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risti/Downloads/AM-25-89467/"/>
    </mc:Choice>
  </mc:AlternateContent>
  <xr:revisionPtr revIDLastSave="0" documentId="13_ncr:1_{545B97F5-06D8-AE44-9CE9-57F04E0C198A}" xr6:coauthVersionLast="47" xr6:coauthVersionMax="47" xr10:uidLastSave="{00000000-0000-0000-0000-000000000000}"/>
  <bookViews>
    <workbookView xWindow="0" yWindow="500" windowWidth="27700" windowHeight="17500" xr2:uid="{07C47991-1360-204E-8F2C-41AAC37DDFF5}"/>
  </bookViews>
  <sheets>
    <sheet name="Table S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7" i="6" l="1"/>
  <c r="D27" i="6"/>
  <c r="E27" i="6"/>
  <c r="F27" i="6"/>
  <c r="G27" i="6"/>
  <c r="H27" i="6"/>
  <c r="I27" i="6"/>
  <c r="J27" i="6"/>
  <c r="K27" i="6"/>
  <c r="L27" i="6"/>
  <c r="M27" i="6"/>
  <c r="B27" i="6"/>
  <c r="N28" i="6"/>
  <c r="N26" i="6"/>
  <c r="I26" i="6"/>
  <c r="G26" i="6"/>
  <c r="L26" i="6"/>
  <c r="E26" i="6"/>
  <c r="F26" i="6"/>
  <c r="D26" i="6"/>
  <c r="B26" i="6"/>
  <c r="H26" i="6"/>
  <c r="J26" i="6"/>
  <c r="M26" i="6"/>
  <c r="C26" i="6"/>
  <c r="K26" i="6"/>
</calcChain>
</file>

<file path=xl/sharedStrings.xml><?xml version="1.0" encoding="utf-8"?>
<sst xmlns="http://schemas.openxmlformats.org/spreadsheetml/2006/main" count="59" uniqueCount="45">
  <si>
    <t>MnO</t>
  </si>
  <si>
    <t>MgO</t>
  </si>
  <si>
    <t>CaO</t>
  </si>
  <si>
    <t>Total</t>
  </si>
  <si>
    <t>NiO</t>
  </si>
  <si>
    <t>FeO</t>
  </si>
  <si>
    <t>Comment</t>
  </si>
  <si>
    <t>-</t>
    <phoneticPr fontId="6" type="noConversion"/>
  </si>
  <si>
    <t>DMP-2- G1-1</t>
    <phoneticPr fontId="5" type="noConversion"/>
  </si>
  <si>
    <t>DMP-2- G1-2</t>
  </si>
  <si>
    <t>DMP-2- G1-3</t>
  </si>
  <si>
    <t>DMP-2- G1-4</t>
  </si>
  <si>
    <t>DMP-2- G1-5</t>
  </si>
  <si>
    <t>DMP-2- G1-6</t>
  </si>
  <si>
    <t>DMP-2- G1-7</t>
  </si>
  <si>
    <t>DMP-2- G1-8</t>
  </si>
  <si>
    <t>DMP-2- G1-9</t>
  </si>
  <si>
    <t>DMP-2- G1-10</t>
  </si>
  <si>
    <t>DMP-2- G1-11</t>
  </si>
  <si>
    <t>DMP-2- G1-12</t>
  </si>
  <si>
    <t>DMP-2- G1-13</t>
  </si>
  <si>
    <t>DMP-2- G1-14</t>
  </si>
  <si>
    <t>DMP-2- G1-15</t>
  </si>
  <si>
    <t>DMP-2- G1-16</t>
  </si>
  <si>
    <t>DMP-2- G1-17</t>
  </si>
  <si>
    <t>DMP-2- G1-18</t>
  </si>
  <si>
    <t>DMP-2- G1-19</t>
  </si>
  <si>
    <t>DMP-2- G1-20</t>
  </si>
  <si>
    <t>DMP-2- G1-21</t>
  </si>
  <si>
    <t>Average</t>
    <phoneticPr fontId="5" type="noConversion"/>
  </si>
  <si>
    <t>2 sigma</t>
    <phoneticPr fontId="6" type="noConversion"/>
  </si>
  <si>
    <r>
      <t>TiO</t>
    </r>
    <r>
      <rPr>
        <b/>
        <vertAlign val="subscript"/>
        <sz val="12"/>
        <color theme="1"/>
        <rFont val="Times New Roman"/>
        <family val="1"/>
      </rPr>
      <t>2</t>
    </r>
    <phoneticPr fontId="5" type="noConversion"/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</si>
  <si>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phoneticPr fontId="5" type="noConversion"/>
  </si>
  <si>
    <r>
      <t>Cr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phoneticPr fontId="5" type="noConversion"/>
  </si>
  <si>
    <r>
      <t>Na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phoneticPr fontId="5" type="noConversion"/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</si>
  <si>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phoneticPr fontId="5" type="noConversion"/>
  </si>
  <si>
    <r>
      <t>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5</t>
    </r>
    <phoneticPr fontId="5" type="noConversion"/>
  </si>
  <si>
    <r>
      <t>SiO</t>
    </r>
    <r>
      <rPr>
        <b/>
        <vertAlign val="subscript"/>
        <sz val="12"/>
        <color theme="1"/>
        <rFont val="Times New Roman"/>
        <family val="1"/>
      </rPr>
      <t>2</t>
    </r>
    <phoneticPr fontId="5" type="noConversion"/>
  </si>
  <si>
    <t>2 sigma</t>
    <phoneticPr fontId="5" type="noConversion"/>
  </si>
  <si>
    <t>Recommended values (Li et al., 2023)</t>
    <phoneticPr fontId="6" type="noConversion"/>
  </si>
  <si>
    <t>bdl</t>
    <phoneticPr fontId="5" type="noConversion"/>
  </si>
  <si>
    <t>-</t>
    <phoneticPr fontId="5" type="noConversion"/>
  </si>
  <si>
    <t>Table S1 Major oxide contents (wt. %) of the secondary clinopyroxene reference material DMP-2</t>
    <phoneticPr fontId="5" type="noConversion"/>
  </si>
  <si>
    <t>American Mineralogist: August 2025 Online Materials AM-25-89467</t>
  </si>
  <si>
    <r>
      <t>CAO ET AL.: EPMA FLANK METHOD MEASUREMENT OF FE</t>
    </r>
    <r>
      <rPr>
        <sz val="6"/>
        <color theme="1"/>
        <rFont val="Times"/>
      </rPr>
      <t>3</t>
    </r>
    <r>
      <rPr>
        <sz val="6"/>
        <color theme="1"/>
        <rFont val="Helvetica"/>
        <family val="2"/>
      </rPr>
      <t xml:space="preserve"> </t>
    </r>
    <r>
      <rPr>
        <sz val="8"/>
        <color theme="1"/>
        <rFont val="Times"/>
      </rPr>
      <t>3 /</t>
    </r>
    <r>
      <rPr>
        <sz val="8"/>
        <color theme="1"/>
        <rFont val="Helvetica"/>
        <family val="2"/>
      </rPr>
      <t>Σ</t>
    </r>
    <r>
      <rPr>
        <sz val="8"/>
        <color theme="1"/>
        <rFont val="Times"/>
      </rPr>
      <t>FE RATIO IN PYROXENE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</si>
</sst>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>
    <font>
      <sz val="12"/>
      <color theme="1"/>
      <name val="TimesNewRomanPSMT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name val="宋体"/>
      <family val="3"/>
      <charset val="134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sz val="11"/>
      <color theme="1"/>
      <name val="Calibri"/>
      <family val="2"/>
    </font>
    <font>
      <sz val="8"/>
      <color theme="1"/>
      <name val="Times"/>
    </font>
    <font>
      <sz val="6"/>
      <color theme="1"/>
      <name val="Times"/>
    </font>
    <font>
      <sz val="6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2" fillId="0" borderId="0" xfId="0" applyFont="1"/>
    <xf numFmtId="0" fontId="1" fillId="0" borderId="1" xfId="0" applyFont="1" applyBorder="1"/>
    <xf numFmtId="2" fontId="4" fillId="0" borderId="0" xfId="0" applyNumberFormat="1" applyFont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left"/>
    </xf>
    <xf numFmtId="10" fontId="2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0AB6C-63BE-D34F-A5EC-7A63E0E2185F}">
  <dimension ref="A1:ED31"/>
  <sheetViews>
    <sheetView tabSelected="1" zoomScale="110" zoomScaleNormal="110" workbookViewId="0"/>
  </sheetViews>
  <sheetFormatPr baseColWidth="10" defaultRowHeight="16"/>
  <cols>
    <col min="1" max="1" width="33.83203125" style="8" customWidth="1"/>
    <col min="2" max="8" width="8" style="8" customWidth="1"/>
    <col min="9" max="9" width="7.33203125" style="8" customWidth="1"/>
    <col min="10" max="10" width="7" style="8" customWidth="1"/>
    <col min="11" max="11" width="10.5" style="8" bestFit="1" customWidth="1"/>
    <col min="12" max="13" width="7" style="8" customWidth="1"/>
    <col min="14" max="14" width="10.33203125" style="8" customWidth="1"/>
    <col min="15" max="16384" width="10.83203125" style="8"/>
  </cols>
  <sheetData>
    <row r="1" spans="1:134">
      <c r="A1" s="15" t="s">
        <v>43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</row>
    <row r="2" spans="1:134">
      <c r="A2" s="17" t="s">
        <v>44</v>
      </c>
    </row>
    <row r="3" spans="1:134" ht="17" thickBot="1">
      <c r="A3" s="9" t="s">
        <v>42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34" ht="19" thickBot="1">
      <c r="A4" s="1" t="s">
        <v>6</v>
      </c>
      <c r="B4" s="1" t="s">
        <v>37</v>
      </c>
      <c r="C4" s="1" t="s">
        <v>31</v>
      </c>
      <c r="D4" s="1" t="s">
        <v>32</v>
      </c>
      <c r="E4" s="1" t="s">
        <v>33</v>
      </c>
      <c r="F4" s="1" t="s">
        <v>5</v>
      </c>
      <c r="G4" s="1" t="s">
        <v>0</v>
      </c>
      <c r="H4" s="1" t="s">
        <v>1</v>
      </c>
      <c r="I4" s="1" t="s">
        <v>2</v>
      </c>
      <c r="J4" s="1" t="s">
        <v>34</v>
      </c>
      <c r="K4" s="1" t="s">
        <v>35</v>
      </c>
      <c r="L4" s="1" t="s">
        <v>36</v>
      </c>
      <c r="M4" s="1" t="s">
        <v>4</v>
      </c>
      <c r="N4" s="1" t="s">
        <v>3</v>
      </c>
    </row>
    <row r="5" spans="1:134">
      <c r="A5" s="3" t="s">
        <v>8</v>
      </c>
      <c r="B5" s="3">
        <v>50.293999999999997</v>
      </c>
      <c r="C5" s="3">
        <v>0.68200000000000005</v>
      </c>
      <c r="D5" s="3">
        <v>8.9160000000000004</v>
      </c>
      <c r="E5" s="3">
        <v>1.2E-2</v>
      </c>
      <c r="F5" s="3">
        <v>7.9059999999999997</v>
      </c>
      <c r="G5" s="3">
        <v>0.13300000000000001</v>
      </c>
      <c r="H5" s="3">
        <v>14.965</v>
      </c>
      <c r="I5" s="3">
        <v>15.26</v>
      </c>
      <c r="J5" s="3">
        <v>1.6910000000000001</v>
      </c>
      <c r="K5" s="3">
        <v>6.0000000000000001E-3</v>
      </c>
      <c r="L5" s="3">
        <v>1.4E-2</v>
      </c>
      <c r="M5" s="3">
        <v>3.5999999999999997E-2</v>
      </c>
      <c r="N5" s="3">
        <v>99.915000000000006</v>
      </c>
    </row>
    <row r="6" spans="1:134">
      <c r="A6" s="3" t="s">
        <v>9</v>
      </c>
      <c r="B6" s="3">
        <v>50.168999999999997</v>
      </c>
      <c r="C6" s="3">
        <v>0.749</v>
      </c>
      <c r="D6" s="3">
        <v>8.8740000000000006</v>
      </c>
      <c r="E6" s="3">
        <v>0.01</v>
      </c>
      <c r="F6" s="3">
        <v>7.694</v>
      </c>
      <c r="G6" s="3">
        <v>0.13600000000000001</v>
      </c>
      <c r="H6" s="3">
        <v>14.86</v>
      </c>
      <c r="I6" s="3">
        <v>15.223000000000001</v>
      </c>
      <c r="J6" s="3">
        <v>1.6759999999999999</v>
      </c>
      <c r="K6" s="3" t="s">
        <v>40</v>
      </c>
      <c r="L6" s="3">
        <v>1.2E-2</v>
      </c>
      <c r="M6" s="3">
        <v>3.5000000000000003E-2</v>
      </c>
      <c r="N6" s="3">
        <v>99.438000000000002</v>
      </c>
    </row>
    <row r="7" spans="1:134">
      <c r="A7" s="3" t="s">
        <v>10</v>
      </c>
      <c r="B7" s="3">
        <v>50.131</v>
      </c>
      <c r="C7" s="3">
        <v>0.73399999999999999</v>
      </c>
      <c r="D7" s="3">
        <v>8.8450000000000006</v>
      </c>
      <c r="E7" s="3">
        <v>2.1999999999999999E-2</v>
      </c>
      <c r="F7" s="3">
        <v>7.6280000000000001</v>
      </c>
      <c r="G7" s="3">
        <v>0.14899999999999999</v>
      </c>
      <c r="H7" s="3">
        <v>14.86</v>
      </c>
      <c r="I7" s="3">
        <v>15.122</v>
      </c>
      <c r="J7" s="3">
        <v>1.65</v>
      </c>
      <c r="K7" s="3" t="s">
        <v>40</v>
      </c>
      <c r="L7" s="3">
        <v>1.9E-2</v>
      </c>
      <c r="M7" s="3">
        <v>3.4000000000000002E-2</v>
      </c>
      <c r="N7" s="3">
        <v>99.194000000000003</v>
      </c>
    </row>
    <row r="8" spans="1:134">
      <c r="A8" s="3" t="s">
        <v>11</v>
      </c>
      <c r="B8" s="3">
        <v>50.255000000000003</v>
      </c>
      <c r="C8" s="3">
        <v>0.71299999999999997</v>
      </c>
      <c r="D8" s="3">
        <v>8.7940000000000005</v>
      </c>
      <c r="E8" s="3">
        <v>8.9999999999999993E-3</v>
      </c>
      <c r="F8" s="3">
        <v>7.7930000000000001</v>
      </c>
      <c r="G8" s="3">
        <v>0.13500000000000001</v>
      </c>
      <c r="H8" s="3">
        <v>14.891</v>
      </c>
      <c r="I8" s="3">
        <v>15.074999999999999</v>
      </c>
      <c r="J8" s="3">
        <v>1.6180000000000001</v>
      </c>
      <c r="K8" s="3">
        <v>5.0000000000000001E-3</v>
      </c>
      <c r="L8" s="3">
        <v>1.2999999999999999E-2</v>
      </c>
      <c r="M8" s="3">
        <v>3.7999999999999999E-2</v>
      </c>
      <c r="N8" s="3">
        <v>99.338999999999999</v>
      </c>
    </row>
    <row r="9" spans="1:134">
      <c r="A9" s="3" t="s">
        <v>12</v>
      </c>
      <c r="B9" s="3">
        <v>50.463000000000001</v>
      </c>
      <c r="C9" s="3">
        <v>0.76300000000000001</v>
      </c>
      <c r="D9" s="3">
        <v>8.9090000000000007</v>
      </c>
      <c r="E9" s="3">
        <v>1.4E-2</v>
      </c>
      <c r="F9" s="3">
        <v>7.8490000000000002</v>
      </c>
      <c r="G9" s="3">
        <v>0.121</v>
      </c>
      <c r="H9" s="3">
        <v>15.01</v>
      </c>
      <c r="I9" s="3">
        <v>15.295</v>
      </c>
      <c r="J9" s="3">
        <v>1.6830000000000001</v>
      </c>
      <c r="K9" s="3">
        <v>7.0000000000000001E-3</v>
      </c>
      <c r="L9" s="3">
        <v>0.03</v>
      </c>
      <c r="M9" s="3">
        <v>1.4999999999999999E-2</v>
      </c>
      <c r="N9" s="3">
        <v>100.15900000000001</v>
      </c>
    </row>
    <row r="10" spans="1:134">
      <c r="A10" s="3" t="s">
        <v>13</v>
      </c>
      <c r="B10" s="3">
        <v>50.399000000000001</v>
      </c>
      <c r="C10" s="3">
        <v>0.71799999999999997</v>
      </c>
      <c r="D10" s="3">
        <v>8.84</v>
      </c>
      <c r="E10" s="3">
        <v>1.6E-2</v>
      </c>
      <c r="F10" s="3">
        <v>7.6710000000000003</v>
      </c>
      <c r="G10" s="3">
        <v>0.13700000000000001</v>
      </c>
      <c r="H10" s="3">
        <v>14.964</v>
      </c>
      <c r="I10" s="3">
        <v>15.132</v>
      </c>
      <c r="J10" s="3">
        <v>1.7010000000000001</v>
      </c>
      <c r="K10" s="3">
        <v>1.4E-2</v>
      </c>
      <c r="L10" s="3">
        <v>2.4E-2</v>
      </c>
      <c r="M10" s="3">
        <v>3.7999999999999999E-2</v>
      </c>
      <c r="N10" s="3">
        <v>99.653999999999996</v>
      </c>
    </row>
    <row r="11" spans="1:134">
      <c r="A11" s="3" t="s">
        <v>14</v>
      </c>
      <c r="B11" s="3">
        <v>50.348999999999997</v>
      </c>
      <c r="C11" s="3">
        <v>0.751</v>
      </c>
      <c r="D11" s="3">
        <v>8.9350000000000005</v>
      </c>
      <c r="E11" s="3">
        <v>0.01</v>
      </c>
      <c r="F11" s="3">
        <v>7.7279999999999998</v>
      </c>
      <c r="G11" s="3">
        <v>0.127</v>
      </c>
      <c r="H11" s="3">
        <v>14.802</v>
      </c>
      <c r="I11" s="3">
        <v>15.301</v>
      </c>
      <c r="J11" s="3">
        <v>1.677</v>
      </c>
      <c r="K11" s="3">
        <v>0.01</v>
      </c>
      <c r="L11" s="3">
        <v>1.6E-2</v>
      </c>
      <c r="M11" s="3">
        <v>3.6999999999999998E-2</v>
      </c>
      <c r="N11" s="3">
        <v>99.742999999999995</v>
      </c>
    </row>
    <row r="12" spans="1:134">
      <c r="A12" s="3" t="s">
        <v>15</v>
      </c>
      <c r="B12" s="3">
        <v>50.137</v>
      </c>
      <c r="C12" s="3">
        <v>0.73799999999999999</v>
      </c>
      <c r="D12" s="3">
        <v>8.8879999999999999</v>
      </c>
      <c r="E12" s="3">
        <v>0.01</v>
      </c>
      <c r="F12" s="3">
        <v>7.7380000000000004</v>
      </c>
      <c r="G12" s="3">
        <v>9.8000000000000004E-2</v>
      </c>
      <c r="H12" s="3">
        <v>14.856999999999999</v>
      </c>
      <c r="I12" s="3">
        <v>15.262</v>
      </c>
      <c r="J12" s="3">
        <v>1.6779999999999999</v>
      </c>
      <c r="K12" s="3">
        <v>8.0000000000000002E-3</v>
      </c>
      <c r="L12" s="3">
        <v>1.7000000000000001E-2</v>
      </c>
      <c r="M12" s="3">
        <v>3.5000000000000003E-2</v>
      </c>
      <c r="N12" s="3">
        <v>99.465999999999994</v>
      </c>
    </row>
    <row r="13" spans="1:134">
      <c r="A13" s="3" t="s">
        <v>16</v>
      </c>
      <c r="B13" s="3">
        <v>50.331000000000003</v>
      </c>
      <c r="C13" s="3">
        <v>0.76900000000000002</v>
      </c>
      <c r="D13" s="3">
        <v>8.8870000000000005</v>
      </c>
      <c r="E13" s="3">
        <v>0.02</v>
      </c>
      <c r="F13" s="3">
        <v>7.673</v>
      </c>
      <c r="G13" s="3">
        <v>0.14199999999999999</v>
      </c>
      <c r="H13" s="3">
        <v>14.782</v>
      </c>
      <c r="I13" s="3">
        <v>15.356</v>
      </c>
      <c r="J13" s="3">
        <v>1.659</v>
      </c>
      <c r="K13" s="3">
        <v>6.0000000000000001E-3</v>
      </c>
      <c r="L13" s="3">
        <v>1.7999999999999999E-2</v>
      </c>
      <c r="M13" s="3">
        <v>3.1E-2</v>
      </c>
      <c r="N13" s="3">
        <v>99.674000000000007</v>
      </c>
    </row>
    <row r="14" spans="1:134">
      <c r="A14" s="3" t="s">
        <v>17</v>
      </c>
      <c r="B14" s="3">
        <v>50.408000000000001</v>
      </c>
      <c r="C14" s="3">
        <v>0.71299999999999997</v>
      </c>
      <c r="D14" s="3">
        <v>8.9459999999999997</v>
      </c>
      <c r="E14" s="3" t="s">
        <v>40</v>
      </c>
      <c r="F14" s="3">
        <v>7.8380000000000001</v>
      </c>
      <c r="G14" s="3">
        <v>0.14799999999999999</v>
      </c>
      <c r="H14" s="3">
        <v>14.811</v>
      </c>
      <c r="I14" s="3">
        <v>15.403</v>
      </c>
      <c r="J14" s="3">
        <v>1.66</v>
      </c>
      <c r="K14" s="3">
        <v>1.4E-2</v>
      </c>
      <c r="L14" s="3">
        <v>1.4E-2</v>
      </c>
      <c r="M14" s="3">
        <v>2.5999999999999999E-2</v>
      </c>
      <c r="N14" s="3">
        <v>99.983999999999995</v>
      </c>
    </row>
    <row r="15" spans="1:134">
      <c r="A15" s="3" t="s">
        <v>18</v>
      </c>
      <c r="B15" s="3">
        <v>50.353000000000002</v>
      </c>
      <c r="C15" s="3">
        <v>0.72499999999999998</v>
      </c>
      <c r="D15" s="3">
        <v>8.9499999999999993</v>
      </c>
      <c r="E15" s="3">
        <v>0.02</v>
      </c>
      <c r="F15" s="3">
        <v>7.532</v>
      </c>
      <c r="G15" s="3">
        <v>0.153</v>
      </c>
      <c r="H15" s="3">
        <v>14.795999999999999</v>
      </c>
      <c r="I15" s="3">
        <v>15.38</v>
      </c>
      <c r="J15" s="3">
        <v>1.6439999999999999</v>
      </c>
      <c r="K15" s="3" t="s">
        <v>40</v>
      </c>
      <c r="L15" s="3">
        <v>1.9E-2</v>
      </c>
      <c r="M15" s="3">
        <v>0.03</v>
      </c>
      <c r="N15" s="3">
        <v>99.605000000000004</v>
      </c>
    </row>
    <row r="16" spans="1:134">
      <c r="A16" s="3" t="s">
        <v>19</v>
      </c>
      <c r="B16" s="3">
        <v>50.289000000000001</v>
      </c>
      <c r="C16" s="3">
        <v>0.752</v>
      </c>
      <c r="D16" s="3">
        <v>8.9090000000000007</v>
      </c>
      <c r="E16" s="3">
        <v>5.0000000000000001E-3</v>
      </c>
      <c r="F16" s="3">
        <v>7.81</v>
      </c>
      <c r="G16" s="3">
        <v>0.16700000000000001</v>
      </c>
      <c r="H16" s="3">
        <v>14.898999999999999</v>
      </c>
      <c r="I16" s="3">
        <v>15.46</v>
      </c>
      <c r="J16" s="3">
        <v>1.585</v>
      </c>
      <c r="K16" s="3" t="s">
        <v>40</v>
      </c>
      <c r="L16" s="3">
        <v>2.4E-2</v>
      </c>
      <c r="M16" s="3">
        <v>3.5999999999999997E-2</v>
      </c>
      <c r="N16" s="3">
        <v>99.936999999999998</v>
      </c>
    </row>
    <row r="17" spans="1:14">
      <c r="A17" s="3" t="s">
        <v>20</v>
      </c>
      <c r="B17" s="3">
        <v>50.161000000000001</v>
      </c>
      <c r="C17" s="3">
        <v>0.71599999999999997</v>
      </c>
      <c r="D17" s="3">
        <v>8.8879999999999999</v>
      </c>
      <c r="E17" s="3">
        <v>0.01</v>
      </c>
      <c r="F17" s="3">
        <v>7.851</v>
      </c>
      <c r="G17" s="3">
        <v>0.109</v>
      </c>
      <c r="H17" s="3">
        <v>14.94</v>
      </c>
      <c r="I17" s="3">
        <v>15.244999999999999</v>
      </c>
      <c r="J17" s="3">
        <v>1.617</v>
      </c>
      <c r="K17" s="3">
        <v>8.9999999999999993E-3</v>
      </c>
      <c r="L17" s="3">
        <v>1.4E-2</v>
      </c>
      <c r="M17" s="3">
        <v>2.5000000000000001E-2</v>
      </c>
      <c r="N17" s="3">
        <v>99.584999999999994</v>
      </c>
    </row>
    <row r="18" spans="1:14">
      <c r="A18" s="3" t="s">
        <v>21</v>
      </c>
      <c r="B18" s="3">
        <v>50.265999999999998</v>
      </c>
      <c r="C18" s="3">
        <v>0.71199999999999997</v>
      </c>
      <c r="D18" s="3">
        <v>8.8249999999999993</v>
      </c>
      <c r="E18" s="3" t="s">
        <v>40</v>
      </c>
      <c r="F18" s="3">
        <v>7.8179999999999996</v>
      </c>
      <c r="G18" s="3">
        <v>0.13800000000000001</v>
      </c>
      <c r="H18" s="3">
        <v>14.942</v>
      </c>
      <c r="I18" s="3">
        <v>15.144</v>
      </c>
      <c r="J18" s="3">
        <v>1.653</v>
      </c>
      <c r="K18" s="3" t="s">
        <v>40</v>
      </c>
      <c r="L18" s="3">
        <v>1.7000000000000001E-2</v>
      </c>
      <c r="M18" s="3">
        <v>5.8000000000000003E-2</v>
      </c>
      <c r="N18" s="3">
        <v>99.575999999999993</v>
      </c>
    </row>
    <row r="19" spans="1:14">
      <c r="A19" s="3" t="s">
        <v>22</v>
      </c>
      <c r="B19" s="3">
        <v>50.072000000000003</v>
      </c>
      <c r="C19" s="3">
        <v>0.72</v>
      </c>
      <c r="D19" s="3">
        <v>8.8089999999999993</v>
      </c>
      <c r="E19" s="3">
        <v>7.0000000000000001E-3</v>
      </c>
      <c r="F19" s="3">
        <v>7.88</v>
      </c>
      <c r="G19" s="3">
        <v>0.13</v>
      </c>
      <c r="H19" s="3">
        <v>14.93</v>
      </c>
      <c r="I19" s="3">
        <v>15.323</v>
      </c>
      <c r="J19" s="3">
        <v>1.67</v>
      </c>
      <c r="K19" s="3">
        <v>5.0000000000000001E-3</v>
      </c>
      <c r="L19" s="3">
        <v>6.0000000000000001E-3</v>
      </c>
      <c r="M19" s="3">
        <v>4.2000000000000003E-2</v>
      </c>
      <c r="N19" s="3">
        <v>99.593999999999994</v>
      </c>
    </row>
    <row r="20" spans="1:14">
      <c r="A20" s="3" t="s">
        <v>23</v>
      </c>
      <c r="B20" s="3">
        <v>50.125999999999998</v>
      </c>
      <c r="C20" s="3">
        <v>0.71199999999999997</v>
      </c>
      <c r="D20" s="3">
        <v>8.7449999999999992</v>
      </c>
      <c r="E20" s="3">
        <v>1.9E-2</v>
      </c>
      <c r="F20" s="3">
        <v>7.86</v>
      </c>
      <c r="G20" s="3">
        <v>0.14399999999999999</v>
      </c>
      <c r="H20" s="3">
        <v>14.914</v>
      </c>
      <c r="I20" s="3">
        <v>15.102</v>
      </c>
      <c r="J20" s="3">
        <v>1.726</v>
      </c>
      <c r="K20" s="3" t="s">
        <v>40</v>
      </c>
      <c r="L20" s="3">
        <v>1.4E-2</v>
      </c>
      <c r="M20" s="3">
        <v>3.3000000000000002E-2</v>
      </c>
      <c r="N20" s="3">
        <v>99.394999999999996</v>
      </c>
    </row>
    <row r="21" spans="1:14">
      <c r="A21" s="3" t="s">
        <v>24</v>
      </c>
      <c r="B21" s="3">
        <v>50.03</v>
      </c>
      <c r="C21" s="3">
        <v>0.71399999999999997</v>
      </c>
      <c r="D21" s="3">
        <v>8.8239999999999998</v>
      </c>
      <c r="E21" s="3">
        <v>1.2E-2</v>
      </c>
      <c r="F21" s="3">
        <v>7.7590000000000003</v>
      </c>
      <c r="G21" s="3">
        <v>0.14499999999999999</v>
      </c>
      <c r="H21" s="3">
        <v>14.875999999999999</v>
      </c>
      <c r="I21" s="3">
        <v>15.250999999999999</v>
      </c>
      <c r="J21" s="3">
        <v>1.629</v>
      </c>
      <c r="K21" s="3">
        <v>6.0000000000000001E-3</v>
      </c>
      <c r="L21" s="3">
        <v>1.9E-2</v>
      </c>
      <c r="M21" s="3">
        <v>4.2000000000000003E-2</v>
      </c>
      <c r="N21" s="3">
        <v>99.307000000000002</v>
      </c>
    </row>
    <row r="22" spans="1:14">
      <c r="A22" s="3" t="s">
        <v>25</v>
      </c>
      <c r="B22" s="3">
        <v>50.121000000000002</v>
      </c>
      <c r="C22" s="3">
        <v>0.74099999999999999</v>
      </c>
      <c r="D22" s="3">
        <v>8.8620000000000001</v>
      </c>
      <c r="E22" s="3">
        <v>1.9E-2</v>
      </c>
      <c r="F22" s="3">
        <v>7.7910000000000004</v>
      </c>
      <c r="G22" s="3">
        <v>0.123</v>
      </c>
      <c r="H22" s="3">
        <v>14.952999999999999</v>
      </c>
      <c r="I22" s="3">
        <v>15.24</v>
      </c>
      <c r="J22" s="3">
        <v>1.661</v>
      </c>
      <c r="K22" s="3" t="s">
        <v>40</v>
      </c>
      <c r="L22" s="3">
        <v>1.2E-2</v>
      </c>
      <c r="M22" s="3">
        <v>2.1999999999999999E-2</v>
      </c>
      <c r="N22" s="3">
        <v>99.549000000000007</v>
      </c>
    </row>
    <row r="23" spans="1:14">
      <c r="A23" s="3" t="s">
        <v>26</v>
      </c>
      <c r="B23" s="3">
        <v>50.405999999999999</v>
      </c>
      <c r="C23" s="3">
        <v>0.747</v>
      </c>
      <c r="D23" s="3">
        <v>8.9239999999999995</v>
      </c>
      <c r="E23" s="3">
        <v>7.0000000000000001E-3</v>
      </c>
      <c r="F23" s="3">
        <v>7.8040000000000003</v>
      </c>
      <c r="G23" s="3">
        <v>0.113</v>
      </c>
      <c r="H23" s="3">
        <v>14.894</v>
      </c>
      <c r="I23" s="3">
        <v>15.337</v>
      </c>
      <c r="J23" s="3">
        <v>1.716</v>
      </c>
      <c r="K23" s="3">
        <v>7.0000000000000001E-3</v>
      </c>
      <c r="L23" s="3">
        <v>0.02</v>
      </c>
      <c r="M23" s="3">
        <v>3.6999999999999998E-2</v>
      </c>
      <c r="N23" s="3">
        <v>100.012</v>
      </c>
    </row>
    <row r="24" spans="1:14">
      <c r="A24" s="3" t="s">
        <v>27</v>
      </c>
      <c r="B24" s="3">
        <v>50.365000000000002</v>
      </c>
      <c r="C24" s="3">
        <v>0.73899999999999999</v>
      </c>
      <c r="D24" s="3">
        <v>8.9269999999999996</v>
      </c>
      <c r="E24" s="3">
        <v>1.0999999999999999E-2</v>
      </c>
      <c r="F24" s="3">
        <v>7.657</v>
      </c>
      <c r="G24" s="3">
        <v>0.15</v>
      </c>
      <c r="H24" s="3">
        <v>14.847</v>
      </c>
      <c r="I24" s="3">
        <v>15.343999999999999</v>
      </c>
      <c r="J24" s="3">
        <v>1.6830000000000001</v>
      </c>
      <c r="K24" s="3" t="s">
        <v>40</v>
      </c>
      <c r="L24" s="3">
        <v>1.2E-2</v>
      </c>
      <c r="M24" s="3">
        <v>4.2999999999999997E-2</v>
      </c>
      <c r="N24" s="3">
        <v>99.781000000000006</v>
      </c>
    </row>
    <row r="25" spans="1:14">
      <c r="A25" s="3" t="s">
        <v>28</v>
      </c>
      <c r="B25" s="3">
        <v>50.231999999999999</v>
      </c>
      <c r="C25" s="3">
        <v>0.72499999999999998</v>
      </c>
      <c r="D25" s="3">
        <v>8.8309999999999995</v>
      </c>
      <c r="E25" s="3">
        <v>1.2999999999999999E-2</v>
      </c>
      <c r="F25" s="3">
        <v>7.8319999999999999</v>
      </c>
      <c r="G25" s="3">
        <v>0.114</v>
      </c>
      <c r="H25" s="3">
        <v>15.07</v>
      </c>
      <c r="I25" s="3">
        <v>15.234</v>
      </c>
      <c r="J25" s="3">
        <v>1.6719999999999999</v>
      </c>
      <c r="K25" s="3">
        <v>1.0999999999999999E-2</v>
      </c>
      <c r="L25" s="3">
        <v>1.7000000000000001E-2</v>
      </c>
      <c r="M25" s="3">
        <v>3.1E-2</v>
      </c>
      <c r="N25" s="3">
        <v>99.781999999999996</v>
      </c>
    </row>
    <row r="26" spans="1:14">
      <c r="A26" s="2" t="s">
        <v>29</v>
      </c>
      <c r="B26" s="3">
        <f>AVERAGE(B5:B25)</f>
        <v>50.255095238095237</v>
      </c>
      <c r="C26" s="3">
        <f t="shared" ref="C26:N26" si="0">AVERAGE(C5:C25)</f>
        <v>0.7301428571428572</v>
      </c>
      <c r="D26" s="3">
        <f t="shared" ref="D26:I26" si="1">AVERAGE(D5:D25)</f>
        <v>8.8727619047619068</v>
      </c>
      <c r="E26" s="3">
        <f t="shared" si="1"/>
        <v>1.2947368421052633E-2</v>
      </c>
      <c r="F26" s="3">
        <f t="shared" si="1"/>
        <v>7.7672380952380946</v>
      </c>
      <c r="G26" s="3">
        <f t="shared" si="1"/>
        <v>0.13390476190476189</v>
      </c>
      <c r="H26" s="3">
        <f t="shared" si="1"/>
        <v>14.898238095238096</v>
      </c>
      <c r="I26" s="3">
        <f t="shared" si="1"/>
        <v>15.261380952380952</v>
      </c>
      <c r="J26" s="3">
        <f t="shared" si="0"/>
        <v>1.6642380952380951</v>
      </c>
      <c r="K26" s="3">
        <f>AVERAGE(K5:K25)</f>
        <v>8.3076923076923093E-3</v>
      </c>
      <c r="L26" s="3">
        <f t="shared" si="0"/>
        <v>1.671428571428572E-2</v>
      </c>
      <c r="M26" s="3">
        <f>AVERAGE(M5:M25)</f>
        <v>3.4476190476190494E-2</v>
      </c>
      <c r="N26" s="3">
        <f t="shared" si="0"/>
        <v>99.651857142857139</v>
      </c>
    </row>
    <row r="27" spans="1:14">
      <c r="A27" s="2" t="s">
        <v>38</v>
      </c>
      <c r="B27" s="3">
        <f>2*STDEV(B5:B25)</f>
        <v>0.2506375109690524</v>
      </c>
      <c r="C27" s="3">
        <f t="shared" ref="C27:M27" si="2">2*STDEV(C5:C25)</f>
        <v>4.1815239873929773E-2</v>
      </c>
      <c r="D27" s="3">
        <f t="shared" si="2"/>
        <v>0.11035380330900225</v>
      </c>
      <c r="E27" s="3">
        <f t="shared" si="2"/>
        <v>1.0054820495895397E-2</v>
      </c>
      <c r="F27" s="3">
        <f t="shared" si="2"/>
        <v>0.19147209171250487</v>
      </c>
      <c r="G27" s="3">
        <f t="shared" si="2"/>
        <v>3.3346092796037403E-2</v>
      </c>
      <c r="H27" s="3">
        <f t="shared" si="2"/>
        <v>0.14652085825834485</v>
      </c>
      <c r="I27" s="3">
        <f t="shared" si="2"/>
        <v>0.20722594064496519</v>
      </c>
      <c r="J27" s="3">
        <f t="shared" si="2"/>
        <v>6.7132420668123582E-2</v>
      </c>
      <c r="K27" s="3">
        <f t="shared" si="2"/>
        <v>6.2388361833820285E-3</v>
      </c>
      <c r="L27" s="3">
        <f t="shared" si="2"/>
        <v>1.0356502443254791E-2</v>
      </c>
      <c r="M27" s="3">
        <f t="shared" si="2"/>
        <v>1.7465612472730957E-2</v>
      </c>
      <c r="N27" s="3"/>
    </row>
    <row r="28" spans="1:14">
      <c r="A28" s="4" t="s">
        <v>39</v>
      </c>
      <c r="B28" s="10">
        <v>50.3</v>
      </c>
      <c r="C28" s="10">
        <v>0.74</v>
      </c>
      <c r="D28" s="10">
        <v>8.92</v>
      </c>
      <c r="E28" s="5" t="s">
        <v>7</v>
      </c>
      <c r="F28" s="10">
        <v>7.65</v>
      </c>
      <c r="G28" s="10">
        <v>0.14899999999999999</v>
      </c>
      <c r="H28" s="10">
        <v>14.9</v>
      </c>
      <c r="I28" s="10">
        <v>15.3</v>
      </c>
      <c r="J28" s="10">
        <v>1.65</v>
      </c>
      <c r="K28" s="5" t="s">
        <v>7</v>
      </c>
      <c r="L28" s="5" t="s">
        <v>7</v>
      </c>
      <c r="M28" s="4">
        <v>3.9829249999999997E-2</v>
      </c>
      <c r="N28" s="5">
        <f>SUM(B28:L28)</f>
        <v>99.609000000000009</v>
      </c>
    </row>
    <row r="29" spans="1:14" ht="17" thickBot="1">
      <c r="A29" s="6" t="s">
        <v>30</v>
      </c>
      <c r="B29" s="11">
        <v>1.3</v>
      </c>
      <c r="C29" s="11">
        <v>5.1999999999999998E-2</v>
      </c>
      <c r="D29" s="11">
        <v>0.14000000000000001</v>
      </c>
      <c r="E29" s="7" t="s">
        <v>7</v>
      </c>
      <c r="F29" s="11">
        <v>0.21</v>
      </c>
      <c r="G29" s="11">
        <v>1.7000000000000001E-2</v>
      </c>
      <c r="H29" s="11">
        <v>0.1</v>
      </c>
      <c r="I29" s="11">
        <v>0.12</v>
      </c>
      <c r="J29" s="11">
        <v>0.1</v>
      </c>
      <c r="K29" s="7" t="s">
        <v>7</v>
      </c>
      <c r="L29" s="7" t="s">
        <v>7</v>
      </c>
      <c r="M29" s="13" t="s">
        <v>41</v>
      </c>
      <c r="N29" s="12"/>
    </row>
    <row r="31" spans="1:14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Kristi Bailey</cp:lastModifiedBy>
  <dcterms:created xsi:type="dcterms:W3CDTF">2024-03-05T06:49:27Z</dcterms:created>
  <dcterms:modified xsi:type="dcterms:W3CDTF">2025-07-16T18:55:54Z</dcterms:modified>
</cp:coreProperties>
</file>