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EditorialAssistant/Downloads/_deposits/"/>
    </mc:Choice>
  </mc:AlternateContent>
  <xr:revisionPtr revIDLastSave="0" documentId="13_ncr:1_{5970BD27-84DD-9C4D-AB03-048EBCBC2C3F}" xr6:coauthVersionLast="47" xr6:coauthVersionMax="47" xr10:uidLastSave="{00000000-0000-0000-0000-000000000000}"/>
  <bookViews>
    <workbookView xWindow="2660" yWindow="500" windowWidth="24960" windowHeight="21020" tabRatio="752" activeTab="5" xr2:uid="{69F8C26B-7592-4B0F-A36C-C717F86F867B}"/>
  </bookViews>
  <sheets>
    <sheet name="BSE_overview" sheetId="10" r:id="rId1"/>
    <sheet name="Co-location" sheetId="8" r:id="rId2"/>
    <sheet name="Image intensity Data" sheetId="1" r:id="rId3"/>
    <sheet name="EDS_analyses" sheetId="9" r:id="rId4"/>
    <sheet name="P-ACT vs. Fo" sheetId="3" r:id="rId5"/>
    <sheet name="Relict core in CH1" sheetId="1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2" i="9" l="1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29" i="9"/>
  <c r="T30" i="9"/>
  <c r="T31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</calcChain>
</file>

<file path=xl/sharedStrings.xml><?xml version="1.0" encoding="utf-8"?>
<sst xmlns="http://schemas.openxmlformats.org/spreadsheetml/2006/main" count="155" uniqueCount="72">
  <si>
    <t>StdDev</t>
  </si>
  <si>
    <t>Mode</t>
  </si>
  <si>
    <t>Min</t>
  </si>
  <si>
    <t>Max</t>
  </si>
  <si>
    <t>X</t>
  </si>
  <si>
    <t>Y</t>
  </si>
  <si>
    <t>Median</t>
  </si>
  <si>
    <t>Fo</t>
  </si>
  <si>
    <t>CH4</t>
  </si>
  <si>
    <t>CH5</t>
  </si>
  <si>
    <t>CH3</t>
  </si>
  <si>
    <t>CH2</t>
  </si>
  <si>
    <t>CH1</t>
  </si>
  <si>
    <t>st. dev.</t>
  </si>
  <si>
    <t>median</t>
  </si>
  <si>
    <t>Mg</t>
  </si>
  <si>
    <t>Si</t>
  </si>
  <si>
    <t>Ca</t>
  </si>
  <si>
    <t>Cr</t>
  </si>
  <si>
    <t>Mn</t>
  </si>
  <si>
    <t>MgO</t>
  </si>
  <si>
    <t>SiO2</t>
  </si>
  <si>
    <t>CaO</t>
  </si>
  <si>
    <t>Cr2O3</t>
  </si>
  <si>
    <t>MnO</t>
  </si>
  <si>
    <t>FeO</t>
  </si>
  <si>
    <t>NiO</t>
  </si>
  <si>
    <t>Total</t>
  </si>
  <si>
    <t>Fe+2</t>
  </si>
  <si>
    <t>P-ACT</t>
  </si>
  <si>
    <t>Oxides</t>
  </si>
  <si>
    <t>Cations</t>
  </si>
  <si>
    <t>Analysis</t>
  </si>
  <si>
    <t>Grain</t>
  </si>
  <si>
    <t>BSE + EDS spot (center of image in each case)</t>
  </si>
  <si>
    <t>Data: slice</t>
  </si>
  <si>
    <t>NWA_11346_P-ACT_full.tif:157</t>
  </si>
  <si>
    <t>NWA_11346_P-ACT_full.tif:150</t>
  </si>
  <si>
    <t>NWA_11346_P-ACT_full.tif:153</t>
  </si>
  <si>
    <t>NWA_11346_P-ACT_full.tif:151</t>
  </si>
  <si>
    <t>NWA_11346_P-ACT_full.tif:155</t>
  </si>
  <si>
    <t>NWA_11346_P-ACT_full.tif:154</t>
  </si>
  <si>
    <t>NWA_11346_P-ACT_full.tif:140</t>
  </si>
  <si>
    <t>NWA_11346_P-ACT_full.tif:118</t>
  </si>
  <si>
    <t>NWA_11346_P-ACT_full.tif:149</t>
  </si>
  <si>
    <t>Area*</t>
  </si>
  <si>
    <r>
      <t>*Area in um</t>
    </r>
    <r>
      <rPr>
        <vertAlign val="superscript"/>
        <sz val="11"/>
        <color theme="1"/>
        <rFont val="Aptos Narrow"/>
        <family val="2"/>
      </rPr>
      <t>2</t>
    </r>
    <r>
      <rPr>
        <sz val="11"/>
        <color theme="1"/>
        <rFont val="Aptos Narrow"/>
        <family val="2"/>
      </rPr>
      <t>. An ovoid area of voxels were measured at the locations reported (slice:X:Y, and illustrated in "Locations")</t>
    </r>
  </si>
  <si>
    <t>Mean**</t>
  </si>
  <si>
    <t>Greyscale intensity**</t>
  </si>
  <si>
    <t>Location</t>
  </si>
  <si>
    <t>**Absolute values are determined by beam settings and contrast and brightness choices by the user.</t>
  </si>
  <si>
    <t>EDS</t>
  </si>
  <si>
    <t>mean</t>
  </si>
  <si>
    <t>Chondrule 2</t>
  </si>
  <si>
    <t>Chondrule 3</t>
  </si>
  <si>
    <t>Chondrule 4</t>
  </si>
  <si>
    <t>Chondrule 5</t>
  </si>
  <si>
    <t>Chondrule 1 (focus of region-of-interst study, see main text)</t>
  </si>
  <si>
    <t>NWA_11346_P-ACT_full.tif:266</t>
  </si>
  <si>
    <t>EDS locations</t>
  </si>
  <si>
    <t>Relict core in ROI (CH1)</t>
  </si>
  <si>
    <t>Fig. S5. BSE overview image post-grinding, to expose multiple chonrdule within the interior of the sample of NWA11346</t>
  </si>
  <si>
    <t>Local context of BSE iamge</t>
  </si>
  <si>
    <t>Table S1. Co-location record of  P-ACT image data with BSE images. EDS spots were obtain from the centre of BSE images</t>
  </si>
  <si>
    <t>Table S2. Measurements extracted from P-ACT data</t>
  </si>
  <si>
    <t>Table S3. Electron dispersive spectroscopy spot analyses</t>
  </si>
  <si>
    <t>Table S4. Comparison of EDS and P-ACT data</t>
  </si>
  <si>
    <t>Figure S7. Relict core located in whole-sample P-ACT data</t>
  </si>
  <si>
    <t>Figure S6. Plots of Fo content against P-ACT greyscale intensity: a) average values, b) median values.</t>
  </si>
  <si>
    <r>
      <t>2</t>
    </r>
    <r>
      <rPr>
        <sz val="11"/>
        <color theme="1"/>
        <rFont val="Aptos Narrow"/>
        <family val="2"/>
      </rPr>
      <t>σ</t>
    </r>
  </si>
  <si>
    <t xml:space="preserve">American Mineralogist: December 2025 Online Materials AM-25-129213 </t>
  </si>
  <si>
    <t xml:space="preserve">PANKHURST ET AL.: 3D PETROGRAPHIC MICROSCOPY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</si>
</sst>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Aptos Narrow"/>
      <family val="2"/>
    </font>
    <font>
      <vertAlign val="superscript"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/>
    <xf numFmtId="2" fontId="6" fillId="0" borderId="0" xfId="0" applyNumberFormat="1" applyFont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right" wrapText="1"/>
    </xf>
    <xf numFmtId="0" fontId="0" fillId="0" borderId="2" xfId="0" applyBorder="1"/>
    <xf numFmtId="0" fontId="0" fillId="0" borderId="3" xfId="0" applyBorder="1"/>
    <xf numFmtId="0" fontId="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0" xfId="0" applyBorder="1"/>
    <xf numFmtId="165" fontId="3" fillId="0" borderId="0" xfId="0" applyNumberFormat="1" applyFont="1" applyAlignment="1">
      <alignment horizontal="right" wrapText="1"/>
    </xf>
    <xf numFmtId="165" fontId="3" fillId="0" borderId="2" xfId="0" applyNumberFormat="1" applyFont="1" applyBorder="1" applyAlignment="1">
      <alignment horizontal="right" wrapText="1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Average Polychromatic</a:t>
            </a:r>
            <a:r>
              <a:rPr lang="en-US" sz="1400" baseline="0"/>
              <a:t> X-ray absorption intensity vs. forsterite content measured using energy dispersive spectroscopy </a:t>
            </a:r>
            <a:endParaRPr lang="en-US" sz="1400"/>
          </a:p>
        </c:rich>
      </c:tx>
      <c:layout>
        <c:manualLayout>
          <c:xMode val="edge"/>
          <c:yMode val="edge"/>
          <c:x val="0.18286111111111109"/>
          <c:y val="3.240740740740740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v>All chondrules</c:v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>
                <a:noFill/>
              </a:ln>
            </c:spPr>
          </c:marker>
          <c:trendline>
            <c:trendlineType val="linear"/>
            <c:dispRSqr val="1"/>
            <c:dispEq val="0"/>
            <c:trendlineLbl>
              <c:layout>
                <c:manualLayout>
                  <c:x val="4.8504927523378649E-2"/>
                  <c:y val="-9.2319481962564898E-2"/>
                </c:manualLayout>
              </c:layout>
              <c:numFmt formatCode="General" sourceLinked="0"/>
              <c:spPr>
                <a:noFill/>
                <a:ln>
                  <a:noFill/>
                </a:ln>
              </c:sp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'P-ACT vs. Fo'!$E$7:$E$32</c:f>
                <c:numCache>
                  <c:formatCode>General</c:formatCode>
                  <c:ptCount val="26"/>
                  <c:pt idx="0">
                    <c:v>441.351</c:v>
                  </c:pt>
                  <c:pt idx="1">
                    <c:v>362.529</c:v>
                  </c:pt>
                  <c:pt idx="2">
                    <c:v>378.96899999999999</c:v>
                  </c:pt>
                  <c:pt idx="3">
                    <c:v>444.71899999999999</c:v>
                  </c:pt>
                  <c:pt idx="4">
                    <c:v>368.43400000000003</c:v>
                  </c:pt>
                  <c:pt idx="5">
                    <c:v>207.65100000000001</c:v>
                  </c:pt>
                  <c:pt idx="6">
                    <c:v>287.69400000000002</c:v>
                  </c:pt>
                  <c:pt idx="7">
                    <c:v>267.971</c:v>
                  </c:pt>
                  <c:pt idx="8">
                    <c:v>351.99299999999999</c:v>
                  </c:pt>
                  <c:pt idx="9">
                    <c:v>311.95999999999998</c:v>
                  </c:pt>
                  <c:pt idx="10">
                    <c:v>518.07799999999997</c:v>
                  </c:pt>
                  <c:pt idx="11">
                    <c:v>463.584</c:v>
                  </c:pt>
                  <c:pt idx="12">
                    <c:v>291.39</c:v>
                  </c:pt>
                  <c:pt idx="13">
                    <c:v>458.92500000000001</c:v>
                  </c:pt>
                  <c:pt idx="14">
                    <c:v>109.68600000000001</c:v>
                  </c:pt>
                  <c:pt idx="15">
                    <c:v>435.11500000000001</c:v>
                  </c:pt>
                  <c:pt idx="16">
                    <c:v>300.74599999999998</c:v>
                  </c:pt>
                  <c:pt idx="17">
                    <c:v>310.06400000000002</c:v>
                  </c:pt>
                  <c:pt idx="18">
                    <c:v>194.85599999999999</c:v>
                  </c:pt>
                  <c:pt idx="19">
                    <c:v>336.51900000000001</c:v>
                  </c:pt>
                  <c:pt idx="20">
                    <c:v>256.762</c:v>
                  </c:pt>
                  <c:pt idx="21">
                    <c:v>404.38600000000002</c:v>
                  </c:pt>
                  <c:pt idx="22">
                    <c:v>251.44900000000001</c:v>
                  </c:pt>
                  <c:pt idx="23">
                    <c:v>239.93100000000001</c:v>
                  </c:pt>
                  <c:pt idx="24">
                    <c:v>275.55099999999999</c:v>
                  </c:pt>
                  <c:pt idx="25">
                    <c:v>273.017</c:v>
                  </c:pt>
                </c:numCache>
              </c:numRef>
            </c:plus>
            <c:minus>
              <c:numRef>
                <c:f>'P-ACT vs. Fo'!$E$7:$E$32</c:f>
                <c:numCache>
                  <c:formatCode>General</c:formatCode>
                  <c:ptCount val="26"/>
                  <c:pt idx="0">
                    <c:v>441.351</c:v>
                  </c:pt>
                  <c:pt idx="1">
                    <c:v>362.529</c:v>
                  </c:pt>
                  <c:pt idx="2">
                    <c:v>378.96899999999999</c:v>
                  </c:pt>
                  <c:pt idx="3">
                    <c:v>444.71899999999999</c:v>
                  </c:pt>
                  <c:pt idx="4">
                    <c:v>368.43400000000003</c:v>
                  </c:pt>
                  <c:pt idx="5">
                    <c:v>207.65100000000001</c:v>
                  </c:pt>
                  <c:pt idx="6">
                    <c:v>287.69400000000002</c:v>
                  </c:pt>
                  <c:pt idx="7">
                    <c:v>267.971</c:v>
                  </c:pt>
                  <c:pt idx="8">
                    <c:v>351.99299999999999</c:v>
                  </c:pt>
                  <c:pt idx="9">
                    <c:v>311.95999999999998</c:v>
                  </c:pt>
                  <c:pt idx="10">
                    <c:v>518.07799999999997</c:v>
                  </c:pt>
                  <c:pt idx="11">
                    <c:v>463.584</c:v>
                  </c:pt>
                  <c:pt idx="12">
                    <c:v>291.39</c:v>
                  </c:pt>
                  <c:pt idx="13">
                    <c:v>458.92500000000001</c:v>
                  </c:pt>
                  <c:pt idx="14">
                    <c:v>109.68600000000001</c:v>
                  </c:pt>
                  <c:pt idx="15">
                    <c:v>435.11500000000001</c:v>
                  </c:pt>
                  <c:pt idx="16">
                    <c:v>300.74599999999998</c:v>
                  </c:pt>
                  <c:pt idx="17">
                    <c:v>310.06400000000002</c:v>
                  </c:pt>
                  <c:pt idx="18">
                    <c:v>194.85599999999999</c:v>
                  </c:pt>
                  <c:pt idx="19">
                    <c:v>336.51900000000001</c:v>
                  </c:pt>
                  <c:pt idx="20">
                    <c:v>256.762</c:v>
                  </c:pt>
                  <c:pt idx="21">
                    <c:v>404.38600000000002</c:v>
                  </c:pt>
                  <c:pt idx="22">
                    <c:v>251.44900000000001</c:v>
                  </c:pt>
                  <c:pt idx="23">
                    <c:v>239.93100000000001</c:v>
                  </c:pt>
                  <c:pt idx="24">
                    <c:v>275.55099999999999</c:v>
                  </c:pt>
                  <c:pt idx="25">
                    <c:v>273.017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'P-ACT vs. Fo'!$B$7:$B$32</c:f>
              <c:numCache>
                <c:formatCode>0.0</c:formatCode>
                <c:ptCount val="26"/>
                <c:pt idx="0">
                  <c:v>78.392012609883594</c:v>
                </c:pt>
                <c:pt idx="1">
                  <c:v>81.902302046702147</c:v>
                </c:pt>
                <c:pt idx="2">
                  <c:v>82.366251478943738</c:v>
                </c:pt>
                <c:pt idx="3">
                  <c:v>68.181704470917964</c:v>
                </c:pt>
                <c:pt idx="4">
                  <c:v>69.775234496458836</c:v>
                </c:pt>
                <c:pt idx="5">
                  <c:v>71.71135526622507</c:v>
                </c:pt>
                <c:pt idx="6">
                  <c:v>67.740420176886786</c:v>
                </c:pt>
                <c:pt idx="7">
                  <c:v>77.72384291497896</c:v>
                </c:pt>
                <c:pt idx="8">
                  <c:v>76.632787598223459</c:v>
                </c:pt>
                <c:pt idx="9">
                  <c:v>74.713591452045918</c:v>
                </c:pt>
                <c:pt idx="10">
                  <c:v>72.896318700105439</c:v>
                </c:pt>
                <c:pt idx="11">
                  <c:v>72.038337834553445</c:v>
                </c:pt>
                <c:pt idx="12">
                  <c:v>76.384927600954001</c:v>
                </c:pt>
                <c:pt idx="13">
                  <c:v>67.682006572795245</c:v>
                </c:pt>
                <c:pt idx="14">
                  <c:v>69.678979301399352</c:v>
                </c:pt>
                <c:pt idx="15">
                  <c:v>71.176978402131326</c:v>
                </c:pt>
                <c:pt idx="16">
                  <c:v>69.809227817133475</c:v>
                </c:pt>
                <c:pt idx="17">
                  <c:v>97.337545415408528</c:v>
                </c:pt>
                <c:pt idx="18">
                  <c:v>73.274675351669032</c:v>
                </c:pt>
                <c:pt idx="19">
                  <c:v>68.933045386388187</c:v>
                </c:pt>
                <c:pt idx="20">
                  <c:v>62.407228005877847</c:v>
                </c:pt>
                <c:pt idx="21">
                  <c:v>57.15000961658977</c:v>
                </c:pt>
                <c:pt idx="22">
                  <c:v>71.137252880974899</c:v>
                </c:pt>
                <c:pt idx="23">
                  <c:v>70.817718003503941</c:v>
                </c:pt>
                <c:pt idx="24">
                  <c:v>99.351567862422712</c:v>
                </c:pt>
                <c:pt idx="25">
                  <c:v>98.793948427722853</c:v>
                </c:pt>
              </c:numCache>
            </c:numRef>
          </c:xVal>
          <c:yVal>
            <c:numRef>
              <c:f>'P-ACT vs. Fo'!$D$7:$D$32</c:f>
              <c:numCache>
                <c:formatCode>General</c:formatCode>
                <c:ptCount val="26"/>
                <c:pt idx="0">
                  <c:v>17661</c:v>
                </c:pt>
                <c:pt idx="1">
                  <c:v>16373.02</c:v>
                </c:pt>
                <c:pt idx="2">
                  <c:v>16377.416999999999</c:v>
                </c:pt>
                <c:pt idx="3">
                  <c:v>19448.559000000001</c:v>
                </c:pt>
                <c:pt idx="4">
                  <c:v>19325.952000000001</c:v>
                </c:pt>
                <c:pt idx="5">
                  <c:v>18658.888999999999</c:v>
                </c:pt>
                <c:pt idx="6">
                  <c:v>19226.429</c:v>
                </c:pt>
                <c:pt idx="7">
                  <c:v>17293.145</c:v>
                </c:pt>
                <c:pt idx="8">
                  <c:v>17737.588</c:v>
                </c:pt>
                <c:pt idx="9">
                  <c:v>17654.832999999999</c:v>
                </c:pt>
                <c:pt idx="10">
                  <c:v>18325.231</c:v>
                </c:pt>
                <c:pt idx="11">
                  <c:v>18469.516</c:v>
                </c:pt>
                <c:pt idx="12">
                  <c:v>17147.332999999999</c:v>
                </c:pt>
                <c:pt idx="13">
                  <c:v>18627.2</c:v>
                </c:pt>
                <c:pt idx="14">
                  <c:v>18453.667000000001</c:v>
                </c:pt>
                <c:pt idx="15">
                  <c:v>18270.429</c:v>
                </c:pt>
                <c:pt idx="16">
                  <c:v>18002.909</c:v>
                </c:pt>
                <c:pt idx="17">
                  <c:v>13022.453</c:v>
                </c:pt>
                <c:pt idx="18">
                  <c:v>17872.625</c:v>
                </c:pt>
                <c:pt idx="19">
                  <c:v>18516.187999999998</c:v>
                </c:pt>
                <c:pt idx="20">
                  <c:v>20347.5</c:v>
                </c:pt>
                <c:pt idx="21">
                  <c:v>20842.125</c:v>
                </c:pt>
                <c:pt idx="22">
                  <c:v>18215.286</c:v>
                </c:pt>
                <c:pt idx="23">
                  <c:v>18616.357</c:v>
                </c:pt>
                <c:pt idx="24">
                  <c:v>12668.736999999999</c:v>
                </c:pt>
                <c:pt idx="25">
                  <c:v>12542.33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2AC-4884-BABE-C65312B9577C}"/>
            </c:ext>
          </c:extLst>
        </c:ser>
        <c:ser>
          <c:idx val="1"/>
          <c:order val="1"/>
          <c:tx>
            <c:v>CH1</c:v>
          </c:tx>
          <c:spPr>
            <a:ln w="38100">
              <a:noFill/>
            </a:ln>
          </c:spPr>
          <c:marker>
            <c:symbol val="square"/>
            <c:size val="4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trendline>
            <c:trendlineType val="linear"/>
            <c:dispRSqr val="0"/>
            <c:dispEq val="0"/>
          </c:trendline>
          <c:trendline>
            <c:spPr>
              <a:ln>
                <a:solidFill>
                  <a:srgbClr val="FFC000"/>
                </a:solidFill>
              </a:ln>
            </c:spPr>
            <c:trendlineType val="linear"/>
            <c:forward val="5"/>
            <c:backward val="5"/>
            <c:dispRSqr val="1"/>
            <c:dispEq val="0"/>
            <c:trendlineLbl>
              <c:layout>
                <c:manualLayout>
                  <c:x val="0.1312734464301277"/>
                  <c:y val="-5.4444125141291648E-2"/>
                </c:manualLayout>
              </c:layout>
              <c:numFmt formatCode="General" sourceLinked="0"/>
            </c:trendlineLbl>
          </c:trendline>
          <c:errBars>
            <c:errDir val="y"/>
            <c:errBarType val="both"/>
            <c:errValType val="fixedVal"/>
            <c:noEndCap val="0"/>
            <c:val val="0.2"/>
            <c:spPr>
              <a:ln>
                <a:noFill/>
              </a:ln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ln>
                <a:noFill/>
              </a:ln>
            </c:spPr>
          </c:errBars>
          <c:xVal>
            <c:numRef>
              <c:f>'P-ACT vs. Fo'!$B$7:$B$23</c:f>
              <c:numCache>
                <c:formatCode>0.0</c:formatCode>
                <c:ptCount val="17"/>
                <c:pt idx="0">
                  <c:v>78.392012609883594</c:v>
                </c:pt>
                <c:pt idx="1">
                  <c:v>81.902302046702147</c:v>
                </c:pt>
                <c:pt idx="2">
                  <c:v>82.366251478943738</c:v>
                </c:pt>
                <c:pt idx="3">
                  <c:v>68.181704470917964</c:v>
                </c:pt>
                <c:pt idx="4">
                  <c:v>69.775234496458836</c:v>
                </c:pt>
                <c:pt idx="5">
                  <c:v>71.71135526622507</c:v>
                </c:pt>
                <c:pt idx="6">
                  <c:v>67.740420176886786</c:v>
                </c:pt>
                <c:pt idx="7">
                  <c:v>77.72384291497896</c:v>
                </c:pt>
                <c:pt idx="8">
                  <c:v>76.632787598223459</c:v>
                </c:pt>
                <c:pt idx="9">
                  <c:v>74.713591452045918</c:v>
                </c:pt>
                <c:pt idx="10">
                  <c:v>72.896318700105439</c:v>
                </c:pt>
                <c:pt idx="11">
                  <c:v>72.038337834553445</c:v>
                </c:pt>
                <c:pt idx="12">
                  <c:v>76.384927600954001</c:v>
                </c:pt>
                <c:pt idx="13">
                  <c:v>67.682006572795245</c:v>
                </c:pt>
                <c:pt idx="14">
                  <c:v>69.678979301399352</c:v>
                </c:pt>
                <c:pt idx="15">
                  <c:v>71.176978402131326</c:v>
                </c:pt>
                <c:pt idx="16">
                  <c:v>69.809227817133475</c:v>
                </c:pt>
              </c:numCache>
            </c:numRef>
          </c:xVal>
          <c:yVal>
            <c:numRef>
              <c:f>'P-ACT vs. Fo'!$D$7:$D$23</c:f>
              <c:numCache>
                <c:formatCode>General</c:formatCode>
                <c:ptCount val="17"/>
                <c:pt idx="0">
                  <c:v>17661</c:v>
                </c:pt>
                <c:pt idx="1">
                  <c:v>16373.02</c:v>
                </c:pt>
                <c:pt idx="2">
                  <c:v>16377.416999999999</c:v>
                </c:pt>
                <c:pt idx="3">
                  <c:v>19448.559000000001</c:v>
                </c:pt>
                <c:pt idx="4">
                  <c:v>19325.952000000001</c:v>
                </c:pt>
                <c:pt idx="5">
                  <c:v>18658.888999999999</c:v>
                </c:pt>
                <c:pt idx="6">
                  <c:v>19226.429</c:v>
                </c:pt>
                <c:pt idx="7">
                  <c:v>17293.145</c:v>
                </c:pt>
                <c:pt idx="8">
                  <c:v>17737.588</c:v>
                </c:pt>
                <c:pt idx="9">
                  <c:v>17654.832999999999</c:v>
                </c:pt>
                <c:pt idx="10">
                  <c:v>18325.231</c:v>
                </c:pt>
                <c:pt idx="11">
                  <c:v>18469.516</c:v>
                </c:pt>
                <c:pt idx="12">
                  <c:v>17147.332999999999</c:v>
                </c:pt>
                <c:pt idx="13">
                  <c:v>18627.2</c:v>
                </c:pt>
                <c:pt idx="14">
                  <c:v>18453.667000000001</c:v>
                </c:pt>
                <c:pt idx="15">
                  <c:v>18270.429</c:v>
                </c:pt>
                <c:pt idx="16">
                  <c:v>18002.909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2AC-4884-BABE-C65312B9577C}"/>
            </c:ext>
          </c:extLst>
        </c:ser>
        <c:ser>
          <c:idx val="0"/>
          <c:order val="2"/>
          <c:tx>
            <c:v>CH2-5</c:v>
          </c:tx>
          <c:spPr>
            <a:ln w="3810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5.3478001927851126E-2"/>
                  <c:y val="-1.066498074601988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fixedVal"/>
            <c:noEndCap val="0"/>
            <c:val val="0.2"/>
            <c:spPr>
              <a:noFill/>
              <a:ln w="9525" cap="flat" cmpd="sng" algn="ctr">
                <a:noFill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noFill/>
                <a:round/>
              </a:ln>
              <a:effectLst/>
            </c:spPr>
          </c:errBars>
          <c:xVal>
            <c:numRef>
              <c:f>'P-ACT vs. Fo'!$B$24:$B$32</c:f>
              <c:numCache>
                <c:formatCode>0.0</c:formatCode>
                <c:ptCount val="9"/>
                <c:pt idx="0">
                  <c:v>97.337545415408528</c:v>
                </c:pt>
                <c:pt idx="1">
                  <c:v>73.274675351669032</c:v>
                </c:pt>
                <c:pt idx="2">
                  <c:v>68.933045386388187</c:v>
                </c:pt>
                <c:pt idx="3">
                  <c:v>62.407228005877847</c:v>
                </c:pt>
                <c:pt idx="4">
                  <c:v>57.15000961658977</c:v>
                </c:pt>
                <c:pt idx="5">
                  <c:v>71.137252880974899</c:v>
                </c:pt>
                <c:pt idx="6">
                  <c:v>70.817718003503941</c:v>
                </c:pt>
                <c:pt idx="7">
                  <c:v>99.351567862422712</c:v>
                </c:pt>
                <c:pt idx="8">
                  <c:v>98.793948427722853</c:v>
                </c:pt>
              </c:numCache>
            </c:numRef>
          </c:xVal>
          <c:yVal>
            <c:numRef>
              <c:f>'P-ACT vs. Fo'!$D$24:$D$32</c:f>
              <c:numCache>
                <c:formatCode>General</c:formatCode>
                <c:ptCount val="9"/>
                <c:pt idx="0">
                  <c:v>13022.453</c:v>
                </c:pt>
                <c:pt idx="1">
                  <c:v>17872.625</c:v>
                </c:pt>
                <c:pt idx="2">
                  <c:v>18516.187999999998</c:v>
                </c:pt>
                <c:pt idx="3">
                  <c:v>20347.5</c:v>
                </c:pt>
                <c:pt idx="4">
                  <c:v>20842.125</c:v>
                </c:pt>
                <c:pt idx="5">
                  <c:v>18215.286</c:v>
                </c:pt>
                <c:pt idx="6">
                  <c:v>18616.357</c:v>
                </c:pt>
                <c:pt idx="7">
                  <c:v>12668.736999999999</c:v>
                </c:pt>
                <c:pt idx="8">
                  <c:v>12542.33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2AC-4884-BABE-C65312B95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487631"/>
        <c:axId val="300688607"/>
      </c:scatterChart>
      <c:valAx>
        <c:axId val="1099487631"/>
        <c:scaling>
          <c:orientation val="minMax"/>
          <c:max val="10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Fo (EDS measurement)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688607"/>
        <c:crosses val="autoZero"/>
        <c:crossBetween val="midCat"/>
      </c:valAx>
      <c:valAx>
        <c:axId val="300688607"/>
        <c:scaling>
          <c:orientation val="minMax"/>
          <c:min val="1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Image intensity (P-ACT; 16bit)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487631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Median</a:t>
            </a:r>
            <a:r>
              <a:rPr lang="en-US" baseline="0"/>
              <a:t> </a:t>
            </a:r>
            <a:r>
              <a:rPr lang="en-US"/>
              <a:t>Polychromatic</a:t>
            </a:r>
            <a:r>
              <a:rPr lang="en-US" baseline="0"/>
              <a:t> X-ray absorption intensity vs. forsterite content measured using energy dispersive spectroscopy </a:t>
            </a:r>
            <a:endParaRPr lang="en-US"/>
          </a:p>
        </c:rich>
      </c:tx>
      <c:layout>
        <c:manualLayout>
          <c:xMode val="edge"/>
          <c:yMode val="edge"/>
          <c:x val="0.19952777777777778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'P-ACT vs. Fo'!$D$6</c:f>
              <c:strCache>
                <c:ptCount val="1"/>
                <c:pt idx="0">
                  <c:v>mean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1796675415573053"/>
                  <c:y val="-1.60232575094779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'P-ACT vs. Fo'!$B$7:$B$32</c:f>
              <c:numCache>
                <c:formatCode>0.0</c:formatCode>
                <c:ptCount val="26"/>
                <c:pt idx="0">
                  <c:v>78.392012609883594</c:v>
                </c:pt>
                <c:pt idx="1">
                  <c:v>81.902302046702147</c:v>
                </c:pt>
                <c:pt idx="2">
                  <c:v>82.366251478943738</c:v>
                </c:pt>
                <c:pt idx="3">
                  <c:v>68.181704470917964</c:v>
                </c:pt>
                <c:pt idx="4">
                  <c:v>69.775234496458836</c:v>
                </c:pt>
                <c:pt idx="5">
                  <c:v>71.71135526622507</c:v>
                </c:pt>
                <c:pt idx="6">
                  <c:v>67.740420176886786</c:v>
                </c:pt>
                <c:pt idx="7">
                  <c:v>77.72384291497896</c:v>
                </c:pt>
                <c:pt idx="8">
                  <c:v>76.632787598223459</c:v>
                </c:pt>
                <c:pt idx="9">
                  <c:v>74.713591452045918</c:v>
                </c:pt>
                <c:pt idx="10">
                  <c:v>72.896318700105439</c:v>
                </c:pt>
                <c:pt idx="11">
                  <c:v>72.038337834553445</c:v>
                </c:pt>
                <c:pt idx="12">
                  <c:v>76.384927600954001</c:v>
                </c:pt>
                <c:pt idx="13">
                  <c:v>67.682006572795245</c:v>
                </c:pt>
                <c:pt idx="14">
                  <c:v>69.678979301399352</c:v>
                </c:pt>
                <c:pt idx="15">
                  <c:v>71.176978402131326</c:v>
                </c:pt>
                <c:pt idx="16">
                  <c:v>69.809227817133475</c:v>
                </c:pt>
                <c:pt idx="17">
                  <c:v>97.337545415408528</c:v>
                </c:pt>
                <c:pt idx="18">
                  <c:v>73.274675351669032</c:v>
                </c:pt>
                <c:pt idx="19">
                  <c:v>68.933045386388187</c:v>
                </c:pt>
                <c:pt idx="20">
                  <c:v>62.407228005877847</c:v>
                </c:pt>
                <c:pt idx="21">
                  <c:v>57.15000961658977</c:v>
                </c:pt>
                <c:pt idx="22">
                  <c:v>71.137252880974899</c:v>
                </c:pt>
                <c:pt idx="23">
                  <c:v>70.817718003503941</c:v>
                </c:pt>
                <c:pt idx="24">
                  <c:v>99.351567862422712</c:v>
                </c:pt>
                <c:pt idx="25">
                  <c:v>98.793948427722853</c:v>
                </c:pt>
              </c:numCache>
            </c:numRef>
          </c:xVal>
          <c:yVal>
            <c:numRef>
              <c:f>'P-ACT vs. Fo'!$F$7:$F$32</c:f>
              <c:numCache>
                <c:formatCode>General</c:formatCode>
                <c:ptCount val="26"/>
                <c:pt idx="0">
                  <c:v>17636</c:v>
                </c:pt>
                <c:pt idx="1">
                  <c:v>16360</c:v>
                </c:pt>
                <c:pt idx="2">
                  <c:v>16360</c:v>
                </c:pt>
                <c:pt idx="3">
                  <c:v>19448</c:v>
                </c:pt>
                <c:pt idx="4">
                  <c:v>19280</c:v>
                </c:pt>
                <c:pt idx="5">
                  <c:v>18653</c:v>
                </c:pt>
                <c:pt idx="6">
                  <c:v>19202</c:v>
                </c:pt>
                <c:pt idx="7">
                  <c:v>17318</c:v>
                </c:pt>
                <c:pt idx="8">
                  <c:v>17685</c:v>
                </c:pt>
                <c:pt idx="9">
                  <c:v>17623</c:v>
                </c:pt>
                <c:pt idx="10">
                  <c:v>18393</c:v>
                </c:pt>
                <c:pt idx="11">
                  <c:v>18485</c:v>
                </c:pt>
                <c:pt idx="12">
                  <c:v>17169</c:v>
                </c:pt>
                <c:pt idx="13">
                  <c:v>18723</c:v>
                </c:pt>
                <c:pt idx="14">
                  <c:v>18457</c:v>
                </c:pt>
                <c:pt idx="15">
                  <c:v>18282</c:v>
                </c:pt>
                <c:pt idx="16">
                  <c:v>17857</c:v>
                </c:pt>
                <c:pt idx="17">
                  <c:v>13045</c:v>
                </c:pt>
                <c:pt idx="18">
                  <c:v>17894</c:v>
                </c:pt>
                <c:pt idx="19">
                  <c:v>18508</c:v>
                </c:pt>
                <c:pt idx="20">
                  <c:v>20430</c:v>
                </c:pt>
                <c:pt idx="21">
                  <c:v>20946</c:v>
                </c:pt>
                <c:pt idx="22">
                  <c:v>18247</c:v>
                </c:pt>
                <c:pt idx="23">
                  <c:v>18659</c:v>
                </c:pt>
                <c:pt idx="24">
                  <c:v>12690</c:v>
                </c:pt>
                <c:pt idx="25">
                  <c:v>12485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74-4820-A517-4FB0FFCDE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9487631"/>
        <c:axId val="300688607"/>
      </c:scatterChart>
      <c:valAx>
        <c:axId val="1099487631"/>
        <c:scaling>
          <c:orientation val="minMax"/>
          <c:max val="10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Fo (EDS measurement)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0688607"/>
        <c:crosses val="autoZero"/>
        <c:crossBetween val="midCat"/>
      </c:valAx>
      <c:valAx>
        <c:axId val="300688607"/>
        <c:scaling>
          <c:orientation val="minMax"/>
          <c:min val="1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Image intensity (P-ACT; 16bit)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487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png"/><Relationship Id="rId39" Type="http://schemas.openxmlformats.org/officeDocument/2006/relationships/image" Target="../media/image40.png"/><Relationship Id="rId21" Type="http://schemas.openxmlformats.org/officeDocument/2006/relationships/image" Target="../media/image22.png"/><Relationship Id="rId34" Type="http://schemas.openxmlformats.org/officeDocument/2006/relationships/image" Target="../media/image35.png"/><Relationship Id="rId42" Type="http://schemas.openxmlformats.org/officeDocument/2006/relationships/image" Target="../media/image43.png"/><Relationship Id="rId47" Type="http://schemas.openxmlformats.org/officeDocument/2006/relationships/image" Target="../media/image48.png"/><Relationship Id="rId50" Type="http://schemas.openxmlformats.org/officeDocument/2006/relationships/image" Target="../media/image51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9" Type="http://schemas.openxmlformats.org/officeDocument/2006/relationships/image" Target="../media/image30.png"/><Relationship Id="rId11" Type="http://schemas.openxmlformats.org/officeDocument/2006/relationships/image" Target="../media/image12.png"/><Relationship Id="rId24" Type="http://schemas.openxmlformats.org/officeDocument/2006/relationships/image" Target="../media/image25.png"/><Relationship Id="rId32" Type="http://schemas.openxmlformats.org/officeDocument/2006/relationships/image" Target="../media/image33.png"/><Relationship Id="rId37" Type="http://schemas.openxmlformats.org/officeDocument/2006/relationships/image" Target="../media/image38.png"/><Relationship Id="rId40" Type="http://schemas.openxmlformats.org/officeDocument/2006/relationships/image" Target="../media/image41.png"/><Relationship Id="rId45" Type="http://schemas.openxmlformats.org/officeDocument/2006/relationships/image" Target="../media/image46.png"/><Relationship Id="rId53" Type="http://schemas.openxmlformats.org/officeDocument/2006/relationships/image" Target="../media/image54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png"/><Relationship Id="rId44" Type="http://schemas.openxmlformats.org/officeDocument/2006/relationships/image" Target="../media/image45.png"/><Relationship Id="rId52" Type="http://schemas.openxmlformats.org/officeDocument/2006/relationships/image" Target="../media/image53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png"/><Relationship Id="rId30" Type="http://schemas.openxmlformats.org/officeDocument/2006/relationships/image" Target="../media/image31.png"/><Relationship Id="rId35" Type="http://schemas.openxmlformats.org/officeDocument/2006/relationships/image" Target="../media/image36.png"/><Relationship Id="rId43" Type="http://schemas.openxmlformats.org/officeDocument/2006/relationships/image" Target="../media/image44.png"/><Relationship Id="rId48" Type="http://schemas.openxmlformats.org/officeDocument/2006/relationships/image" Target="../media/image49.png"/><Relationship Id="rId8" Type="http://schemas.openxmlformats.org/officeDocument/2006/relationships/image" Target="../media/image9.png"/><Relationship Id="rId51" Type="http://schemas.openxmlformats.org/officeDocument/2006/relationships/image" Target="../media/image52.png"/><Relationship Id="rId3" Type="http://schemas.openxmlformats.org/officeDocument/2006/relationships/image" Target="../media/image4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png"/><Relationship Id="rId33" Type="http://schemas.openxmlformats.org/officeDocument/2006/relationships/image" Target="../media/image34.png"/><Relationship Id="rId38" Type="http://schemas.openxmlformats.org/officeDocument/2006/relationships/image" Target="../media/image39.png"/><Relationship Id="rId46" Type="http://schemas.openxmlformats.org/officeDocument/2006/relationships/image" Target="../media/image47.png"/><Relationship Id="rId20" Type="http://schemas.openxmlformats.org/officeDocument/2006/relationships/image" Target="../media/image21.png"/><Relationship Id="rId41" Type="http://schemas.openxmlformats.org/officeDocument/2006/relationships/image" Target="../media/image42.png"/><Relationship Id="rId54" Type="http://schemas.openxmlformats.org/officeDocument/2006/relationships/image" Target="../media/image55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png"/><Relationship Id="rId36" Type="http://schemas.openxmlformats.org/officeDocument/2006/relationships/image" Target="../media/image37.png"/><Relationship Id="rId49" Type="http://schemas.openxmlformats.org/officeDocument/2006/relationships/image" Target="../media/image50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3</xdr:row>
      <xdr:rowOff>66675</xdr:rowOff>
    </xdr:from>
    <xdr:to>
      <xdr:col>15</xdr:col>
      <xdr:colOff>256082</xdr:colOff>
      <xdr:row>32</xdr:row>
      <xdr:rowOff>142175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8F429B1-3AC8-EDAC-1362-95D36DE4E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447675"/>
          <a:ext cx="8742857" cy="56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424664</xdr:colOff>
      <xdr:row>27</xdr:row>
      <xdr:rowOff>33056</xdr:rowOff>
    </xdr:from>
    <xdr:ext cx="3465496" cy="3667125"/>
    <xdr:pic>
      <xdr:nvPicPr>
        <xdr:cNvPr id="2" name="image70.png" title="Image">
          <a:extLst>
            <a:ext uri="{FF2B5EF4-FFF2-40B4-BE49-F238E27FC236}">
              <a16:creationId xmlns:a16="http://schemas.microsoft.com/office/drawing/2014/main" id="{24362E05-9397-44E8-A6F0-7847468563D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67664" y="4795556"/>
          <a:ext cx="3465496" cy="36671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158097</xdr:colOff>
      <xdr:row>5</xdr:row>
      <xdr:rowOff>183778</xdr:rowOff>
    </xdr:from>
    <xdr:ext cx="3998631" cy="3895725"/>
    <xdr:pic>
      <xdr:nvPicPr>
        <xdr:cNvPr id="3" name="image82.png" title="Image">
          <a:extLst>
            <a:ext uri="{FF2B5EF4-FFF2-40B4-BE49-F238E27FC236}">
              <a16:creationId xmlns:a16="http://schemas.microsoft.com/office/drawing/2014/main" id="{8A014D31-AA64-43AA-B629-6867A6717F1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68332" y="755278"/>
          <a:ext cx="3998631" cy="38957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347662</xdr:colOff>
      <xdr:row>47</xdr:row>
      <xdr:rowOff>28575</xdr:rowOff>
    </xdr:from>
    <xdr:ext cx="3619500" cy="3690093"/>
    <xdr:pic>
      <xdr:nvPicPr>
        <xdr:cNvPr id="4" name="image61.png" title="Image">
          <a:extLst>
            <a:ext uri="{FF2B5EF4-FFF2-40B4-BE49-F238E27FC236}">
              <a16:creationId xmlns:a16="http://schemas.microsoft.com/office/drawing/2014/main" id="{3939CA08-3475-4E9C-9445-6AFD7C0F6D8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90662" y="8601075"/>
          <a:ext cx="3619500" cy="3690093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338137</xdr:colOff>
      <xdr:row>67</xdr:row>
      <xdr:rowOff>38101</xdr:rowOff>
    </xdr:from>
    <xdr:ext cx="3638550" cy="3918992"/>
    <xdr:pic>
      <xdr:nvPicPr>
        <xdr:cNvPr id="5" name="image72.png" title="Image">
          <a:extLst>
            <a:ext uri="{FF2B5EF4-FFF2-40B4-BE49-F238E27FC236}">
              <a16:creationId xmlns:a16="http://schemas.microsoft.com/office/drawing/2014/main" id="{78C3DA28-BD7C-48DC-9740-A6DF5CD7A08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81137" y="12420601"/>
          <a:ext cx="3638550" cy="3918992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90294</xdr:colOff>
      <xdr:row>88</xdr:row>
      <xdr:rowOff>122464</xdr:rowOff>
    </xdr:from>
    <xdr:ext cx="4123838" cy="3633544"/>
    <xdr:pic>
      <xdr:nvPicPr>
        <xdr:cNvPr id="6" name="image81.png" title="Image">
          <a:extLst>
            <a:ext uri="{FF2B5EF4-FFF2-40B4-BE49-F238E27FC236}">
              <a16:creationId xmlns:a16="http://schemas.microsoft.com/office/drawing/2014/main" id="{B64C2326-37F9-49D6-A9B2-F7DA7E26566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14937" y="16505464"/>
          <a:ext cx="4123838" cy="3633544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19050</xdr:colOff>
      <xdr:row>108</xdr:row>
      <xdr:rowOff>66675</xdr:rowOff>
    </xdr:from>
    <xdr:ext cx="3133725" cy="3869012"/>
    <xdr:pic>
      <xdr:nvPicPr>
        <xdr:cNvPr id="7" name="image58.png" title="Image">
          <a:extLst>
            <a:ext uri="{FF2B5EF4-FFF2-40B4-BE49-F238E27FC236}">
              <a16:creationId xmlns:a16="http://schemas.microsoft.com/office/drawing/2014/main" id="{2F1AEA41-763B-4DE3-B0C2-E87C1FAA2E5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733550" y="20259675"/>
          <a:ext cx="3133725" cy="3869012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100012</xdr:colOff>
      <xdr:row>129</xdr:row>
      <xdr:rowOff>47625</xdr:rowOff>
    </xdr:from>
    <xdr:ext cx="2971800" cy="3691231"/>
    <xdr:pic>
      <xdr:nvPicPr>
        <xdr:cNvPr id="8" name="image68.png" title="Image">
          <a:extLst>
            <a:ext uri="{FF2B5EF4-FFF2-40B4-BE49-F238E27FC236}">
              <a16:creationId xmlns:a16="http://schemas.microsoft.com/office/drawing/2014/main" id="{4B67755C-3BF6-4A60-AB80-F3AE172EC948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814512" y="24241125"/>
          <a:ext cx="2971800" cy="3691231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531047</xdr:colOff>
      <xdr:row>149</xdr:row>
      <xdr:rowOff>57150</xdr:rowOff>
    </xdr:from>
    <xdr:ext cx="3252731" cy="3857625"/>
    <xdr:pic>
      <xdr:nvPicPr>
        <xdr:cNvPr id="9" name="image84.png" title="Image">
          <a:extLst>
            <a:ext uri="{FF2B5EF4-FFF2-40B4-BE49-F238E27FC236}">
              <a16:creationId xmlns:a16="http://schemas.microsoft.com/office/drawing/2014/main" id="{3EF790E0-E3E1-4648-97E5-FEC965B31062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674047" y="28060650"/>
          <a:ext cx="3252731" cy="38576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547687</xdr:colOff>
      <xdr:row>170</xdr:row>
      <xdr:rowOff>47625</xdr:rowOff>
    </xdr:from>
    <xdr:ext cx="3219450" cy="3731113"/>
    <xdr:pic>
      <xdr:nvPicPr>
        <xdr:cNvPr id="10" name="image66.png" title="Image">
          <a:extLst>
            <a:ext uri="{FF2B5EF4-FFF2-40B4-BE49-F238E27FC236}">
              <a16:creationId xmlns:a16="http://schemas.microsoft.com/office/drawing/2014/main" id="{58B18ECC-6924-459D-8E3D-E4DF9199CE2C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690687" y="32051625"/>
          <a:ext cx="3219450" cy="3731113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85725</xdr:colOff>
      <xdr:row>190</xdr:row>
      <xdr:rowOff>9525</xdr:rowOff>
    </xdr:from>
    <xdr:ext cx="3000375" cy="3772256"/>
    <xdr:pic>
      <xdr:nvPicPr>
        <xdr:cNvPr id="11" name="image74.png" title="Image">
          <a:extLst>
            <a:ext uri="{FF2B5EF4-FFF2-40B4-BE49-F238E27FC236}">
              <a16:creationId xmlns:a16="http://schemas.microsoft.com/office/drawing/2014/main" id="{D9553A90-56FC-4CC8-B50F-A5EA95D1F578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800225" y="35823525"/>
          <a:ext cx="3000375" cy="3772256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457200</xdr:colOff>
      <xdr:row>210</xdr:row>
      <xdr:rowOff>47625</xdr:rowOff>
    </xdr:from>
    <xdr:ext cx="3400425" cy="3909150"/>
    <xdr:pic>
      <xdr:nvPicPr>
        <xdr:cNvPr id="12" name="image71.png" title="Image">
          <a:extLst>
            <a:ext uri="{FF2B5EF4-FFF2-40B4-BE49-F238E27FC236}">
              <a16:creationId xmlns:a16="http://schemas.microsoft.com/office/drawing/2014/main" id="{9C1BA62A-BB9D-42B0-B8DB-6CE29220C319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600200" y="39671625"/>
          <a:ext cx="3400425" cy="39091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380396</xdr:colOff>
      <xdr:row>231</xdr:row>
      <xdr:rowOff>47625</xdr:rowOff>
    </xdr:from>
    <xdr:ext cx="3554032" cy="3695700"/>
    <xdr:pic>
      <xdr:nvPicPr>
        <xdr:cNvPr id="13" name="image88.png" title="Image">
          <a:extLst>
            <a:ext uri="{FF2B5EF4-FFF2-40B4-BE49-F238E27FC236}">
              <a16:creationId xmlns:a16="http://schemas.microsoft.com/office/drawing/2014/main" id="{5D24FBD7-DB2D-4AFC-A6BA-8F7B43690695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523396" y="43672125"/>
          <a:ext cx="3554032" cy="36957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28575</xdr:colOff>
      <xdr:row>251</xdr:row>
      <xdr:rowOff>9525</xdr:rowOff>
    </xdr:from>
    <xdr:ext cx="3114675" cy="3765693"/>
    <xdr:pic>
      <xdr:nvPicPr>
        <xdr:cNvPr id="14" name="image67.png" title="Image">
          <a:extLst>
            <a:ext uri="{FF2B5EF4-FFF2-40B4-BE49-F238E27FC236}">
              <a16:creationId xmlns:a16="http://schemas.microsoft.com/office/drawing/2014/main" id="{652FC321-E49C-4180-8199-04AE266CE631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743075" y="47444025"/>
          <a:ext cx="3114675" cy="3765693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4762</xdr:colOff>
      <xdr:row>271</xdr:row>
      <xdr:rowOff>0</xdr:rowOff>
    </xdr:from>
    <xdr:ext cx="3162300" cy="3964675"/>
    <xdr:pic>
      <xdr:nvPicPr>
        <xdr:cNvPr id="15" name="image90.png" title="Image">
          <a:extLst>
            <a:ext uri="{FF2B5EF4-FFF2-40B4-BE49-F238E27FC236}">
              <a16:creationId xmlns:a16="http://schemas.microsoft.com/office/drawing/2014/main" id="{0F015C71-B443-4DE5-AF14-6F3C4F1DB54E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719262" y="51244500"/>
          <a:ext cx="3162300" cy="396467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109537</xdr:colOff>
      <xdr:row>292</xdr:row>
      <xdr:rowOff>47625</xdr:rowOff>
    </xdr:from>
    <xdr:ext cx="2952750" cy="3738121"/>
    <xdr:pic>
      <xdr:nvPicPr>
        <xdr:cNvPr id="16" name="image89.png" title="Image">
          <a:extLst>
            <a:ext uri="{FF2B5EF4-FFF2-40B4-BE49-F238E27FC236}">
              <a16:creationId xmlns:a16="http://schemas.microsoft.com/office/drawing/2014/main" id="{2DC786DD-5D37-46FE-BAA8-2373DFA1C9FE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824037" y="55292625"/>
          <a:ext cx="2952750" cy="3738121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442912</xdr:colOff>
      <xdr:row>312</xdr:row>
      <xdr:rowOff>28576</xdr:rowOff>
    </xdr:from>
    <xdr:ext cx="3429000" cy="3931748"/>
    <xdr:pic>
      <xdr:nvPicPr>
        <xdr:cNvPr id="17" name="image75.png" title="Image">
          <a:extLst>
            <a:ext uri="{FF2B5EF4-FFF2-40B4-BE49-F238E27FC236}">
              <a16:creationId xmlns:a16="http://schemas.microsoft.com/office/drawing/2014/main" id="{075AE9EC-914F-40DD-9598-3F9989985611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585912" y="59083576"/>
          <a:ext cx="3429000" cy="3931748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561975</xdr:colOff>
      <xdr:row>333</xdr:row>
      <xdr:rowOff>47626</xdr:rowOff>
    </xdr:from>
    <xdr:ext cx="3190875" cy="3702154"/>
    <xdr:pic>
      <xdr:nvPicPr>
        <xdr:cNvPr id="18" name="image73.png" title="Image">
          <a:extLst>
            <a:ext uri="{FF2B5EF4-FFF2-40B4-BE49-F238E27FC236}">
              <a16:creationId xmlns:a16="http://schemas.microsoft.com/office/drawing/2014/main" id="{62FB8C0F-2F14-4C7F-AD0D-D7DDFBA108D5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704975" y="63103126"/>
          <a:ext cx="3190875" cy="3702154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514350</xdr:colOff>
      <xdr:row>353</xdr:row>
      <xdr:rowOff>38101</xdr:rowOff>
    </xdr:from>
    <xdr:ext cx="3286125" cy="3914447"/>
    <xdr:pic>
      <xdr:nvPicPr>
        <xdr:cNvPr id="19" name="image85.png" title="Image">
          <a:extLst>
            <a:ext uri="{FF2B5EF4-FFF2-40B4-BE49-F238E27FC236}">
              <a16:creationId xmlns:a16="http://schemas.microsoft.com/office/drawing/2014/main" id="{074BDAE2-6D40-41A3-B8A0-3F06662EC478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657350" y="66903601"/>
          <a:ext cx="3286125" cy="3914447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466725</xdr:colOff>
      <xdr:row>517</xdr:row>
      <xdr:rowOff>47626</xdr:rowOff>
    </xdr:from>
    <xdr:ext cx="3381375" cy="3784190"/>
    <xdr:pic>
      <xdr:nvPicPr>
        <xdr:cNvPr id="20" name="image80.png" title="Image">
          <a:extLst>
            <a:ext uri="{FF2B5EF4-FFF2-40B4-BE49-F238E27FC236}">
              <a16:creationId xmlns:a16="http://schemas.microsoft.com/office/drawing/2014/main" id="{FAAACE76-A23B-4956-A792-62C8ED37C4EA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609725" y="98155126"/>
          <a:ext cx="3381375" cy="378419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71437</xdr:colOff>
      <xdr:row>497</xdr:row>
      <xdr:rowOff>28575</xdr:rowOff>
    </xdr:from>
    <xdr:ext cx="3028950" cy="3750803"/>
    <xdr:pic>
      <xdr:nvPicPr>
        <xdr:cNvPr id="21" name="image87.png" title="Image">
          <a:extLst>
            <a:ext uri="{FF2B5EF4-FFF2-40B4-BE49-F238E27FC236}">
              <a16:creationId xmlns:a16="http://schemas.microsoft.com/office/drawing/2014/main" id="{6EFB4DB9-D87F-40B7-96FC-1D798DF947B3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785937" y="94326075"/>
          <a:ext cx="3028950" cy="3750803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176212</xdr:colOff>
      <xdr:row>374</xdr:row>
      <xdr:rowOff>28575</xdr:rowOff>
    </xdr:from>
    <xdr:ext cx="3962400" cy="3766629"/>
    <xdr:pic>
      <xdr:nvPicPr>
        <xdr:cNvPr id="22" name="image79.png" title="Image">
          <a:extLst>
            <a:ext uri="{FF2B5EF4-FFF2-40B4-BE49-F238E27FC236}">
              <a16:creationId xmlns:a16="http://schemas.microsoft.com/office/drawing/2014/main" id="{B28ECB05-E6F5-4564-B817-52FC7BF1EE41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19212" y="70894575"/>
          <a:ext cx="3962400" cy="3766629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304800</xdr:colOff>
      <xdr:row>476</xdr:row>
      <xdr:rowOff>28575</xdr:rowOff>
    </xdr:from>
    <xdr:ext cx="3705225" cy="3944480"/>
    <xdr:pic>
      <xdr:nvPicPr>
        <xdr:cNvPr id="23" name="image77.png" title="Image">
          <a:extLst>
            <a:ext uri="{FF2B5EF4-FFF2-40B4-BE49-F238E27FC236}">
              <a16:creationId xmlns:a16="http://schemas.microsoft.com/office/drawing/2014/main" id="{06F3D3EC-A653-4208-AF9A-DFDCEA4EAA25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447800" y="90325575"/>
          <a:ext cx="3705225" cy="394448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514350</xdr:colOff>
      <xdr:row>456</xdr:row>
      <xdr:rowOff>0</xdr:rowOff>
    </xdr:from>
    <xdr:ext cx="3286125" cy="3787513"/>
    <xdr:pic>
      <xdr:nvPicPr>
        <xdr:cNvPr id="24" name="image78.png" title="Image">
          <a:extLst>
            <a:ext uri="{FF2B5EF4-FFF2-40B4-BE49-F238E27FC236}">
              <a16:creationId xmlns:a16="http://schemas.microsoft.com/office/drawing/2014/main" id="{35908181-9F87-4DE8-BE05-442F5D1DE8C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657350" y="86487000"/>
          <a:ext cx="3286125" cy="3787513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280987</xdr:colOff>
      <xdr:row>415</xdr:row>
      <xdr:rowOff>28575</xdr:rowOff>
    </xdr:from>
    <xdr:ext cx="2609850" cy="3744298"/>
    <xdr:pic>
      <xdr:nvPicPr>
        <xdr:cNvPr id="25" name="image62.png" title="Image">
          <a:extLst>
            <a:ext uri="{FF2B5EF4-FFF2-40B4-BE49-F238E27FC236}">
              <a16:creationId xmlns:a16="http://schemas.microsoft.com/office/drawing/2014/main" id="{9431A2E5-095C-4D67-BB36-72F9454DD8C9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995487" y="78705075"/>
          <a:ext cx="2609850" cy="3744298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9525</xdr:colOff>
      <xdr:row>435</xdr:row>
      <xdr:rowOff>0</xdr:rowOff>
    </xdr:from>
    <xdr:ext cx="3152775" cy="3942850"/>
    <xdr:pic>
      <xdr:nvPicPr>
        <xdr:cNvPr id="26" name="image57.png" title="Image">
          <a:extLst>
            <a:ext uri="{FF2B5EF4-FFF2-40B4-BE49-F238E27FC236}">
              <a16:creationId xmlns:a16="http://schemas.microsoft.com/office/drawing/2014/main" id="{37222C90-931F-45F2-9A61-5D95F9F7E43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724025" y="82486500"/>
          <a:ext cx="3152775" cy="39428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160717</xdr:colOff>
      <xdr:row>10</xdr:row>
      <xdr:rowOff>102053</xdr:rowOff>
    </xdr:from>
    <xdr:to>
      <xdr:col>16</xdr:col>
      <xdr:colOff>431349</xdr:colOff>
      <xdr:row>25</xdr:row>
      <xdr:rowOff>65866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EA92DFE8-014C-6E3D-6DDF-E5293221D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222081" y="1626053"/>
          <a:ext cx="3907450" cy="2821312"/>
        </a:xfrm>
        <a:prstGeom prst="rect">
          <a:avLst/>
        </a:prstGeom>
      </xdr:spPr>
    </xdr:pic>
    <xdr:clientData/>
  </xdr:twoCellAnchor>
  <xdr:twoCellAnchor editAs="oneCell">
    <xdr:from>
      <xdr:col>9</xdr:col>
      <xdr:colOff>450057</xdr:colOff>
      <xdr:row>28</xdr:row>
      <xdr:rowOff>147354</xdr:rowOff>
    </xdr:from>
    <xdr:to>
      <xdr:col>17</xdr:col>
      <xdr:colOff>142010</xdr:colOff>
      <xdr:row>46</xdr:row>
      <xdr:rowOff>75886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9E8554AE-9BE3-49BD-BF9B-42DB41B00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905284" y="5100354"/>
          <a:ext cx="4541044" cy="3357533"/>
        </a:xfrm>
        <a:prstGeom prst="rect">
          <a:avLst/>
        </a:prstGeom>
      </xdr:spPr>
    </xdr:pic>
    <xdr:clientData/>
  </xdr:twoCellAnchor>
  <xdr:twoCellAnchor editAs="oneCell">
    <xdr:from>
      <xdr:col>9</xdr:col>
      <xdr:colOff>352633</xdr:colOff>
      <xdr:row>48</xdr:row>
      <xdr:rowOff>190498</xdr:rowOff>
    </xdr:from>
    <xdr:to>
      <xdr:col>17</xdr:col>
      <xdr:colOff>239435</xdr:colOff>
      <xdr:row>66</xdr:row>
      <xdr:rowOff>109782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C44EF45-B194-999A-7EB7-3B85C5E51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5807860" y="8953498"/>
          <a:ext cx="4735893" cy="3348284"/>
        </a:xfrm>
        <a:prstGeom prst="rect">
          <a:avLst/>
        </a:prstGeom>
      </xdr:spPr>
    </xdr:pic>
    <xdr:clientData/>
  </xdr:twoCellAnchor>
  <xdr:twoCellAnchor editAs="oneCell">
    <xdr:from>
      <xdr:col>9</xdr:col>
      <xdr:colOff>169656</xdr:colOff>
      <xdr:row>68</xdr:row>
      <xdr:rowOff>190498</xdr:rowOff>
    </xdr:from>
    <xdr:to>
      <xdr:col>17</xdr:col>
      <xdr:colOff>422411</xdr:colOff>
      <xdr:row>87</xdr:row>
      <xdr:rowOff>141267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2938433D-2D70-ED8D-6BF9-334BFF4E4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624883" y="12763498"/>
          <a:ext cx="5101846" cy="3570269"/>
        </a:xfrm>
        <a:prstGeom prst="rect">
          <a:avLst/>
        </a:prstGeom>
      </xdr:spPr>
    </xdr:pic>
    <xdr:clientData/>
  </xdr:twoCellAnchor>
  <xdr:twoCellAnchor editAs="oneCell">
    <xdr:from>
      <xdr:col>9</xdr:col>
      <xdr:colOff>169005</xdr:colOff>
      <xdr:row>89</xdr:row>
      <xdr:rowOff>28572</xdr:rowOff>
    </xdr:from>
    <xdr:to>
      <xdr:col>17</xdr:col>
      <xdr:colOff>423062</xdr:colOff>
      <xdr:row>108</xdr:row>
      <xdr:rowOff>19034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902802CE-71C5-ADF3-776D-447C6B6EE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624232" y="16602072"/>
          <a:ext cx="5103148" cy="3609963"/>
        </a:xfrm>
        <a:prstGeom prst="rect">
          <a:avLst/>
        </a:prstGeom>
      </xdr:spPr>
    </xdr:pic>
    <xdr:clientData/>
  </xdr:twoCellAnchor>
  <xdr:twoCellAnchor editAs="oneCell">
    <xdr:from>
      <xdr:col>9</xdr:col>
      <xdr:colOff>164380</xdr:colOff>
      <xdr:row>109</xdr:row>
      <xdr:rowOff>104773</xdr:rowOff>
    </xdr:from>
    <xdr:to>
      <xdr:col>17</xdr:col>
      <xdr:colOff>427687</xdr:colOff>
      <xdr:row>128</xdr:row>
      <xdr:rowOff>136175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803BC25-5A8F-2571-43D9-21A300856B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5619607" y="20488273"/>
          <a:ext cx="5112398" cy="3650902"/>
        </a:xfrm>
        <a:prstGeom prst="rect">
          <a:avLst/>
        </a:prstGeom>
      </xdr:spPr>
    </xdr:pic>
    <xdr:clientData/>
  </xdr:twoCellAnchor>
  <xdr:twoCellAnchor editAs="oneCell">
    <xdr:from>
      <xdr:col>9</xdr:col>
      <xdr:colOff>165904</xdr:colOff>
      <xdr:row>129</xdr:row>
      <xdr:rowOff>190498</xdr:rowOff>
    </xdr:from>
    <xdr:to>
      <xdr:col>17</xdr:col>
      <xdr:colOff>426163</xdr:colOff>
      <xdr:row>148</xdr:row>
      <xdr:rowOff>141267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276C3A42-EFE1-EE42-12E5-27204783C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621131" y="24383998"/>
          <a:ext cx="5109350" cy="3570269"/>
        </a:xfrm>
        <a:prstGeom prst="rect">
          <a:avLst/>
        </a:prstGeom>
      </xdr:spPr>
    </xdr:pic>
    <xdr:clientData/>
  </xdr:twoCellAnchor>
  <xdr:twoCellAnchor editAs="oneCell">
    <xdr:from>
      <xdr:col>9</xdr:col>
      <xdr:colOff>89732</xdr:colOff>
      <xdr:row>150</xdr:row>
      <xdr:rowOff>66673</xdr:rowOff>
    </xdr:from>
    <xdr:to>
      <xdr:col>17</xdr:col>
      <xdr:colOff>502336</xdr:colOff>
      <xdr:row>169</xdr:row>
      <xdr:rowOff>137683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F4FDBED3-C954-D723-80F3-754EAD456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5544959" y="28260673"/>
          <a:ext cx="5261695" cy="3690511"/>
        </a:xfrm>
        <a:prstGeom prst="rect">
          <a:avLst/>
        </a:prstGeom>
      </xdr:spPr>
    </xdr:pic>
    <xdr:clientData/>
  </xdr:twoCellAnchor>
  <xdr:twoCellAnchor editAs="oneCell">
    <xdr:from>
      <xdr:col>9</xdr:col>
      <xdr:colOff>150815</xdr:colOff>
      <xdr:row>171</xdr:row>
      <xdr:rowOff>95248</xdr:rowOff>
    </xdr:from>
    <xdr:to>
      <xdr:col>17</xdr:col>
      <xdr:colOff>441253</xdr:colOff>
      <xdr:row>190</xdr:row>
      <xdr:rowOff>27517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6A946222-D512-CC09-D635-ADBC541BA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5606042" y="32289748"/>
          <a:ext cx="5139529" cy="3551770"/>
        </a:xfrm>
        <a:prstGeom prst="rect">
          <a:avLst/>
        </a:prstGeom>
      </xdr:spPr>
    </xdr:pic>
    <xdr:clientData/>
  </xdr:twoCellAnchor>
  <xdr:twoCellAnchor editAs="oneCell">
    <xdr:from>
      <xdr:col>2</xdr:col>
      <xdr:colOff>55110</xdr:colOff>
      <xdr:row>394</xdr:row>
      <xdr:rowOff>0</xdr:rowOff>
    </xdr:from>
    <xdr:to>
      <xdr:col>8</xdr:col>
      <xdr:colOff>572182</xdr:colOff>
      <xdr:row>414</xdr:row>
      <xdr:rowOff>143761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32AD32E2-F8CD-2C98-6DF0-0DDC503C5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753" y="74676000"/>
          <a:ext cx="4191000" cy="3953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306163</xdr:colOff>
      <xdr:row>191</xdr:row>
      <xdr:rowOff>85722</xdr:rowOff>
    </xdr:from>
    <xdr:to>
      <xdr:col>17</xdr:col>
      <xdr:colOff>285905</xdr:colOff>
      <xdr:row>209</xdr:row>
      <xdr:rowOff>162245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B21D0BD1-B533-B676-65A7-32A9969C9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761390" y="36090222"/>
          <a:ext cx="4828833" cy="3505523"/>
        </a:xfrm>
        <a:prstGeom prst="rect">
          <a:avLst/>
        </a:prstGeom>
      </xdr:spPr>
    </xdr:pic>
    <xdr:clientData/>
  </xdr:twoCellAnchor>
  <xdr:twoCellAnchor editAs="oneCell">
    <xdr:from>
      <xdr:col>9</xdr:col>
      <xdr:colOff>48130</xdr:colOff>
      <xdr:row>211</xdr:row>
      <xdr:rowOff>57148</xdr:rowOff>
    </xdr:from>
    <xdr:to>
      <xdr:col>17</xdr:col>
      <xdr:colOff>543937</xdr:colOff>
      <xdr:row>231</xdr:row>
      <xdr:rowOff>57902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D20C68E1-43BA-52FD-517D-63247573B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5503357" y="39871648"/>
          <a:ext cx="5344898" cy="3810754"/>
        </a:xfrm>
        <a:prstGeom prst="rect">
          <a:avLst/>
        </a:prstGeom>
      </xdr:spPr>
    </xdr:pic>
    <xdr:clientData/>
  </xdr:twoCellAnchor>
  <xdr:twoCellAnchor editAs="oneCell">
    <xdr:from>
      <xdr:col>9</xdr:col>
      <xdr:colOff>319939</xdr:colOff>
      <xdr:row>232</xdr:row>
      <xdr:rowOff>104773</xdr:rowOff>
    </xdr:from>
    <xdr:to>
      <xdr:col>17</xdr:col>
      <xdr:colOff>272129</xdr:colOff>
      <xdr:row>250</xdr:row>
      <xdr:rowOff>153547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D76FC5D4-525C-09E8-F5C7-14EB332F9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5775166" y="43919773"/>
          <a:ext cx="4801281" cy="3477775"/>
        </a:xfrm>
        <a:prstGeom prst="rect">
          <a:avLst/>
        </a:prstGeom>
      </xdr:spPr>
    </xdr:pic>
    <xdr:clientData/>
  </xdr:twoCellAnchor>
  <xdr:twoCellAnchor editAs="oneCell">
    <xdr:from>
      <xdr:col>9</xdr:col>
      <xdr:colOff>195379</xdr:colOff>
      <xdr:row>252</xdr:row>
      <xdr:rowOff>66673</xdr:rowOff>
    </xdr:from>
    <xdr:to>
      <xdr:col>17</xdr:col>
      <xdr:colOff>396688</xdr:colOff>
      <xdr:row>271</xdr:row>
      <xdr:rowOff>35940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A0D7A25C-EDB7-58E5-0526-72C6F7550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5650606" y="47691673"/>
          <a:ext cx="5050400" cy="3588768"/>
        </a:xfrm>
        <a:prstGeom prst="rect">
          <a:avLst/>
        </a:prstGeom>
      </xdr:spPr>
    </xdr:pic>
    <xdr:clientData/>
  </xdr:twoCellAnchor>
  <xdr:twoCellAnchor editAs="oneCell">
    <xdr:from>
      <xdr:col>9</xdr:col>
      <xdr:colOff>113508</xdr:colOff>
      <xdr:row>272</xdr:row>
      <xdr:rowOff>57148</xdr:rowOff>
    </xdr:from>
    <xdr:to>
      <xdr:col>17</xdr:col>
      <xdr:colOff>478559</xdr:colOff>
      <xdr:row>291</xdr:row>
      <xdr:rowOff>186504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17A8A06-64F8-A1DD-BFC6-F576FB5AC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568735" y="51492148"/>
          <a:ext cx="5214142" cy="3748856"/>
        </a:xfrm>
        <a:prstGeom prst="rect">
          <a:avLst/>
        </a:prstGeom>
      </xdr:spPr>
    </xdr:pic>
    <xdr:clientData/>
  </xdr:twoCellAnchor>
  <xdr:twoCellAnchor editAs="oneCell">
    <xdr:from>
      <xdr:col>9</xdr:col>
      <xdr:colOff>174860</xdr:colOff>
      <xdr:row>293</xdr:row>
      <xdr:rowOff>57148</xdr:rowOff>
    </xdr:from>
    <xdr:to>
      <xdr:col>17</xdr:col>
      <xdr:colOff>417207</xdr:colOff>
      <xdr:row>312</xdr:row>
      <xdr:rowOff>44914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81721F76-AD4A-7118-7B2C-201A83476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630087" y="55492648"/>
          <a:ext cx="5091438" cy="3607267"/>
        </a:xfrm>
        <a:prstGeom prst="rect">
          <a:avLst/>
        </a:prstGeom>
      </xdr:spPr>
    </xdr:pic>
    <xdr:clientData/>
  </xdr:twoCellAnchor>
  <xdr:twoCellAnchor editAs="oneCell">
    <xdr:from>
      <xdr:col>9</xdr:col>
      <xdr:colOff>42135</xdr:colOff>
      <xdr:row>312</xdr:row>
      <xdr:rowOff>190498</xdr:rowOff>
    </xdr:from>
    <xdr:to>
      <xdr:col>17</xdr:col>
      <xdr:colOff>549932</xdr:colOff>
      <xdr:row>332</xdr:row>
      <xdr:rowOff>182002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FA50B1EB-1C05-8685-60FD-101AFFA44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5497362" y="59245498"/>
          <a:ext cx="5356888" cy="3801504"/>
        </a:xfrm>
        <a:prstGeom prst="rect">
          <a:avLst/>
        </a:prstGeom>
      </xdr:spPr>
    </xdr:pic>
    <xdr:clientData/>
  </xdr:twoCellAnchor>
  <xdr:twoCellAnchor editAs="oneCell">
    <xdr:from>
      <xdr:col>9</xdr:col>
      <xdr:colOff>230154</xdr:colOff>
      <xdr:row>334</xdr:row>
      <xdr:rowOff>38098</xdr:rowOff>
    </xdr:from>
    <xdr:to>
      <xdr:col>17</xdr:col>
      <xdr:colOff>361914</xdr:colOff>
      <xdr:row>352</xdr:row>
      <xdr:rowOff>170117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7B6B6CF8-C648-48DB-FF77-FF78F9018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5685381" y="63284098"/>
          <a:ext cx="4980851" cy="3561020"/>
        </a:xfrm>
        <a:prstGeom prst="rect">
          <a:avLst/>
        </a:prstGeom>
      </xdr:spPr>
    </xdr:pic>
    <xdr:clientData/>
  </xdr:twoCellAnchor>
  <xdr:twoCellAnchor editAs="oneCell">
    <xdr:from>
      <xdr:col>9</xdr:col>
      <xdr:colOff>55604</xdr:colOff>
      <xdr:row>353</xdr:row>
      <xdr:rowOff>190498</xdr:rowOff>
    </xdr:from>
    <xdr:to>
      <xdr:col>17</xdr:col>
      <xdr:colOff>536464</xdr:colOff>
      <xdr:row>373</xdr:row>
      <xdr:rowOff>172753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5840A771-EFC8-14AC-2370-C5FBAA9CD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5510831" y="67055998"/>
          <a:ext cx="5329951" cy="3792255"/>
        </a:xfrm>
        <a:prstGeom prst="rect">
          <a:avLst/>
        </a:prstGeom>
      </xdr:spPr>
    </xdr:pic>
    <xdr:clientData/>
  </xdr:twoCellAnchor>
  <xdr:twoCellAnchor editAs="oneCell">
    <xdr:from>
      <xdr:col>18</xdr:col>
      <xdr:colOff>167986</xdr:colOff>
      <xdr:row>354</xdr:row>
      <xdr:rowOff>138545</xdr:rowOff>
    </xdr:from>
    <xdr:to>
      <xdr:col>26</xdr:col>
      <xdr:colOff>148070</xdr:colOff>
      <xdr:row>372</xdr:row>
      <xdr:rowOff>147799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FB3582A-0317-52FB-B5D0-7952334B4A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1078441" y="67194545"/>
          <a:ext cx="4829174" cy="3438254"/>
        </a:xfrm>
        <a:prstGeom prst="rect">
          <a:avLst/>
        </a:prstGeom>
      </xdr:spPr>
    </xdr:pic>
    <xdr:clientData/>
  </xdr:twoCellAnchor>
  <xdr:twoCellAnchor editAs="oneCell">
    <xdr:from>
      <xdr:col>18</xdr:col>
      <xdr:colOff>129887</xdr:colOff>
      <xdr:row>375</xdr:row>
      <xdr:rowOff>17318</xdr:rowOff>
    </xdr:from>
    <xdr:to>
      <xdr:col>26</xdr:col>
      <xdr:colOff>55161</xdr:colOff>
      <xdr:row>393</xdr:row>
      <xdr:rowOff>28971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BF73A338-C950-4CC8-B538-E4AC9740C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040342" y="71073818"/>
          <a:ext cx="4774364" cy="3440654"/>
        </a:xfrm>
        <a:prstGeom prst="rect">
          <a:avLst/>
        </a:prstGeom>
      </xdr:spPr>
    </xdr:pic>
    <xdr:clientData/>
  </xdr:twoCellAnchor>
  <xdr:twoCellAnchor editAs="oneCell">
    <xdr:from>
      <xdr:col>18</xdr:col>
      <xdr:colOff>129886</xdr:colOff>
      <xdr:row>395</xdr:row>
      <xdr:rowOff>72844</xdr:rowOff>
    </xdr:from>
    <xdr:to>
      <xdr:col>26</xdr:col>
      <xdr:colOff>242455</xdr:colOff>
      <xdr:row>414</xdr:row>
      <xdr:rowOff>28971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5AD90F63-2737-A73D-0F76-E8458D05D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040341" y="74939344"/>
          <a:ext cx="4961659" cy="3575628"/>
        </a:xfrm>
        <a:prstGeom prst="rect">
          <a:avLst/>
        </a:prstGeom>
      </xdr:spPr>
    </xdr:pic>
    <xdr:clientData/>
  </xdr:twoCellAnchor>
  <xdr:twoCellAnchor editAs="oneCell">
    <xdr:from>
      <xdr:col>18</xdr:col>
      <xdr:colOff>129887</xdr:colOff>
      <xdr:row>416</xdr:row>
      <xdr:rowOff>51955</xdr:rowOff>
    </xdr:from>
    <xdr:to>
      <xdr:col>26</xdr:col>
      <xdr:colOff>319503</xdr:colOff>
      <xdr:row>435</xdr:row>
      <xdr:rowOff>63606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5A0BFD13-F39B-CBE5-2B98-21155839E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040342" y="78918955"/>
          <a:ext cx="5038706" cy="3631152"/>
        </a:xfrm>
        <a:prstGeom prst="rect">
          <a:avLst/>
        </a:prstGeom>
      </xdr:spPr>
    </xdr:pic>
    <xdr:clientData/>
  </xdr:twoCellAnchor>
  <xdr:twoCellAnchor editAs="oneCell">
    <xdr:from>
      <xdr:col>18</xdr:col>
      <xdr:colOff>129886</xdr:colOff>
      <xdr:row>436</xdr:row>
      <xdr:rowOff>51953</xdr:rowOff>
    </xdr:from>
    <xdr:to>
      <xdr:col>26</xdr:col>
      <xdr:colOff>487723</xdr:colOff>
      <xdr:row>455</xdr:row>
      <xdr:rowOff>184833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76470ADA-E57C-1E88-DFED-FE07C6F3B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040341" y="82728953"/>
          <a:ext cx="5206927" cy="3752381"/>
        </a:xfrm>
        <a:prstGeom prst="rect">
          <a:avLst/>
        </a:prstGeom>
      </xdr:spPr>
    </xdr:pic>
    <xdr:clientData/>
  </xdr:twoCellAnchor>
  <xdr:twoCellAnchor editAs="oneCell">
    <xdr:from>
      <xdr:col>18</xdr:col>
      <xdr:colOff>129886</xdr:colOff>
      <xdr:row>456</xdr:row>
      <xdr:rowOff>155863</xdr:rowOff>
    </xdr:from>
    <xdr:to>
      <xdr:col>26</xdr:col>
      <xdr:colOff>487723</xdr:colOff>
      <xdr:row>476</xdr:row>
      <xdr:rowOff>98243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599DE2DF-9F4D-D64C-C7FD-94CCD7379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040341" y="86642863"/>
          <a:ext cx="5206927" cy="3752381"/>
        </a:xfrm>
        <a:prstGeom prst="rect">
          <a:avLst/>
        </a:prstGeom>
      </xdr:spPr>
    </xdr:pic>
    <xdr:clientData/>
  </xdr:twoCellAnchor>
  <xdr:twoCellAnchor editAs="oneCell">
    <xdr:from>
      <xdr:col>18</xdr:col>
      <xdr:colOff>129886</xdr:colOff>
      <xdr:row>477</xdr:row>
      <xdr:rowOff>86591</xdr:rowOff>
    </xdr:from>
    <xdr:to>
      <xdr:col>26</xdr:col>
      <xdr:colOff>487723</xdr:colOff>
      <xdr:row>497</xdr:row>
      <xdr:rowOff>28972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A0CA1E38-895B-4136-71D5-011886A14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040341" y="90574091"/>
          <a:ext cx="5206927" cy="3752381"/>
        </a:xfrm>
        <a:prstGeom prst="rect">
          <a:avLst/>
        </a:prstGeom>
      </xdr:spPr>
    </xdr:pic>
    <xdr:clientData/>
  </xdr:twoCellAnchor>
  <xdr:twoCellAnchor editAs="oneCell">
    <xdr:from>
      <xdr:col>9</xdr:col>
      <xdr:colOff>179155</xdr:colOff>
      <xdr:row>374</xdr:row>
      <xdr:rowOff>190498</xdr:rowOff>
    </xdr:from>
    <xdr:to>
      <xdr:col>17</xdr:col>
      <xdr:colOff>412912</xdr:colOff>
      <xdr:row>393</xdr:row>
      <xdr:rowOff>169015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BD400471-2404-D941-86DE-EDAF030FC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634382" y="71056498"/>
          <a:ext cx="5082848" cy="3598017"/>
        </a:xfrm>
        <a:prstGeom prst="rect">
          <a:avLst/>
        </a:prstGeom>
      </xdr:spPr>
    </xdr:pic>
    <xdr:clientData/>
  </xdr:twoCellAnchor>
  <xdr:twoCellAnchor editAs="oneCell">
    <xdr:from>
      <xdr:col>9</xdr:col>
      <xdr:colOff>96236</xdr:colOff>
      <xdr:row>395</xdr:row>
      <xdr:rowOff>28573</xdr:rowOff>
    </xdr:from>
    <xdr:to>
      <xdr:col>17</xdr:col>
      <xdr:colOff>495832</xdr:colOff>
      <xdr:row>414</xdr:row>
      <xdr:rowOff>136581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1831AD57-98F1-BFB2-99DD-D143D52EF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5551463" y="74895073"/>
          <a:ext cx="5248687" cy="3727509"/>
        </a:xfrm>
        <a:prstGeom prst="rect">
          <a:avLst/>
        </a:prstGeom>
      </xdr:spPr>
    </xdr:pic>
    <xdr:clientData/>
  </xdr:twoCellAnchor>
  <xdr:twoCellAnchor editAs="oneCell">
    <xdr:from>
      <xdr:col>9</xdr:col>
      <xdr:colOff>370811</xdr:colOff>
      <xdr:row>416</xdr:row>
      <xdr:rowOff>190497</xdr:rowOff>
    </xdr:from>
    <xdr:to>
      <xdr:col>17</xdr:col>
      <xdr:colOff>221257</xdr:colOff>
      <xdr:row>435</xdr:row>
      <xdr:rowOff>33653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7798F2CD-7B1C-EDC5-2E39-B51128DA6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826038" y="79057497"/>
          <a:ext cx="4699537" cy="3462657"/>
        </a:xfrm>
        <a:prstGeom prst="rect">
          <a:avLst/>
        </a:prstGeom>
      </xdr:spPr>
    </xdr:pic>
    <xdr:clientData/>
  </xdr:twoCellAnchor>
  <xdr:twoCellAnchor editAs="oneCell">
    <xdr:from>
      <xdr:col>9</xdr:col>
      <xdr:colOff>93126</xdr:colOff>
      <xdr:row>436</xdr:row>
      <xdr:rowOff>57148</xdr:rowOff>
    </xdr:from>
    <xdr:to>
      <xdr:col>17</xdr:col>
      <xdr:colOff>498942</xdr:colOff>
      <xdr:row>456</xdr:row>
      <xdr:rowOff>2405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43E3F07D-CC82-9101-0D46-C7D6B30880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5548353" y="82734148"/>
          <a:ext cx="5254907" cy="3755257"/>
        </a:xfrm>
        <a:prstGeom prst="rect">
          <a:avLst/>
        </a:prstGeom>
      </xdr:spPr>
    </xdr:pic>
    <xdr:clientData/>
  </xdr:twoCellAnchor>
  <xdr:twoCellAnchor editAs="oneCell">
    <xdr:from>
      <xdr:col>9</xdr:col>
      <xdr:colOff>167258</xdr:colOff>
      <xdr:row>456</xdr:row>
      <xdr:rowOff>190497</xdr:rowOff>
    </xdr:from>
    <xdr:to>
      <xdr:col>17</xdr:col>
      <xdr:colOff>424810</xdr:colOff>
      <xdr:row>476</xdr:row>
      <xdr:rowOff>52509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C2B1F135-C4C6-8E59-1814-8AC5FD361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5622485" y="86677497"/>
          <a:ext cx="5106643" cy="3672013"/>
        </a:xfrm>
        <a:prstGeom prst="rect">
          <a:avLst/>
        </a:prstGeom>
      </xdr:spPr>
    </xdr:pic>
    <xdr:clientData/>
  </xdr:twoCellAnchor>
  <xdr:twoCellAnchor editAs="oneCell">
    <xdr:from>
      <xdr:col>9</xdr:col>
      <xdr:colOff>108933</xdr:colOff>
      <xdr:row>477</xdr:row>
      <xdr:rowOff>66672</xdr:rowOff>
    </xdr:from>
    <xdr:to>
      <xdr:col>17</xdr:col>
      <xdr:colOff>483134</xdr:colOff>
      <xdr:row>497</xdr:row>
      <xdr:rowOff>39677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1C947B1B-13CC-2E67-D435-5B89FDB29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5564160" y="90554172"/>
          <a:ext cx="5223292" cy="3783005"/>
        </a:xfrm>
        <a:prstGeom prst="rect">
          <a:avLst/>
        </a:prstGeom>
      </xdr:spPr>
    </xdr:pic>
    <xdr:clientData/>
  </xdr:twoCellAnchor>
  <xdr:twoCellAnchor editAs="oneCell">
    <xdr:from>
      <xdr:col>9</xdr:col>
      <xdr:colOff>125620</xdr:colOff>
      <xdr:row>498</xdr:row>
      <xdr:rowOff>190498</xdr:rowOff>
    </xdr:from>
    <xdr:to>
      <xdr:col>17</xdr:col>
      <xdr:colOff>466448</xdr:colOff>
      <xdr:row>517</xdr:row>
      <xdr:rowOff>67271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AAE330AB-710E-79FD-F8E3-CA20AEB4D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5580847" y="94678498"/>
          <a:ext cx="5189919" cy="3496274"/>
        </a:xfrm>
        <a:prstGeom prst="rect">
          <a:avLst/>
        </a:prstGeom>
      </xdr:spPr>
    </xdr:pic>
    <xdr:clientData/>
  </xdr:twoCellAnchor>
  <xdr:twoCellAnchor editAs="oneCell">
    <xdr:from>
      <xdr:col>9</xdr:col>
      <xdr:colOff>236822</xdr:colOff>
      <xdr:row>518</xdr:row>
      <xdr:rowOff>123824</xdr:rowOff>
    </xdr:from>
    <xdr:to>
      <xdr:col>17</xdr:col>
      <xdr:colOff>355245</xdr:colOff>
      <xdr:row>536</xdr:row>
      <xdr:rowOff>181847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CBFDD9AD-14C7-EA25-B1FD-657406DB7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5692049" y="98421824"/>
          <a:ext cx="4967514" cy="34870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4</xdr:row>
      <xdr:rowOff>42862</xdr:rowOff>
    </xdr:from>
    <xdr:to>
      <xdr:col>13</xdr:col>
      <xdr:colOff>457200</xdr:colOff>
      <xdr:row>17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A96072-AB8F-C655-695B-96D0D5847F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157370</xdr:colOff>
      <xdr:row>18</xdr:row>
      <xdr:rowOff>19050</xdr:rowOff>
    </xdr:from>
    <xdr:to>
      <xdr:col>13</xdr:col>
      <xdr:colOff>462170</xdr:colOff>
      <xdr:row>31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95C98D9-F84A-4099-9F55-F132F4F02A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4</xdr:row>
      <xdr:rowOff>9525</xdr:rowOff>
    </xdr:from>
    <xdr:to>
      <xdr:col>10</xdr:col>
      <xdr:colOff>561190</xdr:colOff>
      <xdr:row>39</xdr:row>
      <xdr:rowOff>113453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B34E96-9180-ED79-326F-4D35A73E7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581025"/>
          <a:ext cx="6276190" cy="67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47D0-63C9-4631-AB9D-A7AD31A95484}">
  <dimension ref="B1:C38"/>
  <sheetViews>
    <sheetView workbookViewId="0">
      <selection activeCell="B1" sqref="B1:B2"/>
    </sheetView>
  </sheetViews>
  <sheetFormatPr baseColWidth="10" defaultColWidth="8.83203125" defaultRowHeight="15" x14ac:dyDescent="0.2"/>
  <sheetData>
    <row r="1" spans="2:2" x14ac:dyDescent="0.2">
      <c r="B1" t="s">
        <v>70</v>
      </c>
    </row>
    <row r="2" spans="2:2" x14ac:dyDescent="0.2">
      <c r="B2" t="s">
        <v>71</v>
      </c>
    </row>
    <row r="3" spans="2:2" x14ac:dyDescent="0.2">
      <c r="B3" t="s">
        <v>61</v>
      </c>
    </row>
    <row r="34" spans="2:3" x14ac:dyDescent="0.2">
      <c r="B34" t="s">
        <v>12</v>
      </c>
      <c r="C34" t="s">
        <v>57</v>
      </c>
    </row>
    <row r="35" spans="2:3" x14ac:dyDescent="0.2">
      <c r="B35" t="s">
        <v>11</v>
      </c>
      <c r="C35" t="s">
        <v>53</v>
      </c>
    </row>
    <row r="36" spans="2:3" x14ac:dyDescent="0.2">
      <c r="B36" t="s">
        <v>10</v>
      </c>
      <c r="C36" t="s">
        <v>54</v>
      </c>
    </row>
    <row r="37" spans="2:3" x14ac:dyDescent="0.2">
      <c r="B37" t="s">
        <v>8</v>
      </c>
      <c r="C37" t="s">
        <v>55</v>
      </c>
    </row>
    <row r="38" spans="2:3" x14ac:dyDescent="0.2">
      <c r="B38" t="s">
        <v>9</v>
      </c>
      <c r="C38" t="s">
        <v>56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320C-0EB9-4E27-B45B-8860C7161C87}">
  <dimension ref="A1:AA538"/>
  <sheetViews>
    <sheetView zoomScaleNormal="100" workbookViewId="0">
      <selection sqref="A1:A2"/>
    </sheetView>
  </sheetViews>
  <sheetFormatPr baseColWidth="10" defaultColWidth="8.83203125" defaultRowHeight="15" x14ac:dyDescent="0.2"/>
  <sheetData>
    <row r="1" spans="1:27" x14ac:dyDescent="0.2">
      <c r="A1" t="s">
        <v>70</v>
      </c>
    </row>
    <row r="2" spans="1:27" x14ac:dyDescent="0.2">
      <c r="A2" t="s">
        <v>71</v>
      </c>
    </row>
    <row r="3" spans="1:27" x14ac:dyDescent="0.2">
      <c r="A3" t="s">
        <v>63</v>
      </c>
    </row>
    <row r="5" spans="1:27" x14ac:dyDescent="0.2">
      <c r="C5" s="42" t="s">
        <v>29</v>
      </c>
      <c r="D5" s="42"/>
      <c r="E5" s="42"/>
      <c r="F5" s="42"/>
      <c r="G5" s="42"/>
      <c r="H5" s="42"/>
      <c r="J5" s="43" t="s">
        <v>34</v>
      </c>
      <c r="K5" s="43"/>
      <c r="L5" s="43"/>
      <c r="M5" s="43"/>
      <c r="N5" s="43"/>
      <c r="O5" s="43"/>
      <c r="P5" s="43"/>
      <c r="Q5" s="43"/>
      <c r="R5" s="43"/>
      <c r="S5" s="43" t="s">
        <v>62</v>
      </c>
      <c r="T5" s="43"/>
      <c r="U5" s="43"/>
      <c r="V5" s="43"/>
      <c r="W5" s="43"/>
      <c r="X5" s="43"/>
      <c r="Y5" s="43"/>
      <c r="Z5" s="43"/>
      <c r="AA5" s="43"/>
    </row>
    <row r="6" spans="1:27" x14ac:dyDescent="0.2">
      <c r="C6" s="31"/>
      <c r="D6" s="32"/>
      <c r="E6" s="32"/>
      <c r="F6" s="32"/>
      <c r="G6" s="32"/>
      <c r="H6" s="32"/>
      <c r="I6" s="33"/>
      <c r="J6" s="31"/>
      <c r="K6" s="32"/>
      <c r="L6" s="32"/>
      <c r="M6" s="32"/>
      <c r="N6" s="32"/>
      <c r="O6" s="32"/>
      <c r="P6" s="32"/>
      <c r="Q6" s="32"/>
      <c r="R6" s="33"/>
      <c r="S6" s="31"/>
      <c r="T6" s="32"/>
      <c r="U6" s="32"/>
      <c r="V6" s="32"/>
      <c r="W6" s="32"/>
      <c r="X6" s="32"/>
      <c r="Y6" s="32"/>
      <c r="Z6" s="32"/>
      <c r="AA6" s="33"/>
    </row>
    <row r="7" spans="1:27" x14ac:dyDescent="0.2">
      <c r="C7" s="34"/>
      <c r="I7" s="35"/>
      <c r="J7" s="34"/>
      <c r="R7" s="35"/>
      <c r="S7" s="34"/>
      <c r="AA7" s="35"/>
    </row>
    <row r="8" spans="1:27" x14ac:dyDescent="0.2">
      <c r="C8" s="34"/>
      <c r="I8" s="35"/>
      <c r="J8" s="34"/>
      <c r="R8" s="35"/>
      <c r="S8" s="34"/>
      <c r="AA8" s="35"/>
    </row>
    <row r="9" spans="1:27" x14ac:dyDescent="0.2">
      <c r="C9" s="34"/>
      <c r="I9" s="35"/>
      <c r="J9" s="34"/>
      <c r="R9" s="35"/>
      <c r="S9" s="34"/>
      <c r="AA9" s="35"/>
    </row>
    <row r="10" spans="1:27" x14ac:dyDescent="0.2">
      <c r="C10" s="34"/>
      <c r="I10" s="35"/>
      <c r="J10" s="34"/>
      <c r="R10" s="35"/>
      <c r="S10" s="34"/>
      <c r="AA10" s="35"/>
    </row>
    <row r="11" spans="1:27" x14ac:dyDescent="0.2">
      <c r="C11" s="34"/>
      <c r="I11" s="35"/>
      <c r="J11" s="34"/>
      <c r="R11" s="35"/>
      <c r="S11" s="34"/>
      <c r="AA11" s="35"/>
    </row>
    <row r="12" spans="1:27" x14ac:dyDescent="0.2">
      <c r="C12" s="34"/>
      <c r="I12" s="35"/>
      <c r="J12" s="34"/>
      <c r="R12" s="35"/>
      <c r="S12" s="34"/>
      <c r="AA12" s="35"/>
    </row>
    <row r="13" spans="1:27" x14ac:dyDescent="0.2">
      <c r="C13" s="34"/>
      <c r="I13" s="35"/>
      <c r="J13" s="34"/>
      <c r="R13" s="35"/>
      <c r="S13" s="34"/>
      <c r="AA13" s="35"/>
    </row>
    <row r="14" spans="1:27" x14ac:dyDescent="0.2">
      <c r="C14" s="34"/>
      <c r="I14" s="35"/>
      <c r="J14" s="34"/>
      <c r="R14" s="35"/>
      <c r="S14" s="34"/>
      <c r="AA14" s="35"/>
    </row>
    <row r="15" spans="1:27" x14ac:dyDescent="0.2">
      <c r="C15" s="34"/>
      <c r="I15" s="35"/>
      <c r="J15" s="34"/>
      <c r="R15" s="35"/>
      <c r="S15" s="34"/>
      <c r="AA15" s="35"/>
    </row>
    <row r="16" spans="1:27" x14ac:dyDescent="0.2">
      <c r="C16" s="34"/>
      <c r="I16" s="35"/>
      <c r="J16" s="34"/>
      <c r="R16" s="35"/>
      <c r="S16" s="34"/>
      <c r="AA16" s="35"/>
    </row>
    <row r="17" spans="3:27" x14ac:dyDescent="0.2">
      <c r="C17" s="34"/>
      <c r="I17" s="35"/>
      <c r="J17" s="34"/>
      <c r="R17" s="35"/>
      <c r="S17" s="34"/>
      <c r="AA17" s="35"/>
    </row>
    <row r="18" spans="3:27" x14ac:dyDescent="0.2">
      <c r="C18" s="34"/>
      <c r="I18" s="35"/>
      <c r="J18" s="34"/>
      <c r="R18" s="35"/>
      <c r="S18" s="34"/>
      <c r="AA18" s="35"/>
    </row>
    <row r="19" spans="3:27" x14ac:dyDescent="0.2">
      <c r="C19" s="34"/>
      <c r="I19" s="35"/>
      <c r="J19" s="34"/>
      <c r="R19" s="35"/>
      <c r="S19" s="34"/>
      <c r="AA19" s="35"/>
    </row>
    <row r="20" spans="3:27" x14ac:dyDescent="0.2">
      <c r="C20" s="34"/>
      <c r="I20" s="35"/>
      <c r="J20" s="34"/>
      <c r="R20" s="35"/>
      <c r="S20" s="34"/>
      <c r="AA20" s="35"/>
    </row>
    <row r="21" spans="3:27" x14ac:dyDescent="0.2">
      <c r="C21" s="34"/>
      <c r="I21" s="35"/>
      <c r="J21" s="34"/>
      <c r="R21" s="35"/>
      <c r="S21" s="34"/>
      <c r="AA21" s="35"/>
    </row>
    <row r="22" spans="3:27" x14ac:dyDescent="0.2">
      <c r="C22" s="34"/>
      <c r="I22" s="35"/>
      <c r="J22" s="34"/>
      <c r="R22" s="35"/>
      <c r="S22" s="34"/>
      <c r="AA22" s="35"/>
    </row>
    <row r="23" spans="3:27" x14ac:dyDescent="0.2">
      <c r="C23" s="34"/>
      <c r="I23" s="35"/>
      <c r="J23" s="34"/>
      <c r="R23" s="35"/>
      <c r="S23" s="34"/>
      <c r="AA23" s="35"/>
    </row>
    <row r="24" spans="3:27" x14ac:dyDescent="0.2">
      <c r="C24" s="34"/>
      <c r="I24" s="35"/>
      <c r="J24" s="34"/>
      <c r="R24" s="35"/>
      <c r="S24" s="34"/>
      <c r="AA24" s="35"/>
    </row>
    <row r="25" spans="3:27" x14ac:dyDescent="0.2">
      <c r="C25" s="34"/>
      <c r="I25" s="35"/>
      <c r="J25" s="34"/>
      <c r="R25" s="35"/>
      <c r="S25" s="34"/>
      <c r="AA25" s="35"/>
    </row>
    <row r="26" spans="3:27" x14ac:dyDescent="0.2">
      <c r="C26" s="34"/>
      <c r="I26" s="35"/>
      <c r="J26" s="34"/>
      <c r="R26" s="35"/>
      <c r="S26" s="34"/>
      <c r="AA26" s="35"/>
    </row>
    <row r="27" spans="3:27" x14ac:dyDescent="0.2">
      <c r="C27" s="34"/>
      <c r="I27" s="35"/>
      <c r="J27" s="34"/>
      <c r="R27" s="35"/>
      <c r="S27" s="34"/>
      <c r="AA27" s="35"/>
    </row>
    <row r="28" spans="3:27" x14ac:dyDescent="0.2">
      <c r="C28" s="34"/>
      <c r="I28" s="35"/>
      <c r="J28" s="34"/>
      <c r="R28" s="35"/>
      <c r="S28" s="34"/>
      <c r="AA28" s="35"/>
    </row>
    <row r="29" spans="3:27" x14ac:dyDescent="0.2">
      <c r="C29" s="34"/>
      <c r="I29" s="35"/>
      <c r="J29" s="34"/>
      <c r="R29" s="35"/>
      <c r="S29" s="34"/>
      <c r="AA29" s="35"/>
    </row>
    <row r="30" spans="3:27" x14ac:dyDescent="0.2">
      <c r="C30" s="34"/>
      <c r="I30" s="35"/>
      <c r="J30" s="34"/>
      <c r="R30" s="35"/>
      <c r="S30" s="34"/>
      <c r="AA30" s="35"/>
    </row>
    <row r="31" spans="3:27" x14ac:dyDescent="0.2">
      <c r="C31" s="34"/>
      <c r="I31" s="35"/>
      <c r="J31" s="34"/>
      <c r="R31" s="35"/>
      <c r="S31" s="34"/>
      <c r="AA31" s="35"/>
    </row>
    <row r="32" spans="3:27" x14ac:dyDescent="0.2">
      <c r="C32" s="34"/>
      <c r="I32" s="35"/>
      <c r="J32" s="34"/>
      <c r="R32" s="35"/>
      <c r="S32" s="34"/>
      <c r="AA32" s="35"/>
    </row>
    <row r="33" spans="3:27" x14ac:dyDescent="0.2">
      <c r="C33" s="34"/>
      <c r="I33" s="35"/>
      <c r="J33" s="34"/>
      <c r="R33" s="35"/>
      <c r="S33" s="34"/>
      <c r="AA33" s="35"/>
    </row>
    <row r="34" spans="3:27" x14ac:dyDescent="0.2">
      <c r="C34" s="34"/>
      <c r="I34" s="35"/>
      <c r="J34" s="34"/>
      <c r="R34" s="35"/>
      <c r="S34" s="34"/>
      <c r="AA34" s="35"/>
    </row>
    <row r="35" spans="3:27" x14ac:dyDescent="0.2">
      <c r="C35" s="34"/>
      <c r="I35" s="35"/>
      <c r="J35" s="34"/>
      <c r="R35" s="35"/>
      <c r="S35" s="34"/>
      <c r="AA35" s="35"/>
    </row>
    <row r="36" spans="3:27" x14ac:dyDescent="0.2">
      <c r="C36" s="34"/>
      <c r="I36" s="35"/>
      <c r="J36" s="34"/>
      <c r="R36" s="35"/>
      <c r="S36" s="34"/>
      <c r="AA36" s="35"/>
    </row>
    <row r="37" spans="3:27" x14ac:dyDescent="0.2">
      <c r="C37" s="34"/>
      <c r="I37" s="35"/>
      <c r="J37" s="34"/>
      <c r="R37" s="35"/>
      <c r="S37" s="34"/>
      <c r="AA37" s="35"/>
    </row>
    <row r="38" spans="3:27" x14ac:dyDescent="0.2">
      <c r="C38" s="34"/>
      <c r="I38" s="35"/>
      <c r="J38" s="34"/>
      <c r="R38" s="35"/>
      <c r="S38" s="34"/>
      <c r="AA38" s="35"/>
    </row>
    <row r="39" spans="3:27" x14ac:dyDescent="0.2">
      <c r="C39" s="34"/>
      <c r="I39" s="35"/>
      <c r="J39" s="34"/>
      <c r="R39" s="35"/>
      <c r="S39" s="34"/>
      <c r="AA39" s="35"/>
    </row>
    <row r="40" spans="3:27" x14ac:dyDescent="0.2">
      <c r="C40" s="34"/>
      <c r="I40" s="35"/>
      <c r="J40" s="34"/>
      <c r="R40" s="35"/>
      <c r="S40" s="34"/>
      <c r="AA40" s="35"/>
    </row>
    <row r="41" spans="3:27" x14ac:dyDescent="0.2">
      <c r="C41" s="34"/>
      <c r="I41" s="35"/>
      <c r="J41" s="34"/>
      <c r="R41" s="35"/>
      <c r="S41" s="34"/>
      <c r="AA41" s="35"/>
    </row>
    <row r="42" spans="3:27" x14ac:dyDescent="0.2">
      <c r="C42" s="34"/>
      <c r="I42" s="35"/>
      <c r="J42" s="34"/>
      <c r="R42" s="35"/>
      <c r="S42" s="34"/>
      <c r="AA42" s="35"/>
    </row>
    <row r="43" spans="3:27" x14ac:dyDescent="0.2">
      <c r="C43" s="34"/>
      <c r="I43" s="35"/>
      <c r="J43" s="34"/>
      <c r="R43" s="35"/>
      <c r="S43" s="34"/>
      <c r="AA43" s="35"/>
    </row>
    <row r="44" spans="3:27" x14ac:dyDescent="0.2">
      <c r="C44" s="34"/>
      <c r="I44" s="35"/>
      <c r="J44" s="34"/>
      <c r="R44" s="35"/>
      <c r="S44" s="34"/>
      <c r="AA44" s="35"/>
    </row>
    <row r="45" spans="3:27" x14ac:dyDescent="0.2">
      <c r="C45" s="34"/>
      <c r="I45" s="35"/>
      <c r="J45" s="34"/>
      <c r="R45" s="35"/>
      <c r="S45" s="34"/>
      <c r="AA45" s="35"/>
    </row>
    <row r="46" spans="3:27" x14ac:dyDescent="0.2">
      <c r="C46" s="34"/>
      <c r="I46" s="35"/>
      <c r="J46" s="34"/>
      <c r="R46" s="35"/>
      <c r="S46" s="34"/>
      <c r="AA46" s="35"/>
    </row>
    <row r="47" spans="3:27" x14ac:dyDescent="0.2">
      <c r="C47" s="34"/>
      <c r="I47" s="35"/>
      <c r="J47" s="34"/>
      <c r="R47" s="35"/>
      <c r="S47" s="34"/>
      <c r="AA47" s="35"/>
    </row>
    <row r="48" spans="3:27" x14ac:dyDescent="0.2">
      <c r="C48" s="34"/>
      <c r="I48" s="35"/>
      <c r="J48" s="34"/>
      <c r="R48" s="35"/>
      <c r="S48" s="34"/>
      <c r="AA48" s="35"/>
    </row>
    <row r="49" spans="3:27" x14ac:dyDescent="0.2">
      <c r="C49" s="34"/>
      <c r="I49" s="35"/>
      <c r="J49" s="34"/>
      <c r="R49" s="35"/>
      <c r="S49" s="34"/>
      <c r="AA49" s="35"/>
    </row>
    <row r="50" spans="3:27" x14ac:dyDescent="0.2">
      <c r="C50" s="34"/>
      <c r="I50" s="35"/>
      <c r="J50" s="34"/>
      <c r="R50" s="35"/>
      <c r="S50" s="34"/>
      <c r="AA50" s="35"/>
    </row>
    <row r="51" spans="3:27" x14ac:dyDescent="0.2">
      <c r="C51" s="34"/>
      <c r="I51" s="35"/>
      <c r="J51" s="34"/>
      <c r="R51" s="35"/>
      <c r="S51" s="34"/>
      <c r="AA51" s="35"/>
    </row>
    <row r="52" spans="3:27" x14ac:dyDescent="0.2">
      <c r="C52" s="34"/>
      <c r="I52" s="35"/>
      <c r="J52" s="34"/>
      <c r="R52" s="35"/>
      <c r="S52" s="34"/>
      <c r="AA52" s="35"/>
    </row>
    <row r="53" spans="3:27" x14ac:dyDescent="0.2">
      <c r="C53" s="34"/>
      <c r="I53" s="35"/>
      <c r="J53" s="34"/>
      <c r="R53" s="35"/>
      <c r="S53" s="34"/>
      <c r="AA53" s="35"/>
    </row>
    <row r="54" spans="3:27" x14ac:dyDescent="0.2">
      <c r="C54" s="34"/>
      <c r="I54" s="35"/>
      <c r="J54" s="34"/>
      <c r="R54" s="35"/>
      <c r="S54" s="34"/>
      <c r="AA54" s="35"/>
    </row>
    <row r="55" spans="3:27" x14ac:dyDescent="0.2">
      <c r="C55" s="34"/>
      <c r="I55" s="35"/>
      <c r="J55" s="34"/>
      <c r="R55" s="35"/>
      <c r="S55" s="34"/>
      <c r="AA55" s="35"/>
    </row>
    <row r="56" spans="3:27" x14ac:dyDescent="0.2">
      <c r="C56" s="34"/>
      <c r="I56" s="35"/>
      <c r="J56" s="34"/>
      <c r="R56" s="35"/>
      <c r="S56" s="34"/>
      <c r="AA56" s="35"/>
    </row>
    <row r="57" spans="3:27" x14ac:dyDescent="0.2">
      <c r="C57" s="34"/>
      <c r="I57" s="35"/>
      <c r="J57" s="34"/>
      <c r="R57" s="35"/>
      <c r="S57" s="34"/>
      <c r="AA57" s="35"/>
    </row>
    <row r="58" spans="3:27" x14ac:dyDescent="0.2">
      <c r="C58" s="34"/>
      <c r="I58" s="35"/>
      <c r="J58" s="34"/>
      <c r="R58" s="35"/>
      <c r="S58" s="34"/>
      <c r="AA58" s="35"/>
    </row>
    <row r="59" spans="3:27" x14ac:dyDescent="0.2">
      <c r="C59" s="34"/>
      <c r="I59" s="35"/>
      <c r="J59" s="34"/>
      <c r="R59" s="35"/>
      <c r="S59" s="34"/>
      <c r="AA59" s="35"/>
    </row>
    <row r="60" spans="3:27" x14ac:dyDescent="0.2">
      <c r="C60" s="34"/>
      <c r="I60" s="35"/>
      <c r="J60" s="34"/>
      <c r="R60" s="35"/>
      <c r="S60" s="34"/>
      <c r="AA60" s="35"/>
    </row>
    <row r="61" spans="3:27" x14ac:dyDescent="0.2">
      <c r="C61" s="34"/>
      <c r="I61" s="35"/>
      <c r="J61" s="34"/>
      <c r="R61" s="35"/>
      <c r="S61" s="34"/>
      <c r="AA61" s="35"/>
    </row>
    <row r="62" spans="3:27" x14ac:dyDescent="0.2">
      <c r="C62" s="34"/>
      <c r="I62" s="35"/>
      <c r="J62" s="34"/>
      <c r="R62" s="35"/>
      <c r="S62" s="34"/>
      <c r="AA62" s="35"/>
    </row>
    <row r="63" spans="3:27" x14ac:dyDescent="0.2">
      <c r="C63" s="34"/>
      <c r="I63" s="35"/>
      <c r="J63" s="34"/>
      <c r="R63" s="35"/>
      <c r="S63" s="34"/>
      <c r="AA63" s="35"/>
    </row>
    <row r="64" spans="3:27" x14ac:dyDescent="0.2">
      <c r="C64" s="34"/>
      <c r="I64" s="35"/>
      <c r="J64" s="34"/>
      <c r="R64" s="35"/>
      <c r="S64" s="34"/>
      <c r="AA64" s="35"/>
    </row>
    <row r="65" spans="3:27" x14ac:dyDescent="0.2">
      <c r="C65" s="34"/>
      <c r="I65" s="35"/>
      <c r="J65" s="34"/>
      <c r="R65" s="35"/>
      <c r="S65" s="34"/>
      <c r="AA65" s="35"/>
    </row>
    <row r="66" spans="3:27" x14ac:dyDescent="0.2">
      <c r="C66" s="34"/>
      <c r="I66" s="35"/>
      <c r="J66" s="34"/>
      <c r="R66" s="35"/>
      <c r="S66" s="34"/>
      <c r="AA66" s="35"/>
    </row>
    <row r="67" spans="3:27" x14ac:dyDescent="0.2">
      <c r="C67" s="34"/>
      <c r="I67" s="35"/>
      <c r="J67" s="34"/>
      <c r="R67" s="35"/>
      <c r="S67" s="34"/>
      <c r="AA67" s="35"/>
    </row>
    <row r="68" spans="3:27" x14ac:dyDescent="0.2">
      <c r="C68" s="34"/>
      <c r="I68" s="35"/>
      <c r="J68" s="34"/>
      <c r="R68" s="35"/>
      <c r="S68" s="34"/>
      <c r="AA68" s="35"/>
    </row>
    <row r="69" spans="3:27" x14ac:dyDescent="0.2">
      <c r="C69" s="34"/>
      <c r="I69" s="35"/>
      <c r="J69" s="34"/>
      <c r="R69" s="35"/>
      <c r="S69" s="34"/>
      <c r="AA69" s="35"/>
    </row>
    <row r="70" spans="3:27" x14ac:dyDescent="0.2">
      <c r="C70" s="34"/>
      <c r="I70" s="35"/>
      <c r="J70" s="34"/>
      <c r="R70" s="35"/>
      <c r="S70" s="34"/>
      <c r="AA70" s="35"/>
    </row>
    <row r="71" spans="3:27" x14ac:dyDescent="0.2">
      <c r="C71" s="34"/>
      <c r="I71" s="35"/>
      <c r="J71" s="34"/>
      <c r="R71" s="35"/>
      <c r="S71" s="34"/>
      <c r="AA71" s="35"/>
    </row>
    <row r="72" spans="3:27" x14ac:dyDescent="0.2">
      <c r="C72" s="34"/>
      <c r="I72" s="35"/>
      <c r="J72" s="34"/>
      <c r="R72" s="35"/>
      <c r="S72" s="34"/>
      <c r="AA72" s="35"/>
    </row>
    <row r="73" spans="3:27" x14ac:dyDescent="0.2">
      <c r="C73" s="34"/>
      <c r="I73" s="35"/>
      <c r="J73" s="34"/>
      <c r="R73" s="35"/>
      <c r="S73" s="34"/>
      <c r="AA73" s="35"/>
    </row>
    <row r="74" spans="3:27" x14ac:dyDescent="0.2">
      <c r="C74" s="34"/>
      <c r="I74" s="35"/>
      <c r="J74" s="34"/>
      <c r="R74" s="35"/>
      <c r="S74" s="34"/>
      <c r="AA74" s="35"/>
    </row>
    <row r="75" spans="3:27" x14ac:dyDescent="0.2">
      <c r="C75" s="34"/>
      <c r="I75" s="35"/>
      <c r="J75" s="34"/>
      <c r="R75" s="35"/>
      <c r="S75" s="34"/>
      <c r="AA75" s="35"/>
    </row>
    <row r="76" spans="3:27" x14ac:dyDescent="0.2">
      <c r="C76" s="34"/>
      <c r="I76" s="35"/>
      <c r="J76" s="34"/>
      <c r="R76" s="35"/>
      <c r="S76" s="34"/>
      <c r="AA76" s="35"/>
    </row>
    <row r="77" spans="3:27" x14ac:dyDescent="0.2">
      <c r="C77" s="34"/>
      <c r="I77" s="35"/>
      <c r="J77" s="34"/>
      <c r="R77" s="35"/>
      <c r="S77" s="34"/>
      <c r="AA77" s="35"/>
    </row>
    <row r="78" spans="3:27" x14ac:dyDescent="0.2">
      <c r="C78" s="34"/>
      <c r="I78" s="35"/>
      <c r="J78" s="34"/>
      <c r="R78" s="35"/>
      <c r="S78" s="34"/>
      <c r="AA78" s="35"/>
    </row>
    <row r="79" spans="3:27" x14ac:dyDescent="0.2">
      <c r="C79" s="34"/>
      <c r="I79" s="35"/>
      <c r="J79" s="34"/>
      <c r="R79" s="35"/>
      <c r="S79" s="34"/>
      <c r="AA79" s="35"/>
    </row>
    <row r="80" spans="3:27" x14ac:dyDescent="0.2">
      <c r="C80" s="34"/>
      <c r="I80" s="35"/>
      <c r="J80" s="34"/>
      <c r="R80" s="35"/>
      <c r="S80" s="34"/>
      <c r="AA80" s="35"/>
    </row>
    <row r="81" spans="3:27" x14ac:dyDescent="0.2">
      <c r="C81" s="34"/>
      <c r="I81" s="35"/>
      <c r="J81" s="34"/>
      <c r="R81" s="35"/>
      <c r="S81" s="34"/>
      <c r="AA81" s="35"/>
    </row>
    <row r="82" spans="3:27" x14ac:dyDescent="0.2">
      <c r="C82" s="34"/>
      <c r="I82" s="35"/>
      <c r="J82" s="34"/>
      <c r="R82" s="35"/>
      <c r="S82" s="34"/>
      <c r="AA82" s="35"/>
    </row>
    <row r="83" spans="3:27" x14ac:dyDescent="0.2">
      <c r="C83" s="34"/>
      <c r="I83" s="35"/>
      <c r="J83" s="34"/>
      <c r="R83" s="35"/>
      <c r="S83" s="34"/>
      <c r="AA83" s="35"/>
    </row>
    <row r="84" spans="3:27" x14ac:dyDescent="0.2">
      <c r="C84" s="34"/>
      <c r="I84" s="35"/>
      <c r="J84" s="34"/>
      <c r="R84" s="35"/>
      <c r="S84" s="34"/>
      <c r="AA84" s="35"/>
    </row>
    <row r="85" spans="3:27" x14ac:dyDescent="0.2">
      <c r="C85" s="34"/>
      <c r="I85" s="35"/>
      <c r="J85" s="34"/>
      <c r="R85" s="35"/>
      <c r="S85" s="34"/>
      <c r="AA85" s="35"/>
    </row>
    <row r="86" spans="3:27" x14ac:dyDescent="0.2">
      <c r="C86" s="34"/>
      <c r="I86" s="35"/>
      <c r="J86" s="34"/>
      <c r="R86" s="35"/>
      <c r="S86" s="34"/>
      <c r="AA86" s="35"/>
    </row>
    <row r="87" spans="3:27" x14ac:dyDescent="0.2">
      <c r="C87" s="34"/>
      <c r="I87" s="35"/>
      <c r="J87" s="34"/>
      <c r="R87" s="35"/>
      <c r="S87" s="34"/>
      <c r="AA87" s="35"/>
    </row>
    <row r="88" spans="3:27" x14ac:dyDescent="0.2">
      <c r="C88" s="34"/>
      <c r="I88" s="35"/>
      <c r="J88" s="34"/>
      <c r="R88" s="35"/>
      <c r="S88" s="34"/>
      <c r="AA88" s="35"/>
    </row>
    <row r="89" spans="3:27" x14ac:dyDescent="0.2">
      <c r="C89" s="34"/>
      <c r="I89" s="35"/>
      <c r="J89" s="34"/>
      <c r="R89" s="35"/>
      <c r="S89" s="34"/>
      <c r="AA89" s="35"/>
    </row>
    <row r="90" spans="3:27" x14ac:dyDescent="0.2">
      <c r="C90" s="34"/>
      <c r="I90" s="35"/>
      <c r="J90" s="34"/>
      <c r="R90" s="35"/>
      <c r="S90" s="34"/>
      <c r="AA90" s="35"/>
    </row>
    <row r="91" spans="3:27" x14ac:dyDescent="0.2">
      <c r="C91" s="34"/>
      <c r="I91" s="35"/>
      <c r="J91" s="34"/>
      <c r="R91" s="35"/>
      <c r="S91" s="34"/>
      <c r="AA91" s="35"/>
    </row>
    <row r="92" spans="3:27" x14ac:dyDescent="0.2">
      <c r="C92" s="34"/>
      <c r="I92" s="35"/>
      <c r="J92" s="34"/>
      <c r="R92" s="35"/>
      <c r="S92" s="34"/>
      <c r="AA92" s="35"/>
    </row>
    <row r="93" spans="3:27" x14ac:dyDescent="0.2">
      <c r="C93" s="34"/>
      <c r="I93" s="35"/>
      <c r="J93" s="34"/>
      <c r="R93" s="35"/>
      <c r="S93" s="34"/>
      <c r="AA93" s="35"/>
    </row>
    <row r="94" spans="3:27" x14ac:dyDescent="0.2">
      <c r="C94" s="34"/>
      <c r="I94" s="35"/>
      <c r="J94" s="34"/>
      <c r="R94" s="35"/>
      <c r="S94" s="34"/>
      <c r="AA94" s="35"/>
    </row>
    <row r="95" spans="3:27" x14ac:dyDescent="0.2">
      <c r="C95" s="34"/>
      <c r="I95" s="35"/>
      <c r="J95" s="34"/>
      <c r="R95" s="35"/>
      <c r="S95" s="34"/>
      <c r="AA95" s="35"/>
    </row>
    <row r="96" spans="3:27" x14ac:dyDescent="0.2">
      <c r="C96" s="34"/>
      <c r="I96" s="35"/>
      <c r="J96" s="34"/>
      <c r="R96" s="35"/>
      <c r="S96" s="34"/>
      <c r="AA96" s="35"/>
    </row>
    <row r="97" spans="3:27" x14ac:dyDescent="0.2">
      <c r="C97" s="34"/>
      <c r="I97" s="35"/>
      <c r="J97" s="34"/>
      <c r="R97" s="35"/>
      <c r="S97" s="34"/>
      <c r="AA97" s="35"/>
    </row>
    <row r="98" spans="3:27" x14ac:dyDescent="0.2">
      <c r="C98" s="34"/>
      <c r="I98" s="35"/>
      <c r="J98" s="34"/>
      <c r="R98" s="35"/>
      <c r="S98" s="34"/>
      <c r="AA98" s="35"/>
    </row>
    <row r="99" spans="3:27" x14ac:dyDescent="0.2">
      <c r="C99" s="34"/>
      <c r="I99" s="35"/>
      <c r="J99" s="34"/>
      <c r="R99" s="35"/>
      <c r="S99" s="34"/>
      <c r="AA99" s="35"/>
    </row>
    <row r="100" spans="3:27" x14ac:dyDescent="0.2">
      <c r="C100" s="34"/>
      <c r="I100" s="35"/>
      <c r="J100" s="34"/>
      <c r="R100" s="35"/>
      <c r="S100" s="34"/>
      <c r="AA100" s="35"/>
    </row>
    <row r="101" spans="3:27" x14ac:dyDescent="0.2">
      <c r="C101" s="34"/>
      <c r="I101" s="35"/>
      <c r="J101" s="34"/>
      <c r="R101" s="35"/>
      <c r="S101" s="34"/>
      <c r="AA101" s="35"/>
    </row>
    <row r="102" spans="3:27" x14ac:dyDescent="0.2">
      <c r="C102" s="34"/>
      <c r="I102" s="35"/>
      <c r="J102" s="34"/>
      <c r="R102" s="35"/>
      <c r="S102" s="34"/>
      <c r="AA102" s="35"/>
    </row>
    <row r="103" spans="3:27" x14ac:dyDescent="0.2">
      <c r="C103" s="34"/>
      <c r="I103" s="35"/>
      <c r="J103" s="34"/>
      <c r="R103" s="35"/>
      <c r="S103" s="34"/>
      <c r="AA103" s="35"/>
    </row>
    <row r="104" spans="3:27" x14ac:dyDescent="0.2">
      <c r="C104" s="34"/>
      <c r="I104" s="35"/>
      <c r="J104" s="34"/>
      <c r="R104" s="35"/>
      <c r="S104" s="34"/>
      <c r="AA104" s="35"/>
    </row>
    <row r="105" spans="3:27" x14ac:dyDescent="0.2">
      <c r="C105" s="34"/>
      <c r="I105" s="35"/>
      <c r="J105" s="34"/>
      <c r="R105" s="35"/>
      <c r="S105" s="34"/>
      <c r="AA105" s="35"/>
    </row>
    <row r="106" spans="3:27" x14ac:dyDescent="0.2">
      <c r="C106" s="34"/>
      <c r="I106" s="35"/>
      <c r="J106" s="34"/>
      <c r="R106" s="35"/>
      <c r="S106" s="34"/>
      <c r="AA106" s="35"/>
    </row>
    <row r="107" spans="3:27" x14ac:dyDescent="0.2">
      <c r="C107" s="34"/>
      <c r="I107" s="35"/>
      <c r="J107" s="34"/>
      <c r="R107" s="35"/>
      <c r="S107" s="34"/>
      <c r="AA107" s="35"/>
    </row>
    <row r="108" spans="3:27" x14ac:dyDescent="0.2">
      <c r="C108" s="34"/>
      <c r="I108" s="35"/>
      <c r="J108" s="34"/>
      <c r="R108" s="35"/>
      <c r="S108" s="34"/>
      <c r="AA108" s="35"/>
    </row>
    <row r="109" spans="3:27" x14ac:dyDescent="0.2">
      <c r="C109" s="34"/>
      <c r="I109" s="35"/>
      <c r="J109" s="34"/>
      <c r="R109" s="35"/>
      <c r="S109" s="34"/>
      <c r="AA109" s="35"/>
    </row>
    <row r="110" spans="3:27" x14ac:dyDescent="0.2">
      <c r="C110" s="34"/>
      <c r="I110" s="35"/>
      <c r="J110" s="34"/>
      <c r="R110" s="35"/>
      <c r="S110" s="34"/>
      <c r="AA110" s="35"/>
    </row>
    <row r="111" spans="3:27" x14ac:dyDescent="0.2">
      <c r="C111" s="34"/>
      <c r="I111" s="35"/>
      <c r="J111" s="34"/>
      <c r="R111" s="35"/>
      <c r="S111" s="34"/>
      <c r="AA111" s="35"/>
    </row>
    <row r="112" spans="3:27" x14ac:dyDescent="0.2">
      <c r="C112" s="34"/>
      <c r="I112" s="35"/>
      <c r="J112" s="34"/>
      <c r="R112" s="35"/>
      <c r="S112" s="34"/>
      <c r="AA112" s="35"/>
    </row>
    <row r="113" spans="3:27" x14ac:dyDescent="0.2">
      <c r="C113" s="34"/>
      <c r="I113" s="35"/>
      <c r="J113" s="34"/>
      <c r="R113" s="35"/>
      <c r="S113" s="34"/>
      <c r="AA113" s="35"/>
    </row>
    <row r="114" spans="3:27" x14ac:dyDescent="0.2">
      <c r="C114" s="34"/>
      <c r="I114" s="35"/>
      <c r="J114" s="34"/>
      <c r="R114" s="35"/>
      <c r="S114" s="34"/>
      <c r="AA114" s="35"/>
    </row>
    <row r="115" spans="3:27" x14ac:dyDescent="0.2">
      <c r="C115" s="34"/>
      <c r="I115" s="35"/>
      <c r="J115" s="34"/>
      <c r="R115" s="35"/>
      <c r="S115" s="34"/>
      <c r="AA115" s="35"/>
    </row>
    <row r="116" spans="3:27" x14ac:dyDescent="0.2">
      <c r="C116" s="34"/>
      <c r="I116" s="35"/>
      <c r="J116" s="34"/>
      <c r="R116" s="35"/>
      <c r="S116" s="34"/>
      <c r="AA116" s="35"/>
    </row>
    <row r="117" spans="3:27" x14ac:dyDescent="0.2">
      <c r="C117" s="34"/>
      <c r="I117" s="35"/>
      <c r="J117" s="34"/>
      <c r="R117" s="35"/>
      <c r="S117" s="34"/>
      <c r="AA117" s="35"/>
    </row>
    <row r="118" spans="3:27" x14ac:dyDescent="0.2">
      <c r="C118" s="34"/>
      <c r="I118" s="35"/>
      <c r="J118" s="34"/>
      <c r="R118" s="35"/>
      <c r="S118" s="34"/>
      <c r="AA118" s="35"/>
    </row>
    <row r="119" spans="3:27" x14ac:dyDescent="0.2">
      <c r="C119" s="34"/>
      <c r="I119" s="35"/>
      <c r="J119" s="34"/>
      <c r="R119" s="35"/>
      <c r="S119" s="34"/>
      <c r="AA119" s="35"/>
    </row>
    <row r="120" spans="3:27" x14ac:dyDescent="0.2">
      <c r="C120" s="34"/>
      <c r="I120" s="35"/>
      <c r="J120" s="34"/>
      <c r="R120" s="35"/>
      <c r="S120" s="34"/>
      <c r="AA120" s="35"/>
    </row>
    <row r="121" spans="3:27" x14ac:dyDescent="0.2">
      <c r="C121" s="34"/>
      <c r="I121" s="35"/>
      <c r="J121" s="34"/>
      <c r="R121" s="35"/>
      <c r="S121" s="34"/>
      <c r="AA121" s="35"/>
    </row>
    <row r="122" spans="3:27" x14ac:dyDescent="0.2">
      <c r="C122" s="34"/>
      <c r="I122" s="35"/>
      <c r="J122" s="34"/>
      <c r="R122" s="35"/>
      <c r="S122" s="34"/>
      <c r="AA122" s="35"/>
    </row>
    <row r="123" spans="3:27" x14ac:dyDescent="0.2">
      <c r="C123" s="34"/>
      <c r="I123" s="35"/>
      <c r="J123" s="34"/>
      <c r="R123" s="35"/>
      <c r="S123" s="34"/>
      <c r="AA123" s="35"/>
    </row>
    <row r="124" spans="3:27" x14ac:dyDescent="0.2">
      <c r="C124" s="34"/>
      <c r="I124" s="35"/>
      <c r="J124" s="34"/>
      <c r="R124" s="35"/>
      <c r="S124" s="34"/>
      <c r="AA124" s="35"/>
    </row>
    <row r="125" spans="3:27" x14ac:dyDescent="0.2">
      <c r="C125" s="34"/>
      <c r="I125" s="35"/>
      <c r="J125" s="34"/>
      <c r="R125" s="35"/>
      <c r="S125" s="34"/>
      <c r="AA125" s="35"/>
    </row>
    <row r="126" spans="3:27" x14ac:dyDescent="0.2">
      <c r="C126" s="34"/>
      <c r="I126" s="35"/>
      <c r="J126" s="34"/>
      <c r="R126" s="35"/>
      <c r="S126" s="34"/>
      <c r="AA126" s="35"/>
    </row>
    <row r="127" spans="3:27" x14ac:dyDescent="0.2">
      <c r="C127" s="34"/>
      <c r="I127" s="35"/>
      <c r="J127" s="34"/>
      <c r="R127" s="35"/>
      <c r="S127" s="34"/>
      <c r="AA127" s="35"/>
    </row>
    <row r="128" spans="3:27" x14ac:dyDescent="0.2">
      <c r="C128" s="34"/>
      <c r="I128" s="35"/>
      <c r="J128" s="34"/>
      <c r="R128" s="35"/>
      <c r="S128" s="34"/>
      <c r="AA128" s="35"/>
    </row>
    <row r="129" spans="3:27" x14ac:dyDescent="0.2">
      <c r="C129" s="34"/>
      <c r="I129" s="35"/>
      <c r="J129" s="34"/>
      <c r="R129" s="35"/>
      <c r="S129" s="34"/>
      <c r="AA129" s="35"/>
    </row>
    <row r="130" spans="3:27" x14ac:dyDescent="0.2">
      <c r="C130" s="34"/>
      <c r="I130" s="35"/>
      <c r="J130" s="34"/>
      <c r="R130" s="35"/>
      <c r="S130" s="34"/>
      <c r="AA130" s="35"/>
    </row>
    <row r="131" spans="3:27" x14ac:dyDescent="0.2">
      <c r="C131" s="34"/>
      <c r="I131" s="35"/>
      <c r="J131" s="34"/>
      <c r="R131" s="35"/>
      <c r="S131" s="34"/>
      <c r="AA131" s="35"/>
    </row>
    <row r="132" spans="3:27" x14ac:dyDescent="0.2">
      <c r="C132" s="34"/>
      <c r="I132" s="35"/>
      <c r="J132" s="34"/>
      <c r="R132" s="35"/>
      <c r="S132" s="34"/>
      <c r="AA132" s="35"/>
    </row>
    <row r="133" spans="3:27" x14ac:dyDescent="0.2">
      <c r="C133" s="34"/>
      <c r="I133" s="35"/>
      <c r="J133" s="34"/>
      <c r="R133" s="35"/>
      <c r="S133" s="34"/>
      <c r="AA133" s="35"/>
    </row>
    <row r="134" spans="3:27" x14ac:dyDescent="0.2">
      <c r="C134" s="34"/>
      <c r="I134" s="35"/>
      <c r="J134" s="34"/>
      <c r="R134" s="35"/>
      <c r="S134" s="34"/>
      <c r="AA134" s="35"/>
    </row>
    <row r="135" spans="3:27" x14ac:dyDescent="0.2">
      <c r="C135" s="34"/>
      <c r="I135" s="35"/>
      <c r="J135" s="34"/>
      <c r="R135" s="35"/>
      <c r="S135" s="34"/>
      <c r="AA135" s="35"/>
    </row>
    <row r="136" spans="3:27" x14ac:dyDescent="0.2">
      <c r="C136" s="34"/>
      <c r="I136" s="35"/>
      <c r="J136" s="34"/>
      <c r="R136" s="35"/>
      <c r="S136" s="34"/>
      <c r="AA136" s="35"/>
    </row>
    <row r="137" spans="3:27" x14ac:dyDescent="0.2">
      <c r="C137" s="34"/>
      <c r="I137" s="35"/>
      <c r="J137" s="34"/>
      <c r="R137" s="35"/>
      <c r="S137" s="34"/>
      <c r="AA137" s="35"/>
    </row>
    <row r="138" spans="3:27" x14ac:dyDescent="0.2">
      <c r="C138" s="34"/>
      <c r="I138" s="35"/>
      <c r="J138" s="34"/>
      <c r="R138" s="35"/>
      <c r="S138" s="34"/>
      <c r="AA138" s="35"/>
    </row>
    <row r="139" spans="3:27" x14ac:dyDescent="0.2">
      <c r="C139" s="34"/>
      <c r="I139" s="35"/>
      <c r="J139" s="34"/>
      <c r="R139" s="35"/>
      <c r="S139" s="34"/>
      <c r="AA139" s="35"/>
    </row>
    <row r="140" spans="3:27" x14ac:dyDescent="0.2">
      <c r="C140" s="34"/>
      <c r="I140" s="35"/>
      <c r="J140" s="34"/>
      <c r="R140" s="35"/>
      <c r="S140" s="34"/>
      <c r="AA140" s="35"/>
    </row>
    <row r="141" spans="3:27" x14ac:dyDescent="0.2">
      <c r="C141" s="34"/>
      <c r="I141" s="35"/>
      <c r="J141" s="34"/>
      <c r="R141" s="35"/>
      <c r="S141" s="34"/>
      <c r="AA141" s="35"/>
    </row>
    <row r="142" spans="3:27" x14ac:dyDescent="0.2">
      <c r="C142" s="34"/>
      <c r="I142" s="35"/>
      <c r="J142" s="34"/>
      <c r="R142" s="35"/>
      <c r="S142" s="34"/>
      <c r="AA142" s="35"/>
    </row>
    <row r="143" spans="3:27" x14ac:dyDescent="0.2">
      <c r="C143" s="34"/>
      <c r="I143" s="35"/>
      <c r="J143" s="34"/>
      <c r="R143" s="35"/>
      <c r="S143" s="34"/>
      <c r="AA143" s="35"/>
    </row>
    <row r="144" spans="3:27" x14ac:dyDescent="0.2">
      <c r="C144" s="34"/>
      <c r="I144" s="35"/>
      <c r="J144" s="34"/>
      <c r="R144" s="35"/>
      <c r="S144" s="34"/>
      <c r="AA144" s="35"/>
    </row>
    <row r="145" spans="3:27" x14ac:dyDescent="0.2">
      <c r="C145" s="34"/>
      <c r="I145" s="35"/>
      <c r="J145" s="34"/>
      <c r="R145" s="35"/>
      <c r="S145" s="34"/>
      <c r="AA145" s="35"/>
    </row>
    <row r="146" spans="3:27" x14ac:dyDescent="0.2">
      <c r="C146" s="34"/>
      <c r="I146" s="35"/>
      <c r="J146" s="34"/>
      <c r="R146" s="35"/>
      <c r="S146" s="34"/>
      <c r="AA146" s="35"/>
    </row>
    <row r="147" spans="3:27" x14ac:dyDescent="0.2">
      <c r="C147" s="34"/>
      <c r="I147" s="35"/>
      <c r="J147" s="34"/>
      <c r="R147" s="35"/>
      <c r="S147" s="34"/>
      <c r="AA147" s="35"/>
    </row>
    <row r="148" spans="3:27" x14ac:dyDescent="0.2">
      <c r="C148" s="34"/>
      <c r="I148" s="35"/>
      <c r="J148" s="34"/>
      <c r="R148" s="35"/>
      <c r="S148" s="34"/>
      <c r="AA148" s="35"/>
    </row>
    <row r="149" spans="3:27" x14ac:dyDescent="0.2">
      <c r="C149" s="34"/>
      <c r="I149" s="35"/>
      <c r="J149" s="34"/>
      <c r="R149" s="35"/>
      <c r="S149" s="34"/>
      <c r="AA149" s="35"/>
    </row>
    <row r="150" spans="3:27" x14ac:dyDescent="0.2">
      <c r="C150" s="34"/>
      <c r="I150" s="35"/>
      <c r="J150" s="34"/>
      <c r="R150" s="35"/>
      <c r="S150" s="34"/>
      <c r="AA150" s="35"/>
    </row>
    <row r="151" spans="3:27" x14ac:dyDescent="0.2">
      <c r="C151" s="34"/>
      <c r="I151" s="35"/>
      <c r="J151" s="34"/>
      <c r="R151" s="35"/>
      <c r="S151" s="34"/>
      <c r="AA151" s="35"/>
    </row>
    <row r="152" spans="3:27" x14ac:dyDescent="0.2">
      <c r="C152" s="34"/>
      <c r="I152" s="35"/>
      <c r="J152" s="34"/>
      <c r="R152" s="35"/>
      <c r="S152" s="34"/>
      <c r="AA152" s="35"/>
    </row>
    <row r="153" spans="3:27" x14ac:dyDescent="0.2">
      <c r="C153" s="34"/>
      <c r="I153" s="35"/>
      <c r="J153" s="34"/>
      <c r="R153" s="35"/>
      <c r="S153" s="34"/>
      <c r="AA153" s="35"/>
    </row>
    <row r="154" spans="3:27" x14ac:dyDescent="0.2">
      <c r="C154" s="34"/>
      <c r="I154" s="35"/>
      <c r="J154" s="34"/>
      <c r="R154" s="35"/>
      <c r="S154" s="34"/>
      <c r="AA154" s="35"/>
    </row>
    <row r="155" spans="3:27" x14ac:dyDescent="0.2">
      <c r="C155" s="34"/>
      <c r="I155" s="35"/>
      <c r="J155" s="34"/>
      <c r="R155" s="35"/>
      <c r="S155" s="34"/>
      <c r="AA155" s="35"/>
    </row>
    <row r="156" spans="3:27" x14ac:dyDescent="0.2">
      <c r="C156" s="34"/>
      <c r="I156" s="35"/>
      <c r="J156" s="34"/>
      <c r="R156" s="35"/>
      <c r="S156" s="34"/>
      <c r="AA156" s="35"/>
    </row>
    <row r="157" spans="3:27" x14ac:dyDescent="0.2">
      <c r="C157" s="34"/>
      <c r="I157" s="35"/>
      <c r="J157" s="34"/>
      <c r="R157" s="35"/>
      <c r="S157" s="34"/>
      <c r="AA157" s="35"/>
    </row>
    <row r="158" spans="3:27" x14ac:dyDescent="0.2">
      <c r="C158" s="34"/>
      <c r="I158" s="35"/>
      <c r="J158" s="34"/>
      <c r="R158" s="35"/>
      <c r="S158" s="34"/>
      <c r="AA158" s="35"/>
    </row>
    <row r="159" spans="3:27" x14ac:dyDescent="0.2">
      <c r="C159" s="34"/>
      <c r="I159" s="35"/>
      <c r="J159" s="34"/>
      <c r="R159" s="35"/>
      <c r="S159" s="34"/>
      <c r="AA159" s="35"/>
    </row>
    <row r="160" spans="3:27" x14ac:dyDescent="0.2">
      <c r="C160" s="34"/>
      <c r="I160" s="35"/>
      <c r="J160" s="34"/>
      <c r="R160" s="35"/>
      <c r="S160" s="34"/>
      <c r="AA160" s="35"/>
    </row>
    <row r="161" spans="3:27" x14ac:dyDescent="0.2">
      <c r="C161" s="34"/>
      <c r="I161" s="35"/>
      <c r="J161" s="34"/>
      <c r="R161" s="35"/>
      <c r="S161" s="34"/>
      <c r="AA161" s="35"/>
    </row>
    <row r="162" spans="3:27" x14ac:dyDescent="0.2">
      <c r="C162" s="34"/>
      <c r="I162" s="35"/>
      <c r="J162" s="34"/>
      <c r="R162" s="35"/>
      <c r="S162" s="34"/>
      <c r="AA162" s="35"/>
    </row>
    <row r="163" spans="3:27" x14ac:dyDescent="0.2">
      <c r="C163" s="34"/>
      <c r="I163" s="35"/>
      <c r="J163" s="34"/>
      <c r="R163" s="35"/>
      <c r="S163" s="34"/>
      <c r="AA163" s="35"/>
    </row>
    <row r="164" spans="3:27" x14ac:dyDescent="0.2">
      <c r="C164" s="34"/>
      <c r="I164" s="35"/>
      <c r="J164" s="34"/>
      <c r="R164" s="35"/>
      <c r="S164" s="34"/>
      <c r="AA164" s="35"/>
    </row>
    <row r="165" spans="3:27" x14ac:dyDescent="0.2">
      <c r="C165" s="34"/>
      <c r="I165" s="35"/>
      <c r="J165" s="34"/>
      <c r="R165" s="35"/>
      <c r="S165" s="34"/>
      <c r="AA165" s="35"/>
    </row>
    <row r="166" spans="3:27" x14ac:dyDescent="0.2">
      <c r="C166" s="34"/>
      <c r="I166" s="35"/>
      <c r="J166" s="34"/>
      <c r="R166" s="35"/>
      <c r="S166" s="34"/>
      <c r="AA166" s="35"/>
    </row>
    <row r="167" spans="3:27" x14ac:dyDescent="0.2">
      <c r="C167" s="34"/>
      <c r="I167" s="35"/>
      <c r="J167" s="34"/>
      <c r="R167" s="35"/>
      <c r="S167" s="34"/>
      <c r="AA167" s="35"/>
    </row>
    <row r="168" spans="3:27" x14ac:dyDescent="0.2">
      <c r="C168" s="34"/>
      <c r="I168" s="35"/>
      <c r="J168" s="34"/>
      <c r="R168" s="35"/>
      <c r="S168" s="34"/>
      <c r="AA168" s="35"/>
    </row>
    <row r="169" spans="3:27" x14ac:dyDescent="0.2">
      <c r="C169" s="34"/>
      <c r="I169" s="35"/>
      <c r="J169" s="34"/>
      <c r="R169" s="35"/>
      <c r="S169" s="34"/>
      <c r="AA169" s="35"/>
    </row>
    <row r="170" spans="3:27" x14ac:dyDescent="0.2">
      <c r="C170" s="34"/>
      <c r="I170" s="35"/>
      <c r="J170" s="34"/>
      <c r="R170" s="35"/>
      <c r="S170" s="34"/>
      <c r="AA170" s="35"/>
    </row>
    <row r="171" spans="3:27" x14ac:dyDescent="0.2">
      <c r="C171" s="34"/>
      <c r="I171" s="35"/>
      <c r="J171" s="34"/>
      <c r="R171" s="35"/>
      <c r="S171" s="34"/>
      <c r="AA171" s="35"/>
    </row>
    <row r="172" spans="3:27" x14ac:dyDescent="0.2">
      <c r="C172" s="34"/>
      <c r="I172" s="35"/>
      <c r="J172" s="34"/>
      <c r="R172" s="35"/>
      <c r="S172" s="34"/>
      <c r="AA172" s="35"/>
    </row>
    <row r="173" spans="3:27" x14ac:dyDescent="0.2">
      <c r="C173" s="34"/>
      <c r="I173" s="35"/>
      <c r="J173" s="34"/>
      <c r="R173" s="35"/>
      <c r="S173" s="34"/>
      <c r="AA173" s="35"/>
    </row>
    <row r="174" spans="3:27" x14ac:dyDescent="0.2">
      <c r="C174" s="34"/>
      <c r="I174" s="35"/>
      <c r="J174" s="34"/>
      <c r="R174" s="35"/>
      <c r="S174" s="34"/>
      <c r="AA174" s="35"/>
    </row>
    <row r="175" spans="3:27" x14ac:dyDescent="0.2">
      <c r="C175" s="34"/>
      <c r="I175" s="35"/>
      <c r="J175" s="34"/>
      <c r="R175" s="35"/>
      <c r="S175" s="34"/>
      <c r="AA175" s="35"/>
    </row>
    <row r="176" spans="3:27" x14ac:dyDescent="0.2">
      <c r="C176" s="34"/>
      <c r="I176" s="35"/>
      <c r="J176" s="34"/>
      <c r="R176" s="35"/>
      <c r="S176" s="34"/>
      <c r="AA176" s="35"/>
    </row>
    <row r="177" spans="3:27" x14ac:dyDescent="0.2">
      <c r="C177" s="34"/>
      <c r="I177" s="35"/>
      <c r="J177" s="34"/>
      <c r="R177" s="35"/>
      <c r="S177" s="34"/>
      <c r="AA177" s="35"/>
    </row>
    <row r="178" spans="3:27" x14ac:dyDescent="0.2">
      <c r="C178" s="34"/>
      <c r="I178" s="35"/>
      <c r="J178" s="34"/>
      <c r="R178" s="35"/>
      <c r="S178" s="34"/>
      <c r="AA178" s="35"/>
    </row>
    <row r="179" spans="3:27" x14ac:dyDescent="0.2">
      <c r="C179" s="34"/>
      <c r="I179" s="35"/>
      <c r="J179" s="34"/>
      <c r="R179" s="35"/>
      <c r="S179" s="34"/>
      <c r="AA179" s="35"/>
    </row>
    <row r="180" spans="3:27" x14ac:dyDescent="0.2">
      <c r="C180" s="34"/>
      <c r="I180" s="35"/>
      <c r="J180" s="34"/>
      <c r="R180" s="35"/>
      <c r="S180" s="34"/>
      <c r="AA180" s="35"/>
    </row>
    <row r="181" spans="3:27" x14ac:dyDescent="0.2">
      <c r="C181" s="34"/>
      <c r="I181" s="35"/>
      <c r="J181" s="34"/>
      <c r="R181" s="35"/>
      <c r="S181" s="34"/>
      <c r="AA181" s="35"/>
    </row>
    <row r="182" spans="3:27" x14ac:dyDescent="0.2">
      <c r="C182" s="34"/>
      <c r="I182" s="35"/>
      <c r="J182" s="34"/>
      <c r="R182" s="35"/>
      <c r="S182" s="34"/>
      <c r="AA182" s="35"/>
    </row>
    <row r="183" spans="3:27" x14ac:dyDescent="0.2">
      <c r="C183" s="34"/>
      <c r="I183" s="35"/>
      <c r="J183" s="34"/>
      <c r="R183" s="35"/>
      <c r="S183" s="34"/>
      <c r="AA183" s="35"/>
    </row>
    <row r="184" spans="3:27" x14ac:dyDescent="0.2">
      <c r="C184" s="34"/>
      <c r="I184" s="35"/>
      <c r="J184" s="34"/>
      <c r="R184" s="35"/>
      <c r="S184" s="34"/>
      <c r="AA184" s="35"/>
    </row>
    <row r="185" spans="3:27" x14ac:dyDescent="0.2">
      <c r="C185" s="34"/>
      <c r="I185" s="35"/>
      <c r="J185" s="34"/>
      <c r="R185" s="35"/>
      <c r="S185" s="34"/>
      <c r="AA185" s="35"/>
    </row>
    <row r="186" spans="3:27" x14ac:dyDescent="0.2">
      <c r="C186" s="34"/>
      <c r="I186" s="35"/>
      <c r="J186" s="34"/>
      <c r="R186" s="35"/>
      <c r="S186" s="34"/>
      <c r="AA186" s="35"/>
    </row>
    <row r="187" spans="3:27" x14ac:dyDescent="0.2">
      <c r="C187" s="34"/>
      <c r="I187" s="35"/>
      <c r="J187" s="34"/>
      <c r="R187" s="35"/>
      <c r="S187" s="34"/>
      <c r="AA187" s="35"/>
    </row>
    <row r="188" spans="3:27" x14ac:dyDescent="0.2">
      <c r="C188" s="34"/>
      <c r="I188" s="35"/>
      <c r="J188" s="34"/>
      <c r="R188" s="35"/>
      <c r="S188" s="34"/>
      <c r="AA188" s="35"/>
    </row>
    <row r="189" spans="3:27" x14ac:dyDescent="0.2">
      <c r="C189" s="34"/>
      <c r="I189" s="35"/>
      <c r="J189" s="34"/>
      <c r="R189" s="35"/>
      <c r="S189" s="34"/>
      <c r="AA189" s="35"/>
    </row>
    <row r="190" spans="3:27" x14ac:dyDescent="0.2">
      <c r="C190" s="34"/>
      <c r="I190" s="35"/>
      <c r="J190" s="34"/>
      <c r="R190" s="35"/>
      <c r="S190" s="34"/>
      <c r="AA190" s="35"/>
    </row>
    <row r="191" spans="3:27" x14ac:dyDescent="0.2">
      <c r="C191" s="34"/>
      <c r="I191" s="35"/>
      <c r="J191" s="34"/>
      <c r="R191" s="35"/>
      <c r="S191" s="34"/>
      <c r="AA191" s="35"/>
    </row>
    <row r="192" spans="3:27" x14ac:dyDescent="0.2">
      <c r="C192" s="34"/>
      <c r="I192" s="35"/>
      <c r="J192" s="34"/>
      <c r="R192" s="35"/>
      <c r="S192" s="34"/>
      <c r="AA192" s="35"/>
    </row>
    <row r="193" spans="3:27" x14ac:dyDescent="0.2">
      <c r="C193" s="34"/>
      <c r="I193" s="35"/>
      <c r="J193" s="34"/>
      <c r="R193" s="35"/>
      <c r="S193" s="34"/>
      <c r="AA193" s="35"/>
    </row>
    <row r="194" spans="3:27" x14ac:dyDescent="0.2">
      <c r="C194" s="34"/>
      <c r="I194" s="35"/>
      <c r="J194" s="34"/>
      <c r="R194" s="35"/>
      <c r="S194" s="34"/>
      <c r="AA194" s="35"/>
    </row>
    <row r="195" spans="3:27" x14ac:dyDescent="0.2">
      <c r="C195" s="34"/>
      <c r="I195" s="35"/>
      <c r="J195" s="34"/>
      <c r="R195" s="35"/>
      <c r="S195" s="34"/>
      <c r="AA195" s="35"/>
    </row>
    <row r="196" spans="3:27" x14ac:dyDescent="0.2">
      <c r="C196" s="34"/>
      <c r="I196" s="35"/>
      <c r="J196" s="34"/>
      <c r="R196" s="35"/>
      <c r="S196" s="34"/>
      <c r="AA196" s="35"/>
    </row>
    <row r="197" spans="3:27" x14ac:dyDescent="0.2">
      <c r="C197" s="34"/>
      <c r="I197" s="35"/>
      <c r="J197" s="34"/>
      <c r="R197" s="35"/>
      <c r="S197" s="34"/>
      <c r="AA197" s="35"/>
    </row>
    <row r="198" spans="3:27" x14ac:dyDescent="0.2">
      <c r="C198" s="34"/>
      <c r="I198" s="35"/>
      <c r="J198" s="34"/>
      <c r="R198" s="35"/>
      <c r="S198" s="34"/>
      <c r="AA198" s="35"/>
    </row>
    <row r="199" spans="3:27" x14ac:dyDescent="0.2">
      <c r="C199" s="34"/>
      <c r="I199" s="35"/>
      <c r="J199" s="34"/>
      <c r="R199" s="35"/>
      <c r="S199" s="34"/>
      <c r="AA199" s="35"/>
    </row>
    <row r="200" spans="3:27" x14ac:dyDescent="0.2">
      <c r="C200" s="34"/>
      <c r="I200" s="35"/>
      <c r="J200" s="34"/>
      <c r="R200" s="35"/>
      <c r="S200" s="34"/>
      <c r="AA200" s="35"/>
    </row>
    <row r="201" spans="3:27" x14ac:dyDescent="0.2">
      <c r="C201" s="34"/>
      <c r="I201" s="35"/>
      <c r="J201" s="34"/>
      <c r="R201" s="35"/>
      <c r="S201" s="34"/>
      <c r="AA201" s="35"/>
    </row>
    <row r="202" spans="3:27" x14ac:dyDescent="0.2">
      <c r="C202" s="34"/>
      <c r="I202" s="35"/>
      <c r="J202" s="34"/>
      <c r="R202" s="35"/>
      <c r="S202" s="34"/>
      <c r="AA202" s="35"/>
    </row>
    <row r="203" spans="3:27" x14ac:dyDescent="0.2">
      <c r="C203" s="34"/>
      <c r="I203" s="35"/>
      <c r="J203" s="34"/>
      <c r="R203" s="35"/>
      <c r="S203" s="34"/>
      <c r="AA203" s="35"/>
    </row>
    <row r="204" spans="3:27" x14ac:dyDescent="0.2">
      <c r="C204" s="34"/>
      <c r="I204" s="35"/>
      <c r="J204" s="34"/>
      <c r="R204" s="35"/>
      <c r="S204" s="34"/>
      <c r="AA204" s="35"/>
    </row>
    <row r="205" spans="3:27" x14ac:dyDescent="0.2">
      <c r="C205" s="34"/>
      <c r="I205" s="35"/>
      <c r="J205" s="34"/>
      <c r="R205" s="35"/>
      <c r="S205" s="34"/>
      <c r="AA205" s="35"/>
    </row>
    <row r="206" spans="3:27" x14ac:dyDescent="0.2">
      <c r="C206" s="34"/>
      <c r="I206" s="35"/>
      <c r="J206" s="34"/>
      <c r="R206" s="35"/>
      <c r="S206" s="34"/>
      <c r="AA206" s="35"/>
    </row>
    <row r="207" spans="3:27" x14ac:dyDescent="0.2">
      <c r="C207" s="34"/>
      <c r="I207" s="35"/>
      <c r="J207" s="34"/>
      <c r="R207" s="35"/>
      <c r="S207" s="34"/>
      <c r="AA207" s="35"/>
    </row>
    <row r="208" spans="3:27" x14ac:dyDescent="0.2">
      <c r="C208" s="34"/>
      <c r="I208" s="35"/>
      <c r="J208" s="34"/>
      <c r="R208" s="35"/>
      <c r="S208" s="34"/>
      <c r="AA208" s="35"/>
    </row>
    <row r="209" spans="3:27" x14ac:dyDescent="0.2">
      <c r="C209" s="34"/>
      <c r="I209" s="35"/>
      <c r="J209" s="34"/>
      <c r="R209" s="35"/>
      <c r="S209" s="34"/>
      <c r="AA209" s="35"/>
    </row>
    <row r="210" spans="3:27" x14ac:dyDescent="0.2">
      <c r="C210" s="34"/>
      <c r="I210" s="35"/>
      <c r="J210" s="34"/>
      <c r="R210" s="35"/>
      <c r="S210" s="34"/>
      <c r="AA210" s="35"/>
    </row>
    <row r="211" spans="3:27" x14ac:dyDescent="0.2">
      <c r="C211" s="34"/>
      <c r="I211" s="35"/>
      <c r="J211" s="34"/>
      <c r="R211" s="35"/>
      <c r="S211" s="34"/>
      <c r="AA211" s="35"/>
    </row>
    <row r="212" spans="3:27" x14ac:dyDescent="0.2">
      <c r="C212" s="34"/>
      <c r="I212" s="35"/>
      <c r="J212" s="34"/>
      <c r="R212" s="35"/>
      <c r="S212" s="34"/>
      <c r="AA212" s="35"/>
    </row>
    <row r="213" spans="3:27" x14ac:dyDescent="0.2">
      <c r="C213" s="34"/>
      <c r="I213" s="35"/>
      <c r="J213" s="34"/>
      <c r="R213" s="35"/>
      <c r="S213" s="34"/>
      <c r="AA213" s="35"/>
    </row>
    <row r="214" spans="3:27" x14ac:dyDescent="0.2">
      <c r="C214" s="34"/>
      <c r="I214" s="35"/>
      <c r="J214" s="34"/>
      <c r="R214" s="35"/>
      <c r="S214" s="34"/>
      <c r="AA214" s="35"/>
    </row>
    <row r="215" spans="3:27" x14ac:dyDescent="0.2">
      <c r="C215" s="34"/>
      <c r="I215" s="35"/>
      <c r="J215" s="34"/>
      <c r="R215" s="35"/>
      <c r="S215" s="34"/>
      <c r="AA215" s="35"/>
    </row>
    <row r="216" spans="3:27" x14ac:dyDescent="0.2">
      <c r="C216" s="34"/>
      <c r="I216" s="35"/>
      <c r="J216" s="34"/>
      <c r="R216" s="35"/>
      <c r="S216" s="34"/>
      <c r="AA216" s="35"/>
    </row>
    <row r="217" spans="3:27" x14ac:dyDescent="0.2">
      <c r="C217" s="34"/>
      <c r="I217" s="35"/>
      <c r="J217" s="34"/>
      <c r="R217" s="35"/>
      <c r="S217" s="34"/>
      <c r="AA217" s="35"/>
    </row>
    <row r="218" spans="3:27" x14ac:dyDescent="0.2">
      <c r="C218" s="34"/>
      <c r="I218" s="35"/>
      <c r="J218" s="34"/>
      <c r="R218" s="35"/>
      <c r="S218" s="34"/>
      <c r="AA218" s="35"/>
    </row>
    <row r="219" spans="3:27" x14ac:dyDescent="0.2">
      <c r="C219" s="34"/>
      <c r="I219" s="35"/>
      <c r="J219" s="34"/>
      <c r="R219" s="35"/>
      <c r="S219" s="34"/>
      <c r="AA219" s="35"/>
    </row>
    <row r="220" spans="3:27" x14ac:dyDescent="0.2">
      <c r="C220" s="34"/>
      <c r="I220" s="35"/>
      <c r="J220" s="34"/>
      <c r="R220" s="35"/>
      <c r="S220" s="34"/>
      <c r="AA220" s="35"/>
    </row>
    <row r="221" spans="3:27" x14ac:dyDescent="0.2">
      <c r="C221" s="34"/>
      <c r="I221" s="35"/>
      <c r="J221" s="34"/>
      <c r="R221" s="35"/>
      <c r="S221" s="34"/>
      <c r="AA221" s="35"/>
    </row>
    <row r="222" spans="3:27" x14ac:dyDescent="0.2">
      <c r="C222" s="34"/>
      <c r="I222" s="35"/>
      <c r="J222" s="34"/>
      <c r="R222" s="35"/>
      <c r="S222" s="34"/>
      <c r="AA222" s="35"/>
    </row>
    <row r="223" spans="3:27" x14ac:dyDescent="0.2">
      <c r="C223" s="34"/>
      <c r="I223" s="35"/>
      <c r="J223" s="34"/>
      <c r="R223" s="35"/>
      <c r="S223" s="34"/>
      <c r="AA223" s="35"/>
    </row>
    <row r="224" spans="3:27" x14ac:dyDescent="0.2">
      <c r="C224" s="34"/>
      <c r="I224" s="35"/>
      <c r="J224" s="34"/>
      <c r="R224" s="35"/>
      <c r="S224" s="34"/>
      <c r="AA224" s="35"/>
    </row>
    <row r="225" spans="3:27" x14ac:dyDescent="0.2">
      <c r="C225" s="34"/>
      <c r="I225" s="35"/>
      <c r="J225" s="34"/>
      <c r="R225" s="35"/>
      <c r="S225" s="34"/>
      <c r="AA225" s="35"/>
    </row>
    <row r="226" spans="3:27" x14ac:dyDescent="0.2">
      <c r="C226" s="34"/>
      <c r="I226" s="35"/>
      <c r="J226" s="34"/>
      <c r="R226" s="35"/>
      <c r="S226" s="34"/>
      <c r="AA226" s="35"/>
    </row>
    <row r="227" spans="3:27" x14ac:dyDescent="0.2">
      <c r="C227" s="34"/>
      <c r="I227" s="35"/>
      <c r="J227" s="34"/>
      <c r="R227" s="35"/>
      <c r="S227" s="34"/>
      <c r="AA227" s="35"/>
    </row>
    <row r="228" spans="3:27" x14ac:dyDescent="0.2">
      <c r="C228" s="34"/>
      <c r="I228" s="35"/>
      <c r="J228" s="34"/>
      <c r="R228" s="35"/>
      <c r="S228" s="34"/>
      <c r="AA228" s="35"/>
    </row>
    <row r="229" spans="3:27" x14ac:dyDescent="0.2">
      <c r="C229" s="34"/>
      <c r="I229" s="35"/>
      <c r="J229" s="34"/>
      <c r="R229" s="35"/>
      <c r="S229" s="34"/>
      <c r="AA229" s="35"/>
    </row>
    <row r="230" spans="3:27" x14ac:dyDescent="0.2">
      <c r="C230" s="34"/>
      <c r="I230" s="35"/>
      <c r="J230" s="34"/>
      <c r="R230" s="35"/>
      <c r="S230" s="34"/>
      <c r="AA230" s="35"/>
    </row>
    <row r="231" spans="3:27" x14ac:dyDescent="0.2">
      <c r="C231" s="34"/>
      <c r="I231" s="35"/>
      <c r="J231" s="34"/>
      <c r="R231" s="35"/>
      <c r="S231" s="34"/>
      <c r="AA231" s="35"/>
    </row>
    <row r="232" spans="3:27" x14ac:dyDescent="0.2">
      <c r="C232" s="34"/>
      <c r="I232" s="35"/>
      <c r="J232" s="34"/>
      <c r="R232" s="35"/>
      <c r="S232" s="34"/>
      <c r="AA232" s="35"/>
    </row>
    <row r="233" spans="3:27" x14ac:dyDescent="0.2">
      <c r="C233" s="34"/>
      <c r="I233" s="35"/>
      <c r="J233" s="34"/>
      <c r="R233" s="35"/>
      <c r="S233" s="34"/>
      <c r="AA233" s="35"/>
    </row>
    <row r="234" spans="3:27" x14ac:dyDescent="0.2">
      <c r="C234" s="34"/>
      <c r="I234" s="35"/>
      <c r="J234" s="34"/>
      <c r="R234" s="35"/>
      <c r="S234" s="34"/>
      <c r="AA234" s="35"/>
    </row>
    <row r="235" spans="3:27" x14ac:dyDescent="0.2">
      <c r="C235" s="34"/>
      <c r="I235" s="35"/>
      <c r="J235" s="34"/>
      <c r="R235" s="35"/>
      <c r="S235" s="34"/>
      <c r="AA235" s="35"/>
    </row>
    <row r="236" spans="3:27" x14ac:dyDescent="0.2">
      <c r="C236" s="34"/>
      <c r="I236" s="35"/>
      <c r="J236" s="34"/>
      <c r="R236" s="35"/>
      <c r="S236" s="34"/>
      <c r="AA236" s="35"/>
    </row>
    <row r="237" spans="3:27" x14ac:dyDescent="0.2">
      <c r="C237" s="34"/>
      <c r="I237" s="35"/>
      <c r="J237" s="34"/>
      <c r="R237" s="35"/>
      <c r="S237" s="34"/>
      <c r="AA237" s="35"/>
    </row>
    <row r="238" spans="3:27" x14ac:dyDescent="0.2">
      <c r="C238" s="34"/>
      <c r="I238" s="35"/>
      <c r="J238" s="34"/>
      <c r="R238" s="35"/>
      <c r="S238" s="34"/>
      <c r="AA238" s="35"/>
    </row>
    <row r="239" spans="3:27" x14ac:dyDescent="0.2">
      <c r="C239" s="34"/>
      <c r="I239" s="35"/>
      <c r="J239" s="34"/>
      <c r="R239" s="35"/>
      <c r="S239" s="34"/>
      <c r="AA239" s="35"/>
    </row>
    <row r="240" spans="3:27" x14ac:dyDescent="0.2">
      <c r="C240" s="34"/>
      <c r="I240" s="35"/>
      <c r="J240" s="34"/>
      <c r="R240" s="35"/>
      <c r="S240" s="34"/>
      <c r="AA240" s="35"/>
    </row>
    <row r="241" spans="3:27" x14ac:dyDescent="0.2">
      <c r="C241" s="34"/>
      <c r="I241" s="35"/>
      <c r="J241" s="34"/>
      <c r="R241" s="35"/>
      <c r="S241" s="34"/>
      <c r="AA241" s="35"/>
    </row>
    <row r="242" spans="3:27" x14ac:dyDescent="0.2">
      <c r="C242" s="34"/>
      <c r="I242" s="35"/>
      <c r="J242" s="34"/>
      <c r="R242" s="35"/>
      <c r="S242" s="34"/>
      <c r="AA242" s="35"/>
    </row>
    <row r="243" spans="3:27" x14ac:dyDescent="0.2">
      <c r="C243" s="34"/>
      <c r="I243" s="35"/>
      <c r="J243" s="34"/>
      <c r="R243" s="35"/>
      <c r="S243" s="34"/>
      <c r="AA243" s="35"/>
    </row>
    <row r="244" spans="3:27" x14ac:dyDescent="0.2">
      <c r="C244" s="34"/>
      <c r="I244" s="35"/>
      <c r="J244" s="34"/>
      <c r="R244" s="35"/>
      <c r="S244" s="34"/>
      <c r="AA244" s="35"/>
    </row>
    <row r="245" spans="3:27" x14ac:dyDescent="0.2">
      <c r="C245" s="34"/>
      <c r="I245" s="35"/>
      <c r="J245" s="34"/>
      <c r="R245" s="35"/>
      <c r="S245" s="34"/>
      <c r="AA245" s="35"/>
    </row>
    <row r="246" spans="3:27" x14ac:dyDescent="0.2">
      <c r="C246" s="34"/>
      <c r="I246" s="35"/>
      <c r="J246" s="34"/>
      <c r="R246" s="35"/>
      <c r="S246" s="34"/>
      <c r="AA246" s="35"/>
    </row>
    <row r="247" spans="3:27" x14ac:dyDescent="0.2">
      <c r="C247" s="34"/>
      <c r="I247" s="35"/>
      <c r="J247" s="34"/>
      <c r="R247" s="35"/>
      <c r="S247" s="34"/>
      <c r="AA247" s="35"/>
    </row>
    <row r="248" spans="3:27" x14ac:dyDescent="0.2">
      <c r="C248" s="34"/>
      <c r="I248" s="35"/>
      <c r="J248" s="34"/>
      <c r="R248" s="35"/>
      <c r="S248" s="34"/>
      <c r="AA248" s="35"/>
    </row>
    <row r="249" spans="3:27" x14ac:dyDescent="0.2">
      <c r="C249" s="34"/>
      <c r="I249" s="35"/>
      <c r="J249" s="34"/>
      <c r="R249" s="35"/>
      <c r="S249" s="34"/>
      <c r="AA249" s="35"/>
    </row>
    <row r="250" spans="3:27" x14ac:dyDescent="0.2">
      <c r="C250" s="34"/>
      <c r="I250" s="35"/>
      <c r="J250" s="34"/>
      <c r="R250" s="35"/>
      <c r="S250" s="34"/>
      <c r="AA250" s="35"/>
    </row>
    <row r="251" spans="3:27" x14ac:dyDescent="0.2">
      <c r="C251" s="34"/>
      <c r="I251" s="35"/>
      <c r="J251" s="34"/>
      <c r="R251" s="35"/>
      <c r="S251" s="34"/>
      <c r="AA251" s="35"/>
    </row>
    <row r="252" spans="3:27" x14ac:dyDescent="0.2">
      <c r="C252" s="34"/>
      <c r="I252" s="35"/>
      <c r="J252" s="34"/>
      <c r="R252" s="35"/>
      <c r="S252" s="34"/>
      <c r="AA252" s="35"/>
    </row>
    <row r="253" spans="3:27" x14ac:dyDescent="0.2">
      <c r="C253" s="34"/>
      <c r="I253" s="35"/>
      <c r="J253" s="34"/>
      <c r="R253" s="35"/>
      <c r="S253" s="34"/>
      <c r="AA253" s="35"/>
    </row>
    <row r="254" spans="3:27" x14ac:dyDescent="0.2">
      <c r="C254" s="34"/>
      <c r="I254" s="35"/>
      <c r="J254" s="34"/>
      <c r="R254" s="35"/>
      <c r="S254" s="34"/>
      <c r="AA254" s="35"/>
    </row>
    <row r="255" spans="3:27" x14ac:dyDescent="0.2">
      <c r="C255" s="34"/>
      <c r="I255" s="35"/>
      <c r="J255" s="34"/>
      <c r="R255" s="35"/>
      <c r="S255" s="34"/>
      <c r="AA255" s="35"/>
    </row>
    <row r="256" spans="3:27" x14ac:dyDescent="0.2">
      <c r="C256" s="34"/>
      <c r="I256" s="35"/>
      <c r="J256" s="34"/>
      <c r="R256" s="35"/>
      <c r="S256" s="34"/>
      <c r="AA256" s="35"/>
    </row>
    <row r="257" spans="3:27" x14ac:dyDescent="0.2">
      <c r="C257" s="34"/>
      <c r="I257" s="35"/>
      <c r="J257" s="34"/>
      <c r="R257" s="35"/>
      <c r="S257" s="34"/>
      <c r="AA257" s="35"/>
    </row>
    <row r="258" spans="3:27" x14ac:dyDescent="0.2">
      <c r="C258" s="34"/>
      <c r="I258" s="35"/>
      <c r="J258" s="34"/>
      <c r="R258" s="35"/>
      <c r="S258" s="34"/>
      <c r="AA258" s="35"/>
    </row>
    <row r="259" spans="3:27" x14ac:dyDescent="0.2">
      <c r="C259" s="34"/>
      <c r="I259" s="35"/>
      <c r="J259" s="34"/>
      <c r="R259" s="35"/>
      <c r="S259" s="34"/>
      <c r="AA259" s="35"/>
    </row>
    <row r="260" spans="3:27" x14ac:dyDescent="0.2">
      <c r="C260" s="34"/>
      <c r="I260" s="35"/>
      <c r="J260" s="34"/>
      <c r="R260" s="35"/>
      <c r="S260" s="34"/>
      <c r="AA260" s="35"/>
    </row>
    <row r="261" spans="3:27" x14ac:dyDescent="0.2">
      <c r="C261" s="34"/>
      <c r="I261" s="35"/>
      <c r="J261" s="34"/>
      <c r="R261" s="35"/>
      <c r="S261" s="34"/>
      <c r="AA261" s="35"/>
    </row>
    <row r="262" spans="3:27" x14ac:dyDescent="0.2">
      <c r="C262" s="34"/>
      <c r="I262" s="35"/>
      <c r="J262" s="34"/>
      <c r="R262" s="35"/>
      <c r="S262" s="34"/>
      <c r="AA262" s="35"/>
    </row>
    <row r="263" spans="3:27" x14ac:dyDescent="0.2">
      <c r="C263" s="34"/>
      <c r="I263" s="35"/>
      <c r="J263" s="34"/>
      <c r="R263" s="35"/>
      <c r="S263" s="34"/>
      <c r="AA263" s="35"/>
    </row>
    <row r="264" spans="3:27" x14ac:dyDescent="0.2">
      <c r="C264" s="34"/>
      <c r="I264" s="35"/>
      <c r="J264" s="34"/>
      <c r="R264" s="35"/>
      <c r="S264" s="34"/>
      <c r="AA264" s="35"/>
    </row>
    <row r="265" spans="3:27" x14ac:dyDescent="0.2">
      <c r="C265" s="34"/>
      <c r="I265" s="35"/>
      <c r="J265" s="34"/>
      <c r="R265" s="35"/>
      <c r="S265" s="34"/>
      <c r="AA265" s="35"/>
    </row>
    <row r="266" spans="3:27" x14ac:dyDescent="0.2">
      <c r="C266" s="34"/>
      <c r="I266" s="35"/>
      <c r="J266" s="34"/>
      <c r="R266" s="35"/>
      <c r="S266" s="34"/>
      <c r="AA266" s="35"/>
    </row>
    <row r="267" spans="3:27" x14ac:dyDescent="0.2">
      <c r="C267" s="34"/>
      <c r="I267" s="35"/>
      <c r="J267" s="34"/>
      <c r="R267" s="35"/>
      <c r="S267" s="34"/>
      <c r="AA267" s="35"/>
    </row>
    <row r="268" spans="3:27" x14ac:dyDescent="0.2">
      <c r="C268" s="34"/>
      <c r="I268" s="35"/>
      <c r="J268" s="34"/>
      <c r="R268" s="35"/>
      <c r="S268" s="34"/>
      <c r="AA268" s="35"/>
    </row>
    <row r="269" spans="3:27" x14ac:dyDescent="0.2">
      <c r="C269" s="34"/>
      <c r="I269" s="35"/>
      <c r="J269" s="34"/>
      <c r="R269" s="35"/>
      <c r="S269" s="34"/>
      <c r="AA269" s="35"/>
    </row>
    <row r="270" spans="3:27" x14ac:dyDescent="0.2">
      <c r="C270" s="34"/>
      <c r="I270" s="35"/>
      <c r="J270" s="34"/>
      <c r="R270" s="35"/>
      <c r="S270" s="34"/>
      <c r="AA270" s="35"/>
    </row>
    <row r="271" spans="3:27" x14ac:dyDescent="0.2">
      <c r="C271" s="34"/>
      <c r="I271" s="35"/>
      <c r="J271" s="34"/>
      <c r="R271" s="35"/>
      <c r="S271" s="34"/>
      <c r="AA271" s="35"/>
    </row>
    <row r="272" spans="3:27" x14ac:dyDescent="0.2">
      <c r="C272" s="34"/>
      <c r="I272" s="35"/>
      <c r="J272" s="34"/>
      <c r="R272" s="35"/>
      <c r="S272" s="34"/>
      <c r="AA272" s="35"/>
    </row>
    <row r="273" spans="3:27" x14ac:dyDescent="0.2">
      <c r="C273" s="34"/>
      <c r="I273" s="35"/>
      <c r="J273" s="34"/>
      <c r="R273" s="35"/>
      <c r="S273" s="34"/>
      <c r="AA273" s="35"/>
    </row>
    <row r="274" spans="3:27" x14ac:dyDescent="0.2">
      <c r="C274" s="34"/>
      <c r="I274" s="35"/>
      <c r="J274" s="34"/>
      <c r="R274" s="35"/>
      <c r="S274" s="34"/>
      <c r="AA274" s="35"/>
    </row>
    <row r="275" spans="3:27" x14ac:dyDescent="0.2">
      <c r="C275" s="34"/>
      <c r="I275" s="35"/>
      <c r="J275" s="34"/>
      <c r="R275" s="35"/>
      <c r="S275" s="34"/>
      <c r="AA275" s="35"/>
    </row>
    <row r="276" spans="3:27" x14ac:dyDescent="0.2">
      <c r="C276" s="34"/>
      <c r="I276" s="35"/>
      <c r="J276" s="34"/>
      <c r="R276" s="35"/>
      <c r="S276" s="34"/>
      <c r="AA276" s="35"/>
    </row>
    <row r="277" spans="3:27" x14ac:dyDescent="0.2">
      <c r="C277" s="34"/>
      <c r="I277" s="35"/>
      <c r="J277" s="34"/>
      <c r="R277" s="35"/>
      <c r="S277" s="34"/>
      <c r="AA277" s="35"/>
    </row>
    <row r="278" spans="3:27" x14ac:dyDescent="0.2">
      <c r="C278" s="34"/>
      <c r="I278" s="35"/>
      <c r="J278" s="34"/>
      <c r="R278" s="35"/>
      <c r="S278" s="34"/>
      <c r="AA278" s="35"/>
    </row>
    <row r="279" spans="3:27" x14ac:dyDescent="0.2">
      <c r="C279" s="34"/>
      <c r="I279" s="35"/>
      <c r="J279" s="34"/>
      <c r="R279" s="35"/>
      <c r="S279" s="34"/>
      <c r="AA279" s="35"/>
    </row>
    <row r="280" spans="3:27" x14ac:dyDescent="0.2">
      <c r="C280" s="34"/>
      <c r="I280" s="35"/>
      <c r="J280" s="34"/>
      <c r="R280" s="35"/>
      <c r="S280" s="34"/>
      <c r="AA280" s="35"/>
    </row>
    <row r="281" spans="3:27" x14ac:dyDescent="0.2">
      <c r="C281" s="34"/>
      <c r="I281" s="35"/>
      <c r="J281" s="34"/>
      <c r="R281" s="35"/>
      <c r="S281" s="34"/>
      <c r="AA281" s="35"/>
    </row>
    <row r="282" spans="3:27" x14ac:dyDescent="0.2">
      <c r="C282" s="34"/>
      <c r="I282" s="35"/>
      <c r="J282" s="34"/>
      <c r="R282" s="35"/>
      <c r="S282" s="34"/>
      <c r="AA282" s="35"/>
    </row>
    <row r="283" spans="3:27" x14ac:dyDescent="0.2">
      <c r="C283" s="34"/>
      <c r="I283" s="35"/>
      <c r="J283" s="34"/>
      <c r="R283" s="35"/>
      <c r="S283" s="34"/>
      <c r="AA283" s="35"/>
    </row>
    <row r="284" spans="3:27" x14ac:dyDescent="0.2">
      <c r="C284" s="34"/>
      <c r="I284" s="35"/>
      <c r="J284" s="34"/>
      <c r="R284" s="35"/>
      <c r="S284" s="34"/>
      <c r="AA284" s="35"/>
    </row>
    <row r="285" spans="3:27" x14ac:dyDescent="0.2">
      <c r="C285" s="34"/>
      <c r="I285" s="35"/>
      <c r="J285" s="34"/>
      <c r="R285" s="35"/>
      <c r="S285" s="34"/>
      <c r="AA285" s="35"/>
    </row>
    <row r="286" spans="3:27" x14ac:dyDescent="0.2">
      <c r="C286" s="34"/>
      <c r="I286" s="35"/>
      <c r="J286" s="34"/>
      <c r="R286" s="35"/>
      <c r="S286" s="34"/>
      <c r="AA286" s="35"/>
    </row>
    <row r="287" spans="3:27" x14ac:dyDescent="0.2">
      <c r="C287" s="34"/>
      <c r="I287" s="35"/>
      <c r="J287" s="34"/>
      <c r="R287" s="35"/>
      <c r="S287" s="34"/>
      <c r="AA287" s="35"/>
    </row>
    <row r="288" spans="3:27" x14ac:dyDescent="0.2">
      <c r="C288" s="34"/>
      <c r="I288" s="35"/>
      <c r="J288" s="34"/>
      <c r="R288" s="35"/>
      <c r="S288" s="34"/>
      <c r="AA288" s="35"/>
    </row>
    <row r="289" spans="3:27" x14ac:dyDescent="0.2">
      <c r="C289" s="34"/>
      <c r="I289" s="35"/>
      <c r="J289" s="34"/>
      <c r="R289" s="35"/>
      <c r="S289" s="34"/>
      <c r="AA289" s="35"/>
    </row>
    <row r="290" spans="3:27" x14ac:dyDescent="0.2">
      <c r="C290" s="34"/>
      <c r="I290" s="35"/>
      <c r="J290" s="34"/>
      <c r="R290" s="35"/>
      <c r="S290" s="34"/>
      <c r="AA290" s="35"/>
    </row>
    <row r="291" spans="3:27" x14ac:dyDescent="0.2">
      <c r="C291" s="34"/>
      <c r="I291" s="35"/>
      <c r="J291" s="34"/>
      <c r="R291" s="35"/>
      <c r="S291" s="34"/>
      <c r="AA291" s="35"/>
    </row>
    <row r="292" spans="3:27" x14ac:dyDescent="0.2">
      <c r="C292" s="34"/>
      <c r="I292" s="35"/>
      <c r="J292" s="34"/>
      <c r="R292" s="35"/>
      <c r="S292" s="34"/>
      <c r="AA292" s="35"/>
    </row>
    <row r="293" spans="3:27" x14ac:dyDescent="0.2">
      <c r="C293" s="34"/>
      <c r="I293" s="35"/>
      <c r="J293" s="34"/>
      <c r="R293" s="35"/>
      <c r="S293" s="34"/>
      <c r="AA293" s="35"/>
    </row>
    <row r="294" spans="3:27" x14ac:dyDescent="0.2">
      <c r="C294" s="34"/>
      <c r="I294" s="35"/>
      <c r="J294" s="34"/>
      <c r="R294" s="35"/>
      <c r="S294" s="34"/>
      <c r="AA294" s="35"/>
    </row>
    <row r="295" spans="3:27" x14ac:dyDescent="0.2">
      <c r="C295" s="34"/>
      <c r="I295" s="35"/>
      <c r="J295" s="34"/>
      <c r="R295" s="35"/>
      <c r="S295" s="34"/>
      <c r="AA295" s="35"/>
    </row>
    <row r="296" spans="3:27" x14ac:dyDescent="0.2">
      <c r="C296" s="34"/>
      <c r="I296" s="35"/>
      <c r="J296" s="34"/>
      <c r="R296" s="35"/>
      <c r="S296" s="34"/>
      <c r="AA296" s="35"/>
    </row>
    <row r="297" spans="3:27" x14ac:dyDescent="0.2">
      <c r="C297" s="34"/>
      <c r="I297" s="35"/>
      <c r="J297" s="34"/>
      <c r="R297" s="35"/>
      <c r="S297" s="34"/>
      <c r="AA297" s="35"/>
    </row>
    <row r="298" spans="3:27" x14ac:dyDescent="0.2">
      <c r="C298" s="34"/>
      <c r="I298" s="35"/>
      <c r="J298" s="34"/>
      <c r="R298" s="35"/>
      <c r="S298" s="34"/>
      <c r="AA298" s="35"/>
    </row>
    <row r="299" spans="3:27" x14ac:dyDescent="0.2">
      <c r="C299" s="34"/>
      <c r="I299" s="35"/>
      <c r="J299" s="34"/>
      <c r="R299" s="35"/>
      <c r="S299" s="34"/>
      <c r="AA299" s="35"/>
    </row>
    <row r="300" spans="3:27" x14ac:dyDescent="0.2">
      <c r="C300" s="34"/>
      <c r="I300" s="35"/>
      <c r="J300" s="34"/>
      <c r="R300" s="35"/>
      <c r="S300" s="34"/>
      <c r="AA300" s="35"/>
    </row>
    <row r="301" spans="3:27" x14ac:dyDescent="0.2">
      <c r="C301" s="34"/>
      <c r="I301" s="35"/>
      <c r="J301" s="34"/>
      <c r="R301" s="35"/>
      <c r="S301" s="34"/>
      <c r="AA301" s="35"/>
    </row>
    <row r="302" spans="3:27" x14ac:dyDescent="0.2">
      <c r="C302" s="34"/>
      <c r="I302" s="35"/>
      <c r="J302" s="34"/>
      <c r="R302" s="35"/>
      <c r="S302" s="34"/>
      <c r="AA302" s="35"/>
    </row>
    <row r="303" spans="3:27" x14ac:dyDescent="0.2">
      <c r="C303" s="34"/>
      <c r="I303" s="35"/>
      <c r="J303" s="34"/>
      <c r="R303" s="35"/>
      <c r="S303" s="34"/>
      <c r="AA303" s="35"/>
    </row>
    <row r="304" spans="3:27" x14ac:dyDescent="0.2">
      <c r="C304" s="34"/>
      <c r="I304" s="35"/>
      <c r="J304" s="34"/>
      <c r="R304" s="35"/>
      <c r="S304" s="34"/>
      <c r="AA304" s="35"/>
    </row>
    <row r="305" spans="3:27" x14ac:dyDescent="0.2">
      <c r="C305" s="34"/>
      <c r="I305" s="35"/>
      <c r="J305" s="34"/>
      <c r="R305" s="35"/>
      <c r="S305" s="34"/>
      <c r="AA305" s="35"/>
    </row>
    <row r="306" spans="3:27" x14ac:dyDescent="0.2">
      <c r="C306" s="34"/>
      <c r="I306" s="35"/>
      <c r="J306" s="34"/>
      <c r="R306" s="35"/>
      <c r="S306" s="34"/>
      <c r="AA306" s="35"/>
    </row>
    <row r="307" spans="3:27" x14ac:dyDescent="0.2">
      <c r="C307" s="34"/>
      <c r="I307" s="35"/>
      <c r="J307" s="34"/>
      <c r="R307" s="35"/>
      <c r="S307" s="34"/>
      <c r="AA307" s="35"/>
    </row>
    <row r="308" spans="3:27" x14ac:dyDescent="0.2">
      <c r="C308" s="34"/>
      <c r="I308" s="35"/>
      <c r="J308" s="34"/>
      <c r="R308" s="35"/>
      <c r="S308" s="34"/>
      <c r="AA308" s="35"/>
    </row>
    <row r="309" spans="3:27" x14ac:dyDescent="0.2">
      <c r="C309" s="34"/>
      <c r="I309" s="35"/>
      <c r="J309" s="34"/>
      <c r="R309" s="35"/>
      <c r="S309" s="34"/>
      <c r="AA309" s="35"/>
    </row>
    <row r="310" spans="3:27" x14ac:dyDescent="0.2">
      <c r="C310" s="34"/>
      <c r="I310" s="35"/>
      <c r="J310" s="34"/>
      <c r="R310" s="35"/>
      <c r="S310" s="34"/>
      <c r="AA310" s="35"/>
    </row>
    <row r="311" spans="3:27" x14ac:dyDescent="0.2">
      <c r="C311" s="34"/>
      <c r="I311" s="35"/>
      <c r="J311" s="34"/>
      <c r="R311" s="35"/>
      <c r="S311" s="34"/>
      <c r="AA311" s="35"/>
    </row>
    <row r="312" spans="3:27" x14ac:dyDescent="0.2">
      <c r="C312" s="34"/>
      <c r="I312" s="35"/>
      <c r="J312" s="34"/>
      <c r="R312" s="35"/>
      <c r="S312" s="34"/>
      <c r="AA312" s="35"/>
    </row>
    <row r="313" spans="3:27" x14ac:dyDescent="0.2">
      <c r="C313" s="34"/>
      <c r="I313" s="35"/>
      <c r="J313" s="34"/>
      <c r="R313" s="35"/>
      <c r="S313" s="34"/>
      <c r="AA313" s="35"/>
    </row>
    <row r="314" spans="3:27" x14ac:dyDescent="0.2">
      <c r="C314" s="34"/>
      <c r="I314" s="35"/>
      <c r="J314" s="34"/>
      <c r="R314" s="35"/>
      <c r="S314" s="34"/>
      <c r="AA314" s="35"/>
    </row>
    <row r="315" spans="3:27" x14ac:dyDescent="0.2">
      <c r="C315" s="34"/>
      <c r="I315" s="35"/>
      <c r="J315" s="34"/>
      <c r="R315" s="35"/>
      <c r="S315" s="34"/>
      <c r="AA315" s="35"/>
    </row>
    <row r="316" spans="3:27" x14ac:dyDescent="0.2">
      <c r="C316" s="34"/>
      <c r="I316" s="35"/>
      <c r="J316" s="34"/>
      <c r="R316" s="35"/>
      <c r="S316" s="34"/>
      <c r="AA316" s="35"/>
    </row>
    <row r="317" spans="3:27" x14ac:dyDescent="0.2">
      <c r="C317" s="34"/>
      <c r="I317" s="35"/>
      <c r="J317" s="34"/>
      <c r="R317" s="35"/>
      <c r="S317" s="34"/>
      <c r="AA317" s="35"/>
    </row>
    <row r="318" spans="3:27" x14ac:dyDescent="0.2">
      <c r="C318" s="34"/>
      <c r="I318" s="35"/>
      <c r="J318" s="34"/>
      <c r="R318" s="35"/>
      <c r="S318" s="34"/>
      <c r="AA318" s="35"/>
    </row>
    <row r="319" spans="3:27" x14ac:dyDescent="0.2">
      <c r="C319" s="34"/>
      <c r="I319" s="35"/>
      <c r="J319" s="34"/>
      <c r="R319" s="35"/>
      <c r="S319" s="34"/>
      <c r="AA319" s="35"/>
    </row>
    <row r="320" spans="3:27" x14ac:dyDescent="0.2">
      <c r="C320" s="34"/>
      <c r="I320" s="35"/>
      <c r="J320" s="34"/>
      <c r="R320" s="35"/>
      <c r="S320" s="34"/>
      <c r="AA320" s="35"/>
    </row>
    <row r="321" spans="3:27" x14ac:dyDescent="0.2">
      <c r="C321" s="34"/>
      <c r="I321" s="35"/>
      <c r="J321" s="34"/>
      <c r="R321" s="35"/>
      <c r="S321" s="34"/>
      <c r="AA321" s="35"/>
    </row>
    <row r="322" spans="3:27" x14ac:dyDescent="0.2">
      <c r="C322" s="34"/>
      <c r="I322" s="35"/>
      <c r="J322" s="34"/>
      <c r="R322" s="35"/>
      <c r="S322" s="34"/>
      <c r="AA322" s="35"/>
    </row>
    <row r="323" spans="3:27" x14ac:dyDescent="0.2">
      <c r="C323" s="34"/>
      <c r="I323" s="35"/>
      <c r="J323" s="34"/>
      <c r="R323" s="35"/>
      <c r="S323" s="34"/>
      <c r="AA323" s="35"/>
    </row>
    <row r="324" spans="3:27" x14ac:dyDescent="0.2">
      <c r="C324" s="34"/>
      <c r="I324" s="35"/>
      <c r="J324" s="34"/>
      <c r="R324" s="35"/>
      <c r="S324" s="34"/>
      <c r="AA324" s="35"/>
    </row>
    <row r="325" spans="3:27" x14ac:dyDescent="0.2">
      <c r="C325" s="34"/>
      <c r="I325" s="35"/>
      <c r="J325" s="34"/>
      <c r="R325" s="35"/>
      <c r="S325" s="34"/>
      <c r="AA325" s="35"/>
    </row>
    <row r="326" spans="3:27" x14ac:dyDescent="0.2">
      <c r="C326" s="34"/>
      <c r="I326" s="35"/>
      <c r="J326" s="34"/>
      <c r="R326" s="35"/>
      <c r="S326" s="34"/>
      <c r="AA326" s="35"/>
    </row>
    <row r="327" spans="3:27" x14ac:dyDescent="0.2">
      <c r="C327" s="34"/>
      <c r="I327" s="35"/>
      <c r="J327" s="34"/>
      <c r="R327" s="35"/>
      <c r="S327" s="34"/>
      <c r="AA327" s="35"/>
    </row>
    <row r="328" spans="3:27" x14ac:dyDescent="0.2">
      <c r="C328" s="34"/>
      <c r="I328" s="35"/>
      <c r="J328" s="34"/>
      <c r="R328" s="35"/>
      <c r="S328" s="34"/>
      <c r="AA328" s="35"/>
    </row>
    <row r="329" spans="3:27" x14ac:dyDescent="0.2">
      <c r="C329" s="34"/>
      <c r="I329" s="35"/>
      <c r="J329" s="34"/>
      <c r="R329" s="35"/>
      <c r="S329" s="34"/>
      <c r="AA329" s="35"/>
    </row>
    <row r="330" spans="3:27" x14ac:dyDescent="0.2">
      <c r="C330" s="34"/>
      <c r="I330" s="35"/>
      <c r="J330" s="34"/>
      <c r="R330" s="35"/>
      <c r="S330" s="34"/>
      <c r="AA330" s="35"/>
    </row>
    <row r="331" spans="3:27" x14ac:dyDescent="0.2">
      <c r="C331" s="34"/>
      <c r="I331" s="35"/>
      <c r="J331" s="34"/>
      <c r="R331" s="35"/>
      <c r="S331" s="34"/>
      <c r="AA331" s="35"/>
    </row>
    <row r="332" spans="3:27" x14ac:dyDescent="0.2">
      <c r="C332" s="34"/>
      <c r="I332" s="35"/>
      <c r="J332" s="34"/>
      <c r="R332" s="35"/>
      <c r="S332" s="34"/>
      <c r="AA332" s="35"/>
    </row>
    <row r="333" spans="3:27" x14ac:dyDescent="0.2">
      <c r="C333" s="34"/>
      <c r="I333" s="35"/>
      <c r="J333" s="34"/>
      <c r="R333" s="35"/>
      <c r="S333" s="34"/>
      <c r="AA333" s="35"/>
    </row>
    <row r="334" spans="3:27" x14ac:dyDescent="0.2">
      <c r="C334" s="34"/>
      <c r="I334" s="35"/>
      <c r="J334" s="34"/>
      <c r="R334" s="35"/>
      <c r="S334" s="34"/>
      <c r="AA334" s="35"/>
    </row>
    <row r="335" spans="3:27" x14ac:dyDescent="0.2">
      <c r="C335" s="34"/>
      <c r="I335" s="35"/>
      <c r="J335" s="34"/>
      <c r="R335" s="35"/>
      <c r="S335" s="34"/>
      <c r="AA335" s="35"/>
    </row>
    <row r="336" spans="3:27" x14ac:dyDescent="0.2">
      <c r="C336" s="34"/>
      <c r="I336" s="35"/>
      <c r="J336" s="34"/>
      <c r="R336" s="35"/>
      <c r="S336" s="34"/>
      <c r="AA336" s="35"/>
    </row>
    <row r="337" spans="3:27" x14ac:dyDescent="0.2">
      <c r="C337" s="34"/>
      <c r="I337" s="35"/>
      <c r="J337" s="34"/>
      <c r="R337" s="35"/>
      <c r="S337" s="34"/>
      <c r="AA337" s="35"/>
    </row>
    <row r="338" spans="3:27" x14ac:dyDescent="0.2">
      <c r="C338" s="34"/>
      <c r="I338" s="35"/>
      <c r="J338" s="34"/>
      <c r="R338" s="35"/>
      <c r="S338" s="34"/>
      <c r="AA338" s="35"/>
    </row>
    <row r="339" spans="3:27" x14ac:dyDescent="0.2">
      <c r="C339" s="34"/>
      <c r="I339" s="35"/>
      <c r="J339" s="34"/>
      <c r="R339" s="35"/>
      <c r="S339" s="34"/>
      <c r="AA339" s="35"/>
    </row>
    <row r="340" spans="3:27" x14ac:dyDescent="0.2">
      <c r="C340" s="34"/>
      <c r="I340" s="35"/>
      <c r="J340" s="34"/>
      <c r="R340" s="35"/>
      <c r="S340" s="34"/>
      <c r="AA340" s="35"/>
    </row>
    <row r="341" spans="3:27" x14ac:dyDescent="0.2">
      <c r="C341" s="34"/>
      <c r="I341" s="35"/>
      <c r="J341" s="34"/>
      <c r="R341" s="35"/>
      <c r="S341" s="34"/>
      <c r="AA341" s="35"/>
    </row>
    <row r="342" spans="3:27" x14ac:dyDescent="0.2">
      <c r="C342" s="34"/>
      <c r="I342" s="35"/>
      <c r="J342" s="34"/>
      <c r="R342" s="35"/>
      <c r="S342" s="34"/>
      <c r="AA342" s="35"/>
    </row>
    <row r="343" spans="3:27" x14ac:dyDescent="0.2">
      <c r="C343" s="34"/>
      <c r="I343" s="35"/>
      <c r="J343" s="34"/>
      <c r="R343" s="35"/>
      <c r="S343" s="34"/>
      <c r="AA343" s="35"/>
    </row>
    <row r="344" spans="3:27" x14ac:dyDescent="0.2">
      <c r="C344" s="34"/>
      <c r="I344" s="35"/>
      <c r="J344" s="34"/>
      <c r="R344" s="35"/>
      <c r="S344" s="34"/>
      <c r="AA344" s="35"/>
    </row>
    <row r="345" spans="3:27" x14ac:dyDescent="0.2">
      <c r="C345" s="34"/>
      <c r="I345" s="35"/>
      <c r="J345" s="34"/>
      <c r="R345" s="35"/>
      <c r="S345" s="34"/>
      <c r="AA345" s="35"/>
    </row>
    <row r="346" spans="3:27" x14ac:dyDescent="0.2">
      <c r="C346" s="34"/>
      <c r="I346" s="35"/>
      <c r="J346" s="34"/>
      <c r="R346" s="35"/>
      <c r="S346" s="34"/>
      <c r="AA346" s="35"/>
    </row>
    <row r="347" spans="3:27" x14ac:dyDescent="0.2">
      <c r="C347" s="34"/>
      <c r="I347" s="35"/>
      <c r="J347" s="34"/>
      <c r="R347" s="35"/>
      <c r="S347" s="34"/>
      <c r="AA347" s="35"/>
    </row>
    <row r="348" spans="3:27" x14ac:dyDescent="0.2">
      <c r="C348" s="34"/>
      <c r="I348" s="35"/>
      <c r="J348" s="34"/>
      <c r="R348" s="35"/>
      <c r="S348" s="34"/>
      <c r="AA348" s="35"/>
    </row>
    <row r="349" spans="3:27" x14ac:dyDescent="0.2">
      <c r="C349" s="34"/>
      <c r="I349" s="35"/>
      <c r="J349" s="34"/>
      <c r="R349" s="35"/>
      <c r="S349" s="34"/>
      <c r="AA349" s="35"/>
    </row>
    <row r="350" spans="3:27" x14ac:dyDescent="0.2">
      <c r="C350" s="34"/>
      <c r="I350" s="35"/>
      <c r="J350" s="34"/>
      <c r="R350" s="35"/>
      <c r="S350" s="34"/>
      <c r="AA350" s="35"/>
    </row>
    <row r="351" spans="3:27" x14ac:dyDescent="0.2">
      <c r="C351" s="34"/>
      <c r="I351" s="35"/>
      <c r="J351" s="34"/>
      <c r="R351" s="35"/>
      <c r="S351" s="34"/>
      <c r="AA351" s="35"/>
    </row>
    <row r="352" spans="3:27" x14ac:dyDescent="0.2">
      <c r="C352" s="34"/>
      <c r="I352" s="35"/>
      <c r="J352" s="34"/>
      <c r="R352" s="35"/>
      <c r="S352" s="34"/>
      <c r="AA352" s="35"/>
    </row>
    <row r="353" spans="3:27" x14ac:dyDescent="0.2">
      <c r="C353" s="34"/>
      <c r="I353" s="35"/>
      <c r="J353" s="34"/>
      <c r="R353" s="35"/>
      <c r="S353" s="34"/>
      <c r="AA353" s="35"/>
    </row>
    <row r="354" spans="3:27" x14ac:dyDescent="0.2">
      <c r="C354" s="34"/>
      <c r="I354" s="35"/>
      <c r="J354" s="34"/>
      <c r="R354" s="35"/>
      <c r="S354" s="34"/>
      <c r="AA354" s="35"/>
    </row>
    <row r="355" spans="3:27" x14ac:dyDescent="0.2">
      <c r="C355" s="34"/>
      <c r="I355" s="35"/>
      <c r="J355" s="34"/>
      <c r="R355" s="35"/>
      <c r="S355" s="34"/>
      <c r="AA355" s="35"/>
    </row>
    <row r="356" spans="3:27" x14ac:dyDescent="0.2">
      <c r="C356" s="34"/>
      <c r="I356" s="35"/>
      <c r="J356" s="34"/>
      <c r="R356" s="35"/>
      <c r="S356" s="34"/>
      <c r="AA356" s="35"/>
    </row>
    <row r="357" spans="3:27" x14ac:dyDescent="0.2">
      <c r="C357" s="34"/>
      <c r="I357" s="35"/>
      <c r="J357" s="34"/>
      <c r="R357" s="35"/>
      <c r="S357" s="34"/>
      <c r="AA357" s="35"/>
    </row>
    <row r="358" spans="3:27" x14ac:dyDescent="0.2">
      <c r="C358" s="34"/>
      <c r="I358" s="35"/>
      <c r="J358" s="34"/>
      <c r="R358" s="35"/>
      <c r="S358" s="34"/>
      <c r="AA358" s="35"/>
    </row>
    <row r="359" spans="3:27" x14ac:dyDescent="0.2">
      <c r="C359" s="34"/>
      <c r="I359" s="35"/>
      <c r="J359" s="34"/>
      <c r="R359" s="35"/>
      <c r="S359" s="34"/>
      <c r="AA359" s="35"/>
    </row>
    <row r="360" spans="3:27" x14ac:dyDescent="0.2">
      <c r="C360" s="34"/>
      <c r="I360" s="35"/>
      <c r="J360" s="34"/>
      <c r="R360" s="35"/>
      <c r="S360" s="34"/>
      <c r="AA360" s="35"/>
    </row>
    <row r="361" spans="3:27" x14ac:dyDescent="0.2">
      <c r="C361" s="34"/>
      <c r="I361" s="35"/>
      <c r="J361" s="34"/>
      <c r="R361" s="35"/>
      <c r="S361" s="34"/>
      <c r="AA361" s="35"/>
    </row>
    <row r="362" spans="3:27" x14ac:dyDescent="0.2">
      <c r="C362" s="34"/>
      <c r="I362" s="35"/>
      <c r="J362" s="34"/>
      <c r="R362" s="35"/>
      <c r="S362" s="34"/>
      <c r="AA362" s="35"/>
    </row>
    <row r="363" spans="3:27" x14ac:dyDescent="0.2">
      <c r="C363" s="34"/>
      <c r="I363" s="35"/>
      <c r="J363" s="34"/>
      <c r="R363" s="35"/>
      <c r="S363" s="34"/>
      <c r="AA363" s="35"/>
    </row>
    <row r="364" spans="3:27" x14ac:dyDescent="0.2">
      <c r="C364" s="34"/>
      <c r="I364" s="35"/>
      <c r="J364" s="34"/>
      <c r="R364" s="35"/>
      <c r="S364" s="34"/>
      <c r="AA364" s="35"/>
    </row>
    <row r="365" spans="3:27" x14ac:dyDescent="0.2">
      <c r="C365" s="34"/>
      <c r="I365" s="35"/>
      <c r="J365" s="34"/>
      <c r="R365" s="35"/>
      <c r="S365" s="34"/>
      <c r="AA365" s="35"/>
    </row>
    <row r="366" spans="3:27" x14ac:dyDescent="0.2">
      <c r="C366" s="34"/>
      <c r="I366" s="35"/>
      <c r="J366" s="34"/>
      <c r="R366" s="35"/>
      <c r="S366" s="34"/>
      <c r="AA366" s="35"/>
    </row>
    <row r="367" spans="3:27" x14ac:dyDescent="0.2">
      <c r="C367" s="34"/>
      <c r="I367" s="35"/>
      <c r="J367" s="34"/>
      <c r="R367" s="35"/>
      <c r="S367" s="34"/>
      <c r="AA367" s="35"/>
    </row>
    <row r="368" spans="3:27" x14ac:dyDescent="0.2">
      <c r="C368" s="34"/>
      <c r="I368" s="35"/>
      <c r="J368" s="34"/>
      <c r="R368" s="35"/>
      <c r="S368" s="34"/>
      <c r="AA368" s="35"/>
    </row>
    <row r="369" spans="3:27" x14ac:dyDescent="0.2">
      <c r="C369" s="34"/>
      <c r="I369" s="35"/>
      <c r="J369" s="34"/>
      <c r="R369" s="35"/>
      <c r="S369" s="34"/>
      <c r="AA369" s="35"/>
    </row>
    <row r="370" spans="3:27" x14ac:dyDescent="0.2">
      <c r="C370" s="34"/>
      <c r="I370" s="35"/>
      <c r="J370" s="34"/>
      <c r="R370" s="35"/>
      <c r="S370" s="34"/>
      <c r="AA370" s="35"/>
    </row>
    <row r="371" spans="3:27" x14ac:dyDescent="0.2">
      <c r="C371" s="34"/>
      <c r="I371" s="35"/>
      <c r="J371" s="34"/>
      <c r="R371" s="35"/>
      <c r="S371" s="34"/>
      <c r="AA371" s="35"/>
    </row>
    <row r="372" spans="3:27" x14ac:dyDescent="0.2">
      <c r="C372" s="34"/>
      <c r="I372" s="35"/>
      <c r="J372" s="34"/>
      <c r="R372" s="35"/>
      <c r="S372" s="34"/>
      <c r="AA372" s="35"/>
    </row>
    <row r="373" spans="3:27" x14ac:dyDescent="0.2">
      <c r="C373" s="34"/>
      <c r="I373" s="35"/>
      <c r="J373" s="34"/>
      <c r="R373" s="35"/>
      <c r="S373" s="34"/>
      <c r="AA373" s="35"/>
    </row>
    <row r="374" spans="3:27" x14ac:dyDescent="0.2">
      <c r="C374" s="34"/>
      <c r="I374" s="35"/>
      <c r="J374" s="34"/>
      <c r="R374" s="35"/>
      <c r="S374" s="34"/>
      <c r="AA374" s="35"/>
    </row>
    <row r="375" spans="3:27" x14ac:dyDescent="0.2">
      <c r="C375" s="34"/>
      <c r="I375" s="35"/>
      <c r="J375" s="34"/>
      <c r="R375" s="35"/>
      <c r="S375" s="34"/>
      <c r="AA375" s="35"/>
    </row>
    <row r="376" spans="3:27" x14ac:dyDescent="0.2">
      <c r="C376" s="34"/>
      <c r="I376" s="35"/>
      <c r="J376" s="34"/>
      <c r="R376" s="35"/>
      <c r="S376" s="34"/>
      <c r="AA376" s="35"/>
    </row>
    <row r="377" spans="3:27" x14ac:dyDescent="0.2">
      <c r="C377" s="34"/>
      <c r="I377" s="35"/>
      <c r="J377" s="34"/>
      <c r="R377" s="35"/>
      <c r="S377" s="34"/>
      <c r="AA377" s="35"/>
    </row>
    <row r="378" spans="3:27" x14ac:dyDescent="0.2">
      <c r="C378" s="34"/>
      <c r="I378" s="35"/>
      <c r="J378" s="34"/>
      <c r="R378" s="35"/>
      <c r="S378" s="34"/>
      <c r="AA378" s="35"/>
    </row>
    <row r="379" spans="3:27" x14ac:dyDescent="0.2">
      <c r="C379" s="34"/>
      <c r="I379" s="35"/>
      <c r="J379" s="34"/>
      <c r="R379" s="35"/>
      <c r="S379" s="34"/>
      <c r="AA379" s="35"/>
    </row>
    <row r="380" spans="3:27" x14ac:dyDescent="0.2">
      <c r="C380" s="34"/>
      <c r="I380" s="35"/>
      <c r="J380" s="34"/>
      <c r="R380" s="35"/>
      <c r="S380" s="34"/>
      <c r="AA380" s="35"/>
    </row>
    <row r="381" spans="3:27" x14ac:dyDescent="0.2">
      <c r="C381" s="34"/>
      <c r="I381" s="35"/>
      <c r="J381" s="34"/>
      <c r="R381" s="35"/>
      <c r="S381" s="34"/>
      <c r="AA381" s="35"/>
    </row>
    <row r="382" spans="3:27" x14ac:dyDescent="0.2">
      <c r="C382" s="34"/>
      <c r="I382" s="35"/>
      <c r="J382" s="34"/>
      <c r="R382" s="35"/>
      <c r="S382" s="34"/>
      <c r="AA382" s="35"/>
    </row>
    <row r="383" spans="3:27" x14ac:dyDescent="0.2">
      <c r="C383" s="34"/>
      <c r="I383" s="35"/>
      <c r="J383" s="34"/>
      <c r="R383" s="35"/>
      <c r="S383" s="34"/>
      <c r="AA383" s="35"/>
    </row>
    <row r="384" spans="3:27" x14ac:dyDescent="0.2">
      <c r="C384" s="34"/>
      <c r="I384" s="35"/>
      <c r="J384" s="34"/>
      <c r="R384" s="35"/>
      <c r="S384" s="34"/>
      <c r="AA384" s="35"/>
    </row>
    <row r="385" spans="3:27" x14ac:dyDescent="0.2">
      <c r="C385" s="34"/>
      <c r="I385" s="35"/>
      <c r="J385" s="34"/>
      <c r="R385" s="35"/>
      <c r="S385" s="34"/>
      <c r="AA385" s="35"/>
    </row>
    <row r="386" spans="3:27" x14ac:dyDescent="0.2">
      <c r="C386" s="34"/>
      <c r="I386" s="35"/>
      <c r="J386" s="34"/>
      <c r="R386" s="35"/>
      <c r="S386" s="34"/>
      <c r="AA386" s="35"/>
    </row>
    <row r="387" spans="3:27" x14ac:dyDescent="0.2">
      <c r="C387" s="34"/>
      <c r="I387" s="35"/>
      <c r="J387" s="34"/>
      <c r="R387" s="35"/>
      <c r="S387" s="34"/>
      <c r="AA387" s="35"/>
    </row>
    <row r="388" spans="3:27" x14ac:dyDescent="0.2">
      <c r="C388" s="34"/>
      <c r="I388" s="35"/>
      <c r="J388" s="34"/>
      <c r="R388" s="35"/>
      <c r="S388" s="34"/>
      <c r="AA388" s="35"/>
    </row>
    <row r="389" spans="3:27" x14ac:dyDescent="0.2">
      <c r="C389" s="34"/>
      <c r="I389" s="35"/>
      <c r="J389" s="34"/>
      <c r="R389" s="35"/>
      <c r="S389" s="34"/>
      <c r="AA389" s="35"/>
    </row>
    <row r="390" spans="3:27" x14ac:dyDescent="0.2">
      <c r="C390" s="34"/>
      <c r="I390" s="35"/>
      <c r="J390" s="34"/>
      <c r="R390" s="35"/>
      <c r="S390" s="34"/>
      <c r="AA390" s="35"/>
    </row>
    <row r="391" spans="3:27" x14ac:dyDescent="0.2">
      <c r="C391" s="34"/>
      <c r="I391" s="35"/>
      <c r="J391" s="34"/>
      <c r="R391" s="35"/>
      <c r="S391" s="34"/>
      <c r="AA391" s="35"/>
    </row>
    <row r="392" spans="3:27" x14ac:dyDescent="0.2">
      <c r="C392" s="34"/>
      <c r="I392" s="35"/>
      <c r="J392" s="34"/>
      <c r="R392" s="35"/>
      <c r="S392" s="34"/>
      <c r="AA392" s="35"/>
    </row>
    <row r="393" spans="3:27" x14ac:dyDescent="0.2">
      <c r="C393" s="34"/>
      <c r="I393" s="35"/>
      <c r="J393" s="34"/>
      <c r="R393" s="35"/>
      <c r="S393" s="34"/>
      <c r="AA393" s="35"/>
    </row>
    <row r="394" spans="3:27" x14ac:dyDescent="0.2">
      <c r="C394" s="34"/>
      <c r="I394" s="35"/>
      <c r="J394" s="34"/>
      <c r="R394" s="35"/>
      <c r="S394" s="34"/>
      <c r="AA394" s="35"/>
    </row>
    <row r="395" spans="3:27" x14ac:dyDescent="0.2">
      <c r="C395" s="34"/>
      <c r="I395" s="35"/>
      <c r="J395" s="34"/>
      <c r="R395" s="35"/>
      <c r="S395" s="34"/>
      <c r="AA395" s="35"/>
    </row>
    <row r="396" spans="3:27" x14ac:dyDescent="0.2">
      <c r="C396" s="34"/>
      <c r="I396" s="35"/>
      <c r="J396" s="34"/>
      <c r="R396" s="35"/>
      <c r="S396" s="34"/>
      <c r="AA396" s="35"/>
    </row>
    <row r="397" spans="3:27" x14ac:dyDescent="0.2">
      <c r="C397" s="34"/>
      <c r="I397" s="35"/>
      <c r="J397" s="34"/>
      <c r="R397" s="35"/>
      <c r="S397" s="34"/>
      <c r="AA397" s="35"/>
    </row>
    <row r="398" spans="3:27" x14ac:dyDescent="0.2">
      <c r="C398" s="34"/>
      <c r="I398" s="35"/>
      <c r="J398" s="34"/>
      <c r="R398" s="35"/>
      <c r="S398" s="34"/>
      <c r="AA398" s="35"/>
    </row>
    <row r="399" spans="3:27" x14ac:dyDescent="0.2">
      <c r="C399" s="34"/>
      <c r="I399" s="35"/>
      <c r="J399" s="34"/>
      <c r="R399" s="35"/>
      <c r="S399" s="34"/>
      <c r="AA399" s="35"/>
    </row>
    <row r="400" spans="3:27" x14ac:dyDescent="0.2">
      <c r="C400" s="34"/>
      <c r="I400" s="35"/>
      <c r="J400" s="34"/>
      <c r="R400" s="35"/>
      <c r="S400" s="34"/>
      <c r="AA400" s="35"/>
    </row>
    <row r="401" spans="3:27" x14ac:dyDescent="0.2">
      <c r="C401" s="34"/>
      <c r="I401" s="35"/>
      <c r="J401" s="34"/>
      <c r="R401" s="35"/>
      <c r="S401" s="34"/>
      <c r="AA401" s="35"/>
    </row>
    <row r="402" spans="3:27" x14ac:dyDescent="0.2">
      <c r="C402" s="34"/>
      <c r="I402" s="35"/>
      <c r="J402" s="34"/>
      <c r="R402" s="35"/>
      <c r="S402" s="34"/>
      <c r="AA402" s="35"/>
    </row>
    <row r="403" spans="3:27" x14ac:dyDescent="0.2">
      <c r="C403" s="34"/>
      <c r="I403" s="35"/>
      <c r="J403" s="34"/>
      <c r="R403" s="35"/>
      <c r="S403" s="34"/>
      <c r="AA403" s="35"/>
    </row>
    <row r="404" spans="3:27" x14ac:dyDescent="0.2">
      <c r="C404" s="34"/>
      <c r="I404" s="35"/>
      <c r="J404" s="34"/>
      <c r="R404" s="35"/>
      <c r="S404" s="34"/>
      <c r="AA404" s="35"/>
    </row>
    <row r="405" spans="3:27" x14ac:dyDescent="0.2">
      <c r="C405" s="34"/>
      <c r="I405" s="35"/>
      <c r="J405" s="34"/>
      <c r="R405" s="35"/>
      <c r="S405" s="34"/>
      <c r="AA405" s="35"/>
    </row>
    <row r="406" spans="3:27" x14ac:dyDescent="0.2">
      <c r="C406" s="34"/>
      <c r="I406" s="35"/>
      <c r="J406" s="34"/>
      <c r="R406" s="35"/>
      <c r="S406" s="34"/>
      <c r="AA406" s="35"/>
    </row>
    <row r="407" spans="3:27" x14ac:dyDescent="0.2">
      <c r="C407" s="34"/>
      <c r="I407" s="35"/>
      <c r="J407" s="34"/>
      <c r="R407" s="35"/>
      <c r="S407" s="34"/>
      <c r="AA407" s="35"/>
    </row>
    <row r="408" spans="3:27" x14ac:dyDescent="0.2">
      <c r="C408" s="34"/>
      <c r="I408" s="35"/>
      <c r="J408" s="34"/>
      <c r="R408" s="35"/>
      <c r="S408" s="34"/>
      <c r="AA408" s="35"/>
    </row>
    <row r="409" spans="3:27" x14ac:dyDescent="0.2">
      <c r="C409" s="34"/>
      <c r="I409" s="35"/>
      <c r="J409" s="34"/>
      <c r="R409" s="35"/>
      <c r="S409" s="34"/>
      <c r="AA409" s="35"/>
    </row>
    <row r="410" spans="3:27" x14ac:dyDescent="0.2">
      <c r="C410" s="34"/>
      <c r="I410" s="35"/>
      <c r="J410" s="34"/>
      <c r="R410" s="35"/>
      <c r="S410" s="34"/>
      <c r="AA410" s="35"/>
    </row>
    <row r="411" spans="3:27" x14ac:dyDescent="0.2">
      <c r="C411" s="34"/>
      <c r="I411" s="35"/>
      <c r="J411" s="34"/>
      <c r="R411" s="35"/>
      <c r="S411" s="34"/>
      <c r="AA411" s="35"/>
    </row>
    <row r="412" spans="3:27" x14ac:dyDescent="0.2">
      <c r="C412" s="34"/>
      <c r="I412" s="35"/>
      <c r="J412" s="34"/>
      <c r="R412" s="35"/>
      <c r="S412" s="34"/>
      <c r="AA412" s="35"/>
    </row>
    <row r="413" spans="3:27" x14ac:dyDescent="0.2">
      <c r="C413" s="34"/>
      <c r="I413" s="35"/>
      <c r="J413" s="34"/>
      <c r="R413" s="35"/>
      <c r="S413" s="34"/>
      <c r="AA413" s="35"/>
    </row>
    <row r="414" spans="3:27" x14ac:dyDescent="0.2">
      <c r="C414" s="34"/>
      <c r="I414" s="35"/>
      <c r="J414" s="34"/>
      <c r="R414" s="35"/>
      <c r="S414" s="34"/>
      <c r="AA414" s="35"/>
    </row>
    <row r="415" spans="3:27" x14ac:dyDescent="0.2">
      <c r="C415" s="34"/>
      <c r="I415" s="35"/>
      <c r="J415" s="34"/>
      <c r="R415" s="35"/>
      <c r="S415" s="34"/>
      <c r="AA415" s="35"/>
    </row>
    <row r="416" spans="3:27" x14ac:dyDescent="0.2">
      <c r="C416" s="34"/>
      <c r="I416" s="35"/>
      <c r="J416" s="34"/>
      <c r="R416" s="35"/>
      <c r="S416" s="34"/>
      <c r="AA416" s="35"/>
    </row>
    <row r="417" spans="3:27" x14ac:dyDescent="0.2">
      <c r="C417" s="34"/>
      <c r="I417" s="35"/>
      <c r="J417" s="34"/>
      <c r="R417" s="35"/>
      <c r="S417" s="34"/>
      <c r="AA417" s="35"/>
    </row>
    <row r="418" spans="3:27" x14ac:dyDescent="0.2">
      <c r="C418" s="34"/>
      <c r="I418" s="35"/>
      <c r="J418" s="34"/>
      <c r="R418" s="35"/>
      <c r="S418" s="34"/>
      <c r="AA418" s="35"/>
    </row>
    <row r="419" spans="3:27" x14ac:dyDescent="0.2">
      <c r="C419" s="34"/>
      <c r="I419" s="35"/>
      <c r="J419" s="34"/>
      <c r="R419" s="35"/>
      <c r="S419" s="34"/>
      <c r="AA419" s="35"/>
    </row>
    <row r="420" spans="3:27" x14ac:dyDescent="0.2">
      <c r="C420" s="34"/>
      <c r="I420" s="35"/>
      <c r="J420" s="34"/>
      <c r="R420" s="35"/>
      <c r="S420" s="34"/>
      <c r="AA420" s="35"/>
    </row>
    <row r="421" spans="3:27" x14ac:dyDescent="0.2">
      <c r="C421" s="34"/>
      <c r="I421" s="35"/>
      <c r="J421" s="34"/>
      <c r="R421" s="35"/>
      <c r="S421" s="34"/>
      <c r="AA421" s="35"/>
    </row>
    <row r="422" spans="3:27" x14ac:dyDescent="0.2">
      <c r="C422" s="34"/>
      <c r="I422" s="35"/>
      <c r="J422" s="34"/>
      <c r="R422" s="35"/>
      <c r="S422" s="34"/>
      <c r="AA422" s="35"/>
    </row>
    <row r="423" spans="3:27" x14ac:dyDescent="0.2">
      <c r="C423" s="34"/>
      <c r="I423" s="35"/>
      <c r="J423" s="34"/>
      <c r="R423" s="35"/>
      <c r="S423" s="34"/>
      <c r="AA423" s="35"/>
    </row>
    <row r="424" spans="3:27" x14ac:dyDescent="0.2">
      <c r="C424" s="34"/>
      <c r="I424" s="35"/>
      <c r="J424" s="34"/>
      <c r="R424" s="35"/>
      <c r="S424" s="34"/>
      <c r="AA424" s="35"/>
    </row>
    <row r="425" spans="3:27" x14ac:dyDescent="0.2">
      <c r="C425" s="34"/>
      <c r="I425" s="35"/>
      <c r="J425" s="34"/>
      <c r="R425" s="35"/>
      <c r="S425" s="34"/>
      <c r="AA425" s="35"/>
    </row>
    <row r="426" spans="3:27" x14ac:dyDescent="0.2">
      <c r="C426" s="34"/>
      <c r="I426" s="35"/>
      <c r="J426" s="34"/>
      <c r="R426" s="35"/>
      <c r="S426" s="34"/>
      <c r="AA426" s="35"/>
    </row>
    <row r="427" spans="3:27" x14ac:dyDescent="0.2">
      <c r="C427" s="34"/>
      <c r="I427" s="35"/>
      <c r="J427" s="34"/>
      <c r="R427" s="35"/>
      <c r="S427" s="34"/>
      <c r="AA427" s="35"/>
    </row>
    <row r="428" spans="3:27" x14ac:dyDescent="0.2">
      <c r="C428" s="34"/>
      <c r="I428" s="35"/>
      <c r="J428" s="34"/>
      <c r="R428" s="35"/>
      <c r="S428" s="34"/>
      <c r="AA428" s="35"/>
    </row>
    <row r="429" spans="3:27" x14ac:dyDescent="0.2">
      <c r="C429" s="34"/>
      <c r="I429" s="35"/>
      <c r="J429" s="34"/>
      <c r="R429" s="35"/>
      <c r="S429" s="34"/>
      <c r="AA429" s="35"/>
    </row>
    <row r="430" spans="3:27" x14ac:dyDescent="0.2">
      <c r="C430" s="34"/>
      <c r="I430" s="35"/>
      <c r="J430" s="34"/>
      <c r="R430" s="35"/>
      <c r="S430" s="34"/>
      <c r="AA430" s="35"/>
    </row>
    <row r="431" spans="3:27" x14ac:dyDescent="0.2">
      <c r="C431" s="34"/>
      <c r="I431" s="35"/>
      <c r="J431" s="34"/>
      <c r="R431" s="35"/>
      <c r="S431" s="34"/>
      <c r="AA431" s="35"/>
    </row>
    <row r="432" spans="3:27" x14ac:dyDescent="0.2">
      <c r="C432" s="34"/>
      <c r="I432" s="35"/>
      <c r="J432" s="34"/>
      <c r="R432" s="35"/>
      <c r="S432" s="34"/>
      <c r="AA432" s="35"/>
    </row>
    <row r="433" spans="3:27" x14ac:dyDescent="0.2">
      <c r="C433" s="34"/>
      <c r="I433" s="35"/>
      <c r="J433" s="34"/>
      <c r="R433" s="35"/>
      <c r="S433" s="34"/>
      <c r="AA433" s="35"/>
    </row>
    <row r="434" spans="3:27" x14ac:dyDescent="0.2">
      <c r="C434" s="34"/>
      <c r="I434" s="35"/>
      <c r="J434" s="34"/>
      <c r="R434" s="35"/>
      <c r="S434" s="34"/>
      <c r="AA434" s="35"/>
    </row>
    <row r="435" spans="3:27" x14ac:dyDescent="0.2">
      <c r="C435" s="34"/>
      <c r="I435" s="35"/>
      <c r="J435" s="34"/>
      <c r="R435" s="35"/>
      <c r="S435" s="34"/>
      <c r="AA435" s="35"/>
    </row>
    <row r="436" spans="3:27" x14ac:dyDescent="0.2">
      <c r="C436" s="34"/>
      <c r="I436" s="35"/>
      <c r="J436" s="34"/>
      <c r="R436" s="35"/>
      <c r="S436" s="34"/>
      <c r="AA436" s="35"/>
    </row>
    <row r="437" spans="3:27" x14ac:dyDescent="0.2">
      <c r="C437" s="34"/>
      <c r="I437" s="35"/>
      <c r="J437" s="34"/>
      <c r="R437" s="35"/>
      <c r="S437" s="34"/>
      <c r="AA437" s="35"/>
    </row>
    <row r="438" spans="3:27" x14ac:dyDescent="0.2">
      <c r="C438" s="34"/>
      <c r="I438" s="35"/>
      <c r="J438" s="34"/>
      <c r="R438" s="35"/>
      <c r="S438" s="34"/>
      <c r="AA438" s="35"/>
    </row>
    <row r="439" spans="3:27" x14ac:dyDescent="0.2">
      <c r="C439" s="34"/>
      <c r="I439" s="35"/>
      <c r="J439" s="34"/>
      <c r="R439" s="35"/>
      <c r="S439" s="34"/>
      <c r="AA439" s="35"/>
    </row>
    <row r="440" spans="3:27" x14ac:dyDescent="0.2">
      <c r="C440" s="34"/>
      <c r="I440" s="35"/>
      <c r="J440" s="34"/>
      <c r="R440" s="35"/>
      <c r="S440" s="34"/>
      <c r="AA440" s="35"/>
    </row>
    <row r="441" spans="3:27" x14ac:dyDescent="0.2">
      <c r="C441" s="34"/>
      <c r="I441" s="35"/>
      <c r="J441" s="34"/>
      <c r="R441" s="35"/>
      <c r="S441" s="34"/>
      <c r="AA441" s="35"/>
    </row>
    <row r="442" spans="3:27" x14ac:dyDescent="0.2">
      <c r="C442" s="34"/>
      <c r="I442" s="35"/>
      <c r="J442" s="34"/>
      <c r="R442" s="35"/>
      <c r="S442" s="34"/>
      <c r="AA442" s="35"/>
    </row>
    <row r="443" spans="3:27" x14ac:dyDescent="0.2">
      <c r="C443" s="34"/>
      <c r="I443" s="35"/>
      <c r="J443" s="34"/>
      <c r="R443" s="35"/>
      <c r="S443" s="34"/>
      <c r="AA443" s="35"/>
    </row>
    <row r="444" spans="3:27" x14ac:dyDescent="0.2">
      <c r="C444" s="34"/>
      <c r="I444" s="35"/>
      <c r="J444" s="34"/>
      <c r="R444" s="35"/>
      <c r="S444" s="34"/>
      <c r="AA444" s="35"/>
    </row>
    <row r="445" spans="3:27" x14ac:dyDescent="0.2">
      <c r="C445" s="34"/>
      <c r="I445" s="35"/>
      <c r="J445" s="34"/>
      <c r="R445" s="35"/>
      <c r="S445" s="34"/>
      <c r="AA445" s="35"/>
    </row>
    <row r="446" spans="3:27" x14ac:dyDescent="0.2">
      <c r="C446" s="34"/>
      <c r="I446" s="35"/>
      <c r="J446" s="34"/>
      <c r="R446" s="35"/>
      <c r="S446" s="34"/>
      <c r="AA446" s="35"/>
    </row>
    <row r="447" spans="3:27" x14ac:dyDescent="0.2">
      <c r="C447" s="34"/>
      <c r="I447" s="35"/>
      <c r="J447" s="34"/>
      <c r="R447" s="35"/>
      <c r="S447" s="34"/>
      <c r="AA447" s="35"/>
    </row>
    <row r="448" spans="3:27" x14ac:dyDescent="0.2">
      <c r="C448" s="34"/>
      <c r="I448" s="35"/>
      <c r="J448" s="34"/>
      <c r="R448" s="35"/>
      <c r="S448" s="34"/>
      <c r="AA448" s="35"/>
    </row>
    <row r="449" spans="3:27" x14ac:dyDescent="0.2">
      <c r="C449" s="34"/>
      <c r="I449" s="35"/>
      <c r="J449" s="34"/>
      <c r="R449" s="35"/>
      <c r="S449" s="34"/>
      <c r="AA449" s="35"/>
    </row>
    <row r="450" spans="3:27" x14ac:dyDescent="0.2">
      <c r="C450" s="34"/>
      <c r="I450" s="35"/>
      <c r="J450" s="34"/>
      <c r="R450" s="35"/>
      <c r="S450" s="34"/>
      <c r="AA450" s="35"/>
    </row>
    <row r="451" spans="3:27" x14ac:dyDescent="0.2">
      <c r="C451" s="34"/>
      <c r="I451" s="35"/>
      <c r="J451" s="34"/>
      <c r="R451" s="35"/>
      <c r="S451" s="34"/>
      <c r="AA451" s="35"/>
    </row>
    <row r="452" spans="3:27" x14ac:dyDescent="0.2">
      <c r="C452" s="34"/>
      <c r="I452" s="35"/>
      <c r="J452" s="34"/>
      <c r="R452" s="35"/>
      <c r="S452" s="34"/>
      <c r="AA452" s="35"/>
    </row>
    <row r="453" spans="3:27" x14ac:dyDescent="0.2">
      <c r="C453" s="34"/>
      <c r="I453" s="35"/>
      <c r="J453" s="34"/>
      <c r="R453" s="35"/>
      <c r="S453" s="34"/>
      <c r="AA453" s="35"/>
    </row>
    <row r="454" spans="3:27" x14ac:dyDescent="0.2">
      <c r="C454" s="34"/>
      <c r="I454" s="35"/>
      <c r="J454" s="34"/>
      <c r="R454" s="35"/>
      <c r="S454" s="34"/>
      <c r="AA454" s="35"/>
    </row>
    <row r="455" spans="3:27" x14ac:dyDescent="0.2">
      <c r="C455" s="34"/>
      <c r="I455" s="35"/>
      <c r="J455" s="34"/>
      <c r="R455" s="35"/>
      <c r="S455" s="34"/>
      <c r="AA455" s="35"/>
    </row>
    <row r="456" spans="3:27" x14ac:dyDescent="0.2">
      <c r="C456" s="34"/>
      <c r="I456" s="35"/>
      <c r="J456" s="34"/>
      <c r="R456" s="35"/>
      <c r="S456" s="34"/>
      <c r="AA456" s="35"/>
    </row>
    <row r="457" spans="3:27" x14ac:dyDescent="0.2">
      <c r="C457" s="34"/>
      <c r="I457" s="35"/>
      <c r="J457" s="34"/>
      <c r="R457" s="35"/>
      <c r="S457" s="34"/>
      <c r="AA457" s="35"/>
    </row>
    <row r="458" spans="3:27" x14ac:dyDescent="0.2">
      <c r="C458" s="34"/>
      <c r="I458" s="35"/>
      <c r="J458" s="34"/>
      <c r="R458" s="35"/>
      <c r="S458" s="34"/>
      <c r="AA458" s="35"/>
    </row>
    <row r="459" spans="3:27" x14ac:dyDescent="0.2">
      <c r="C459" s="34"/>
      <c r="I459" s="35"/>
      <c r="J459" s="34"/>
      <c r="R459" s="35"/>
      <c r="S459" s="34"/>
      <c r="AA459" s="35"/>
    </row>
    <row r="460" spans="3:27" x14ac:dyDescent="0.2">
      <c r="C460" s="34"/>
      <c r="I460" s="35"/>
      <c r="J460" s="34"/>
      <c r="R460" s="35"/>
      <c r="S460" s="34"/>
      <c r="AA460" s="35"/>
    </row>
    <row r="461" spans="3:27" x14ac:dyDescent="0.2">
      <c r="C461" s="34"/>
      <c r="I461" s="35"/>
      <c r="J461" s="34"/>
      <c r="R461" s="35"/>
      <c r="S461" s="34"/>
      <c r="AA461" s="35"/>
    </row>
    <row r="462" spans="3:27" x14ac:dyDescent="0.2">
      <c r="C462" s="34"/>
      <c r="I462" s="35"/>
      <c r="J462" s="34"/>
      <c r="R462" s="35"/>
      <c r="S462" s="34"/>
      <c r="AA462" s="35"/>
    </row>
    <row r="463" spans="3:27" x14ac:dyDescent="0.2">
      <c r="C463" s="34"/>
      <c r="I463" s="35"/>
      <c r="J463" s="34"/>
      <c r="R463" s="35"/>
      <c r="S463" s="34"/>
      <c r="AA463" s="35"/>
    </row>
    <row r="464" spans="3:27" x14ac:dyDescent="0.2">
      <c r="C464" s="34"/>
      <c r="I464" s="35"/>
      <c r="J464" s="34"/>
      <c r="R464" s="35"/>
      <c r="S464" s="34"/>
      <c r="AA464" s="35"/>
    </row>
    <row r="465" spans="3:27" x14ac:dyDescent="0.2">
      <c r="C465" s="34"/>
      <c r="I465" s="35"/>
      <c r="J465" s="34"/>
      <c r="R465" s="35"/>
      <c r="S465" s="34"/>
      <c r="AA465" s="35"/>
    </row>
    <row r="466" spans="3:27" x14ac:dyDescent="0.2">
      <c r="C466" s="34"/>
      <c r="I466" s="35"/>
      <c r="J466" s="34"/>
      <c r="R466" s="35"/>
      <c r="S466" s="34"/>
      <c r="AA466" s="35"/>
    </row>
    <row r="467" spans="3:27" x14ac:dyDescent="0.2">
      <c r="C467" s="34"/>
      <c r="I467" s="35"/>
      <c r="J467" s="34"/>
      <c r="R467" s="35"/>
      <c r="S467" s="34"/>
      <c r="AA467" s="35"/>
    </row>
    <row r="468" spans="3:27" x14ac:dyDescent="0.2">
      <c r="C468" s="34"/>
      <c r="I468" s="35"/>
      <c r="J468" s="34"/>
      <c r="R468" s="35"/>
      <c r="S468" s="34"/>
      <c r="AA468" s="35"/>
    </row>
    <row r="469" spans="3:27" x14ac:dyDescent="0.2">
      <c r="C469" s="34"/>
      <c r="I469" s="35"/>
      <c r="J469" s="34"/>
      <c r="R469" s="35"/>
      <c r="S469" s="34"/>
      <c r="AA469" s="35"/>
    </row>
    <row r="470" spans="3:27" x14ac:dyDescent="0.2">
      <c r="C470" s="34"/>
      <c r="I470" s="35"/>
      <c r="J470" s="34"/>
      <c r="R470" s="35"/>
      <c r="S470" s="34"/>
      <c r="AA470" s="35"/>
    </row>
    <row r="471" spans="3:27" x14ac:dyDescent="0.2">
      <c r="C471" s="34"/>
      <c r="I471" s="35"/>
      <c r="J471" s="34"/>
      <c r="R471" s="35"/>
      <c r="S471" s="34"/>
      <c r="AA471" s="35"/>
    </row>
    <row r="472" spans="3:27" x14ac:dyDescent="0.2">
      <c r="C472" s="34"/>
      <c r="I472" s="35"/>
      <c r="J472" s="34"/>
      <c r="R472" s="35"/>
      <c r="S472" s="34"/>
      <c r="AA472" s="35"/>
    </row>
    <row r="473" spans="3:27" x14ac:dyDescent="0.2">
      <c r="C473" s="34"/>
      <c r="I473" s="35"/>
      <c r="J473" s="34"/>
      <c r="R473" s="35"/>
      <c r="S473" s="34"/>
      <c r="AA473" s="35"/>
    </row>
    <row r="474" spans="3:27" x14ac:dyDescent="0.2">
      <c r="C474" s="34"/>
      <c r="I474" s="35"/>
      <c r="J474" s="34"/>
      <c r="R474" s="35"/>
      <c r="S474" s="34"/>
      <c r="AA474" s="35"/>
    </row>
    <row r="475" spans="3:27" x14ac:dyDescent="0.2">
      <c r="C475" s="34"/>
      <c r="I475" s="35"/>
      <c r="J475" s="34"/>
      <c r="R475" s="35"/>
      <c r="S475" s="34"/>
      <c r="AA475" s="35"/>
    </row>
    <row r="476" spans="3:27" x14ac:dyDescent="0.2">
      <c r="C476" s="34"/>
      <c r="I476" s="35"/>
      <c r="J476" s="34"/>
      <c r="R476" s="35"/>
      <c r="S476" s="34"/>
      <c r="AA476" s="35"/>
    </row>
    <row r="477" spans="3:27" x14ac:dyDescent="0.2">
      <c r="C477" s="34"/>
      <c r="I477" s="35"/>
      <c r="J477" s="34"/>
      <c r="R477" s="35"/>
      <c r="S477" s="34"/>
      <c r="AA477" s="35"/>
    </row>
    <row r="478" spans="3:27" x14ac:dyDescent="0.2">
      <c r="C478" s="34"/>
      <c r="I478" s="35"/>
      <c r="J478" s="34"/>
      <c r="R478" s="35"/>
      <c r="S478" s="34"/>
      <c r="AA478" s="35"/>
    </row>
    <row r="479" spans="3:27" x14ac:dyDescent="0.2">
      <c r="C479" s="34"/>
      <c r="I479" s="35"/>
      <c r="J479" s="34"/>
      <c r="R479" s="35"/>
      <c r="S479" s="34"/>
      <c r="AA479" s="35"/>
    </row>
    <row r="480" spans="3:27" x14ac:dyDescent="0.2">
      <c r="C480" s="34"/>
      <c r="I480" s="35"/>
      <c r="J480" s="34"/>
      <c r="R480" s="35"/>
      <c r="S480" s="34"/>
      <c r="AA480" s="35"/>
    </row>
    <row r="481" spans="3:27" x14ac:dyDescent="0.2">
      <c r="C481" s="34"/>
      <c r="I481" s="35"/>
      <c r="J481" s="34"/>
      <c r="R481" s="35"/>
      <c r="S481" s="34"/>
      <c r="AA481" s="35"/>
    </row>
    <row r="482" spans="3:27" x14ac:dyDescent="0.2">
      <c r="C482" s="34"/>
      <c r="I482" s="35"/>
      <c r="J482" s="34"/>
      <c r="R482" s="35"/>
      <c r="S482" s="34"/>
      <c r="AA482" s="35"/>
    </row>
    <row r="483" spans="3:27" x14ac:dyDescent="0.2">
      <c r="C483" s="34"/>
      <c r="I483" s="35"/>
      <c r="J483" s="34"/>
      <c r="R483" s="35"/>
      <c r="S483" s="34"/>
      <c r="AA483" s="35"/>
    </row>
    <row r="484" spans="3:27" x14ac:dyDescent="0.2">
      <c r="C484" s="34"/>
      <c r="I484" s="35"/>
      <c r="J484" s="34"/>
      <c r="R484" s="35"/>
      <c r="S484" s="34"/>
      <c r="AA484" s="35"/>
    </row>
    <row r="485" spans="3:27" x14ac:dyDescent="0.2">
      <c r="C485" s="34"/>
      <c r="I485" s="35"/>
      <c r="J485" s="34"/>
      <c r="R485" s="35"/>
      <c r="S485" s="34"/>
      <c r="AA485" s="35"/>
    </row>
    <row r="486" spans="3:27" x14ac:dyDescent="0.2">
      <c r="C486" s="34"/>
      <c r="I486" s="35"/>
      <c r="J486" s="34"/>
      <c r="R486" s="35"/>
      <c r="S486" s="34"/>
      <c r="AA486" s="35"/>
    </row>
    <row r="487" spans="3:27" x14ac:dyDescent="0.2">
      <c r="C487" s="34"/>
      <c r="I487" s="35"/>
      <c r="J487" s="34"/>
      <c r="R487" s="35"/>
      <c r="S487" s="34"/>
      <c r="AA487" s="35"/>
    </row>
    <row r="488" spans="3:27" x14ac:dyDescent="0.2">
      <c r="C488" s="34"/>
      <c r="I488" s="35"/>
      <c r="J488" s="34"/>
      <c r="R488" s="35"/>
      <c r="S488" s="34"/>
      <c r="AA488" s="35"/>
    </row>
    <row r="489" spans="3:27" x14ac:dyDescent="0.2">
      <c r="C489" s="34"/>
      <c r="I489" s="35"/>
      <c r="J489" s="34"/>
      <c r="R489" s="35"/>
      <c r="S489" s="34"/>
      <c r="AA489" s="35"/>
    </row>
    <row r="490" spans="3:27" x14ac:dyDescent="0.2">
      <c r="C490" s="34"/>
      <c r="I490" s="35"/>
      <c r="J490" s="34"/>
      <c r="R490" s="35"/>
      <c r="S490" s="34"/>
      <c r="AA490" s="35"/>
    </row>
    <row r="491" spans="3:27" x14ac:dyDescent="0.2">
      <c r="C491" s="34"/>
      <c r="I491" s="35"/>
      <c r="J491" s="34"/>
      <c r="R491" s="35"/>
      <c r="S491" s="34"/>
      <c r="AA491" s="35"/>
    </row>
    <row r="492" spans="3:27" x14ac:dyDescent="0.2">
      <c r="C492" s="34"/>
      <c r="I492" s="35"/>
      <c r="J492" s="34"/>
      <c r="R492" s="35"/>
      <c r="S492" s="34"/>
      <c r="AA492" s="35"/>
    </row>
    <row r="493" spans="3:27" x14ac:dyDescent="0.2">
      <c r="C493" s="34"/>
      <c r="I493" s="35"/>
      <c r="J493" s="34"/>
      <c r="R493" s="35"/>
      <c r="S493" s="34"/>
      <c r="AA493" s="35"/>
    </row>
    <row r="494" spans="3:27" x14ac:dyDescent="0.2">
      <c r="C494" s="34"/>
      <c r="I494" s="35"/>
      <c r="J494" s="34"/>
      <c r="R494" s="35"/>
      <c r="S494" s="34"/>
      <c r="AA494" s="35"/>
    </row>
    <row r="495" spans="3:27" x14ac:dyDescent="0.2">
      <c r="C495" s="34"/>
      <c r="I495" s="35"/>
      <c r="J495" s="34"/>
      <c r="R495" s="35"/>
      <c r="S495" s="34"/>
      <c r="AA495" s="35"/>
    </row>
    <row r="496" spans="3:27" x14ac:dyDescent="0.2">
      <c r="C496" s="34"/>
      <c r="I496" s="35"/>
      <c r="J496" s="34"/>
      <c r="R496" s="35"/>
      <c r="S496" s="34"/>
      <c r="AA496" s="35"/>
    </row>
    <row r="497" spans="3:27" x14ac:dyDescent="0.2">
      <c r="C497" s="34"/>
      <c r="I497" s="35"/>
      <c r="J497" s="34"/>
      <c r="R497" s="35"/>
      <c r="S497" s="34"/>
      <c r="AA497" s="35"/>
    </row>
    <row r="498" spans="3:27" x14ac:dyDescent="0.2">
      <c r="C498" s="34"/>
      <c r="I498" s="35"/>
      <c r="J498" s="34"/>
      <c r="R498" s="35"/>
      <c r="S498" s="34"/>
      <c r="AA498" s="35"/>
    </row>
    <row r="499" spans="3:27" x14ac:dyDescent="0.2">
      <c r="C499" s="34"/>
      <c r="I499" s="35"/>
      <c r="J499" s="34"/>
      <c r="R499" s="35"/>
      <c r="S499" s="34"/>
      <c r="AA499" s="35"/>
    </row>
    <row r="500" spans="3:27" x14ac:dyDescent="0.2">
      <c r="C500" s="34"/>
      <c r="I500" s="35"/>
      <c r="J500" s="34"/>
      <c r="R500" s="35"/>
      <c r="S500" s="34"/>
      <c r="AA500" s="35"/>
    </row>
    <row r="501" spans="3:27" x14ac:dyDescent="0.2">
      <c r="C501" s="34"/>
      <c r="I501" s="35"/>
      <c r="J501" s="34"/>
      <c r="R501" s="35"/>
      <c r="S501" s="34"/>
      <c r="AA501" s="35"/>
    </row>
    <row r="502" spans="3:27" x14ac:dyDescent="0.2">
      <c r="C502" s="34"/>
      <c r="I502" s="35"/>
      <c r="J502" s="34"/>
      <c r="R502" s="35"/>
      <c r="S502" s="34"/>
      <c r="AA502" s="35"/>
    </row>
    <row r="503" spans="3:27" x14ac:dyDescent="0.2">
      <c r="C503" s="34"/>
      <c r="I503" s="35"/>
      <c r="J503" s="34"/>
      <c r="R503" s="35"/>
      <c r="S503" s="34"/>
      <c r="AA503" s="35"/>
    </row>
    <row r="504" spans="3:27" x14ac:dyDescent="0.2">
      <c r="C504" s="34"/>
      <c r="I504" s="35"/>
      <c r="J504" s="34"/>
      <c r="R504" s="35"/>
      <c r="S504" s="34"/>
      <c r="AA504" s="35"/>
    </row>
    <row r="505" spans="3:27" x14ac:dyDescent="0.2">
      <c r="C505" s="34"/>
      <c r="I505" s="35"/>
      <c r="J505" s="34"/>
      <c r="R505" s="35"/>
      <c r="S505" s="34"/>
      <c r="AA505" s="35"/>
    </row>
    <row r="506" spans="3:27" x14ac:dyDescent="0.2">
      <c r="C506" s="34"/>
      <c r="I506" s="35"/>
      <c r="J506" s="34"/>
      <c r="R506" s="35"/>
      <c r="S506" s="34"/>
      <c r="AA506" s="35"/>
    </row>
    <row r="507" spans="3:27" x14ac:dyDescent="0.2">
      <c r="C507" s="34"/>
      <c r="I507" s="35"/>
      <c r="J507" s="34"/>
      <c r="R507" s="35"/>
      <c r="S507" s="34"/>
      <c r="AA507" s="35"/>
    </row>
    <row r="508" spans="3:27" x14ac:dyDescent="0.2">
      <c r="C508" s="34"/>
      <c r="I508" s="35"/>
      <c r="J508" s="34"/>
      <c r="R508" s="35"/>
      <c r="S508" s="34"/>
      <c r="AA508" s="35"/>
    </row>
    <row r="509" spans="3:27" x14ac:dyDescent="0.2">
      <c r="C509" s="34"/>
      <c r="I509" s="35"/>
      <c r="J509" s="34"/>
      <c r="R509" s="35"/>
      <c r="S509" s="34"/>
      <c r="AA509" s="35"/>
    </row>
    <row r="510" spans="3:27" x14ac:dyDescent="0.2">
      <c r="C510" s="34"/>
      <c r="I510" s="35"/>
      <c r="J510" s="34"/>
      <c r="R510" s="35"/>
      <c r="S510" s="34"/>
      <c r="AA510" s="35"/>
    </row>
    <row r="511" spans="3:27" x14ac:dyDescent="0.2">
      <c r="C511" s="34"/>
      <c r="I511" s="35"/>
      <c r="J511" s="34"/>
      <c r="R511" s="35"/>
      <c r="S511" s="34"/>
      <c r="AA511" s="35"/>
    </row>
    <row r="512" spans="3:27" x14ac:dyDescent="0.2">
      <c r="C512" s="34"/>
      <c r="I512" s="35"/>
      <c r="J512" s="34"/>
      <c r="R512" s="35"/>
      <c r="S512" s="34"/>
      <c r="AA512" s="35"/>
    </row>
    <row r="513" spans="3:27" x14ac:dyDescent="0.2">
      <c r="C513" s="34"/>
      <c r="I513" s="35"/>
      <c r="J513" s="34"/>
      <c r="R513" s="35"/>
      <c r="S513" s="34"/>
      <c r="AA513" s="35"/>
    </row>
    <row r="514" spans="3:27" x14ac:dyDescent="0.2">
      <c r="C514" s="34"/>
      <c r="I514" s="35"/>
      <c r="J514" s="34"/>
      <c r="R514" s="35"/>
      <c r="S514" s="34"/>
      <c r="AA514" s="35"/>
    </row>
    <row r="515" spans="3:27" x14ac:dyDescent="0.2">
      <c r="C515" s="34"/>
      <c r="I515" s="35"/>
      <c r="J515" s="34"/>
      <c r="R515" s="35"/>
      <c r="S515" s="34"/>
      <c r="AA515" s="35"/>
    </row>
    <row r="516" spans="3:27" x14ac:dyDescent="0.2">
      <c r="C516" s="34"/>
      <c r="I516" s="35"/>
      <c r="J516" s="34"/>
      <c r="R516" s="35"/>
      <c r="S516" s="34"/>
      <c r="AA516" s="35"/>
    </row>
    <row r="517" spans="3:27" x14ac:dyDescent="0.2">
      <c r="C517" s="34"/>
      <c r="I517" s="35"/>
      <c r="J517" s="34"/>
      <c r="R517" s="35"/>
      <c r="S517" s="34"/>
      <c r="AA517" s="35"/>
    </row>
    <row r="518" spans="3:27" x14ac:dyDescent="0.2">
      <c r="C518" s="34"/>
      <c r="I518" s="35"/>
      <c r="J518" s="34"/>
      <c r="R518" s="35"/>
      <c r="S518" s="34"/>
      <c r="AA518" s="35"/>
    </row>
    <row r="519" spans="3:27" x14ac:dyDescent="0.2">
      <c r="C519" s="34"/>
      <c r="I519" s="35"/>
      <c r="J519" s="34"/>
      <c r="R519" s="35"/>
      <c r="S519" s="34"/>
      <c r="AA519" s="35"/>
    </row>
    <row r="520" spans="3:27" x14ac:dyDescent="0.2">
      <c r="C520" s="34"/>
      <c r="I520" s="35"/>
      <c r="J520" s="34"/>
      <c r="R520" s="35"/>
      <c r="S520" s="34"/>
      <c r="AA520" s="35"/>
    </row>
    <row r="521" spans="3:27" x14ac:dyDescent="0.2">
      <c r="C521" s="34"/>
      <c r="I521" s="35"/>
      <c r="J521" s="34"/>
      <c r="R521" s="35"/>
      <c r="S521" s="34"/>
      <c r="AA521" s="35"/>
    </row>
    <row r="522" spans="3:27" x14ac:dyDescent="0.2">
      <c r="C522" s="34"/>
      <c r="I522" s="35"/>
      <c r="J522" s="34"/>
      <c r="R522" s="35"/>
      <c r="S522" s="34"/>
      <c r="AA522" s="35"/>
    </row>
    <row r="523" spans="3:27" x14ac:dyDescent="0.2">
      <c r="C523" s="34"/>
      <c r="I523" s="35"/>
      <c r="J523" s="34"/>
      <c r="R523" s="35"/>
      <c r="S523" s="34"/>
      <c r="AA523" s="35"/>
    </row>
    <row r="524" spans="3:27" x14ac:dyDescent="0.2">
      <c r="C524" s="34"/>
      <c r="I524" s="35"/>
      <c r="J524" s="34"/>
      <c r="R524" s="35"/>
      <c r="S524" s="34"/>
      <c r="AA524" s="35"/>
    </row>
    <row r="525" spans="3:27" x14ac:dyDescent="0.2">
      <c r="C525" s="34"/>
      <c r="I525" s="35"/>
      <c r="J525" s="34"/>
      <c r="R525" s="35"/>
      <c r="S525" s="34"/>
      <c r="AA525" s="35"/>
    </row>
    <row r="526" spans="3:27" x14ac:dyDescent="0.2">
      <c r="C526" s="34"/>
      <c r="I526" s="35"/>
      <c r="J526" s="34"/>
      <c r="R526" s="35"/>
      <c r="S526" s="34"/>
      <c r="AA526" s="35"/>
    </row>
    <row r="527" spans="3:27" x14ac:dyDescent="0.2">
      <c r="C527" s="34"/>
      <c r="I527" s="35"/>
      <c r="J527" s="34"/>
      <c r="R527" s="35"/>
      <c r="S527" s="34"/>
      <c r="AA527" s="35"/>
    </row>
    <row r="528" spans="3:27" x14ac:dyDescent="0.2">
      <c r="C528" s="34"/>
      <c r="I528" s="35"/>
      <c r="J528" s="34"/>
      <c r="R528" s="35"/>
      <c r="S528" s="34"/>
      <c r="AA528" s="35"/>
    </row>
    <row r="529" spans="3:27" x14ac:dyDescent="0.2">
      <c r="C529" s="34"/>
      <c r="I529" s="35"/>
      <c r="J529" s="34"/>
      <c r="R529" s="35"/>
      <c r="S529" s="34"/>
      <c r="AA529" s="35"/>
    </row>
    <row r="530" spans="3:27" x14ac:dyDescent="0.2">
      <c r="C530" s="34"/>
      <c r="I530" s="35"/>
      <c r="J530" s="34"/>
      <c r="R530" s="35"/>
      <c r="S530" s="34"/>
      <c r="AA530" s="35"/>
    </row>
    <row r="531" spans="3:27" x14ac:dyDescent="0.2">
      <c r="C531" s="34"/>
      <c r="I531" s="35"/>
      <c r="J531" s="34"/>
      <c r="R531" s="35"/>
      <c r="S531" s="34"/>
      <c r="AA531" s="35"/>
    </row>
    <row r="532" spans="3:27" x14ac:dyDescent="0.2">
      <c r="C532" s="34"/>
      <c r="I532" s="35"/>
      <c r="J532" s="34"/>
      <c r="R532" s="35"/>
      <c r="S532" s="34"/>
      <c r="AA532" s="35"/>
    </row>
    <row r="533" spans="3:27" x14ac:dyDescent="0.2">
      <c r="C533" s="34"/>
      <c r="I533" s="35"/>
      <c r="J533" s="34"/>
      <c r="R533" s="35"/>
      <c r="S533" s="34"/>
      <c r="AA533" s="35"/>
    </row>
    <row r="534" spans="3:27" x14ac:dyDescent="0.2">
      <c r="C534" s="34"/>
      <c r="I534" s="35"/>
      <c r="J534" s="34"/>
      <c r="R534" s="35"/>
      <c r="S534" s="34"/>
      <c r="AA534" s="35"/>
    </row>
    <row r="535" spans="3:27" x14ac:dyDescent="0.2">
      <c r="C535" s="34"/>
      <c r="I535" s="35"/>
      <c r="J535" s="34"/>
      <c r="R535" s="35"/>
      <c r="S535" s="34"/>
      <c r="AA535" s="35"/>
    </row>
    <row r="536" spans="3:27" x14ac:dyDescent="0.2">
      <c r="C536" s="34"/>
      <c r="I536" s="35"/>
      <c r="J536" s="34"/>
      <c r="R536" s="35"/>
      <c r="S536" s="34"/>
      <c r="AA536" s="35"/>
    </row>
    <row r="537" spans="3:27" x14ac:dyDescent="0.2">
      <c r="C537" s="34"/>
      <c r="I537" s="35"/>
      <c r="J537" s="34"/>
      <c r="R537" s="35"/>
      <c r="S537" s="34"/>
      <c r="AA537" s="35"/>
    </row>
    <row r="538" spans="3:27" x14ac:dyDescent="0.2">
      <c r="C538" s="36"/>
      <c r="D538" s="37"/>
      <c r="E538" s="37"/>
      <c r="F538" s="37"/>
      <c r="G538" s="37"/>
      <c r="H538" s="37"/>
      <c r="I538" s="38"/>
      <c r="J538" s="36"/>
      <c r="K538" s="37"/>
      <c r="L538" s="37"/>
      <c r="M538" s="37"/>
      <c r="N538" s="37"/>
      <c r="O538" s="37"/>
      <c r="P538" s="37"/>
      <c r="Q538" s="37"/>
      <c r="R538" s="38"/>
      <c r="S538" s="36"/>
      <c r="T538" s="37"/>
      <c r="U538" s="37"/>
      <c r="V538" s="37"/>
      <c r="W538" s="37"/>
      <c r="X538" s="37"/>
      <c r="Y538" s="37"/>
      <c r="Z538" s="37"/>
      <c r="AA538" s="38"/>
    </row>
  </sheetData>
  <mergeCells count="3">
    <mergeCell ref="C5:H5"/>
    <mergeCell ref="J5:R5"/>
    <mergeCell ref="S5:AA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462FB-0E65-4A60-8B2F-9E3F58FC74B2}">
  <dimension ref="A1:J37"/>
  <sheetViews>
    <sheetView zoomScaleNormal="100" workbookViewId="0">
      <selection sqref="A1:A2"/>
    </sheetView>
  </sheetViews>
  <sheetFormatPr baseColWidth="10" defaultColWidth="8.83203125" defaultRowHeight="17.25" customHeight="1" x14ac:dyDescent="0.2"/>
  <cols>
    <col min="1" max="1" width="32" customWidth="1"/>
    <col min="2" max="2" width="11.5" customWidth="1"/>
    <col min="3" max="3" width="11" customWidth="1"/>
  </cols>
  <sheetData>
    <row r="1" spans="1:10" ht="17.25" customHeight="1" x14ac:dyDescent="0.2">
      <c r="A1" t="s">
        <v>70</v>
      </c>
    </row>
    <row r="2" spans="1:10" ht="17.25" customHeight="1" x14ac:dyDescent="0.2">
      <c r="A2" t="s">
        <v>71</v>
      </c>
    </row>
    <row r="3" spans="1:10" ht="17.25" customHeight="1" x14ac:dyDescent="0.2">
      <c r="A3" t="s">
        <v>64</v>
      </c>
    </row>
    <row r="4" spans="1:10" ht="17.25" customHeight="1" x14ac:dyDescent="0.2">
      <c r="A4" s="44" t="s">
        <v>49</v>
      </c>
      <c r="B4" s="44"/>
      <c r="C4" s="44"/>
      <c r="D4" s="44"/>
      <c r="E4" s="44" t="s">
        <v>48</v>
      </c>
      <c r="F4" s="44"/>
      <c r="G4" s="44"/>
      <c r="H4" s="44"/>
      <c r="I4" s="44"/>
      <c r="J4" s="44"/>
    </row>
    <row r="5" spans="1:10" ht="17.25" customHeight="1" x14ac:dyDescent="0.2">
      <c r="A5" s="17" t="s">
        <v>35</v>
      </c>
      <c r="B5" s="18" t="s">
        <v>4</v>
      </c>
      <c r="C5" s="18" t="s">
        <v>5</v>
      </c>
      <c r="D5" s="18" t="s">
        <v>45</v>
      </c>
      <c r="E5" s="18" t="s">
        <v>47</v>
      </c>
      <c r="F5" s="18" t="s">
        <v>0</v>
      </c>
      <c r="G5" s="18" t="s">
        <v>1</v>
      </c>
      <c r="H5" s="18" t="s">
        <v>2</v>
      </c>
      <c r="I5" s="18" t="s">
        <v>3</v>
      </c>
      <c r="J5" s="18" t="s">
        <v>6</v>
      </c>
    </row>
    <row r="6" spans="1:10" ht="17.25" customHeight="1" x14ac:dyDescent="0.2">
      <c r="A6" s="28" t="s">
        <v>59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ht="17.25" customHeight="1" x14ac:dyDescent="0.2">
      <c r="A7" s="15" t="s">
        <v>37</v>
      </c>
      <c r="B7" s="15">
        <v>1748</v>
      </c>
      <c r="C7" s="15">
        <v>182.5</v>
      </c>
      <c r="D7" s="15">
        <v>26</v>
      </c>
      <c r="E7" s="15">
        <v>17661</v>
      </c>
      <c r="F7" s="15">
        <v>441.351</v>
      </c>
      <c r="G7" s="15">
        <v>16705</v>
      </c>
      <c r="H7" s="15">
        <v>16705</v>
      </c>
      <c r="I7" s="15">
        <v>18396</v>
      </c>
      <c r="J7" s="15">
        <v>17636</v>
      </c>
    </row>
    <row r="8" spans="1:10" ht="17.25" customHeight="1" x14ac:dyDescent="0.2">
      <c r="A8" s="15" t="s">
        <v>36</v>
      </c>
      <c r="B8" s="15">
        <v>1746.5</v>
      </c>
      <c r="C8" s="15">
        <v>171.5</v>
      </c>
      <c r="D8" s="15">
        <v>51</v>
      </c>
      <c r="E8" s="15">
        <v>16373.02</v>
      </c>
      <c r="F8" s="15">
        <v>362.529</v>
      </c>
      <c r="G8" s="15">
        <v>15605</v>
      </c>
      <c r="H8" s="15">
        <v>15605</v>
      </c>
      <c r="I8" s="15">
        <v>16993</v>
      </c>
      <c r="J8" s="15">
        <v>16360</v>
      </c>
    </row>
    <row r="9" spans="1:10" ht="17.25" customHeight="1" x14ac:dyDescent="0.2">
      <c r="A9" s="15" t="s">
        <v>36</v>
      </c>
      <c r="B9" s="15">
        <v>1747</v>
      </c>
      <c r="C9" s="15">
        <v>172</v>
      </c>
      <c r="D9" s="15">
        <v>36</v>
      </c>
      <c r="E9" s="15">
        <v>16377.416999999999</v>
      </c>
      <c r="F9" s="15">
        <v>378.96899999999999</v>
      </c>
      <c r="G9" s="15">
        <v>15615</v>
      </c>
      <c r="H9" s="15">
        <v>15615</v>
      </c>
      <c r="I9" s="15">
        <v>16993</v>
      </c>
      <c r="J9" s="15">
        <v>16360</v>
      </c>
    </row>
    <row r="10" spans="1:10" ht="17.25" customHeight="1" x14ac:dyDescent="0.2">
      <c r="A10" s="15" t="s">
        <v>38</v>
      </c>
      <c r="B10" s="15">
        <v>1733.5</v>
      </c>
      <c r="C10" s="15">
        <v>180</v>
      </c>
      <c r="D10" s="15">
        <v>34</v>
      </c>
      <c r="E10" s="15">
        <v>19448.559000000001</v>
      </c>
      <c r="F10" s="15">
        <v>444.71899999999999</v>
      </c>
      <c r="G10" s="15">
        <v>19697</v>
      </c>
      <c r="H10" s="15">
        <v>18688</v>
      </c>
      <c r="I10" s="15">
        <v>20184</v>
      </c>
      <c r="J10" s="15">
        <v>19448</v>
      </c>
    </row>
    <row r="11" spans="1:10" ht="17.25" customHeight="1" x14ac:dyDescent="0.2">
      <c r="A11" s="15" t="s">
        <v>38</v>
      </c>
      <c r="B11" s="15">
        <v>1768.5</v>
      </c>
      <c r="C11" s="15">
        <v>176.5</v>
      </c>
      <c r="D11" s="15">
        <v>21</v>
      </c>
      <c r="E11" s="15">
        <v>19325.952000000001</v>
      </c>
      <c r="F11" s="15">
        <v>368.43400000000003</v>
      </c>
      <c r="G11" s="15">
        <v>19423</v>
      </c>
      <c r="H11" s="15">
        <v>18702</v>
      </c>
      <c r="I11" s="15">
        <v>20141</v>
      </c>
      <c r="J11" s="15">
        <v>19280</v>
      </c>
    </row>
    <row r="12" spans="1:10" ht="17.25" customHeight="1" x14ac:dyDescent="0.2">
      <c r="A12" s="15" t="s">
        <v>38</v>
      </c>
      <c r="B12" s="15">
        <v>1717.5</v>
      </c>
      <c r="C12" s="15">
        <v>192.5</v>
      </c>
      <c r="D12" s="16">
        <v>9</v>
      </c>
      <c r="E12" s="15">
        <v>18658.888999999999</v>
      </c>
      <c r="F12" s="15">
        <v>207.65100000000001</v>
      </c>
      <c r="G12" s="15">
        <v>18272</v>
      </c>
      <c r="H12" s="15">
        <v>18272</v>
      </c>
      <c r="I12" s="15">
        <v>18951</v>
      </c>
      <c r="J12" s="15">
        <v>18653</v>
      </c>
    </row>
    <row r="13" spans="1:10" ht="17.25" customHeight="1" x14ac:dyDescent="0.2">
      <c r="A13" s="15" t="s">
        <v>39</v>
      </c>
      <c r="B13" s="15">
        <v>1718.5</v>
      </c>
      <c r="C13" s="15">
        <v>195.5</v>
      </c>
      <c r="D13" s="15">
        <v>21</v>
      </c>
      <c r="E13" s="15">
        <v>19226.429</v>
      </c>
      <c r="F13" s="15">
        <v>287.69400000000002</v>
      </c>
      <c r="G13" s="15">
        <v>18714</v>
      </c>
      <c r="H13" s="15">
        <v>18714</v>
      </c>
      <c r="I13" s="15">
        <v>19757</v>
      </c>
      <c r="J13" s="15">
        <v>19202</v>
      </c>
    </row>
    <row r="14" spans="1:10" ht="17.25" customHeight="1" x14ac:dyDescent="0.2">
      <c r="A14" s="16" t="s">
        <v>40</v>
      </c>
      <c r="B14" s="16">
        <v>1705.5</v>
      </c>
      <c r="C14" s="16">
        <v>165.5</v>
      </c>
      <c r="D14" s="16">
        <v>69</v>
      </c>
      <c r="E14" s="16">
        <v>17293.145</v>
      </c>
      <c r="F14" s="16">
        <v>267.971</v>
      </c>
      <c r="G14" s="16">
        <v>17584</v>
      </c>
      <c r="H14" s="16">
        <v>16643</v>
      </c>
      <c r="I14" s="16">
        <v>18027</v>
      </c>
      <c r="J14" s="16">
        <v>17318</v>
      </c>
    </row>
    <row r="15" spans="1:10" ht="17.25" customHeight="1" x14ac:dyDescent="0.2">
      <c r="A15" s="15" t="s">
        <v>40</v>
      </c>
      <c r="B15" s="15">
        <v>1700</v>
      </c>
      <c r="C15" s="15">
        <v>164</v>
      </c>
      <c r="D15" s="15">
        <v>80</v>
      </c>
      <c r="E15" s="15">
        <v>17737.588</v>
      </c>
      <c r="F15" s="15">
        <v>351.99299999999999</v>
      </c>
      <c r="G15" s="15">
        <v>17203</v>
      </c>
      <c r="H15" s="15">
        <v>16889</v>
      </c>
      <c r="I15" s="15">
        <v>18620</v>
      </c>
      <c r="J15" s="15">
        <v>17685</v>
      </c>
    </row>
    <row r="16" spans="1:10" ht="17.25" customHeight="1" x14ac:dyDescent="0.2">
      <c r="A16" s="15" t="s">
        <v>37</v>
      </c>
      <c r="B16" s="15">
        <v>1688</v>
      </c>
      <c r="C16" s="15">
        <v>164</v>
      </c>
      <c r="D16" s="15">
        <v>36</v>
      </c>
      <c r="E16" s="15">
        <v>17654.832999999999</v>
      </c>
      <c r="F16" s="15">
        <v>311.95999999999998</v>
      </c>
      <c r="G16" s="15">
        <v>17748</v>
      </c>
      <c r="H16" s="15">
        <v>17073</v>
      </c>
      <c r="I16" s="15">
        <v>18259</v>
      </c>
      <c r="J16" s="15">
        <v>17623</v>
      </c>
    </row>
    <row r="17" spans="1:10" ht="17.25" customHeight="1" x14ac:dyDescent="0.2">
      <c r="A17" s="15" t="s">
        <v>37</v>
      </c>
      <c r="B17" s="15">
        <v>1689</v>
      </c>
      <c r="C17" s="15">
        <v>172.5</v>
      </c>
      <c r="D17" s="15">
        <v>26</v>
      </c>
      <c r="E17" s="15">
        <v>18325.231</v>
      </c>
      <c r="F17" s="15">
        <v>518.07799999999997</v>
      </c>
      <c r="G17" s="15">
        <v>18393</v>
      </c>
      <c r="H17" s="15">
        <v>17415</v>
      </c>
      <c r="I17" s="15">
        <v>19420</v>
      </c>
      <c r="J17" s="15">
        <v>18393</v>
      </c>
    </row>
    <row r="18" spans="1:10" ht="17.25" customHeight="1" x14ac:dyDescent="0.2">
      <c r="A18" s="15" t="s">
        <v>41</v>
      </c>
      <c r="B18" s="15">
        <v>1672.5</v>
      </c>
      <c r="C18" s="15">
        <v>186.5</v>
      </c>
      <c r="D18" s="15">
        <v>31</v>
      </c>
      <c r="E18" s="15">
        <v>18469.516</v>
      </c>
      <c r="F18" s="15">
        <v>463.584</v>
      </c>
      <c r="G18" s="15">
        <v>17663</v>
      </c>
      <c r="H18" s="15">
        <v>17663</v>
      </c>
      <c r="I18" s="15">
        <v>19528</v>
      </c>
      <c r="J18" s="15">
        <v>18485</v>
      </c>
    </row>
    <row r="19" spans="1:10" ht="17.25" customHeight="1" x14ac:dyDescent="0.2">
      <c r="A19" s="15" t="s">
        <v>41</v>
      </c>
      <c r="B19" s="15">
        <v>1678.5</v>
      </c>
      <c r="C19" s="15">
        <v>201</v>
      </c>
      <c r="D19" s="15">
        <v>24</v>
      </c>
      <c r="E19" s="15">
        <v>17147.332999999999</v>
      </c>
      <c r="F19" s="15">
        <v>291.39</v>
      </c>
      <c r="G19" s="15">
        <v>16593</v>
      </c>
      <c r="H19" s="15">
        <v>16593</v>
      </c>
      <c r="I19" s="15">
        <v>17725</v>
      </c>
      <c r="J19" s="15">
        <v>17169</v>
      </c>
    </row>
    <row r="20" spans="1:10" ht="17.25" customHeight="1" x14ac:dyDescent="0.2">
      <c r="A20" s="15" t="s">
        <v>41</v>
      </c>
      <c r="B20" s="15">
        <v>1683</v>
      </c>
      <c r="C20" s="15">
        <v>209.5</v>
      </c>
      <c r="D20" s="15">
        <v>20</v>
      </c>
      <c r="E20" s="15">
        <v>18627.2</v>
      </c>
      <c r="F20" s="15">
        <v>458.92500000000001</v>
      </c>
      <c r="G20" s="15">
        <v>17857</v>
      </c>
      <c r="H20" s="15">
        <v>17857</v>
      </c>
      <c r="I20" s="15">
        <v>19574</v>
      </c>
      <c r="J20" s="15">
        <v>18723</v>
      </c>
    </row>
    <row r="21" spans="1:10" ht="17.25" customHeight="1" x14ac:dyDescent="0.2">
      <c r="A21" s="15" t="s">
        <v>40</v>
      </c>
      <c r="B21" s="15">
        <v>1652</v>
      </c>
      <c r="C21" s="15">
        <v>180</v>
      </c>
      <c r="D21" s="15">
        <v>12</v>
      </c>
      <c r="E21" s="15">
        <v>18453.667000000001</v>
      </c>
      <c r="F21" s="15">
        <v>109.68600000000001</v>
      </c>
      <c r="G21" s="15">
        <v>18276</v>
      </c>
      <c r="H21" s="15">
        <v>18276</v>
      </c>
      <c r="I21" s="15">
        <v>18629</v>
      </c>
      <c r="J21" s="15">
        <v>18457</v>
      </c>
    </row>
    <row r="22" spans="1:10" ht="17.25" customHeight="1" x14ac:dyDescent="0.2">
      <c r="A22" s="15" t="s">
        <v>40</v>
      </c>
      <c r="B22" s="15">
        <v>1639.5</v>
      </c>
      <c r="C22" s="15">
        <v>176.5</v>
      </c>
      <c r="D22" s="15">
        <v>21</v>
      </c>
      <c r="E22" s="15">
        <v>18270.429</v>
      </c>
      <c r="F22" s="15">
        <v>435.11500000000001</v>
      </c>
      <c r="G22" s="15">
        <v>17712</v>
      </c>
      <c r="H22" s="15">
        <v>17712</v>
      </c>
      <c r="I22" s="15">
        <v>18948</v>
      </c>
      <c r="J22" s="15">
        <v>18282</v>
      </c>
    </row>
    <row r="23" spans="1:10" ht="17.25" customHeight="1" x14ac:dyDescent="0.2">
      <c r="A23" s="15" t="s">
        <v>40</v>
      </c>
      <c r="B23" s="15">
        <v>1639.5</v>
      </c>
      <c r="C23" s="15">
        <v>177.5</v>
      </c>
      <c r="D23" s="15">
        <v>11</v>
      </c>
      <c r="E23" s="15">
        <v>18002.909</v>
      </c>
      <c r="F23" s="15">
        <v>300.74599999999998</v>
      </c>
      <c r="G23" s="15">
        <v>17712</v>
      </c>
      <c r="H23" s="15">
        <v>17712</v>
      </c>
      <c r="I23" s="15">
        <v>18546</v>
      </c>
      <c r="J23" s="15">
        <v>17857</v>
      </c>
    </row>
    <row r="24" spans="1:10" ht="17.25" customHeight="1" x14ac:dyDescent="0.2">
      <c r="A24" s="15" t="s">
        <v>42</v>
      </c>
      <c r="B24" s="15">
        <v>1628</v>
      </c>
      <c r="C24" s="15">
        <v>405.5</v>
      </c>
      <c r="D24" s="15">
        <v>86</v>
      </c>
      <c r="E24" s="15">
        <v>13022.453</v>
      </c>
      <c r="F24" s="15">
        <v>310.06400000000002</v>
      </c>
      <c r="G24" s="15">
        <v>12860</v>
      </c>
      <c r="H24" s="15">
        <v>12346</v>
      </c>
      <c r="I24" s="15">
        <v>13706</v>
      </c>
      <c r="J24" s="15">
        <v>13045</v>
      </c>
    </row>
    <row r="25" spans="1:10" ht="17.25" customHeight="1" x14ac:dyDescent="0.2">
      <c r="A25" s="15" t="s">
        <v>42</v>
      </c>
      <c r="B25" s="15">
        <v>1889</v>
      </c>
      <c r="C25" s="15">
        <v>483</v>
      </c>
      <c r="D25" s="15">
        <v>32</v>
      </c>
      <c r="E25" s="15">
        <v>17872.625</v>
      </c>
      <c r="F25" s="15">
        <v>194.85599999999999</v>
      </c>
      <c r="G25" s="15">
        <v>17540</v>
      </c>
      <c r="H25" s="15">
        <v>17540</v>
      </c>
      <c r="I25" s="15">
        <v>18236</v>
      </c>
      <c r="J25" s="15">
        <v>17894</v>
      </c>
    </row>
    <row r="26" spans="1:10" ht="17.25" customHeight="1" x14ac:dyDescent="0.2">
      <c r="A26" s="16" t="s">
        <v>42</v>
      </c>
      <c r="B26" s="16">
        <v>1862</v>
      </c>
      <c r="C26" s="16">
        <v>473.5</v>
      </c>
      <c r="D26" s="16">
        <v>32</v>
      </c>
      <c r="E26" s="16">
        <v>18516.187999999998</v>
      </c>
      <c r="F26" s="16">
        <v>336.51900000000001</v>
      </c>
      <c r="G26" s="16">
        <v>17915</v>
      </c>
      <c r="H26" s="16">
        <v>17915</v>
      </c>
      <c r="I26" s="16">
        <v>19256</v>
      </c>
      <c r="J26" s="16">
        <v>18508</v>
      </c>
    </row>
    <row r="27" spans="1:10" ht="17.25" customHeight="1" x14ac:dyDescent="0.2">
      <c r="A27" s="15" t="s">
        <v>42</v>
      </c>
      <c r="B27" s="15">
        <v>1861.5</v>
      </c>
      <c r="C27" s="15">
        <v>461</v>
      </c>
      <c r="D27" s="15">
        <v>6</v>
      </c>
      <c r="E27" s="15">
        <v>20347.5</v>
      </c>
      <c r="F27" s="15">
        <v>256.762</v>
      </c>
      <c r="G27" s="15">
        <v>19957</v>
      </c>
      <c r="H27" s="15">
        <v>19957</v>
      </c>
      <c r="I27" s="15">
        <v>20596</v>
      </c>
      <c r="J27" s="15">
        <v>20430</v>
      </c>
    </row>
    <row r="28" spans="1:10" ht="17.25" customHeight="1" x14ac:dyDescent="0.2">
      <c r="A28" s="15" t="s">
        <v>42</v>
      </c>
      <c r="B28" s="15">
        <v>1883</v>
      </c>
      <c r="C28" s="15">
        <v>439.5</v>
      </c>
      <c r="D28" s="15">
        <v>8</v>
      </c>
      <c r="E28" s="15">
        <v>20842.125</v>
      </c>
      <c r="F28" s="15">
        <v>404.38600000000002</v>
      </c>
      <c r="G28" s="15">
        <v>20198</v>
      </c>
      <c r="H28" s="15">
        <v>20198</v>
      </c>
      <c r="I28" s="15">
        <v>21377</v>
      </c>
      <c r="J28" s="15">
        <v>20946</v>
      </c>
    </row>
    <row r="29" spans="1:10" ht="17.25" customHeight="1" x14ac:dyDescent="0.2">
      <c r="A29" s="15" t="s">
        <v>42</v>
      </c>
      <c r="B29" s="15">
        <v>1921.5</v>
      </c>
      <c r="C29" s="15">
        <v>475.5</v>
      </c>
      <c r="D29" s="15">
        <v>21</v>
      </c>
      <c r="E29" s="15">
        <v>18215.286</v>
      </c>
      <c r="F29" s="15">
        <v>251.44900000000001</v>
      </c>
      <c r="G29" s="15">
        <v>17569</v>
      </c>
      <c r="H29" s="15">
        <v>17569</v>
      </c>
      <c r="I29" s="15">
        <v>18636</v>
      </c>
      <c r="J29" s="15">
        <v>18247</v>
      </c>
    </row>
    <row r="30" spans="1:10" ht="17.25" customHeight="1" x14ac:dyDescent="0.2">
      <c r="A30" s="15" t="s">
        <v>42</v>
      </c>
      <c r="B30" s="15">
        <v>1946</v>
      </c>
      <c r="C30" s="15">
        <v>460.5</v>
      </c>
      <c r="D30" s="15">
        <v>14</v>
      </c>
      <c r="E30" s="15">
        <v>18616.357</v>
      </c>
      <c r="F30" s="15">
        <v>239.93100000000001</v>
      </c>
      <c r="G30" s="15">
        <v>18224</v>
      </c>
      <c r="H30" s="15">
        <v>18224</v>
      </c>
      <c r="I30" s="15">
        <v>18996</v>
      </c>
      <c r="J30" s="15">
        <v>18659</v>
      </c>
    </row>
    <row r="31" spans="1:10" ht="17.25" customHeight="1" x14ac:dyDescent="0.2">
      <c r="A31" s="15" t="s">
        <v>43</v>
      </c>
      <c r="B31" s="15">
        <v>1105</v>
      </c>
      <c r="C31" s="15">
        <v>612</v>
      </c>
      <c r="D31" s="15">
        <v>224</v>
      </c>
      <c r="E31" s="15">
        <v>12668.736999999999</v>
      </c>
      <c r="F31" s="15">
        <v>275.55099999999999</v>
      </c>
      <c r="G31" s="15">
        <v>12811</v>
      </c>
      <c r="H31" s="15">
        <v>11918</v>
      </c>
      <c r="I31" s="15">
        <v>13353</v>
      </c>
      <c r="J31" s="15">
        <v>12690</v>
      </c>
    </row>
    <row r="32" spans="1:10" ht="17.25" customHeight="1" x14ac:dyDescent="0.2">
      <c r="A32" s="26" t="s">
        <v>44</v>
      </c>
      <c r="B32" s="26">
        <v>1432</v>
      </c>
      <c r="C32" s="26">
        <v>626</v>
      </c>
      <c r="D32" s="26">
        <v>12</v>
      </c>
      <c r="E32" s="26">
        <v>12542.33</v>
      </c>
      <c r="F32" s="26">
        <v>273.017</v>
      </c>
      <c r="G32" s="26">
        <v>12133</v>
      </c>
      <c r="H32" s="26">
        <v>12133</v>
      </c>
      <c r="I32" s="26">
        <v>13151</v>
      </c>
      <c r="J32" s="26">
        <v>12485</v>
      </c>
    </row>
    <row r="33" spans="1:10" ht="17.25" customHeight="1" x14ac:dyDescent="0.2">
      <c r="A33" s="29" t="s">
        <v>60</v>
      </c>
    </row>
    <row r="34" spans="1:10" ht="17.25" customHeight="1" thickBot="1" x14ac:dyDescent="0.25">
      <c r="A34" s="24" t="s">
        <v>58</v>
      </c>
      <c r="B34" s="30">
        <v>1718</v>
      </c>
      <c r="C34" s="30">
        <v>218.5</v>
      </c>
      <c r="D34" s="30">
        <v>58</v>
      </c>
      <c r="E34" s="30">
        <v>13246.672</v>
      </c>
      <c r="F34" s="30">
        <v>403.20600000000002</v>
      </c>
      <c r="G34" s="30">
        <v>13242</v>
      </c>
      <c r="H34" s="30">
        <v>12436</v>
      </c>
      <c r="I34" s="30">
        <v>14028</v>
      </c>
      <c r="J34" s="30">
        <v>13242</v>
      </c>
    </row>
    <row r="35" spans="1:10" ht="17.25" customHeight="1" thickTop="1" x14ac:dyDescent="0.2"/>
    <row r="36" spans="1:10" ht="17.25" customHeight="1" x14ac:dyDescent="0.2">
      <c r="A36" s="19" t="s">
        <v>46</v>
      </c>
    </row>
    <row r="37" spans="1:10" ht="17.25" customHeight="1" x14ac:dyDescent="0.2">
      <c r="A37" s="15" t="s">
        <v>50</v>
      </c>
    </row>
  </sheetData>
  <mergeCells count="2">
    <mergeCell ref="E4:J4"/>
    <mergeCell ref="A4:D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DBBB3-886D-4926-A4C7-69B0F4A5BE33}">
  <dimension ref="A1:AL34"/>
  <sheetViews>
    <sheetView workbookViewId="0">
      <selection activeCell="A2" sqref="A1:A2"/>
    </sheetView>
  </sheetViews>
  <sheetFormatPr baseColWidth="10" defaultColWidth="8.83203125" defaultRowHeight="15" x14ac:dyDescent="0.2"/>
  <cols>
    <col min="11" max="11" width="3.6640625" customWidth="1"/>
  </cols>
  <sheetData>
    <row r="1" spans="1:38" x14ac:dyDescent="0.2">
      <c r="A1" t="s">
        <v>70</v>
      </c>
    </row>
    <row r="2" spans="1:38" x14ac:dyDescent="0.2">
      <c r="A2" t="s">
        <v>71</v>
      </c>
    </row>
    <row r="3" spans="1:38" x14ac:dyDescent="0.2">
      <c r="A3" t="s">
        <v>65</v>
      </c>
    </row>
    <row r="4" spans="1:3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x14ac:dyDescent="0.2">
      <c r="A5" s="7" t="s">
        <v>32</v>
      </c>
      <c r="B5" s="7" t="s">
        <v>33</v>
      </c>
      <c r="C5" s="7" t="s">
        <v>30</v>
      </c>
      <c r="D5" s="7"/>
      <c r="E5" s="7"/>
      <c r="F5" s="7"/>
      <c r="G5" s="7"/>
      <c r="H5" s="7"/>
      <c r="I5" s="7"/>
      <c r="J5" s="7" t="s">
        <v>27</v>
      </c>
      <c r="K5" s="7"/>
      <c r="L5" s="8" t="s">
        <v>31</v>
      </c>
      <c r="M5" s="8"/>
      <c r="N5" s="8"/>
      <c r="O5" s="8"/>
      <c r="P5" s="8"/>
      <c r="Q5" s="8"/>
      <c r="R5" s="8"/>
      <c r="S5" s="8"/>
      <c r="T5" s="7" t="s">
        <v>7</v>
      </c>
      <c r="U5" s="2"/>
      <c r="V5" s="2"/>
      <c r="W5" s="2"/>
      <c r="X5" s="2"/>
      <c r="Y5" s="2"/>
      <c r="Z5" s="2"/>
      <c r="AA5" s="2"/>
      <c r="AB5" s="2"/>
      <c r="AC5" s="1"/>
      <c r="AD5" s="3"/>
      <c r="AE5" s="3"/>
      <c r="AF5" s="3"/>
      <c r="AG5" s="3"/>
      <c r="AH5" s="3"/>
      <c r="AI5" s="3"/>
      <c r="AJ5" s="3"/>
      <c r="AK5" s="1"/>
      <c r="AL5" s="2"/>
    </row>
    <row r="6" spans="1:38" x14ac:dyDescent="0.2">
      <c r="A6" s="9"/>
      <c r="B6" s="9"/>
      <c r="C6" s="10" t="s">
        <v>21</v>
      </c>
      <c r="D6" s="10" t="s">
        <v>23</v>
      </c>
      <c r="E6" s="10" t="s">
        <v>25</v>
      </c>
      <c r="F6" s="10" t="s">
        <v>24</v>
      </c>
      <c r="G6" s="10" t="s">
        <v>20</v>
      </c>
      <c r="H6" s="10" t="s">
        <v>22</v>
      </c>
      <c r="I6" s="10" t="s">
        <v>26</v>
      </c>
      <c r="J6" s="11"/>
      <c r="K6" s="10"/>
      <c r="L6" s="10" t="s">
        <v>16</v>
      </c>
      <c r="M6" s="10" t="s">
        <v>18</v>
      </c>
      <c r="N6" s="10" t="s">
        <v>28</v>
      </c>
      <c r="O6" s="10" t="s">
        <v>19</v>
      </c>
      <c r="P6" s="10" t="s">
        <v>15</v>
      </c>
      <c r="Q6" s="10" t="s">
        <v>17</v>
      </c>
      <c r="R6" s="10" t="s">
        <v>27</v>
      </c>
      <c r="S6" s="10"/>
      <c r="T6" s="11"/>
      <c r="U6" s="2"/>
      <c r="V6" s="2"/>
      <c r="W6" s="2"/>
      <c r="X6" s="2"/>
      <c r="Y6" s="2"/>
      <c r="Z6" s="2"/>
      <c r="AA6" s="2"/>
      <c r="AB6" s="2"/>
      <c r="AC6" s="1"/>
      <c r="AD6" s="3"/>
      <c r="AE6" s="3"/>
      <c r="AF6" s="3"/>
      <c r="AG6" s="3"/>
      <c r="AH6" s="3"/>
      <c r="AI6" s="3"/>
      <c r="AJ6" s="3"/>
      <c r="AK6" s="1"/>
      <c r="AL6" s="2"/>
    </row>
    <row r="7" spans="1:38" x14ac:dyDescent="0.2">
      <c r="A7" s="4">
        <v>342</v>
      </c>
      <c r="B7" s="4" t="s">
        <v>12</v>
      </c>
      <c r="C7" s="5">
        <v>39.057815845824408</v>
      </c>
      <c r="D7" s="5">
        <v>0.33625730994152048</v>
      </c>
      <c r="E7" s="5">
        <v>16.885456885456883</v>
      </c>
      <c r="F7" s="5">
        <v>0.2583979328165375</v>
      </c>
      <c r="G7" s="5">
        <v>42.868988391376455</v>
      </c>
      <c r="H7" s="5">
        <v>0.20979020979020979</v>
      </c>
      <c r="I7" s="5">
        <v>6.3613231552162849E-2</v>
      </c>
      <c r="J7" s="5">
        <f t="shared" ref="J7:J32" si="0">SUM(C7:I7)</f>
        <v>99.680319806758192</v>
      </c>
      <c r="K7" s="5"/>
      <c r="L7" s="6">
        <v>0.99475360125939405</v>
      </c>
      <c r="M7" s="6">
        <v>6.7709958494878994E-3</v>
      </c>
      <c r="N7" s="6">
        <v>0.35965716459733554</v>
      </c>
      <c r="O7" s="6">
        <v>5.5742009543961503E-3</v>
      </c>
      <c r="P7" s="6">
        <v>1.6276517490857827</v>
      </c>
      <c r="Q7" s="6">
        <v>5.7248860874666661E-3</v>
      </c>
      <c r="R7" s="6">
        <v>3.0035892037978615</v>
      </c>
      <c r="S7" s="4"/>
      <c r="T7" s="6">
        <f t="shared" ref="T7:T32" si="1">P7/(N7+P7)</f>
        <v>0.81902302046702147</v>
      </c>
      <c r="U7" s="2"/>
      <c r="V7" s="2"/>
      <c r="W7" s="2"/>
      <c r="X7" s="2"/>
      <c r="Y7" s="2"/>
      <c r="Z7" s="2"/>
      <c r="AA7" s="2"/>
      <c r="AB7" s="2"/>
      <c r="AC7" s="1"/>
      <c r="AD7" s="3"/>
      <c r="AE7" s="3"/>
      <c r="AF7" s="3"/>
      <c r="AG7" s="3"/>
      <c r="AH7" s="3"/>
      <c r="AI7" s="3"/>
      <c r="AJ7" s="3"/>
      <c r="AK7" s="1"/>
      <c r="AL7" s="2"/>
    </row>
    <row r="8" spans="1:38" x14ac:dyDescent="0.2">
      <c r="A8" s="4">
        <v>343</v>
      </c>
      <c r="B8" s="4" t="s">
        <v>12</v>
      </c>
      <c r="C8" s="5">
        <v>37.751605995717341</v>
      </c>
      <c r="D8" s="5">
        <v>0.33625730994152048</v>
      </c>
      <c r="E8" s="5">
        <v>19.433719433719432</v>
      </c>
      <c r="F8" s="5">
        <v>0.2583979328165375</v>
      </c>
      <c r="G8" s="5">
        <v>39.552238805970156</v>
      </c>
      <c r="H8" s="5">
        <v>0.27972027972027974</v>
      </c>
      <c r="I8" s="5">
        <v>7.6335877862595408E-2</v>
      </c>
      <c r="J8" s="5">
        <f t="shared" si="0"/>
        <v>97.688275635747857</v>
      </c>
      <c r="K8" s="5"/>
      <c r="L8" s="6">
        <v>0.99539926026026038</v>
      </c>
      <c r="M8" s="6">
        <v>7.0098199463211929E-3</v>
      </c>
      <c r="N8" s="6">
        <v>0.42853484761324839</v>
      </c>
      <c r="O8" s="6">
        <v>5.7708121380526311E-3</v>
      </c>
      <c r="P8" s="6">
        <v>1.5546894105111444</v>
      </c>
      <c r="Q8" s="6">
        <v>7.9024162429274271E-3</v>
      </c>
      <c r="R8" s="6">
        <v>3.0028850928212032</v>
      </c>
      <c r="S8" s="4"/>
      <c r="T8" s="6">
        <f t="shared" si="1"/>
        <v>0.78392012609883599</v>
      </c>
      <c r="U8" s="2"/>
      <c r="V8" s="2"/>
      <c r="W8" s="2"/>
      <c r="X8" s="2"/>
      <c r="Y8" s="2"/>
      <c r="Z8" s="2"/>
      <c r="AA8" s="2"/>
      <c r="AB8" s="2"/>
      <c r="AC8" s="1"/>
      <c r="AD8" s="3"/>
      <c r="AE8" s="3"/>
      <c r="AF8" s="3"/>
      <c r="AG8" s="3"/>
      <c r="AH8" s="3"/>
      <c r="AI8" s="3"/>
      <c r="AJ8" s="3"/>
      <c r="AK8" s="1"/>
      <c r="AL8" s="2"/>
    </row>
    <row r="9" spans="1:38" x14ac:dyDescent="0.2">
      <c r="A9" s="4">
        <v>344</v>
      </c>
      <c r="B9" s="4" t="s">
        <v>12</v>
      </c>
      <c r="C9" s="5">
        <v>38.950749464668093</v>
      </c>
      <c r="D9" s="5">
        <v>0.29239766081871343</v>
      </c>
      <c r="E9" s="5">
        <v>16.486486486486488</v>
      </c>
      <c r="F9" s="5">
        <v>0.19379844961240308</v>
      </c>
      <c r="G9" s="5">
        <v>43.200663349917086</v>
      </c>
      <c r="H9" s="5">
        <v>0.2937062937062937</v>
      </c>
      <c r="I9" s="5">
        <v>2.5445292620865138E-2</v>
      </c>
      <c r="J9" s="5">
        <f t="shared" si="0"/>
        <v>99.443246997829945</v>
      </c>
      <c r="K9" s="5"/>
      <c r="L9" s="6">
        <v>0.99247013970711095</v>
      </c>
      <c r="M9" s="6">
        <v>5.890454031669966E-3</v>
      </c>
      <c r="N9" s="6">
        <v>0.35131611765681015</v>
      </c>
      <c r="O9" s="6">
        <v>4.1825192516686521E-3</v>
      </c>
      <c r="P9" s="6">
        <v>1.6409779044412558</v>
      </c>
      <c r="Q9" s="6">
        <v>8.0184227439874817E-3</v>
      </c>
      <c r="R9" s="6">
        <v>3.0063137087216045</v>
      </c>
      <c r="S9" s="4"/>
      <c r="T9" s="6">
        <f t="shared" si="1"/>
        <v>0.82366251478943742</v>
      </c>
      <c r="U9" s="2"/>
      <c r="V9" s="2"/>
      <c r="W9" s="2"/>
      <c r="X9" s="2"/>
      <c r="Y9" s="2"/>
      <c r="Z9" s="2"/>
      <c r="AA9" s="2"/>
      <c r="AB9" s="2"/>
      <c r="AC9" s="1"/>
      <c r="AD9" s="3"/>
      <c r="AE9" s="3"/>
      <c r="AF9" s="3"/>
      <c r="AG9" s="3"/>
      <c r="AH9" s="3"/>
      <c r="AI9" s="3"/>
      <c r="AJ9" s="3"/>
      <c r="AK9" s="1"/>
      <c r="AL9" s="2"/>
    </row>
    <row r="10" spans="1:38" x14ac:dyDescent="0.2">
      <c r="A10" s="4">
        <v>345</v>
      </c>
      <c r="B10" s="4" t="s">
        <v>12</v>
      </c>
      <c r="C10" s="5">
        <v>35.58886509635974</v>
      </c>
      <c r="D10" s="5">
        <v>0.32163742690058478</v>
      </c>
      <c r="E10" s="5">
        <v>27.052767052767052</v>
      </c>
      <c r="F10" s="5">
        <v>0.38759689922480617</v>
      </c>
      <c r="G10" s="5">
        <v>32.520729684908787</v>
      </c>
      <c r="H10" s="5">
        <v>0.33566433566433568</v>
      </c>
      <c r="I10" s="5">
        <v>0</v>
      </c>
      <c r="J10" s="5">
        <f t="shared" si="0"/>
        <v>96.207260495825309</v>
      </c>
      <c r="K10" s="5"/>
      <c r="L10" s="6">
        <v>0.99257423521916399</v>
      </c>
      <c r="M10" s="6">
        <v>7.0923259156987365E-3</v>
      </c>
      <c r="N10" s="6">
        <v>0.63099931103733198</v>
      </c>
      <c r="O10" s="6">
        <v>9.156197937770132E-3</v>
      </c>
      <c r="P10" s="6">
        <v>1.3521342935286211</v>
      </c>
      <c r="Q10" s="6">
        <v>1.0030628005341373E-2</v>
      </c>
      <c r="R10" s="6">
        <v>3.0057722120020474</v>
      </c>
      <c r="S10" s="4"/>
      <c r="T10" s="6">
        <f t="shared" si="1"/>
        <v>0.6818170447091797</v>
      </c>
      <c r="U10" s="2"/>
      <c r="V10" s="2"/>
      <c r="W10" s="2"/>
      <c r="X10" s="2"/>
      <c r="Y10" s="2"/>
      <c r="Z10" s="2"/>
      <c r="AA10" s="2"/>
      <c r="AB10" s="2"/>
      <c r="AC10" s="1"/>
      <c r="AD10" s="3"/>
      <c r="AE10" s="3"/>
      <c r="AF10" s="3"/>
      <c r="AG10" s="3"/>
      <c r="AH10" s="3"/>
      <c r="AI10" s="3"/>
      <c r="AJ10" s="3"/>
      <c r="AK10" s="1"/>
      <c r="AL10" s="2"/>
    </row>
    <row r="11" spans="1:38" x14ac:dyDescent="0.2">
      <c r="A11" s="4">
        <v>346</v>
      </c>
      <c r="B11" s="4" t="s">
        <v>12</v>
      </c>
      <c r="C11" s="5">
        <v>35.117773019271944</v>
      </c>
      <c r="D11" s="5">
        <v>0.33625730994152048</v>
      </c>
      <c r="E11" s="5">
        <v>25.431145431145431</v>
      </c>
      <c r="F11" s="5">
        <v>0.34883720930232559</v>
      </c>
      <c r="G11" s="5">
        <v>32.93532338308458</v>
      </c>
      <c r="H11" s="5">
        <v>0.85314685314685312</v>
      </c>
      <c r="I11" s="5">
        <v>0.19083969465648853</v>
      </c>
      <c r="J11" s="5">
        <f t="shared" si="0"/>
        <v>95.213322900549144</v>
      </c>
      <c r="K11" s="5"/>
      <c r="L11" s="6">
        <v>0.98729229540180996</v>
      </c>
      <c r="M11" s="6">
        <v>7.4741835905105776E-3</v>
      </c>
      <c r="N11" s="6">
        <v>0.59793370528465184</v>
      </c>
      <c r="O11" s="6">
        <v>8.3066823566365928E-3</v>
      </c>
      <c r="P11" s="6">
        <v>1.3803569293096754</v>
      </c>
      <c r="Q11" s="6">
        <v>2.5699024553372824E-2</v>
      </c>
      <c r="R11" s="6">
        <v>3.0108784051092123</v>
      </c>
      <c r="S11" s="4"/>
      <c r="T11" s="6">
        <f t="shared" si="1"/>
        <v>0.69775234496458838</v>
      </c>
      <c r="U11" s="2"/>
      <c r="V11" s="2"/>
      <c r="W11" s="2"/>
      <c r="X11" s="2"/>
      <c r="Y11" s="2"/>
      <c r="Z11" s="2"/>
      <c r="AA11" s="2"/>
      <c r="AB11" s="2"/>
      <c r="AC11" s="1"/>
      <c r="AD11" s="3"/>
      <c r="AE11" s="3"/>
      <c r="AF11" s="3"/>
      <c r="AG11" s="3"/>
      <c r="AH11" s="3"/>
      <c r="AI11" s="3"/>
      <c r="AJ11" s="3"/>
      <c r="AK11" s="1"/>
      <c r="AL11" s="2"/>
    </row>
    <row r="12" spans="1:38" x14ac:dyDescent="0.2">
      <c r="A12" s="4">
        <v>347</v>
      </c>
      <c r="B12" s="4" t="s">
        <v>12</v>
      </c>
      <c r="C12" s="5">
        <v>36.509635974304068</v>
      </c>
      <c r="D12" s="5">
        <v>0.35087719298245612</v>
      </c>
      <c r="E12" s="5">
        <v>24.710424710424707</v>
      </c>
      <c r="F12" s="5">
        <v>0.2842377260981912</v>
      </c>
      <c r="G12" s="5">
        <v>35.140961857379772</v>
      </c>
      <c r="H12" s="5">
        <v>0.2937062937062937</v>
      </c>
      <c r="I12" s="5">
        <v>5.0890585241730277E-2</v>
      </c>
      <c r="J12" s="5">
        <f t="shared" si="0"/>
        <v>97.340734340137217</v>
      </c>
      <c r="K12" s="5"/>
      <c r="L12" s="6">
        <v>0.99270706097612127</v>
      </c>
      <c r="M12" s="6">
        <v>7.5429633025498981E-3</v>
      </c>
      <c r="N12" s="6">
        <v>0.56190403578402304</v>
      </c>
      <c r="O12" s="6">
        <v>6.5460805952057511E-3</v>
      </c>
      <c r="P12" s="6">
        <v>1.4244195971510802</v>
      </c>
      <c r="Q12" s="6">
        <v>8.5565940215933251E-3</v>
      </c>
      <c r="R12" s="6">
        <v>3.0053665829146339</v>
      </c>
      <c r="S12" s="4"/>
      <c r="T12" s="6">
        <f t="shared" si="1"/>
        <v>0.71711355266225063</v>
      </c>
      <c r="U12" s="2"/>
      <c r="V12" s="2"/>
      <c r="W12" s="2"/>
      <c r="X12" s="2"/>
      <c r="Y12" s="2"/>
      <c r="Z12" s="2"/>
      <c r="AA12" s="2"/>
      <c r="AB12" s="2"/>
      <c r="AC12" s="1"/>
      <c r="AD12" s="3"/>
      <c r="AE12" s="3"/>
      <c r="AF12" s="3"/>
      <c r="AG12" s="3"/>
      <c r="AH12" s="3"/>
      <c r="AI12" s="3"/>
      <c r="AJ12" s="3"/>
      <c r="AK12" s="1"/>
      <c r="AL12" s="2"/>
    </row>
    <row r="13" spans="1:38" x14ac:dyDescent="0.2">
      <c r="A13" s="4">
        <v>348</v>
      </c>
      <c r="B13" s="4" t="s">
        <v>12</v>
      </c>
      <c r="C13" s="5">
        <v>34.882226980728049</v>
      </c>
      <c r="D13" s="5">
        <v>0.26315789473684209</v>
      </c>
      <c r="E13" s="5">
        <v>27.001287001287</v>
      </c>
      <c r="F13" s="5">
        <v>0.31007751937984496</v>
      </c>
      <c r="G13" s="5">
        <v>31.807628524046436</v>
      </c>
      <c r="H13" s="5">
        <v>0.27972027972027974</v>
      </c>
      <c r="I13" s="5">
        <v>5.0890585241730277E-2</v>
      </c>
      <c r="J13" s="5">
        <f t="shared" si="0"/>
        <v>94.594988785140188</v>
      </c>
      <c r="K13" s="5"/>
      <c r="L13" s="6">
        <v>0.99163358874130569</v>
      </c>
      <c r="M13" s="6">
        <v>5.9147538428533037E-3</v>
      </c>
      <c r="N13" s="6">
        <v>0.64194796045563141</v>
      </c>
      <c r="O13" s="6">
        <v>7.4662637197543029E-3</v>
      </c>
      <c r="P13" s="6">
        <v>1.3479972402431419</v>
      </c>
      <c r="Q13" s="6">
        <v>8.5201069164238859E-3</v>
      </c>
      <c r="R13" s="6">
        <v>3.0073381547554248</v>
      </c>
      <c r="S13" s="4"/>
      <c r="T13" s="6">
        <f t="shared" si="1"/>
        <v>0.67740420176886784</v>
      </c>
      <c r="U13" s="2"/>
      <c r="V13" s="2"/>
      <c r="W13" s="2"/>
      <c r="X13" s="2"/>
      <c r="Y13" s="2"/>
      <c r="Z13" s="2"/>
      <c r="AA13" s="2"/>
      <c r="AB13" s="2"/>
      <c r="AC13" s="1"/>
      <c r="AD13" s="3"/>
      <c r="AE13" s="3"/>
      <c r="AF13" s="3"/>
      <c r="AG13" s="3"/>
      <c r="AH13" s="3"/>
      <c r="AI13" s="3"/>
      <c r="AJ13" s="3"/>
      <c r="AK13" s="1"/>
      <c r="AL13" s="2"/>
    </row>
    <row r="14" spans="1:38" x14ac:dyDescent="0.2">
      <c r="A14" s="4">
        <v>349</v>
      </c>
      <c r="B14" s="4" t="s">
        <v>12</v>
      </c>
      <c r="C14" s="5">
        <v>38.179871520342608</v>
      </c>
      <c r="D14" s="5">
        <v>0.38011695906432746</v>
      </c>
      <c r="E14" s="5">
        <v>20.283140283140281</v>
      </c>
      <c r="F14" s="5">
        <v>0.27131782945736432</v>
      </c>
      <c r="G14" s="5">
        <v>39.701492537313435</v>
      </c>
      <c r="H14" s="5">
        <v>0.19580419580419584</v>
      </c>
      <c r="I14" s="5">
        <v>8.9058524173027995E-2</v>
      </c>
      <c r="J14" s="5">
        <f t="shared" si="0"/>
        <v>99.100801849295237</v>
      </c>
      <c r="K14" s="5"/>
      <c r="L14" s="6">
        <v>0.99513021059502016</v>
      </c>
      <c r="M14" s="6">
        <v>7.8331409478622858E-3</v>
      </c>
      <c r="N14" s="6">
        <v>0.44212897350621549</v>
      </c>
      <c r="O14" s="6">
        <v>5.9897652521351818E-3</v>
      </c>
      <c r="P14" s="6">
        <v>1.5426342503243091</v>
      </c>
      <c r="Q14" s="6">
        <v>5.46816370468648E-3</v>
      </c>
      <c r="R14" s="6">
        <v>3.0027219335318676</v>
      </c>
      <c r="S14" s="4"/>
      <c r="T14" s="6">
        <f t="shared" si="1"/>
        <v>0.77723842914978958</v>
      </c>
      <c r="U14" s="2"/>
      <c r="V14" s="2"/>
      <c r="W14" s="2"/>
      <c r="X14" s="2"/>
      <c r="Y14" s="2"/>
      <c r="Z14" s="2"/>
      <c r="AA14" s="2"/>
      <c r="AB14" s="2"/>
      <c r="AC14" s="1"/>
      <c r="AD14" s="3"/>
      <c r="AE14" s="3"/>
      <c r="AF14" s="3"/>
      <c r="AG14" s="3"/>
      <c r="AH14" s="3"/>
      <c r="AI14" s="3"/>
      <c r="AJ14" s="3"/>
      <c r="AK14" s="1"/>
      <c r="AL14" s="2"/>
    </row>
    <row r="15" spans="1:38" x14ac:dyDescent="0.2">
      <c r="A15" s="4">
        <v>350</v>
      </c>
      <c r="B15" s="4" t="s">
        <v>12</v>
      </c>
      <c r="C15" s="5">
        <v>37.494646680942182</v>
      </c>
      <c r="D15" s="5">
        <v>0.39473684210526316</v>
      </c>
      <c r="E15" s="5">
        <v>20.939510939510939</v>
      </c>
      <c r="F15" s="5">
        <v>0.21963824289405687</v>
      </c>
      <c r="G15" s="5">
        <v>38.524046434494196</v>
      </c>
      <c r="H15" s="5">
        <v>0.20979020979020979</v>
      </c>
      <c r="I15" s="5">
        <v>5.0890585241730277E-2</v>
      </c>
      <c r="J15" s="5">
        <f t="shared" si="0"/>
        <v>97.833259934978585</v>
      </c>
      <c r="K15" s="5"/>
      <c r="L15" s="6">
        <v>0.99403506458448243</v>
      </c>
      <c r="M15" s="6">
        <v>8.2739586848284228E-3</v>
      </c>
      <c r="N15" s="6">
        <v>0.46426645594975879</v>
      </c>
      <c r="O15" s="6">
        <v>4.9320380592408489E-3</v>
      </c>
      <c r="P15" s="6">
        <v>1.5225621309058215</v>
      </c>
      <c r="Q15" s="6">
        <v>5.9592516011456702E-3</v>
      </c>
      <c r="R15" s="6">
        <v>3.003627012360929</v>
      </c>
      <c r="S15" s="4"/>
      <c r="T15" s="6">
        <f t="shared" si="1"/>
        <v>0.76632787598223462</v>
      </c>
      <c r="U15" s="2"/>
      <c r="V15" s="2"/>
      <c r="W15" s="2"/>
      <c r="X15" s="2"/>
      <c r="Y15" s="2"/>
      <c r="Z15" s="2"/>
      <c r="AA15" s="2"/>
      <c r="AB15" s="2"/>
      <c r="AC15" s="1"/>
      <c r="AD15" s="3"/>
      <c r="AE15" s="3"/>
      <c r="AF15" s="3"/>
      <c r="AG15" s="3"/>
      <c r="AH15" s="3"/>
      <c r="AI15" s="3"/>
      <c r="AJ15" s="3"/>
      <c r="AK15" s="1"/>
      <c r="AL15" s="2"/>
    </row>
    <row r="16" spans="1:38" x14ac:dyDescent="0.2">
      <c r="A16" s="4">
        <v>352</v>
      </c>
      <c r="B16" s="4" t="s">
        <v>12</v>
      </c>
      <c r="C16" s="5">
        <v>36.980728051391857</v>
      </c>
      <c r="D16" s="5">
        <v>0.35087719298245612</v>
      </c>
      <c r="E16" s="5">
        <v>22.38095238095238</v>
      </c>
      <c r="F16" s="5">
        <v>0.21963824289405687</v>
      </c>
      <c r="G16" s="5">
        <v>37.097844112769486</v>
      </c>
      <c r="H16" s="5">
        <v>0.20979020979020979</v>
      </c>
      <c r="I16" s="5">
        <v>8.9058524173027995E-2</v>
      </c>
      <c r="J16" s="5">
        <f t="shared" si="0"/>
        <v>97.328888714953479</v>
      </c>
      <c r="K16" s="5"/>
      <c r="L16" s="6">
        <v>0.99358429359982603</v>
      </c>
      <c r="M16" s="6">
        <v>7.4534552315597344E-3</v>
      </c>
      <c r="N16" s="6">
        <v>0.50289365606774949</v>
      </c>
      <c r="O16" s="6">
        <v>4.9983106103847529E-3</v>
      </c>
      <c r="P16" s="6">
        <v>1.485896705813984</v>
      </c>
      <c r="Q16" s="6">
        <v>6.0393269780532671E-3</v>
      </c>
      <c r="R16" s="6">
        <v>3.0045122092672312</v>
      </c>
      <c r="S16" s="4"/>
      <c r="T16" s="6">
        <f t="shared" si="1"/>
        <v>0.74713591452045924</v>
      </c>
      <c r="U16" s="2"/>
      <c r="V16" s="2"/>
      <c r="W16" s="2"/>
      <c r="X16" s="2"/>
      <c r="Y16" s="2"/>
      <c r="Z16" s="2"/>
      <c r="AA16" s="2"/>
      <c r="AB16" s="2"/>
      <c r="AC16" s="1"/>
      <c r="AD16" s="3"/>
      <c r="AE16" s="3"/>
      <c r="AF16" s="3"/>
      <c r="AG16" s="3"/>
      <c r="AH16" s="3"/>
      <c r="AI16" s="3"/>
      <c r="AJ16" s="3"/>
      <c r="AK16" s="1"/>
      <c r="AL16" s="2"/>
    </row>
    <row r="17" spans="1:38" x14ac:dyDescent="0.2">
      <c r="A17" s="4">
        <v>353</v>
      </c>
      <c r="B17" s="4" t="s">
        <v>12</v>
      </c>
      <c r="C17" s="5">
        <v>36.488222698072803</v>
      </c>
      <c r="D17" s="5">
        <v>0.36549707602339176</v>
      </c>
      <c r="E17" s="5">
        <v>23.642213642213644</v>
      </c>
      <c r="F17" s="5">
        <v>0.2842377260981912</v>
      </c>
      <c r="G17" s="5">
        <v>35.671641791044777</v>
      </c>
      <c r="H17" s="5">
        <v>0.19580419580419584</v>
      </c>
      <c r="I17" s="5">
        <v>0</v>
      </c>
      <c r="J17" s="5">
        <f t="shared" si="0"/>
        <v>96.647617129257</v>
      </c>
      <c r="K17" s="5"/>
      <c r="L17" s="6">
        <v>0.99369612300769228</v>
      </c>
      <c r="M17" s="6">
        <v>7.8696975016315472E-3</v>
      </c>
      <c r="N17" s="6">
        <v>0.53846484710962783</v>
      </c>
      <c r="O17" s="6">
        <v>6.5564480639364086E-3</v>
      </c>
      <c r="P17" s="6">
        <v>1.4482204343164136</v>
      </c>
      <c r="Q17" s="6">
        <v>5.7134304505663874E-3</v>
      </c>
      <c r="R17" s="6">
        <v>3.0042170760331164</v>
      </c>
      <c r="S17" s="4"/>
      <c r="T17" s="6">
        <f t="shared" si="1"/>
        <v>0.72896318700105434</v>
      </c>
      <c r="U17" s="2"/>
      <c r="V17" s="2"/>
      <c r="W17" s="2"/>
      <c r="X17" s="2"/>
      <c r="Y17" s="2"/>
      <c r="Z17" s="2"/>
      <c r="AA17" s="2"/>
      <c r="AB17" s="2"/>
      <c r="AC17" s="1"/>
      <c r="AD17" s="3"/>
      <c r="AE17" s="3"/>
      <c r="AF17" s="3"/>
      <c r="AG17" s="3"/>
      <c r="AH17" s="3"/>
      <c r="AI17" s="3"/>
      <c r="AJ17" s="3"/>
      <c r="AK17" s="1"/>
      <c r="AL17" s="2"/>
    </row>
    <row r="18" spans="1:38" x14ac:dyDescent="0.2">
      <c r="A18" s="4">
        <v>354</v>
      </c>
      <c r="B18" s="4" t="s">
        <v>12</v>
      </c>
      <c r="C18" s="5">
        <v>36.595289079229119</v>
      </c>
      <c r="D18" s="5">
        <v>0.32163742690058478</v>
      </c>
      <c r="E18" s="5">
        <v>24.440154440154437</v>
      </c>
      <c r="F18" s="5">
        <v>0.27131782945736432</v>
      </c>
      <c r="G18" s="5">
        <v>35.323383084577117</v>
      </c>
      <c r="H18" s="5">
        <v>0.20979020979020979</v>
      </c>
      <c r="I18" s="5">
        <v>0</v>
      </c>
      <c r="J18" s="5">
        <f t="shared" si="0"/>
        <v>97.161572070108832</v>
      </c>
      <c r="K18" s="5"/>
      <c r="L18" s="6">
        <v>0.99448375038269998</v>
      </c>
      <c r="M18" s="6">
        <v>6.9105455646384139E-3</v>
      </c>
      <c r="N18" s="6">
        <v>0.55544976618385933</v>
      </c>
      <c r="O18" s="6">
        <v>6.2450635602386145E-3</v>
      </c>
      <c r="P18" s="6">
        <v>1.4310192888290889</v>
      </c>
      <c r="Q18" s="6">
        <v>6.1084608117960197E-3</v>
      </c>
      <c r="R18" s="6">
        <v>3.0039050783376404</v>
      </c>
      <c r="S18" s="4"/>
      <c r="T18" s="6">
        <f t="shared" si="1"/>
        <v>0.72038337834553445</v>
      </c>
      <c r="U18" s="2"/>
      <c r="V18" s="2"/>
      <c r="W18" s="2"/>
      <c r="X18" s="2"/>
      <c r="Y18" s="2"/>
      <c r="Z18" s="2"/>
      <c r="AA18" s="2"/>
      <c r="AB18" s="2"/>
      <c r="AC18" s="1"/>
      <c r="AD18" s="3"/>
      <c r="AE18" s="3"/>
      <c r="AF18" s="3"/>
      <c r="AG18" s="3"/>
      <c r="AH18" s="3"/>
      <c r="AI18" s="3"/>
      <c r="AJ18" s="3"/>
      <c r="AK18" s="1"/>
      <c r="AL18" s="2"/>
    </row>
    <row r="19" spans="1:38" x14ac:dyDescent="0.2">
      <c r="A19" s="4">
        <v>356</v>
      </c>
      <c r="B19" s="4" t="s">
        <v>12</v>
      </c>
      <c r="C19" s="5">
        <v>37.023554603854386</v>
      </c>
      <c r="D19" s="5">
        <v>0.36549707602339176</v>
      </c>
      <c r="E19" s="5">
        <v>20.965250965250963</v>
      </c>
      <c r="F19" s="5">
        <v>0.21963824289405687</v>
      </c>
      <c r="G19" s="5">
        <v>38.043117744610285</v>
      </c>
      <c r="H19" s="5">
        <v>0.18181818181818182</v>
      </c>
      <c r="I19" s="5">
        <v>0</v>
      </c>
      <c r="J19" s="5">
        <f t="shared" si="0"/>
        <v>96.798876814451262</v>
      </c>
      <c r="K19" s="5"/>
      <c r="L19" s="6">
        <v>0.99274623359211311</v>
      </c>
      <c r="M19" s="6">
        <v>7.7484937832927002E-3</v>
      </c>
      <c r="N19" s="6">
        <v>0.47014144099335686</v>
      </c>
      <c r="O19" s="6">
        <v>4.9883178188876651E-3</v>
      </c>
      <c r="P19" s="6">
        <v>1.5207118286851622</v>
      </c>
      <c r="Q19" s="6">
        <v>5.2236192245911717E-3</v>
      </c>
      <c r="R19" s="6">
        <v>3.0051991049350777</v>
      </c>
      <c r="S19" s="4"/>
      <c r="T19" s="6">
        <f t="shared" si="1"/>
        <v>0.76384927600954</v>
      </c>
      <c r="U19" s="2"/>
      <c r="V19" s="2"/>
      <c r="W19" s="2"/>
      <c r="X19" s="2"/>
      <c r="Y19" s="2"/>
      <c r="Z19" s="2"/>
      <c r="AA19" s="2"/>
      <c r="AB19" s="2"/>
      <c r="AC19" s="1"/>
      <c r="AD19" s="3"/>
      <c r="AE19" s="3"/>
      <c r="AF19" s="3"/>
      <c r="AG19" s="3"/>
      <c r="AH19" s="3"/>
      <c r="AI19" s="3"/>
      <c r="AJ19" s="3"/>
      <c r="AK19" s="1"/>
      <c r="AL19" s="2"/>
    </row>
    <row r="20" spans="1:38" x14ac:dyDescent="0.2">
      <c r="A20" s="4">
        <v>357</v>
      </c>
      <c r="B20" s="4" t="s">
        <v>12</v>
      </c>
      <c r="C20" s="5">
        <v>37.794432548179863</v>
      </c>
      <c r="D20" s="5">
        <v>0.27777777777777773</v>
      </c>
      <c r="E20" s="5">
        <v>28.880308880308881</v>
      </c>
      <c r="F20" s="5">
        <v>0.38759689922480617</v>
      </c>
      <c r="G20" s="5">
        <v>33.930348258706474</v>
      </c>
      <c r="H20" s="5">
        <v>0.46153846153846156</v>
      </c>
      <c r="I20" s="5">
        <v>7.6335877862595408E-2</v>
      </c>
      <c r="J20" s="5">
        <f t="shared" si="0"/>
        <v>101.80833870359885</v>
      </c>
      <c r="K20" s="5"/>
      <c r="L20" s="6">
        <v>0.99758131669123074</v>
      </c>
      <c r="M20" s="6">
        <v>5.7968387994616552E-3</v>
      </c>
      <c r="N20" s="6">
        <v>0.63751534792222619</v>
      </c>
      <c r="O20" s="6">
        <v>8.6653636177460146E-3</v>
      </c>
      <c r="P20" s="6">
        <v>1.3351174807780117</v>
      </c>
      <c r="Q20" s="6">
        <v>1.3052762665315576E-2</v>
      </c>
      <c r="R20" s="6">
        <v>3.0013114173440845</v>
      </c>
      <c r="S20" s="4"/>
      <c r="T20" s="6">
        <f t="shared" si="1"/>
        <v>0.67682006572795239</v>
      </c>
      <c r="U20" s="2"/>
      <c r="V20" s="2"/>
      <c r="W20" s="2"/>
      <c r="X20" s="2"/>
      <c r="Y20" s="2"/>
      <c r="Z20" s="2"/>
      <c r="AA20" s="2"/>
      <c r="AB20" s="2"/>
      <c r="AC20" s="1"/>
      <c r="AD20" s="3"/>
      <c r="AE20" s="3"/>
      <c r="AF20" s="3"/>
      <c r="AG20" s="3"/>
      <c r="AH20" s="3"/>
      <c r="AI20" s="3"/>
      <c r="AJ20" s="3"/>
      <c r="AK20" s="1"/>
      <c r="AL20" s="2"/>
    </row>
    <row r="21" spans="1:38" x14ac:dyDescent="0.2">
      <c r="A21" s="4">
        <v>358</v>
      </c>
      <c r="B21" s="4" t="s">
        <v>12</v>
      </c>
      <c r="C21" s="5">
        <v>36.466809421841539</v>
      </c>
      <c r="D21" s="5">
        <v>0.32163742690058478</v>
      </c>
      <c r="E21" s="5">
        <v>26.370656370656366</v>
      </c>
      <c r="F21" s="5">
        <v>0.27131782945736432</v>
      </c>
      <c r="G21" s="5">
        <v>33.996683250414591</v>
      </c>
      <c r="H21" s="5">
        <v>0.27972027972027974</v>
      </c>
      <c r="I21" s="5">
        <v>0</v>
      </c>
      <c r="J21" s="5">
        <f t="shared" si="0"/>
        <v>97.706824578990719</v>
      </c>
      <c r="K21" s="5"/>
      <c r="L21" s="6">
        <v>0.9946774668859536</v>
      </c>
      <c r="M21" s="6">
        <v>6.9362436146445348E-3</v>
      </c>
      <c r="N21" s="6">
        <v>0.60155284505455087</v>
      </c>
      <c r="O21" s="6">
        <v>6.2682869011689794E-3</v>
      </c>
      <c r="P21" s="6">
        <v>1.3823937081771265</v>
      </c>
      <c r="Q21" s="6">
        <v>8.1749015626078562E-3</v>
      </c>
      <c r="R21" s="6">
        <v>3.0037053704173959</v>
      </c>
      <c r="S21" s="4"/>
      <c r="T21" s="6">
        <f t="shared" si="1"/>
        <v>0.69678979301399357</v>
      </c>
      <c r="U21" s="2"/>
      <c r="V21" s="2"/>
      <c r="W21" s="2"/>
      <c r="X21" s="2"/>
      <c r="Y21" s="2"/>
      <c r="Z21" s="2"/>
      <c r="AA21" s="2"/>
      <c r="AB21" s="2"/>
      <c r="AC21" s="1"/>
      <c r="AD21" s="3"/>
      <c r="AE21" s="3"/>
      <c r="AF21" s="3"/>
      <c r="AG21" s="3"/>
      <c r="AH21" s="3"/>
      <c r="AI21" s="3"/>
      <c r="AJ21" s="3"/>
      <c r="AK21" s="1"/>
      <c r="AL21" s="2"/>
    </row>
    <row r="22" spans="1:38" x14ac:dyDescent="0.2">
      <c r="A22" s="4">
        <v>359</v>
      </c>
      <c r="B22" s="4" t="s">
        <v>12</v>
      </c>
      <c r="C22" s="5">
        <v>37.194860813704494</v>
      </c>
      <c r="D22" s="5">
        <v>0.33625730994152048</v>
      </c>
      <c r="E22" s="5">
        <v>25.701415701415698</v>
      </c>
      <c r="F22" s="5">
        <v>0.29715762273901808</v>
      </c>
      <c r="G22" s="5">
        <v>35.605306799336653</v>
      </c>
      <c r="H22" s="5">
        <v>0.2937062937062937</v>
      </c>
      <c r="I22" s="5">
        <v>0.15267175572519082</v>
      </c>
      <c r="J22" s="5">
        <f t="shared" si="0"/>
        <v>99.581376296568877</v>
      </c>
      <c r="K22" s="5"/>
      <c r="L22" s="6">
        <v>0.99188621629907048</v>
      </c>
      <c r="M22" s="6">
        <v>7.0896353508065014E-3</v>
      </c>
      <c r="N22" s="6">
        <v>0.57319751192836321</v>
      </c>
      <c r="O22" s="6">
        <v>6.7119979054545463E-3</v>
      </c>
      <c r="P22" s="6">
        <v>1.4154819538315633</v>
      </c>
      <c r="Q22" s="6">
        <v>8.3920146994860643E-3</v>
      </c>
      <c r="R22" s="6">
        <v>3.0063786020363072</v>
      </c>
      <c r="S22" s="4"/>
      <c r="T22" s="6">
        <f t="shared" si="1"/>
        <v>0.71176978402131319</v>
      </c>
      <c r="U22" s="2"/>
      <c r="V22" s="2"/>
      <c r="W22" s="2"/>
      <c r="X22" s="2"/>
      <c r="Y22" s="2"/>
      <c r="Z22" s="2"/>
      <c r="AA22" s="2"/>
      <c r="AB22" s="2"/>
      <c r="AC22" s="1"/>
      <c r="AD22" s="3"/>
      <c r="AE22" s="3"/>
      <c r="AF22" s="3"/>
      <c r="AG22" s="3"/>
      <c r="AH22" s="3"/>
      <c r="AI22" s="3"/>
      <c r="AJ22" s="3"/>
      <c r="AK22" s="1"/>
      <c r="AL22" s="2"/>
    </row>
    <row r="23" spans="1:38" x14ac:dyDescent="0.2">
      <c r="A23" s="4">
        <v>360</v>
      </c>
      <c r="B23" s="4" t="s">
        <v>12</v>
      </c>
      <c r="C23" s="5">
        <v>37.516059957173447</v>
      </c>
      <c r="D23" s="5">
        <v>0.32163742690058478</v>
      </c>
      <c r="E23" s="5">
        <v>26.962676962676962</v>
      </c>
      <c r="F23" s="5">
        <v>0.34883720930232559</v>
      </c>
      <c r="G23" s="5">
        <v>34.975124378109456</v>
      </c>
      <c r="H23" s="5">
        <v>0.36363636363636365</v>
      </c>
      <c r="I23" s="5">
        <v>3.8167938931297704E-2</v>
      </c>
      <c r="J23" s="5">
        <f t="shared" si="0"/>
        <v>100.52614023673044</v>
      </c>
      <c r="K23" s="5"/>
      <c r="L23" s="6">
        <v>0.99475423513777061</v>
      </c>
      <c r="M23" s="6">
        <v>6.7427708602711455E-3</v>
      </c>
      <c r="N23" s="6">
        <v>0.59790187768783964</v>
      </c>
      <c r="O23" s="6">
        <v>7.834429895291959E-3</v>
      </c>
      <c r="P23" s="6">
        <v>1.3825107929995073</v>
      </c>
      <c r="Q23" s="6">
        <v>1.0330942572897333E-2</v>
      </c>
      <c r="R23" s="6">
        <v>3.0036737097106085</v>
      </c>
      <c r="S23" s="4"/>
      <c r="T23" s="6">
        <f t="shared" si="1"/>
        <v>0.69809227817133479</v>
      </c>
      <c r="U23" s="2"/>
      <c r="V23" s="2"/>
      <c r="W23" s="2"/>
      <c r="X23" s="2"/>
      <c r="Y23" s="2"/>
      <c r="Z23" s="2"/>
      <c r="AA23" s="2"/>
      <c r="AB23" s="2"/>
      <c r="AC23" s="1"/>
      <c r="AD23" s="3"/>
      <c r="AE23" s="3"/>
      <c r="AF23" s="3"/>
      <c r="AG23" s="3"/>
      <c r="AH23" s="3"/>
      <c r="AI23" s="3"/>
      <c r="AJ23" s="3"/>
      <c r="AK23" s="1"/>
      <c r="AL23" s="2"/>
    </row>
    <row r="24" spans="1:38" x14ac:dyDescent="0.2">
      <c r="A24" s="4">
        <v>361</v>
      </c>
      <c r="B24" s="4" t="s">
        <v>11</v>
      </c>
      <c r="C24" s="5">
        <v>41.070663811563165</v>
      </c>
      <c r="D24" s="5">
        <v>0.51169590643274843</v>
      </c>
      <c r="E24" s="5">
        <v>2.6254826254826256</v>
      </c>
      <c r="F24" s="5">
        <v>0.23255813953488372</v>
      </c>
      <c r="G24" s="5">
        <v>53.847429519071312</v>
      </c>
      <c r="H24" s="5">
        <v>0.19580419580419584</v>
      </c>
      <c r="I24" s="5">
        <v>2.5445292620865138E-2</v>
      </c>
      <c r="J24" s="5">
        <f t="shared" si="0"/>
        <v>98.509079490509791</v>
      </c>
      <c r="K24" s="5"/>
      <c r="L24" s="6">
        <v>0.99149019843651542</v>
      </c>
      <c r="M24" s="6">
        <v>9.7665660672916817E-3</v>
      </c>
      <c r="N24" s="6">
        <v>5.3007117099166952E-2</v>
      </c>
      <c r="O24" s="6">
        <v>4.7552599952806361E-3</v>
      </c>
      <c r="P24" s="6">
        <v>1.9379044802642966</v>
      </c>
      <c r="Q24" s="6">
        <v>5.0646887684205437E-3</v>
      </c>
      <c r="R24" s="6">
        <v>3.0052647264287051</v>
      </c>
      <c r="S24" s="4"/>
      <c r="T24" s="6">
        <f t="shared" si="1"/>
        <v>0.97337545415408522</v>
      </c>
      <c r="U24" s="2"/>
      <c r="V24" s="2"/>
      <c r="W24" s="2"/>
      <c r="X24" s="2"/>
      <c r="Y24" s="2"/>
      <c r="Z24" s="2"/>
      <c r="AA24" s="2"/>
      <c r="AB24" s="2"/>
      <c r="AC24" s="1"/>
      <c r="AD24" s="3"/>
      <c r="AE24" s="3"/>
      <c r="AF24" s="3"/>
      <c r="AG24" s="3"/>
      <c r="AH24" s="3"/>
      <c r="AI24" s="3"/>
      <c r="AJ24" s="3"/>
      <c r="AK24" s="1"/>
      <c r="AL24" s="2"/>
    </row>
    <row r="25" spans="1:38" x14ac:dyDescent="0.2">
      <c r="A25" s="4">
        <v>362</v>
      </c>
      <c r="B25" s="4" t="s">
        <v>10</v>
      </c>
      <c r="C25" s="5">
        <v>36.980728051391857</v>
      </c>
      <c r="D25" s="5">
        <v>0.36549707602339176</v>
      </c>
      <c r="E25" s="5">
        <v>23.590733590733588</v>
      </c>
      <c r="F25" s="5">
        <v>0.27131782945736432</v>
      </c>
      <c r="G25" s="5">
        <v>36.285240464344945</v>
      </c>
      <c r="H25" s="5">
        <v>0.18181818181818182</v>
      </c>
      <c r="I25" s="5">
        <v>7.6335877862595408E-2</v>
      </c>
      <c r="J25" s="5">
        <f t="shared" si="0"/>
        <v>97.751671071631932</v>
      </c>
      <c r="K25" s="5"/>
      <c r="L25" s="6">
        <v>0.99471017362816394</v>
      </c>
      <c r="M25" s="6">
        <v>7.7728136606778067E-3</v>
      </c>
      <c r="N25" s="6">
        <v>0.53067775379122484</v>
      </c>
      <c r="O25" s="6">
        <v>6.1813801979786415E-3</v>
      </c>
      <c r="P25" s="6">
        <v>1.4549959874045302</v>
      </c>
      <c r="Q25" s="6">
        <v>5.240014382489144E-3</v>
      </c>
      <c r="R25" s="6">
        <v>3.0032287160179303</v>
      </c>
      <c r="S25" s="4"/>
      <c r="T25" s="6">
        <f t="shared" si="1"/>
        <v>0.73274675351669027</v>
      </c>
      <c r="U25" s="2"/>
      <c r="V25" s="2"/>
      <c r="W25" s="2"/>
      <c r="X25" s="2"/>
      <c r="Y25" s="2"/>
      <c r="Z25" s="2"/>
      <c r="AA25" s="2"/>
      <c r="AB25" s="2"/>
      <c r="AC25" s="1"/>
      <c r="AD25" s="3"/>
      <c r="AE25" s="3"/>
      <c r="AF25" s="3"/>
      <c r="AG25" s="3"/>
      <c r="AH25" s="3"/>
      <c r="AI25" s="3"/>
      <c r="AJ25" s="3"/>
      <c r="AK25" s="1"/>
      <c r="AL25" s="2"/>
    </row>
    <row r="26" spans="1:38" x14ac:dyDescent="0.2">
      <c r="A26" s="4">
        <v>363</v>
      </c>
      <c r="B26" s="4" t="s">
        <v>10</v>
      </c>
      <c r="C26" s="5">
        <v>36.359743040685224</v>
      </c>
      <c r="D26" s="5">
        <v>0.35087719298245612</v>
      </c>
      <c r="E26" s="5">
        <v>26.885456885456886</v>
      </c>
      <c r="F26" s="5">
        <v>0.38759689922480617</v>
      </c>
      <c r="G26" s="5">
        <v>33.466003316749585</v>
      </c>
      <c r="H26" s="5">
        <v>0.25174825174825177</v>
      </c>
      <c r="I26" s="5">
        <v>0</v>
      </c>
      <c r="J26" s="5">
        <f t="shared" si="0"/>
        <v>97.701425586847208</v>
      </c>
      <c r="K26" s="5"/>
      <c r="L26" s="6">
        <v>0.99495624363215018</v>
      </c>
      <c r="M26" s="6">
        <v>7.5912197401844734E-3</v>
      </c>
      <c r="N26" s="6">
        <v>0.61527452070055277</v>
      </c>
      <c r="O26" s="6">
        <v>8.9835810437992412E-3</v>
      </c>
      <c r="P26" s="6">
        <v>1.3652045071053263</v>
      </c>
      <c r="Q26" s="6">
        <v>7.3811444623595474E-3</v>
      </c>
      <c r="R26" s="6">
        <v>3.0031050763111433</v>
      </c>
      <c r="S26" s="4"/>
      <c r="T26" s="6">
        <f t="shared" si="1"/>
        <v>0.68933045386388192</v>
      </c>
      <c r="U26" s="2"/>
      <c r="V26" s="2"/>
      <c r="W26" s="2"/>
      <c r="X26" s="2"/>
      <c r="Y26" s="2"/>
      <c r="Z26" s="2"/>
      <c r="AA26" s="2"/>
      <c r="AB26" s="2"/>
      <c r="AC26" s="1"/>
      <c r="AD26" s="3"/>
      <c r="AE26" s="3"/>
      <c r="AF26" s="3"/>
      <c r="AG26" s="3"/>
      <c r="AH26" s="3"/>
      <c r="AI26" s="3"/>
      <c r="AJ26" s="3"/>
      <c r="AK26" s="1"/>
      <c r="AL26" s="2"/>
    </row>
    <row r="27" spans="1:38" x14ac:dyDescent="0.2">
      <c r="A27" s="4">
        <v>364</v>
      </c>
      <c r="B27" s="4" t="s">
        <v>10</v>
      </c>
      <c r="C27" s="5">
        <v>35.289079229122052</v>
      </c>
      <c r="D27" s="5">
        <v>0.27777777777777773</v>
      </c>
      <c r="E27" s="5">
        <v>31.518661518661517</v>
      </c>
      <c r="F27" s="5">
        <v>0.41343669250645992</v>
      </c>
      <c r="G27" s="5">
        <v>29.35323383084577</v>
      </c>
      <c r="H27" s="5">
        <v>0.34965034965034969</v>
      </c>
      <c r="I27" s="5">
        <v>5.0890585241730277E-2</v>
      </c>
      <c r="J27" s="5">
        <f t="shared" si="0"/>
        <v>97.252729983805665</v>
      </c>
      <c r="K27" s="5"/>
      <c r="L27" s="6">
        <v>0.99532989406992345</v>
      </c>
      <c r="M27" s="6">
        <v>6.194374623464019E-3</v>
      </c>
      <c r="N27" s="6">
        <v>0.74346892482147497</v>
      </c>
      <c r="O27" s="6">
        <v>9.876925058182013E-3</v>
      </c>
      <c r="P27" s="6">
        <v>1.2342222253222828</v>
      </c>
      <c r="Q27" s="6">
        <v>1.0566587501946301E-2</v>
      </c>
      <c r="R27" s="6">
        <v>3.0034869058394169</v>
      </c>
      <c r="S27" s="4"/>
      <c r="T27" s="6">
        <f t="shared" si="1"/>
        <v>0.62407228005877846</v>
      </c>
      <c r="U27" s="2"/>
      <c r="V27" s="2"/>
      <c r="W27" s="2"/>
      <c r="X27" s="2"/>
      <c r="Y27" s="2"/>
      <c r="Z27" s="2"/>
      <c r="AA27" s="2"/>
      <c r="AB27" s="2"/>
      <c r="AC27" s="1"/>
      <c r="AD27" s="3"/>
      <c r="AE27" s="3"/>
      <c r="AF27" s="3"/>
      <c r="AG27" s="3"/>
      <c r="AH27" s="3"/>
      <c r="AI27" s="3"/>
      <c r="AJ27" s="3"/>
      <c r="AK27" s="1"/>
      <c r="AL27" s="2"/>
    </row>
    <row r="28" spans="1:38" x14ac:dyDescent="0.2">
      <c r="A28" s="4">
        <v>365</v>
      </c>
      <c r="B28" s="4" t="s">
        <v>10</v>
      </c>
      <c r="C28" s="5">
        <v>35.16059957173448</v>
      </c>
      <c r="D28" s="5">
        <v>0.21929824561403508</v>
      </c>
      <c r="E28" s="5">
        <v>35.66280566280566</v>
      </c>
      <c r="F28" s="5">
        <v>0.49095607235142119</v>
      </c>
      <c r="G28" s="5">
        <v>26.683250414593697</v>
      </c>
      <c r="H28" s="5">
        <v>0.39160839160839167</v>
      </c>
      <c r="I28" s="5">
        <v>6.3613231552162849E-2</v>
      </c>
      <c r="J28" s="5">
        <f t="shared" si="0"/>
        <v>98.672131590259852</v>
      </c>
      <c r="K28" s="5"/>
      <c r="L28" s="6">
        <v>0.99683889492222988</v>
      </c>
      <c r="M28" s="6">
        <v>4.9156064658742024E-3</v>
      </c>
      <c r="N28" s="6">
        <v>0.84557579594096965</v>
      </c>
      <c r="O28" s="6">
        <v>1.1789553524036201E-2</v>
      </c>
      <c r="P28" s="6">
        <v>1.1277637273004217</v>
      </c>
      <c r="Q28" s="6">
        <v>1.1895830243921535E-2</v>
      </c>
      <c r="R28" s="6">
        <v>3.0026271952922139</v>
      </c>
      <c r="S28" s="4"/>
      <c r="T28" s="6">
        <f t="shared" si="1"/>
        <v>0.5715000961658977</v>
      </c>
      <c r="U28" s="2"/>
      <c r="V28" s="2"/>
      <c r="W28" s="2"/>
      <c r="X28" s="2"/>
      <c r="Y28" s="2"/>
      <c r="Z28" s="2"/>
      <c r="AA28" s="2"/>
      <c r="AB28" s="2"/>
      <c r="AC28" s="1"/>
      <c r="AD28" s="3"/>
      <c r="AE28" s="3"/>
      <c r="AF28" s="3"/>
      <c r="AG28" s="3"/>
      <c r="AH28" s="3"/>
      <c r="AI28" s="3"/>
      <c r="AJ28" s="3"/>
      <c r="AK28" s="1"/>
      <c r="AL28" s="2"/>
    </row>
    <row r="29" spans="1:38" x14ac:dyDescent="0.2">
      <c r="A29" s="4">
        <v>366</v>
      </c>
      <c r="B29" s="4" t="s">
        <v>10</v>
      </c>
      <c r="C29" s="5">
        <v>36.595289079229119</v>
      </c>
      <c r="D29" s="5">
        <v>0.32163742690058478</v>
      </c>
      <c r="E29" s="5">
        <v>25.199485199485196</v>
      </c>
      <c r="F29" s="5">
        <v>0.27131782945736432</v>
      </c>
      <c r="G29" s="5">
        <v>34.842454394693206</v>
      </c>
      <c r="H29" s="5">
        <v>0.23776223776223779</v>
      </c>
      <c r="I29" s="5">
        <v>3.8167938931297704E-2</v>
      </c>
      <c r="J29" s="5">
        <f t="shared" si="0"/>
        <v>97.506114106459009</v>
      </c>
      <c r="K29" s="5"/>
      <c r="L29" s="6">
        <v>0.99483483755756963</v>
      </c>
      <c r="M29" s="6">
        <v>6.9129852263404403E-3</v>
      </c>
      <c r="N29" s="6">
        <v>0.57290921129892181</v>
      </c>
      <c r="O29" s="6">
        <v>6.2472682837661749E-3</v>
      </c>
      <c r="P29" s="6">
        <v>1.4120342486438928</v>
      </c>
      <c r="Q29" s="6">
        <v>6.9253662844702283E-3</v>
      </c>
      <c r="R29" s="6">
        <v>3.0035534223635603</v>
      </c>
      <c r="S29" s="4"/>
      <c r="T29" s="6">
        <f t="shared" si="1"/>
        <v>0.71137252880974899</v>
      </c>
      <c r="U29" s="2"/>
      <c r="V29" s="2"/>
      <c r="W29" s="2"/>
      <c r="X29" s="2"/>
      <c r="Y29" s="2"/>
      <c r="Z29" s="2"/>
      <c r="AA29" s="2"/>
      <c r="AB29" s="2"/>
      <c r="AC29" s="1"/>
      <c r="AD29" s="3"/>
      <c r="AE29" s="3"/>
      <c r="AF29" s="3"/>
      <c r="AG29" s="3"/>
      <c r="AH29" s="3"/>
      <c r="AI29" s="3"/>
      <c r="AJ29" s="3"/>
      <c r="AK29" s="1"/>
      <c r="AL29" s="2"/>
    </row>
    <row r="30" spans="1:38" x14ac:dyDescent="0.2">
      <c r="A30" s="4">
        <v>367</v>
      </c>
      <c r="B30" s="4" t="s">
        <v>10</v>
      </c>
      <c r="C30" s="5">
        <v>36.359743040685224</v>
      </c>
      <c r="D30" s="5">
        <v>0.26315789473684209</v>
      </c>
      <c r="E30" s="5">
        <v>25.276705276705275</v>
      </c>
      <c r="F30" s="5">
        <v>0.32299741602067183</v>
      </c>
      <c r="G30" s="5">
        <v>34.411276948590384</v>
      </c>
      <c r="H30" s="5">
        <v>0.20979020979020979</v>
      </c>
      <c r="I30" s="5">
        <v>2.5445292620865138E-2</v>
      </c>
      <c r="J30" s="5">
        <f t="shared" si="0"/>
        <v>96.869116079149464</v>
      </c>
      <c r="K30" s="5"/>
      <c r="L30" s="6">
        <v>0.99590963178577441</v>
      </c>
      <c r="M30" s="6">
        <v>5.6988703558358139E-3</v>
      </c>
      <c r="N30" s="6">
        <v>0.57901248077217826</v>
      </c>
      <c r="O30" s="6">
        <v>7.4934910845817554E-3</v>
      </c>
      <c r="P30" s="6">
        <v>1.4051109021822488</v>
      </c>
      <c r="Q30" s="6">
        <v>6.1568476928115859E-3</v>
      </c>
      <c r="R30" s="6">
        <v>3.0030996421991847</v>
      </c>
      <c r="S30" s="4"/>
      <c r="T30" s="6">
        <f t="shared" si="1"/>
        <v>0.70817718003503938</v>
      </c>
      <c r="U30" s="2"/>
      <c r="V30" s="2"/>
      <c r="W30" s="2"/>
      <c r="X30" s="2"/>
      <c r="Y30" s="2"/>
      <c r="Z30" s="2"/>
      <c r="AA30" s="2"/>
      <c r="AB30" s="2"/>
      <c r="AC30" s="1"/>
      <c r="AD30" s="3"/>
      <c r="AE30" s="3"/>
      <c r="AF30" s="3"/>
      <c r="AG30" s="3"/>
      <c r="AH30" s="3"/>
      <c r="AI30" s="3"/>
      <c r="AJ30" s="3"/>
      <c r="AK30" s="1"/>
      <c r="AL30" s="2"/>
    </row>
    <row r="31" spans="1:38" x14ac:dyDescent="0.2">
      <c r="A31" s="4">
        <v>368</v>
      </c>
      <c r="B31" s="4" t="s">
        <v>8</v>
      </c>
      <c r="C31" s="5">
        <v>41.9271948608137</v>
      </c>
      <c r="D31" s="5">
        <v>0.21929824561403508</v>
      </c>
      <c r="E31" s="5">
        <v>0.65637065637065639</v>
      </c>
      <c r="F31" s="5">
        <v>2.5839793281653745E-2</v>
      </c>
      <c r="G31" s="5">
        <v>56.417910447761201</v>
      </c>
      <c r="H31" s="5">
        <v>0.50349650349650354</v>
      </c>
      <c r="I31" s="5">
        <v>6.3613231552162849E-2</v>
      </c>
      <c r="J31" s="5">
        <f t="shared" si="0"/>
        <v>99.813723738889919</v>
      </c>
      <c r="K31" s="5"/>
      <c r="L31" s="6">
        <v>0.99002369620494901</v>
      </c>
      <c r="M31" s="6">
        <v>4.0940975523144074E-3</v>
      </c>
      <c r="N31" s="6">
        <v>1.2961858413437359E-2</v>
      </c>
      <c r="O31" s="6">
        <v>5.1680277543442112E-4</v>
      </c>
      <c r="P31" s="6">
        <v>1.9859918735632804</v>
      </c>
      <c r="Q31" s="6">
        <v>1.2738559129478039E-2</v>
      </c>
      <c r="R31" s="6">
        <v>3.0095316223988937</v>
      </c>
      <c r="S31" s="4"/>
      <c r="T31" s="6">
        <f t="shared" si="1"/>
        <v>0.99351567862422718</v>
      </c>
      <c r="U31" s="2"/>
      <c r="V31" s="2"/>
      <c r="W31" s="2"/>
      <c r="X31" s="2"/>
      <c r="Y31" s="2"/>
      <c r="Z31" s="2"/>
      <c r="AA31" s="2"/>
      <c r="AB31" s="2"/>
      <c r="AC31" s="1"/>
      <c r="AD31" s="3"/>
      <c r="AE31" s="3"/>
      <c r="AF31" s="3"/>
      <c r="AG31" s="3"/>
      <c r="AH31" s="3"/>
      <c r="AI31" s="3"/>
      <c r="AJ31" s="3"/>
      <c r="AK31" s="1"/>
      <c r="AL31" s="2"/>
    </row>
    <row r="32" spans="1:38" ht="16" thickBot="1" x14ac:dyDescent="0.25">
      <c r="A32" s="12">
        <v>369</v>
      </c>
      <c r="B32" s="12" t="s">
        <v>9</v>
      </c>
      <c r="C32" s="13">
        <v>40.792291220556741</v>
      </c>
      <c r="D32" s="13">
        <v>0.46783625730994149</v>
      </c>
      <c r="E32" s="13">
        <v>1.184041184041184</v>
      </c>
      <c r="F32" s="13">
        <v>0.16795865633074936</v>
      </c>
      <c r="G32" s="13">
        <v>54.411276948590384</v>
      </c>
      <c r="H32" s="13">
        <v>0.23776223776223779</v>
      </c>
      <c r="I32" s="13">
        <v>0.10178117048346055</v>
      </c>
      <c r="J32" s="13">
        <f t="shared" si="0"/>
        <v>97.362947675074707</v>
      </c>
      <c r="K32" s="13"/>
      <c r="L32" s="14">
        <v>0.99064986170206815</v>
      </c>
      <c r="M32" s="14">
        <v>8.9827478092955014E-3</v>
      </c>
      <c r="N32" s="14">
        <v>2.4047903782232653E-2</v>
      </c>
      <c r="O32" s="14">
        <v>3.4548603325146184E-3</v>
      </c>
      <c r="P32" s="14">
        <v>1.9698887018330575</v>
      </c>
      <c r="Q32" s="14">
        <v>6.1866996006385766E-3</v>
      </c>
      <c r="R32" s="14">
        <v>3.0065067537267609</v>
      </c>
      <c r="S32" s="12"/>
      <c r="T32" s="14">
        <f t="shared" si="1"/>
        <v>0.98793948427722855</v>
      </c>
      <c r="U32" s="2"/>
      <c r="V32" s="2"/>
      <c r="W32" s="2"/>
      <c r="X32" s="2"/>
      <c r="Y32" s="2"/>
      <c r="Z32" s="2"/>
      <c r="AA32" s="2"/>
      <c r="AB32" s="2"/>
      <c r="AC32" s="1"/>
      <c r="AD32" s="3"/>
      <c r="AE32" s="3"/>
      <c r="AF32" s="3"/>
      <c r="AG32" s="3"/>
      <c r="AH32" s="3"/>
      <c r="AI32" s="3"/>
      <c r="AJ32" s="3"/>
      <c r="AK32" s="1"/>
      <c r="AL32" s="2"/>
    </row>
    <row r="33" spans="1:11" ht="16" thickTop="1" x14ac:dyDescent="0.2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</row>
    <row r="34" spans="1:11" x14ac:dyDescent="0.2">
      <c r="C34" s="2"/>
      <c r="D34" s="2"/>
      <c r="E34" s="2"/>
      <c r="F34" s="2"/>
      <c r="G34" s="2"/>
      <c r="H34" s="2"/>
      <c r="I34" s="2"/>
      <c r="J34" s="2"/>
      <c r="K34" s="2"/>
    </row>
  </sheetData>
  <sortState xmlns:xlrd2="http://schemas.microsoft.com/office/spreadsheetml/2017/richdata2" ref="A7:T32">
    <sortCondition ref="A7:A3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9BBC9-EDB2-4A6F-8DF8-D3B0172FFB0A}">
  <dimension ref="A1:Y33"/>
  <sheetViews>
    <sheetView zoomScale="115" zoomScaleNormal="115" workbookViewId="0">
      <selection sqref="A1:A2"/>
    </sheetView>
  </sheetViews>
  <sheetFormatPr baseColWidth="10" defaultColWidth="8.83203125" defaultRowHeight="15" x14ac:dyDescent="0.2"/>
  <sheetData>
    <row r="1" spans="1:25" x14ac:dyDescent="0.2">
      <c r="A1" t="s">
        <v>70</v>
      </c>
    </row>
    <row r="2" spans="1:25" x14ac:dyDescent="0.2">
      <c r="A2" t="s">
        <v>71</v>
      </c>
    </row>
    <row r="3" spans="1:25" x14ac:dyDescent="0.2">
      <c r="A3" t="s">
        <v>66</v>
      </c>
      <c r="G3" t="s">
        <v>68</v>
      </c>
    </row>
    <row r="5" spans="1:25" x14ac:dyDescent="0.2">
      <c r="A5" t="s">
        <v>33</v>
      </c>
      <c r="B5" s="45" t="s">
        <v>51</v>
      </c>
      <c r="C5" s="45"/>
      <c r="D5" s="45" t="s">
        <v>29</v>
      </c>
      <c r="E5" s="45"/>
      <c r="F5" s="45"/>
    </row>
    <row r="6" spans="1:25" x14ac:dyDescent="0.2">
      <c r="A6" s="25"/>
      <c r="B6" s="41" t="s">
        <v>7</v>
      </c>
      <c r="C6" s="41" t="s">
        <v>69</v>
      </c>
      <c r="D6" s="25" t="s">
        <v>52</v>
      </c>
      <c r="E6" s="25" t="s">
        <v>13</v>
      </c>
      <c r="F6" s="25" t="s">
        <v>14</v>
      </c>
      <c r="S6" s="4"/>
      <c r="T6" s="5"/>
      <c r="Y6" s="20"/>
    </row>
    <row r="7" spans="1:25" x14ac:dyDescent="0.2">
      <c r="A7" t="s">
        <v>12</v>
      </c>
      <c r="B7" s="39">
        <v>78.392012609883594</v>
      </c>
      <c r="C7">
        <v>0.2</v>
      </c>
      <c r="D7" s="20">
        <v>17661</v>
      </c>
      <c r="E7" s="20">
        <v>441.351</v>
      </c>
      <c r="F7" s="20">
        <v>17636</v>
      </c>
      <c r="P7" s="6"/>
      <c r="R7" s="4"/>
      <c r="S7" s="4"/>
      <c r="T7" s="5"/>
      <c r="Y7" s="20"/>
    </row>
    <row r="8" spans="1:25" x14ac:dyDescent="0.2">
      <c r="A8" t="s">
        <v>12</v>
      </c>
      <c r="B8" s="39">
        <v>81.902302046702147</v>
      </c>
      <c r="C8">
        <v>0.2</v>
      </c>
      <c r="D8" s="20">
        <v>16373.02</v>
      </c>
      <c r="E8" s="20">
        <v>362.529</v>
      </c>
      <c r="F8" s="20">
        <v>16360</v>
      </c>
      <c r="R8" s="4"/>
      <c r="S8" s="4"/>
      <c r="T8" s="5"/>
      <c r="Y8" s="20"/>
    </row>
    <row r="9" spans="1:25" x14ac:dyDescent="0.2">
      <c r="A9" t="s">
        <v>12</v>
      </c>
      <c r="B9" s="39">
        <v>82.366251478943738</v>
      </c>
      <c r="C9">
        <v>0.2</v>
      </c>
      <c r="D9" s="20">
        <v>16377.416999999999</v>
      </c>
      <c r="E9" s="20">
        <v>378.96899999999999</v>
      </c>
      <c r="F9" s="20">
        <v>16360</v>
      </c>
      <c r="P9" s="6"/>
      <c r="R9" s="4"/>
      <c r="S9" s="4"/>
      <c r="T9" s="5"/>
      <c r="Y9" s="20"/>
    </row>
    <row r="10" spans="1:25" x14ac:dyDescent="0.2">
      <c r="A10" t="s">
        <v>12</v>
      </c>
      <c r="B10" s="39">
        <v>68.181704470917964</v>
      </c>
      <c r="C10">
        <v>0.2</v>
      </c>
      <c r="D10" s="20">
        <v>19448.559000000001</v>
      </c>
      <c r="E10" s="20">
        <v>444.71899999999999</v>
      </c>
      <c r="F10" s="20">
        <v>19448</v>
      </c>
      <c r="P10" s="6"/>
      <c r="R10" s="4"/>
      <c r="S10" s="4"/>
      <c r="T10" s="5"/>
      <c r="Y10" s="20"/>
    </row>
    <row r="11" spans="1:25" x14ac:dyDescent="0.2">
      <c r="A11" t="s">
        <v>12</v>
      </c>
      <c r="B11" s="39">
        <v>69.775234496458836</v>
      </c>
      <c r="C11">
        <v>0.2</v>
      </c>
      <c r="D11" s="20">
        <v>19325.952000000001</v>
      </c>
      <c r="E11" s="20">
        <v>368.43400000000003</v>
      </c>
      <c r="F11" s="20">
        <v>19280</v>
      </c>
      <c r="P11" s="6"/>
      <c r="R11" s="4"/>
      <c r="S11" s="4"/>
      <c r="T11" s="5"/>
      <c r="Y11" s="20"/>
    </row>
    <row r="12" spans="1:25" x14ac:dyDescent="0.2">
      <c r="A12" t="s">
        <v>12</v>
      </c>
      <c r="B12" s="39">
        <v>71.71135526622507</v>
      </c>
      <c r="C12">
        <v>0.2</v>
      </c>
      <c r="D12" s="20">
        <v>18658.888999999999</v>
      </c>
      <c r="E12" s="20">
        <v>207.65100000000001</v>
      </c>
      <c r="F12" s="20">
        <v>18653</v>
      </c>
      <c r="P12" s="6"/>
      <c r="R12" s="4"/>
      <c r="S12" s="4"/>
      <c r="T12" s="5"/>
      <c r="Y12" s="20"/>
    </row>
    <row r="13" spans="1:25" x14ac:dyDescent="0.2">
      <c r="A13" t="s">
        <v>12</v>
      </c>
      <c r="B13" s="39">
        <v>67.740420176886786</v>
      </c>
      <c r="C13">
        <v>0.2</v>
      </c>
      <c r="D13" s="20">
        <v>19226.429</v>
      </c>
      <c r="E13" s="20">
        <v>287.69400000000002</v>
      </c>
      <c r="F13" s="20">
        <v>19202</v>
      </c>
      <c r="P13" s="6"/>
      <c r="R13" s="4"/>
      <c r="S13" s="4"/>
      <c r="T13" s="5"/>
      <c r="Y13" s="21"/>
    </row>
    <row r="14" spans="1:25" x14ac:dyDescent="0.2">
      <c r="A14" t="s">
        <v>12</v>
      </c>
      <c r="B14" s="39">
        <v>77.72384291497896</v>
      </c>
      <c r="C14">
        <v>0.2</v>
      </c>
      <c r="D14" s="21">
        <v>17293.145</v>
      </c>
      <c r="E14" s="21">
        <v>267.971</v>
      </c>
      <c r="F14" s="21">
        <v>17318</v>
      </c>
      <c r="P14" s="6"/>
      <c r="R14" s="4"/>
      <c r="S14" s="4"/>
      <c r="T14" s="5"/>
      <c r="Y14" s="20"/>
    </row>
    <row r="15" spans="1:25" x14ac:dyDescent="0.2">
      <c r="A15" t="s">
        <v>12</v>
      </c>
      <c r="B15" s="39">
        <v>76.632787598223459</v>
      </c>
      <c r="C15">
        <v>0.2</v>
      </c>
      <c r="D15" s="20">
        <v>17737.588</v>
      </c>
      <c r="E15" s="20">
        <v>351.99299999999999</v>
      </c>
      <c r="F15" s="20">
        <v>17685</v>
      </c>
      <c r="P15" s="6"/>
      <c r="R15" s="4"/>
      <c r="S15" s="4"/>
      <c r="T15" s="5"/>
      <c r="Y15" s="20"/>
    </row>
    <row r="16" spans="1:25" x14ac:dyDescent="0.2">
      <c r="A16" t="s">
        <v>12</v>
      </c>
      <c r="B16" s="39">
        <v>74.713591452045918</v>
      </c>
      <c r="C16">
        <v>0.2</v>
      </c>
      <c r="D16" s="20">
        <v>17654.832999999999</v>
      </c>
      <c r="E16" s="20">
        <v>311.95999999999998</v>
      </c>
      <c r="F16" s="20">
        <v>17623</v>
      </c>
      <c r="P16" s="6"/>
      <c r="R16" s="4"/>
      <c r="S16" s="4"/>
      <c r="T16" s="5"/>
      <c r="Y16" s="20"/>
    </row>
    <row r="17" spans="1:25" x14ac:dyDescent="0.2">
      <c r="A17" t="s">
        <v>12</v>
      </c>
      <c r="B17" s="39">
        <v>72.896318700105439</v>
      </c>
      <c r="C17">
        <v>0.2</v>
      </c>
      <c r="D17" s="20">
        <v>18325.231</v>
      </c>
      <c r="E17" s="20">
        <v>518.07799999999997</v>
      </c>
      <c r="F17" s="20">
        <v>18393</v>
      </c>
      <c r="P17" s="6"/>
      <c r="R17" s="4"/>
      <c r="S17" s="4"/>
      <c r="T17" s="5"/>
      <c r="Y17" s="20"/>
    </row>
    <row r="18" spans="1:25" x14ac:dyDescent="0.2">
      <c r="A18" t="s">
        <v>12</v>
      </c>
      <c r="B18" s="39">
        <v>72.038337834553445</v>
      </c>
      <c r="C18">
        <v>0.2</v>
      </c>
      <c r="D18" s="20">
        <v>18469.516</v>
      </c>
      <c r="E18" s="20">
        <v>463.584</v>
      </c>
      <c r="F18" s="20">
        <v>18485</v>
      </c>
      <c r="P18" s="6"/>
      <c r="R18" s="4"/>
      <c r="S18" s="4"/>
      <c r="T18" s="5"/>
      <c r="Y18" s="20"/>
    </row>
    <row r="19" spans="1:25" x14ac:dyDescent="0.2">
      <c r="A19" t="s">
        <v>12</v>
      </c>
      <c r="B19" s="39">
        <v>76.384927600954001</v>
      </c>
      <c r="C19">
        <v>0.2</v>
      </c>
      <c r="D19" s="20">
        <v>17147.332999999999</v>
      </c>
      <c r="E19" s="20">
        <v>291.39</v>
      </c>
      <c r="F19" s="20">
        <v>17169</v>
      </c>
      <c r="P19" s="6"/>
      <c r="R19" s="4"/>
      <c r="S19" s="4"/>
      <c r="T19" s="5"/>
      <c r="Y19" s="20"/>
    </row>
    <row r="20" spans="1:25" x14ac:dyDescent="0.2">
      <c r="A20" t="s">
        <v>12</v>
      </c>
      <c r="B20" s="39">
        <v>67.682006572795245</v>
      </c>
      <c r="C20">
        <v>0.2</v>
      </c>
      <c r="D20" s="20">
        <v>18627.2</v>
      </c>
      <c r="E20" s="20">
        <v>458.92500000000001</v>
      </c>
      <c r="F20" s="20">
        <v>18723</v>
      </c>
      <c r="P20" s="6"/>
      <c r="R20" s="4"/>
      <c r="S20" s="4"/>
      <c r="T20" s="5"/>
      <c r="Y20" s="20"/>
    </row>
    <row r="21" spans="1:25" x14ac:dyDescent="0.2">
      <c r="A21" t="s">
        <v>12</v>
      </c>
      <c r="B21" s="39">
        <v>69.678979301399352</v>
      </c>
      <c r="C21">
        <v>0.2</v>
      </c>
      <c r="D21" s="20">
        <v>18453.667000000001</v>
      </c>
      <c r="E21" s="20">
        <v>109.68600000000001</v>
      </c>
      <c r="F21" s="20">
        <v>18457</v>
      </c>
      <c r="P21" s="6"/>
      <c r="R21" s="4"/>
      <c r="S21" s="4"/>
      <c r="T21" s="5"/>
      <c r="Y21" s="20"/>
    </row>
    <row r="22" spans="1:25" x14ac:dyDescent="0.2">
      <c r="A22" t="s">
        <v>12</v>
      </c>
      <c r="B22" s="39">
        <v>71.176978402131326</v>
      </c>
      <c r="C22">
        <v>0.2</v>
      </c>
      <c r="D22" s="20">
        <v>18270.429</v>
      </c>
      <c r="E22" s="20">
        <v>435.11500000000001</v>
      </c>
      <c r="F22" s="20">
        <v>18282</v>
      </c>
      <c r="P22" s="6"/>
      <c r="R22" s="4"/>
      <c r="S22" s="4"/>
      <c r="T22" s="5"/>
      <c r="Y22" s="20"/>
    </row>
    <row r="23" spans="1:25" x14ac:dyDescent="0.2">
      <c r="A23" t="s">
        <v>12</v>
      </c>
      <c r="B23" s="39">
        <v>69.809227817133475</v>
      </c>
      <c r="C23">
        <v>0.2</v>
      </c>
      <c r="D23" s="20">
        <v>18002.909</v>
      </c>
      <c r="E23" s="20">
        <v>300.74599999999998</v>
      </c>
      <c r="F23" s="20">
        <v>17857</v>
      </c>
      <c r="P23" s="6"/>
      <c r="R23" s="4"/>
      <c r="S23" s="4"/>
      <c r="T23" s="5"/>
      <c r="Y23" s="20"/>
    </row>
    <row r="24" spans="1:25" x14ac:dyDescent="0.2">
      <c r="A24" t="s">
        <v>11</v>
      </c>
      <c r="B24" s="39">
        <v>97.337545415408528</v>
      </c>
      <c r="C24">
        <v>0.2</v>
      </c>
      <c r="D24" s="20">
        <v>13022.453</v>
      </c>
      <c r="E24" s="20">
        <v>310.06400000000002</v>
      </c>
      <c r="F24" s="20">
        <v>13045</v>
      </c>
      <c r="P24" s="6"/>
      <c r="R24" s="4"/>
      <c r="S24" s="4"/>
      <c r="T24" s="5"/>
      <c r="Y24" s="20"/>
    </row>
    <row r="25" spans="1:25" x14ac:dyDescent="0.2">
      <c r="A25" t="s">
        <v>10</v>
      </c>
      <c r="B25" s="39">
        <v>73.274675351669032</v>
      </c>
      <c r="C25">
        <v>0.2</v>
      </c>
      <c r="D25" s="20">
        <v>17872.625</v>
      </c>
      <c r="E25" s="20">
        <v>194.85599999999999</v>
      </c>
      <c r="F25" s="20">
        <v>17894</v>
      </c>
      <c r="P25" s="6"/>
      <c r="R25" s="4"/>
      <c r="S25" s="4"/>
      <c r="T25" s="5"/>
      <c r="Y25" s="21"/>
    </row>
    <row r="26" spans="1:25" x14ac:dyDescent="0.2">
      <c r="A26" t="s">
        <v>10</v>
      </c>
      <c r="B26" s="39">
        <v>68.933045386388187</v>
      </c>
      <c r="C26">
        <v>0.2</v>
      </c>
      <c r="D26" s="21">
        <v>18516.187999999998</v>
      </c>
      <c r="E26" s="21">
        <v>336.51900000000001</v>
      </c>
      <c r="F26" s="21">
        <v>18508</v>
      </c>
      <c r="P26" s="6"/>
      <c r="R26" s="4"/>
      <c r="S26" s="4"/>
      <c r="T26" s="5"/>
      <c r="Y26" s="20"/>
    </row>
    <row r="27" spans="1:25" x14ac:dyDescent="0.2">
      <c r="A27" t="s">
        <v>10</v>
      </c>
      <c r="B27" s="39">
        <v>62.407228005877847</v>
      </c>
      <c r="C27">
        <v>0.2</v>
      </c>
      <c r="D27" s="20">
        <v>20347.5</v>
      </c>
      <c r="E27" s="20">
        <v>256.762</v>
      </c>
      <c r="F27" s="20">
        <v>20430</v>
      </c>
      <c r="P27" s="6"/>
      <c r="R27" s="4"/>
      <c r="S27" s="4"/>
      <c r="T27" s="5"/>
      <c r="Y27" s="20"/>
    </row>
    <row r="28" spans="1:25" x14ac:dyDescent="0.2">
      <c r="A28" t="s">
        <v>10</v>
      </c>
      <c r="B28" s="39">
        <v>57.15000961658977</v>
      </c>
      <c r="C28">
        <v>0.2</v>
      </c>
      <c r="D28" s="20">
        <v>20842.125</v>
      </c>
      <c r="E28" s="20">
        <v>404.38600000000002</v>
      </c>
      <c r="F28" s="20">
        <v>20946</v>
      </c>
      <c r="P28" s="6"/>
      <c r="R28" s="4"/>
      <c r="S28" s="4"/>
      <c r="T28" s="5"/>
      <c r="Y28" s="20"/>
    </row>
    <row r="29" spans="1:25" x14ac:dyDescent="0.2">
      <c r="A29" t="s">
        <v>10</v>
      </c>
      <c r="B29" s="39">
        <v>71.137252880974899</v>
      </c>
      <c r="C29">
        <v>0.2</v>
      </c>
      <c r="D29" s="20">
        <v>18215.286</v>
      </c>
      <c r="E29" s="20">
        <v>251.44900000000001</v>
      </c>
      <c r="F29" s="20">
        <v>18247</v>
      </c>
      <c r="P29" s="6"/>
      <c r="R29" s="4"/>
      <c r="S29" s="4"/>
      <c r="T29" s="5"/>
      <c r="Y29" s="20"/>
    </row>
    <row r="30" spans="1:25" x14ac:dyDescent="0.2">
      <c r="A30" t="s">
        <v>10</v>
      </c>
      <c r="B30" s="39">
        <v>70.817718003503941</v>
      </c>
      <c r="C30">
        <v>0.2</v>
      </c>
      <c r="D30" s="20">
        <v>18616.357</v>
      </c>
      <c r="E30" s="20">
        <v>239.93100000000001</v>
      </c>
      <c r="F30" s="20">
        <v>18659</v>
      </c>
      <c r="P30" s="6"/>
      <c r="R30" s="4"/>
      <c r="S30" s="4"/>
      <c r="T30" s="5"/>
      <c r="Y30" s="20"/>
    </row>
    <row r="31" spans="1:25" x14ac:dyDescent="0.2">
      <c r="A31" t="s">
        <v>8</v>
      </c>
      <c r="B31" s="39">
        <v>99.351567862422712</v>
      </c>
      <c r="C31">
        <v>0.2</v>
      </c>
      <c r="D31" s="20">
        <v>12668.736999999999</v>
      </c>
      <c r="E31" s="20">
        <v>275.55099999999999</v>
      </c>
      <c r="F31" s="20">
        <v>12690</v>
      </c>
      <c r="P31" s="6"/>
      <c r="R31" s="4"/>
      <c r="S31" s="4"/>
      <c r="T31" s="5"/>
      <c r="Y31" s="20"/>
    </row>
    <row r="32" spans="1:25" ht="16" thickBot="1" x14ac:dyDescent="0.25">
      <c r="A32" s="24" t="s">
        <v>9</v>
      </c>
      <c r="B32" s="40">
        <v>98.793948427722853</v>
      </c>
      <c r="C32" s="24">
        <v>0.2</v>
      </c>
      <c r="D32" s="23">
        <v>12542.33</v>
      </c>
      <c r="E32" s="23">
        <v>273.017</v>
      </c>
      <c r="F32" s="23">
        <v>12485</v>
      </c>
      <c r="P32" s="6"/>
    </row>
    <row r="33" spans="5:16" ht="16" thickTop="1" x14ac:dyDescent="0.2">
      <c r="E33" s="22"/>
      <c r="P33" s="6"/>
    </row>
  </sheetData>
  <mergeCells count="2">
    <mergeCell ref="B5:C5"/>
    <mergeCell ref="D5:F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BE2A2-1725-4103-9498-E57312F29008}">
  <dimension ref="A1:A3"/>
  <sheetViews>
    <sheetView tabSelected="1" workbookViewId="0">
      <selection sqref="A1:A2"/>
    </sheetView>
  </sheetViews>
  <sheetFormatPr baseColWidth="10" defaultColWidth="8.83203125" defaultRowHeight="15" x14ac:dyDescent="0.2"/>
  <sheetData>
    <row r="1" spans="1:1" x14ac:dyDescent="0.2">
      <c r="A1" t="s">
        <v>70</v>
      </c>
    </row>
    <row r="2" spans="1:1" x14ac:dyDescent="0.2">
      <c r="A2" t="s">
        <v>71</v>
      </c>
    </row>
    <row r="3" spans="1:1" x14ac:dyDescent="0.2">
      <c r="A3" t="s">
        <v>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BSE_overview</vt:lpstr>
      <vt:lpstr>Co-location</vt:lpstr>
      <vt:lpstr>Image intensity Data</vt:lpstr>
      <vt:lpstr>EDS_analyses</vt:lpstr>
      <vt:lpstr>P-ACT vs. Fo</vt:lpstr>
      <vt:lpstr>Relict core in CH1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Pankhurst</dc:creator>
  <cp:lastModifiedBy>Christine Elrod</cp:lastModifiedBy>
  <dcterms:created xsi:type="dcterms:W3CDTF">2024-06-11T13:43:24Z</dcterms:created>
  <dcterms:modified xsi:type="dcterms:W3CDTF">2025-11-18T20:22:10Z</dcterms:modified>
</cp:coreProperties>
</file>