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09"/>
  <workbookPr defaultThemeVersion="166925"/>
  <mc:AlternateContent xmlns:mc="http://schemas.openxmlformats.org/markup-compatibility/2006">
    <mc:Choice Requires="x15">
      <x15ac:absPath xmlns:x15ac="http://schemas.microsoft.com/office/spreadsheetml/2010/11/ac" url="/Users/kristi/Downloads/"/>
    </mc:Choice>
  </mc:AlternateContent>
  <xr:revisionPtr revIDLastSave="0" documentId="13_ncr:1_{F2F6FD9B-371D-C841-B074-5E2443851DBC}" xr6:coauthVersionLast="47" xr6:coauthVersionMax="47" xr10:uidLastSave="{00000000-0000-0000-0000-000000000000}"/>
  <bookViews>
    <workbookView xWindow="0" yWindow="1320" windowWidth="27700" windowHeight="16680" activeTab="8" xr2:uid="{3A820507-8220-B241-9A58-F188BCCAF00F}"/>
  </bookViews>
  <sheets>
    <sheet name="Read me" sheetId="7" r:id="rId1"/>
    <sheet name="Olivine" sheetId="1" r:id="rId2"/>
    <sheet name="Orthopyroxene" sheetId="2" r:id="rId3"/>
    <sheet name="Garnet" sheetId="3" r:id="rId4"/>
    <sheet name="Grt-Cpx" sheetId="8" r:id="rId5"/>
    <sheet name="Zircon" sheetId="4" r:id="rId6"/>
    <sheet name="Hornblende" sheetId="6" r:id="rId7"/>
    <sheet name="Monazite" sheetId="5" r:id="rId8"/>
    <sheet name="Omitted" sheetId="9" r:id="rId9"/>
  </sheets>
  <definedNames>
    <definedName name="solver_adj" localSheetId="3" hidden="1">Garnet!$Q$27:$Q$37</definedName>
    <definedName name="solver_adj" localSheetId="6" hidden="1">Hornblende!$H$6:$H$28</definedName>
    <definedName name="solver_adj" localSheetId="7" hidden="1">Monazite!$J$6:$J$25</definedName>
    <definedName name="solver_adj" localSheetId="1" hidden="1">Olivine!$J$22:$J$25</definedName>
    <definedName name="solver_adj" localSheetId="2" hidden="1">Orthopyroxene!$J$43:$J$49</definedName>
    <definedName name="solver_adj" localSheetId="5" hidden="1">Zircon!$K$28:$K$32</definedName>
    <definedName name="solver_cvg" localSheetId="3" hidden="1">0.0001</definedName>
    <definedName name="solver_cvg" localSheetId="6" hidden="1">0.0001</definedName>
    <definedName name="solver_cvg" localSheetId="7" hidden="1">0.0001</definedName>
    <definedName name="solver_cvg" localSheetId="1" hidden="1">0.0001</definedName>
    <definedName name="solver_cvg" localSheetId="2" hidden="1">0.0001</definedName>
    <definedName name="solver_cvg" localSheetId="5" hidden="1">0.0001</definedName>
    <definedName name="solver_drv" localSheetId="3" hidden="1">1</definedName>
    <definedName name="solver_drv" localSheetId="6" hidden="1">1</definedName>
    <definedName name="solver_drv" localSheetId="7" hidden="1">1</definedName>
    <definedName name="solver_drv" localSheetId="1" hidden="1">1</definedName>
    <definedName name="solver_drv" localSheetId="2" hidden="1">1</definedName>
    <definedName name="solver_drv" localSheetId="5" hidden="1">1</definedName>
    <definedName name="solver_eng" localSheetId="3" hidden="1">1</definedName>
    <definedName name="solver_eng" localSheetId="6" hidden="1">1</definedName>
    <definedName name="solver_eng" localSheetId="7" hidden="1">1</definedName>
    <definedName name="solver_eng" localSheetId="1" hidden="1">1</definedName>
    <definedName name="solver_eng" localSheetId="2" hidden="1">1</definedName>
    <definedName name="solver_eng" localSheetId="5" hidden="1">1</definedName>
    <definedName name="solver_itr" localSheetId="3" hidden="1">2147483647</definedName>
    <definedName name="solver_itr" localSheetId="6" hidden="1">2147483647</definedName>
    <definedName name="solver_itr" localSheetId="7" hidden="1">2147483647</definedName>
    <definedName name="solver_itr" localSheetId="1" hidden="1">2147483647</definedName>
    <definedName name="solver_itr" localSheetId="2" hidden="1">2147483647</definedName>
    <definedName name="solver_itr" localSheetId="5" hidden="1">2147483647</definedName>
    <definedName name="solver_lin" localSheetId="3" hidden="1">2</definedName>
    <definedName name="solver_lin" localSheetId="6" hidden="1">2</definedName>
    <definedName name="solver_lin" localSheetId="7" hidden="1">2</definedName>
    <definedName name="solver_lin" localSheetId="1" hidden="1">2</definedName>
    <definedName name="solver_lin" localSheetId="2" hidden="1">2</definedName>
    <definedName name="solver_lin" localSheetId="5" hidden="1">2</definedName>
    <definedName name="solver_mip" localSheetId="3" hidden="1">2147483647</definedName>
    <definedName name="solver_mip" localSheetId="6" hidden="1">2147483647</definedName>
    <definedName name="solver_mip" localSheetId="7" hidden="1">2147483647</definedName>
    <definedName name="solver_mip" localSheetId="1" hidden="1">2147483647</definedName>
    <definedName name="solver_mip" localSheetId="2" hidden="1">2147483647</definedName>
    <definedName name="solver_mip" localSheetId="5" hidden="1">2147483647</definedName>
    <definedName name="solver_mni" localSheetId="3" hidden="1">30</definedName>
    <definedName name="solver_mni" localSheetId="6" hidden="1">30</definedName>
    <definedName name="solver_mni" localSheetId="7" hidden="1">30</definedName>
    <definedName name="solver_mni" localSheetId="1" hidden="1">30</definedName>
    <definedName name="solver_mni" localSheetId="2" hidden="1">30</definedName>
    <definedName name="solver_mni" localSheetId="5" hidden="1">30</definedName>
    <definedName name="solver_mrt" localSheetId="3" hidden="1">0.075</definedName>
    <definedName name="solver_mrt" localSheetId="6" hidden="1">0.075</definedName>
    <definedName name="solver_mrt" localSheetId="7" hidden="1">0.075</definedName>
    <definedName name="solver_mrt" localSheetId="1" hidden="1">0.075</definedName>
    <definedName name="solver_mrt" localSheetId="2" hidden="1">0.075</definedName>
    <definedName name="solver_mrt" localSheetId="5" hidden="1">0.075</definedName>
    <definedName name="solver_msl" localSheetId="3" hidden="1">2</definedName>
    <definedName name="solver_msl" localSheetId="6" hidden="1">2</definedName>
    <definedName name="solver_msl" localSheetId="7" hidden="1">2</definedName>
    <definedName name="solver_msl" localSheetId="1" hidden="1">2</definedName>
    <definedName name="solver_msl" localSheetId="2" hidden="1">2</definedName>
    <definedName name="solver_msl" localSheetId="5" hidden="1">2</definedName>
    <definedName name="solver_neg" localSheetId="3" hidden="1">2</definedName>
    <definedName name="solver_neg" localSheetId="6" hidden="1">2</definedName>
    <definedName name="solver_neg" localSheetId="7" hidden="1">1</definedName>
    <definedName name="solver_neg" localSheetId="1" hidden="1">2</definedName>
    <definedName name="solver_neg" localSheetId="2" hidden="1">2</definedName>
    <definedName name="solver_neg" localSheetId="5" hidden="1">2</definedName>
    <definedName name="solver_nod" localSheetId="3" hidden="1">2147483647</definedName>
    <definedName name="solver_nod" localSheetId="6" hidden="1">2147483647</definedName>
    <definedName name="solver_nod" localSheetId="7" hidden="1">2147483647</definedName>
    <definedName name="solver_nod" localSheetId="1" hidden="1">2147483647</definedName>
    <definedName name="solver_nod" localSheetId="2" hidden="1">2147483647</definedName>
    <definedName name="solver_nod" localSheetId="5" hidden="1">2147483647</definedName>
    <definedName name="solver_num" localSheetId="3" hidden="1">0</definedName>
    <definedName name="solver_num" localSheetId="6" hidden="1">0</definedName>
    <definedName name="solver_num" localSheetId="7" hidden="1">0</definedName>
    <definedName name="solver_num" localSheetId="1" hidden="1">0</definedName>
    <definedName name="solver_num" localSheetId="2" hidden="1">0</definedName>
    <definedName name="solver_num" localSheetId="5" hidden="1">0</definedName>
    <definedName name="solver_opt" localSheetId="3" hidden="1">Garnet!$AB$40</definedName>
    <definedName name="solver_opt" localSheetId="6" hidden="1">Hornblende!$P$31</definedName>
    <definedName name="solver_opt" localSheetId="7" hidden="1">Monazite!$U$26</definedName>
    <definedName name="solver_opt" localSheetId="1" hidden="1">Olivine!$U$26</definedName>
    <definedName name="solver_opt" localSheetId="2" hidden="1">Orthopyroxene!$U$51</definedName>
    <definedName name="solver_opt" localSheetId="5" hidden="1">Zircon!$V$33</definedName>
    <definedName name="solver_pre" localSheetId="3" hidden="1">0.000001</definedName>
    <definedName name="solver_pre" localSheetId="6" hidden="1">0.000001</definedName>
    <definedName name="solver_pre" localSheetId="7" hidden="1">0.000001</definedName>
    <definedName name="solver_pre" localSheetId="1" hidden="1">0.000001</definedName>
    <definedName name="solver_pre" localSheetId="2" hidden="1">0.000001</definedName>
    <definedName name="solver_pre" localSheetId="5" hidden="1">0.000001</definedName>
    <definedName name="solver_rbv" localSheetId="3" hidden="1">1</definedName>
    <definedName name="solver_rbv" localSheetId="6" hidden="1">1</definedName>
    <definedName name="solver_rbv" localSheetId="7" hidden="1">1</definedName>
    <definedName name="solver_rbv" localSheetId="1" hidden="1">1</definedName>
    <definedName name="solver_rbv" localSheetId="2" hidden="1">1</definedName>
    <definedName name="solver_rbv" localSheetId="5" hidden="1">1</definedName>
    <definedName name="solver_rlx" localSheetId="3" hidden="1">2</definedName>
    <definedName name="solver_rlx" localSheetId="6" hidden="1">2</definedName>
    <definedName name="solver_rlx" localSheetId="7" hidden="1">2</definedName>
    <definedName name="solver_rlx" localSheetId="1" hidden="1">2</definedName>
    <definedName name="solver_rlx" localSheetId="2" hidden="1">2</definedName>
    <definedName name="solver_rlx" localSheetId="5" hidden="1">2</definedName>
    <definedName name="solver_rsd" localSheetId="3" hidden="1">0</definedName>
    <definedName name="solver_rsd" localSheetId="6" hidden="1">0</definedName>
    <definedName name="solver_rsd" localSheetId="7" hidden="1">0</definedName>
    <definedName name="solver_rsd" localSheetId="1" hidden="1">0</definedName>
    <definedName name="solver_rsd" localSheetId="2" hidden="1">0</definedName>
    <definedName name="solver_rsd" localSheetId="5" hidden="1">0</definedName>
    <definedName name="solver_scl" localSheetId="3" hidden="1">1</definedName>
    <definedName name="solver_scl" localSheetId="6" hidden="1">1</definedName>
    <definedName name="solver_scl" localSheetId="7" hidden="1">1</definedName>
    <definedName name="solver_scl" localSheetId="1" hidden="1">1</definedName>
    <definedName name="solver_scl" localSheetId="2" hidden="1">1</definedName>
    <definedName name="solver_scl" localSheetId="5" hidden="1">1</definedName>
    <definedName name="solver_sho" localSheetId="3" hidden="1">2</definedName>
    <definedName name="solver_sho" localSheetId="6" hidden="1">2</definedName>
    <definedName name="solver_sho" localSheetId="7" hidden="1">2</definedName>
    <definedName name="solver_sho" localSheetId="1" hidden="1">2</definedName>
    <definedName name="solver_sho" localSheetId="2" hidden="1">2</definedName>
    <definedName name="solver_sho" localSheetId="5" hidden="1">2</definedName>
    <definedName name="solver_ssz" localSheetId="3" hidden="1">100</definedName>
    <definedName name="solver_ssz" localSheetId="6" hidden="1">100</definedName>
    <definedName name="solver_ssz" localSheetId="7" hidden="1">100</definedName>
    <definedName name="solver_ssz" localSheetId="1" hidden="1">100</definedName>
    <definedName name="solver_ssz" localSheetId="2" hidden="1">100</definedName>
    <definedName name="solver_ssz" localSheetId="5" hidden="1">100</definedName>
    <definedName name="solver_tim" localSheetId="3" hidden="1">2147483647</definedName>
    <definedName name="solver_tim" localSheetId="6" hidden="1">2147483647</definedName>
    <definedName name="solver_tim" localSheetId="7" hidden="1">2147483647</definedName>
    <definedName name="solver_tim" localSheetId="1" hidden="1">2147483647</definedName>
    <definedName name="solver_tim" localSheetId="2" hidden="1">2147483647</definedName>
    <definedName name="solver_tim" localSheetId="5" hidden="1">2147483647</definedName>
    <definedName name="solver_tol" localSheetId="3" hidden="1">0.01</definedName>
    <definedName name="solver_tol" localSheetId="6" hidden="1">0.01</definedName>
    <definedName name="solver_tol" localSheetId="7" hidden="1">0.01</definedName>
    <definedName name="solver_tol" localSheetId="1" hidden="1">0.01</definedName>
    <definedName name="solver_tol" localSheetId="2" hidden="1">0.01</definedName>
    <definedName name="solver_tol" localSheetId="5" hidden="1">0.01</definedName>
    <definedName name="solver_typ" localSheetId="3" hidden="1">2</definedName>
    <definedName name="solver_typ" localSheetId="6" hidden="1">2</definedName>
    <definedName name="solver_typ" localSheetId="7" hidden="1">2</definedName>
    <definedName name="solver_typ" localSheetId="1" hidden="1">2</definedName>
    <definedName name="solver_typ" localSheetId="2" hidden="1">2</definedName>
    <definedName name="solver_typ" localSheetId="5" hidden="1">2</definedName>
    <definedName name="solver_val" localSheetId="3" hidden="1">0</definedName>
    <definedName name="solver_val" localSheetId="6" hidden="1">0</definedName>
    <definedName name="solver_val" localSheetId="7" hidden="1">0</definedName>
    <definedName name="solver_val" localSheetId="1" hidden="1">0</definedName>
    <definedName name="solver_val" localSheetId="2" hidden="1">0</definedName>
    <definedName name="solver_val" localSheetId="5" hidden="1">0</definedName>
    <definedName name="solver_ver" localSheetId="3" hidden="1">2</definedName>
    <definedName name="solver_ver" localSheetId="6" hidden="1">2</definedName>
    <definedName name="solver_ver" localSheetId="7" hidden="1">2</definedName>
    <definedName name="solver_ver" localSheetId="1" hidden="1">2</definedName>
    <definedName name="solver_ver" localSheetId="2" hidden="1">2</definedName>
    <definedName name="solver_ver" localSheetId="5" hidden="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R6" i="1" l="1"/>
  <c r="S6" i="1"/>
  <c r="T6" i="1"/>
  <c r="U6" i="1"/>
  <c r="V6" i="1"/>
  <c r="R7" i="1"/>
  <c r="S7" i="1"/>
  <c r="T7" i="1"/>
  <c r="U7" i="1"/>
  <c r="V7" i="1"/>
  <c r="R8" i="1"/>
  <c r="S8" i="1"/>
  <c r="T8" i="1"/>
  <c r="U8" i="1"/>
  <c r="V8" i="1"/>
  <c r="R9" i="1"/>
  <c r="S9" i="1"/>
  <c r="T9" i="1"/>
  <c r="U9" i="1"/>
  <c r="V9" i="1"/>
  <c r="R10" i="1"/>
  <c r="S10" i="1"/>
  <c r="T10" i="1"/>
  <c r="W10" i="1" s="1"/>
  <c r="U10" i="1"/>
  <c r="V10" i="1"/>
  <c r="R11" i="1"/>
  <c r="S11" i="1"/>
  <c r="T11" i="1"/>
  <c r="U11" i="1"/>
  <c r="V11" i="1"/>
  <c r="R12" i="1"/>
  <c r="S12" i="1"/>
  <c r="T12" i="1"/>
  <c r="U12" i="1"/>
  <c r="V12" i="1"/>
  <c r="R13" i="1"/>
  <c r="S13" i="1"/>
  <c r="T13" i="1"/>
  <c r="U13" i="1"/>
  <c r="V13" i="1"/>
  <c r="R14" i="1"/>
  <c r="S14" i="1"/>
  <c r="T14" i="1"/>
  <c r="U14" i="1"/>
  <c r="V14" i="1"/>
  <c r="R15" i="1"/>
  <c r="S15" i="1"/>
  <c r="T15" i="1"/>
  <c r="W15" i="1" s="1"/>
  <c r="U15" i="1"/>
  <c r="V15" i="1"/>
  <c r="N22" i="1"/>
  <c r="O22" i="1"/>
  <c r="P22" i="1"/>
  <c r="Q22" i="1"/>
  <c r="R22" i="1"/>
  <c r="S22" i="1"/>
  <c r="T22" i="1"/>
  <c r="U22" i="1"/>
  <c r="V22" i="1"/>
  <c r="N23" i="1"/>
  <c r="O23" i="1"/>
  <c r="P23" i="1"/>
  <c r="Q23" i="1"/>
  <c r="R23" i="1"/>
  <c r="S23" i="1"/>
  <c r="T23" i="1"/>
  <c r="U23" i="1"/>
  <c r="N24" i="1"/>
  <c r="P24" i="1"/>
  <c r="Q24" i="1"/>
  <c r="R24" i="1"/>
  <c r="S24" i="1"/>
  <c r="T24" i="1"/>
  <c r="U24" i="1"/>
  <c r="N25" i="1"/>
  <c r="O25" i="1"/>
  <c r="P25" i="1"/>
  <c r="Q25" i="1"/>
  <c r="R25" i="1"/>
  <c r="S25" i="1"/>
  <c r="T25" i="1"/>
  <c r="U25" i="1"/>
  <c r="U26" i="1" s="1"/>
  <c r="N6" i="2"/>
  <c r="O6" i="2"/>
  <c r="P6" i="2"/>
  <c r="Q6" i="2"/>
  <c r="R6" i="2"/>
  <c r="S6" i="2"/>
  <c r="T6" i="2"/>
  <c r="U6" i="2"/>
  <c r="N7" i="2"/>
  <c r="V7" i="2" s="1"/>
  <c r="O7" i="2"/>
  <c r="P7" i="2"/>
  <c r="Q7" i="2"/>
  <c r="R7" i="2"/>
  <c r="S7" i="2"/>
  <c r="T7" i="2"/>
  <c r="U7" i="2"/>
  <c r="N8" i="2"/>
  <c r="O8" i="2"/>
  <c r="P8" i="2"/>
  <c r="Q8" i="2"/>
  <c r="R8" i="2"/>
  <c r="S8" i="2"/>
  <c r="T8" i="2"/>
  <c r="U8" i="2"/>
  <c r="N9" i="2"/>
  <c r="O9" i="2"/>
  <c r="P9" i="2"/>
  <c r="Q9" i="2"/>
  <c r="R9" i="2"/>
  <c r="S9" i="2"/>
  <c r="T9" i="2"/>
  <c r="U9" i="2"/>
  <c r="N10" i="2"/>
  <c r="O10" i="2"/>
  <c r="P10" i="2"/>
  <c r="Q10" i="2"/>
  <c r="R10" i="2"/>
  <c r="S10" i="2"/>
  <c r="T10" i="2"/>
  <c r="U10" i="2"/>
  <c r="N11" i="2"/>
  <c r="O11" i="2"/>
  <c r="P11" i="2"/>
  <c r="Q11" i="2"/>
  <c r="R11" i="2"/>
  <c r="S11" i="2"/>
  <c r="T11" i="2"/>
  <c r="U11" i="2"/>
  <c r="N12" i="2"/>
  <c r="O12" i="2"/>
  <c r="P12" i="2"/>
  <c r="Q12" i="2"/>
  <c r="R12" i="2"/>
  <c r="S12" i="2"/>
  <c r="T12" i="2"/>
  <c r="U12" i="2"/>
  <c r="N13" i="2"/>
  <c r="O13" i="2"/>
  <c r="P13" i="2"/>
  <c r="Q13" i="2"/>
  <c r="R13" i="2"/>
  <c r="S13" i="2"/>
  <c r="T13" i="2"/>
  <c r="U13" i="2"/>
  <c r="N14" i="2"/>
  <c r="O14" i="2"/>
  <c r="P14" i="2"/>
  <c r="Q14" i="2"/>
  <c r="R14" i="2"/>
  <c r="S14" i="2"/>
  <c r="T14" i="2"/>
  <c r="U14" i="2"/>
  <c r="N15" i="2"/>
  <c r="O15" i="2"/>
  <c r="P15" i="2"/>
  <c r="Q15" i="2"/>
  <c r="R15" i="2"/>
  <c r="S15" i="2"/>
  <c r="T15" i="2"/>
  <c r="V15" i="2" s="1"/>
  <c r="U15" i="2"/>
  <c r="N16" i="2"/>
  <c r="O16" i="2"/>
  <c r="P16" i="2"/>
  <c r="Q16" i="2"/>
  <c r="R16" i="2"/>
  <c r="S16" i="2"/>
  <c r="T16" i="2"/>
  <c r="V16" i="2" s="1"/>
  <c r="U16" i="2"/>
  <c r="N17" i="2"/>
  <c r="O17" i="2"/>
  <c r="P17" i="2"/>
  <c r="Q17" i="2"/>
  <c r="R17" i="2"/>
  <c r="S17" i="2"/>
  <c r="T17" i="2"/>
  <c r="U17" i="2"/>
  <c r="R23" i="2"/>
  <c r="S23" i="2"/>
  <c r="T23" i="2"/>
  <c r="U23" i="2"/>
  <c r="V23" i="2"/>
  <c r="R24" i="2"/>
  <c r="S24" i="2"/>
  <c r="T24" i="2"/>
  <c r="U24" i="2"/>
  <c r="V24" i="2"/>
  <c r="R25" i="2"/>
  <c r="S25" i="2"/>
  <c r="T25" i="2"/>
  <c r="U25" i="2"/>
  <c r="V25" i="2"/>
  <c r="R26" i="2"/>
  <c r="S26" i="2"/>
  <c r="T26" i="2"/>
  <c r="U26" i="2"/>
  <c r="V26" i="2"/>
  <c r="R27" i="2"/>
  <c r="S27" i="2"/>
  <c r="T27" i="2"/>
  <c r="U27" i="2"/>
  <c r="V27" i="2"/>
  <c r="N34" i="2"/>
  <c r="O34" i="2"/>
  <c r="P34" i="2"/>
  <c r="Q34" i="2"/>
  <c r="R34" i="2"/>
  <c r="S34" i="2"/>
  <c r="T34" i="2"/>
  <c r="U34" i="2"/>
  <c r="N35" i="2"/>
  <c r="O35" i="2"/>
  <c r="P35" i="2"/>
  <c r="Q35" i="2"/>
  <c r="R35" i="2"/>
  <c r="S35" i="2"/>
  <c r="T35" i="2"/>
  <c r="U35" i="2"/>
  <c r="N36" i="2"/>
  <c r="O36" i="2"/>
  <c r="P36" i="2"/>
  <c r="Q36" i="2"/>
  <c r="R36" i="2"/>
  <c r="S36" i="2"/>
  <c r="T36" i="2"/>
  <c r="V36" i="2" s="1"/>
  <c r="U36" i="2"/>
  <c r="N37" i="2"/>
  <c r="O37" i="2"/>
  <c r="P37" i="2"/>
  <c r="Q37" i="2"/>
  <c r="R37" i="2"/>
  <c r="S37" i="2"/>
  <c r="T37" i="2"/>
  <c r="U37" i="2"/>
  <c r="V37" i="2"/>
  <c r="U38" i="2"/>
  <c r="N43" i="2"/>
  <c r="O43" i="2"/>
  <c r="P43" i="2"/>
  <c r="Q43" i="2"/>
  <c r="R43" i="2"/>
  <c r="S43" i="2"/>
  <c r="T43" i="2"/>
  <c r="V43" i="2" s="1"/>
  <c r="U43" i="2"/>
  <c r="N44" i="2"/>
  <c r="O44" i="2"/>
  <c r="P44" i="2"/>
  <c r="Q44" i="2"/>
  <c r="R44" i="2"/>
  <c r="S44" i="2"/>
  <c r="T44" i="2"/>
  <c r="U44" i="2"/>
  <c r="N45" i="2"/>
  <c r="O45" i="2"/>
  <c r="P45" i="2"/>
  <c r="Q45" i="2"/>
  <c r="R45" i="2"/>
  <c r="S45" i="2"/>
  <c r="T45" i="2"/>
  <c r="U45" i="2"/>
  <c r="N46" i="2"/>
  <c r="O46" i="2"/>
  <c r="P46" i="2"/>
  <c r="Q46" i="2"/>
  <c r="R46" i="2"/>
  <c r="S46" i="2"/>
  <c r="T46" i="2"/>
  <c r="U46" i="2"/>
  <c r="N47" i="2"/>
  <c r="O47" i="2"/>
  <c r="P47" i="2"/>
  <c r="Q47" i="2"/>
  <c r="R47" i="2"/>
  <c r="S47" i="2"/>
  <c r="T47" i="2"/>
  <c r="U47" i="2"/>
  <c r="N48" i="2"/>
  <c r="O48" i="2"/>
  <c r="P48" i="2"/>
  <c r="Q48" i="2"/>
  <c r="R48" i="2"/>
  <c r="S48" i="2"/>
  <c r="T48" i="2"/>
  <c r="U48" i="2"/>
  <c r="N49" i="2"/>
  <c r="O49" i="2"/>
  <c r="P49" i="2"/>
  <c r="Q49" i="2"/>
  <c r="S49" i="2"/>
  <c r="T49" i="2"/>
  <c r="U49" i="2"/>
  <c r="N50" i="2"/>
  <c r="O50" i="2"/>
  <c r="P50" i="2"/>
  <c r="Q50" i="2"/>
  <c r="R50" i="2"/>
  <c r="S50" i="2"/>
  <c r="T50" i="2"/>
  <c r="T6" i="3"/>
  <c r="U6" i="3"/>
  <c r="V6" i="3"/>
  <c r="W6" i="3"/>
  <c r="X6" i="3"/>
  <c r="Y6" i="3"/>
  <c r="Z6" i="3"/>
  <c r="AA6" i="3"/>
  <c r="T7" i="3"/>
  <c r="U7" i="3"/>
  <c r="V7" i="3"/>
  <c r="W7" i="3"/>
  <c r="X7" i="3"/>
  <c r="Y7" i="3"/>
  <c r="Z7" i="3"/>
  <c r="T8" i="3"/>
  <c r="U8" i="3"/>
  <c r="V8" i="3"/>
  <c r="W8" i="3"/>
  <c r="X8" i="3"/>
  <c r="Y8" i="3"/>
  <c r="Z8" i="3"/>
  <c r="T9" i="3"/>
  <c r="U9" i="3"/>
  <c r="V9" i="3"/>
  <c r="W9" i="3"/>
  <c r="X9" i="3"/>
  <c r="Y9" i="3"/>
  <c r="Z9" i="3"/>
  <c r="T10" i="3"/>
  <c r="U10" i="3"/>
  <c r="V10" i="3"/>
  <c r="W10" i="3"/>
  <c r="X10" i="3"/>
  <c r="Y10" i="3"/>
  <c r="Z10" i="3"/>
  <c r="N16" i="3"/>
  <c r="O16" i="3"/>
  <c r="P16" i="3"/>
  <c r="Q16" i="3"/>
  <c r="R16" i="3"/>
  <c r="S16" i="3"/>
  <c r="T16" i="3"/>
  <c r="U16" i="3"/>
  <c r="N17" i="3"/>
  <c r="O17" i="3"/>
  <c r="P17" i="3"/>
  <c r="Q17" i="3"/>
  <c r="R17" i="3"/>
  <c r="S17" i="3"/>
  <c r="T17" i="3"/>
  <c r="U17" i="3"/>
  <c r="N18" i="3"/>
  <c r="O18" i="3"/>
  <c r="P18" i="3"/>
  <c r="Q18" i="3"/>
  <c r="R18" i="3"/>
  <c r="V18" i="3" s="1"/>
  <c r="S18" i="3"/>
  <c r="T18" i="3"/>
  <c r="U18" i="3"/>
  <c r="N19" i="3"/>
  <c r="O19" i="3"/>
  <c r="P19" i="3"/>
  <c r="Q19" i="3"/>
  <c r="R19" i="3"/>
  <c r="S19" i="3"/>
  <c r="T19" i="3"/>
  <c r="U19" i="3"/>
  <c r="V19" i="3"/>
  <c r="N20" i="3"/>
  <c r="O20" i="3"/>
  <c r="P20" i="3"/>
  <c r="Q20" i="3"/>
  <c r="R20" i="3"/>
  <c r="S20" i="3"/>
  <c r="T20" i="3"/>
  <c r="U20" i="3"/>
  <c r="U27" i="3"/>
  <c r="V27" i="3"/>
  <c r="W27" i="3"/>
  <c r="X27" i="3"/>
  <c r="Y27" i="3"/>
  <c r="Z27" i="3"/>
  <c r="AA27" i="3"/>
  <c r="AB27" i="3"/>
  <c r="U28" i="3"/>
  <c r="V28" i="3"/>
  <c r="W28" i="3"/>
  <c r="X28" i="3"/>
  <c r="Y28" i="3"/>
  <c r="Z28" i="3"/>
  <c r="AA28" i="3"/>
  <c r="AB28" i="3"/>
  <c r="U29" i="3"/>
  <c r="V29" i="3"/>
  <c r="W29" i="3"/>
  <c r="X29" i="3"/>
  <c r="Y29" i="3"/>
  <c r="Z29" i="3"/>
  <c r="AA29" i="3"/>
  <c r="AB29" i="3"/>
  <c r="U30" i="3"/>
  <c r="V30" i="3"/>
  <c r="W30" i="3"/>
  <c r="X30" i="3"/>
  <c r="Y30" i="3"/>
  <c r="Z30" i="3"/>
  <c r="AA30" i="3"/>
  <c r="AB30" i="3"/>
  <c r="U31" i="3"/>
  <c r="V31" i="3"/>
  <c r="W31" i="3"/>
  <c r="X31" i="3"/>
  <c r="Y31" i="3"/>
  <c r="Z31" i="3"/>
  <c r="AA31" i="3"/>
  <c r="AB31" i="3"/>
  <c r="U32" i="3"/>
  <c r="V32" i="3"/>
  <c r="W32" i="3"/>
  <c r="X32" i="3"/>
  <c r="Y32" i="3"/>
  <c r="Z32" i="3"/>
  <c r="AA32" i="3"/>
  <c r="AB32" i="3"/>
  <c r="U33" i="3"/>
  <c r="V33" i="3"/>
  <c r="W33" i="3"/>
  <c r="X33" i="3"/>
  <c r="Y33" i="3"/>
  <c r="Z33" i="3"/>
  <c r="AA33" i="3"/>
  <c r="AB33" i="3"/>
  <c r="U34" i="3"/>
  <c r="V34" i="3"/>
  <c r="W34" i="3"/>
  <c r="X34" i="3"/>
  <c r="Y34" i="3"/>
  <c r="Z34" i="3"/>
  <c r="AA34" i="3"/>
  <c r="AB34" i="3"/>
  <c r="U35" i="3"/>
  <c r="V35" i="3"/>
  <c r="W35" i="3"/>
  <c r="X35" i="3"/>
  <c r="Y35" i="3"/>
  <c r="Z35" i="3"/>
  <c r="AA35" i="3"/>
  <c r="AB35" i="3"/>
  <c r="U36" i="3"/>
  <c r="V36" i="3"/>
  <c r="W36" i="3"/>
  <c r="X36" i="3"/>
  <c r="Y36" i="3"/>
  <c r="Z36" i="3"/>
  <c r="AA36" i="3"/>
  <c r="AC36" i="3" s="1"/>
  <c r="AB36" i="3"/>
  <c r="U37" i="3"/>
  <c r="V37" i="3"/>
  <c r="W37" i="3"/>
  <c r="X37" i="3"/>
  <c r="Y37" i="3"/>
  <c r="Z37" i="3"/>
  <c r="AA37" i="3"/>
  <c r="AB37" i="3"/>
  <c r="AC37" i="3"/>
  <c r="U38" i="3"/>
  <c r="V38" i="3"/>
  <c r="W38" i="3"/>
  <c r="X38" i="3"/>
  <c r="Z38" i="3"/>
  <c r="AA38" i="3"/>
  <c r="AB38" i="3"/>
  <c r="X39" i="3"/>
  <c r="Y39" i="3"/>
  <c r="Z39" i="3"/>
  <c r="AA39" i="3"/>
  <c r="AB39" i="3"/>
  <c r="N48" i="3"/>
  <c r="O48" i="3"/>
  <c r="P48" i="3"/>
  <c r="Q48" i="3"/>
  <c r="R48" i="3"/>
  <c r="S48" i="3"/>
  <c r="T48" i="3"/>
  <c r="U48" i="3"/>
  <c r="N49" i="3"/>
  <c r="O49" i="3"/>
  <c r="P49" i="3"/>
  <c r="Q49" i="3"/>
  <c r="R49" i="3"/>
  <c r="S49" i="3"/>
  <c r="T49" i="3"/>
  <c r="U49" i="3"/>
  <c r="N50" i="3"/>
  <c r="O50" i="3"/>
  <c r="P50" i="3"/>
  <c r="Q50" i="3"/>
  <c r="R50" i="3"/>
  <c r="S50" i="3"/>
  <c r="T50" i="3"/>
  <c r="U50" i="3"/>
  <c r="V50" i="3"/>
  <c r="N51" i="3"/>
  <c r="O51" i="3"/>
  <c r="P51" i="3"/>
  <c r="Q51" i="3"/>
  <c r="R51" i="3"/>
  <c r="S51" i="3"/>
  <c r="T51" i="3"/>
  <c r="U51" i="3"/>
  <c r="N52" i="3"/>
  <c r="O52" i="3"/>
  <c r="P52" i="3"/>
  <c r="Q52" i="3"/>
  <c r="R52" i="3"/>
  <c r="S52" i="3"/>
  <c r="T52" i="3"/>
  <c r="U52" i="3"/>
  <c r="N53" i="3"/>
  <c r="O53" i="3"/>
  <c r="P53" i="3"/>
  <c r="Q53" i="3"/>
  <c r="R53" i="3"/>
  <c r="S53" i="3"/>
  <c r="T53" i="3"/>
  <c r="U53" i="3"/>
  <c r="N54" i="3"/>
  <c r="O54" i="3"/>
  <c r="P54" i="3"/>
  <c r="Q54" i="3"/>
  <c r="R54" i="3"/>
  <c r="S54" i="3"/>
  <c r="T54" i="3"/>
  <c r="U54" i="3"/>
  <c r="N55" i="3"/>
  <c r="O55" i="3"/>
  <c r="P55" i="3"/>
  <c r="Q55" i="3"/>
  <c r="R55" i="3"/>
  <c r="S55" i="3"/>
  <c r="T55" i="3"/>
  <c r="U55" i="3"/>
  <c r="N56" i="3"/>
  <c r="O56" i="3"/>
  <c r="P56" i="3"/>
  <c r="Q56" i="3"/>
  <c r="R56" i="3"/>
  <c r="S56" i="3"/>
  <c r="T56" i="3"/>
  <c r="U56" i="3"/>
  <c r="L62" i="3"/>
  <c r="R62" i="3" s="1"/>
  <c r="M62" i="3"/>
  <c r="N62" i="3"/>
  <c r="O62" i="3"/>
  <c r="P62" i="3"/>
  <c r="Q62" i="3"/>
  <c r="L63" i="3"/>
  <c r="M63" i="3"/>
  <c r="N63" i="3"/>
  <c r="O63" i="3"/>
  <c r="P63" i="3"/>
  <c r="Q63" i="3"/>
  <c r="L64" i="3"/>
  <c r="M64" i="3"/>
  <c r="N64" i="3"/>
  <c r="O64" i="3"/>
  <c r="P64" i="3"/>
  <c r="Q64" i="3"/>
  <c r="L65" i="3"/>
  <c r="R65" i="3" s="1"/>
  <c r="M65" i="3"/>
  <c r="N65" i="3"/>
  <c r="O65" i="3"/>
  <c r="P65" i="3"/>
  <c r="Q65" i="3"/>
  <c r="L66" i="3"/>
  <c r="M66" i="3"/>
  <c r="N66" i="3"/>
  <c r="O66" i="3"/>
  <c r="P66" i="3"/>
  <c r="Q66" i="3"/>
  <c r="L67" i="3"/>
  <c r="M67" i="3"/>
  <c r="N67" i="3"/>
  <c r="O67" i="3"/>
  <c r="P67" i="3"/>
  <c r="Q67" i="3"/>
  <c r="L68" i="3"/>
  <c r="M68" i="3"/>
  <c r="N68" i="3"/>
  <c r="O68" i="3"/>
  <c r="P68" i="3"/>
  <c r="Q68" i="3"/>
  <c r="R68" i="3"/>
  <c r="L69" i="3"/>
  <c r="M69" i="3"/>
  <c r="N69" i="3"/>
  <c r="O69" i="3"/>
  <c r="P69" i="3"/>
  <c r="Q69" i="3"/>
  <c r="K75" i="3"/>
  <c r="L75" i="3"/>
  <c r="M75" i="3"/>
  <c r="N75" i="3"/>
  <c r="O75" i="3"/>
  <c r="K76" i="3"/>
  <c r="L76" i="3"/>
  <c r="M76" i="3"/>
  <c r="N76" i="3"/>
  <c r="O76" i="3"/>
  <c r="K77" i="3"/>
  <c r="L77" i="3"/>
  <c r="M77" i="3"/>
  <c r="N77" i="3"/>
  <c r="O77" i="3"/>
  <c r="P77" i="3"/>
  <c r="K78" i="3"/>
  <c r="L78" i="3"/>
  <c r="M78" i="3"/>
  <c r="N78" i="3"/>
  <c r="O78" i="3"/>
  <c r="K79" i="3"/>
  <c r="L79" i="3"/>
  <c r="M79" i="3"/>
  <c r="N79" i="3"/>
  <c r="O79" i="3"/>
  <c r="P79" i="3"/>
  <c r="K80" i="3"/>
  <c r="L80" i="3"/>
  <c r="M80" i="3"/>
  <c r="N80" i="3"/>
  <c r="O80" i="3"/>
  <c r="P80" i="3"/>
  <c r="K81" i="3"/>
  <c r="L81" i="3"/>
  <c r="M81" i="3"/>
  <c r="N81" i="3"/>
  <c r="O81" i="3"/>
  <c r="K82" i="3"/>
  <c r="L82" i="3"/>
  <c r="M82" i="3"/>
  <c r="N82" i="3"/>
  <c r="P82" i="3" s="1"/>
  <c r="O82" i="3"/>
  <c r="K83" i="3"/>
  <c r="L83" i="3"/>
  <c r="M83" i="3"/>
  <c r="N83" i="3"/>
  <c r="O83" i="3"/>
  <c r="K84" i="3"/>
  <c r="L84" i="3"/>
  <c r="M84" i="3"/>
  <c r="N84" i="3"/>
  <c r="O84" i="3"/>
  <c r="P84" i="3"/>
  <c r="K85" i="3"/>
  <c r="L85" i="3"/>
  <c r="M85" i="3"/>
  <c r="N85" i="3"/>
  <c r="P85" i="3" s="1"/>
  <c r="O85" i="3"/>
  <c r="K86" i="3"/>
  <c r="L86" i="3"/>
  <c r="M86" i="3"/>
  <c r="N86" i="3"/>
  <c r="O86" i="3"/>
  <c r="K87" i="3"/>
  <c r="L87" i="3"/>
  <c r="M87" i="3"/>
  <c r="N87" i="3"/>
  <c r="O87" i="3"/>
  <c r="K88" i="3"/>
  <c r="L88" i="3"/>
  <c r="M88" i="3"/>
  <c r="N88" i="3"/>
  <c r="O88" i="3"/>
  <c r="K89" i="3"/>
  <c r="L89" i="3"/>
  <c r="M89" i="3"/>
  <c r="N89" i="3"/>
  <c r="O89" i="3"/>
  <c r="P89" i="3"/>
  <c r="K90" i="3"/>
  <c r="L90" i="3"/>
  <c r="M90" i="3"/>
  <c r="N90" i="3"/>
  <c r="O90" i="3"/>
  <c r="P90" i="3"/>
  <c r="K91" i="3"/>
  <c r="L91" i="3"/>
  <c r="M91" i="3"/>
  <c r="N91" i="3"/>
  <c r="O91" i="3"/>
  <c r="K92" i="3"/>
  <c r="L92" i="3"/>
  <c r="M92" i="3"/>
  <c r="N92" i="3"/>
  <c r="O92" i="3"/>
  <c r="P92" i="3"/>
  <c r="K93" i="3"/>
  <c r="L93" i="3"/>
  <c r="M93" i="3"/>
  <c r="N93" i="3"/>
  <c r="O93" i="3"/>
  <c r="K94" i="3"/>
  <c r="L94" i="3"/>
  <c r="M94" i="3"/>
  <c r="N94" i="3"/>
  <c r="O94" i="3"/>
  <c r="P94" i="3"/>
  <c r="L100" i="3"/>
  <c r="R100" i="3" s="1"/>
  <c r="M100" i="3"/>
  <c r="N100" i="3"/>
  <c r="O100" i="3"/>
  <c r="P100" i="3"/>
  <c r="Q100" i="3"/>
  <c r="L101" i="3"/>
  <c r="M101" i="3"/>
  <c r="N101" i="3"/>
  <c r="O101" i="3"/>
  <c r="Q101" i="3"/>
  <c r="L102" i="3"/>
  <c r="R102" i="3" s="1"/>
  <c r="M102" i="3"/>
  <c r="N102" i="3"/>
  <c r="O102" i="3"/>
  <c r="Q102" i="3"/>
  <c r="L103" i="3"/>
  <c r="M103" i="3"/>
  <c r="N103" i="3"/>
  <c r="O103" i="3"/>
  <c r="Q103" i="3"/>
  <c r="L6" i="4"/>
  <c r="M6" i="4"/>
  <c r="N6" i="4"/>
  <c r="O6" i="4"/>
  <c r="P6" i="4"/>
  <c r="Q6" i="4"/>
  <c r="L7" i="4"/>
  <c r="M7" i="4"/>
  <c r="N7" i="4"/>
  <c r="O7" i="4"/>
  <c r="P7" i="4"/>
  <c r="L8" i="4"/>
  <c r="M8" i="4"/>
  <c r="N8" i="4"/>
  <c r="O8" i="4"/>
  <c r="P8" i="4"/>
  <c r="Q8" i="4"/>
  <c r="L9" i="4"/>
  <c r="M9" i="4"/>
  <c r="N9" i="4"/>
  <c r="O9" i="4"/>
  <c r="P9" i="4"/>
  <c r="L10" i="4"/>
  <c r="M10" i="4"/>
  <c r="N10" i="4"/>
  <c r="O10" i="4"/>
  <c r="P10" i="4"/>
  <c r="Q10" i="4"/>
  <c r="L11" i="4"/>
  <c r="M11" i="4"/>
  <c r="N11" i="4"/>
  <c r="O11" i="4"/>
  <c r="P11" i="4"/>
  <c r="Q11" i="4"/>
  <c r="Q41" i="3"/>
  <c r="Q40" i="3"/>
  <c r="AC27" i="3" l="1"/>
  <c r="AC40" i="3" s="1"/>
  <c r="Q70" i="3"/>
  <c r="AC28" i="3"/>
  <c r="R63" i="3"/>
  <c r="P87" i="3"/>
  <c r="V6" i="2"/>
  <c r="V49" i="2"/>
  <c r="V17" i="2"/>
  <c r="W6" i="1"/>
  <c r="W11" i="1"/>
  <c r="W8" i="1"/>
  <c r="W7" i="1"/>
  <c r="W9" i="1"/>
  <c r="W14" i="1"/>
  <c r="V16" i="1"/>
  <c r="W12" i="1"/>
  <c r="W13" i="1"/>
  <c r="V25" i="1"/>
  <c r="V23" i="1"/>
  <c r="V24" i="1"/>
  <c r="V8" i="2"/>
  <c r="V10" i="2"/>
  <c r="V11" i="2"/>
  <c r="V12" i="2"/>
  <c r="U18" i="2"/>
  <c r="V9" i="2"/>
  <c r="V13" i="2"/>
  <c r="V14" i="2"/>
  <c r="V44" i="2"/>
  <c r="W23" i="2"/>
  <c r="V28" i="2"/>
  <c r="W24" i="2"/>
  <c r="W25" i="2"/>
  <c r="W26" i="2"/>
  <c r="W27" i="2"/>
  <c r="V34" i="2"/>
  <c r="V38" i="2" s="1"/>
  <c r="V35" i="2"/>
  <c r="V47" i="2"/>
  <c r="V48" i="2"/>
  <c r="U51" i="2"/>
  <c r="V45" i="2"/>
  <c r="V46" i="2"/>
  <c r="Z11" i="3"/>
  <c r="V20" i="3"/>
  <c r="AC30" i="3"/>
  <c r="AC32" i="3"/>
  <c r="P86" i="3"/>
  <c r="U21" i="3"/>
  <c r="AC31" i="3"/>
  <c r="AC39" i="3"/>
  <c r="V53" i="3"/>
  <c r="V55" i="3"/>
  <c r="P83" i="3"/>
  <c r="AA7" i="3"/>
  <c r="AA8" i="3"/>
  <c r="AA9" i="3"/>
  <c r="AA11" i="3" s="1"/>
  <c r="AA10" i="3"/>
  <c r="V16" i="3"/>
  <c r="V21" i="3" s="1"/>
  <c r="V17" i="3"/>
  <c r="AC29" i="3"/>
  <c r="U57" i="3"/>
  <c r="V51" i="3"/>
  <c r="V52" i="3"/>
  <c r="V56" i="3"/>
  <c r="P81" i="3"/>
  <c r="Q104" i="3"/>
  <c r="AB40" i="3"/>
  <c r="AC33" i="3"/>
  <c r="AC34" i="3"/>
  <c r="AC35" i="3"/>
  <c r="AC38" i="3"/>
  <c r="R64" i="3"/>
  <c r="V48" i="3"/>
  <c r="V57" i="3" s="1"/>
  <c r="V49" i="3"/>
  <c r="V54" i="3"/>
  <c r="R103" i="3"/>
  <c r="R104" i="3" s="1"/>
  <c r="R66" i="3"/>
  <c r="R67" i="3"/>
  <c r="R69" i="3"/>
  <c r="P75" i="3"/>
  <c r="P95" i="3" s="1"/>
  <c r="O95" i="3"/>
  <c r="P76" i="3"/>
  <c r="P78" i="3"/>
  <c r="P88" i="3"/>
  <c r="P91" i="3"/>
  <c r="P93" i="3"/>
  <c r="R101" i="3"/>
  <c r="Q9" i="4"/>
  <c r="P12" i="4"/>
  <c r="Q7" i="4"/>
  <c r="Q12" i="4" s="1"/>
  <c r="W16" i="1"/>
  <c r="V18" i="2" l="1"/>
  <c r="V51" i="2"/>
  <c r="W28" i="2"/>
  <c r="V26" i="1"/>
  <c r="R70" i="3"/>
  <c r="J27" i="1"/>
  <c r="J26" i="1"/>
  <c r="K26" i="1" s="1"/>
  <c r="N17" i="1"/>
  <c r="N16" i="1"/>
  <c r="O16" i="1" s="1"/>
  <c r="J52" i="2"/>
  <c r="J51" i="2"/>
  <c r="J38" i="2"/>
  <c r="J39" i="2" s="1"/>
  <c r="N28" i="2"/>
  <c r="N29" i="2" s="1"/>
  <c r="J19" i="2"/>
  <c r="J18" i="2"/>
  <c r="H105" i="3"/>
  <c r="H104" i="3"/>
  <c r="G96" i="3"/>
  <c r="G95" i="3"/>
  <c r="H71" i="3"/>
  <c r="H70" i="3"/>
  <c r="J58" i="3"/>
  <c r="J57" i="3"/>
  <c r="J22" i="3"/>
  <c r="J21" i="3"/>
  <c r="P12" i="3"/>
  <c r="P11" i="3"/>
  <c r="K34" i="4"/>
  <c r="K33" i="4"/>
  <c r="J24" i="4"/>
  <c r="J23" i="4"/>
  <c r="H13" i="4"/>
  <c r="H12" i="4"/>
  <c r="V32" i="4"/>
  <c r="V31" i="4"/>
  <c r="V30" i="4"/>
  <c r="V29" i="4"/>
  <c r="V28" i="4"/>
  <c r="U32" i="4"/>
  <c r="T32" i="4"/>
  <c r="S32" i="4"/>
  <c r="R32" i="4"/>
  <c r="Q32" i="4"/>
  <c r="P32" i="4"/>
  <c r="O32" i="4"/>
  <c r="U31" i="4"/>
  <c r="T31" i="4"/>
  <c r="S31" i="4"/>
  <c r="R31" i="4"/>
  <c r="Q31" i="4"/>
  <c r="P31" i="4"/>
  <c r="O31" i="4"/>
  <c r="U30" i="4"/>
  <c r="T30" i="4"/>
  <c r="S30" i="4"/>
  <c r="R30" i="4"/>
  <c r="Q30" i="4"/>
  <c r="P30" i="4"/>
  <c r="O30" i="4"/>
  <c r="U29" i="4"/>
  <c r="T29" i="4"/>
  <c r="S29" i="4"/>
  <c r="R29" i="4"/>
  <c r="Q29" i="4"/>
  <c r="P29" i="4"/>
  <c r="O29" i="4"/>
  <c r="U28" i="4"/>
  <c r="T28" i="4"/>
  <c r="S28" i="4"/>
  <c r="R28" i="4"/>
  <c r="Q28" i="4"/>
  <c r="P28" i="4"/>
  <c r="O28" i="4"/>
  <c r="O18" i="4"/>
  <c r="P18" i="4"/>
  <c r="Q18" i="4"/>
  <c r="R18" i="4"/>
  <c r="O19" i="4"/>
  <c r="P19" i="4"/>
  <c r="Q19" i="4"/>
  <c r="R19" i="4"/>
  <c r="O20" i="4"/>
  <c r="P20" i="4"/>
  <c r="Q20" i="4"/>
  <c r="R20" i="4"/>
  <c r="O21" i="4"/>
  <c r="P21" i="4"/>
  <c r="Q21" i="4"/>
  <c r="R21" i="4"/>
  <c r="O22" i="4"/>
  <c r="P22" i="4"/>
  <c r="Q22" i="4"/>
  <c r="R22" i="4"/>
  <c r="R17" i="4"/>
  <c r="Q17" i="4"/>
  <c r="P17" i="4"/>
  <c r="O17" i="4"/>
  <c r="N22" i="4"/>
  <c r="N21" i="4"/>
  <c r="N20" i="4"/>
  <c r="N19" i="4"/>
  <c r="N18" i="4"/>
  <c r="N17" i="4"/>
  <c r="S18" i="4"/>
  <c r="S19" i="4"/>
  <c r="S20" i="4"/>
  <c r="S21" i="4"/>
  <c r="S22" i="4"/>
  <c r="S17" i="4"/>
  <c r="H32" i="6"/>
  <c r="H31" i="6"/>
  <c r="P28" i="6"/>
  <c r="O28" i="6"/>
  <c r="N28" i="6"/>
  <c r="M28" i="6"/>
  <c r="L28" i="6"/>
  <c r="P27" i="6"/>
  <c r="P29" i="6"/>
  <c r="P26" i="6"/>
  <c r="P25" i="6"/>
  <c r="P24" i="6"/>
  <c r="P23" i="6"/>
  <c r="P22" i="6"/>
  <c r="P21" i="6"/>
  <c r="P20" i="6"/>
  <c r="P19" i="6"/>
  <c r="P18" i="6"/>
  <c r="P17" i="6"/>
  <c r="P16" i="6"/>
  <c r="P15" i="6"/>
  <c r="P14" i="6"/>
  <c r="P13" i="6"/>
  <c r="P12" i="6"/>
  <c r="P11" i="6"/>
  <c r="P10" i="6"/>
  <c r="P9" i="6"/>
  <c r="P8" i="6"/>
  <c r="P7" i="6"/>
  <c r="P6" i="6"/>
  <c r="P30" i="6"/>
  <c r="L6" i="6"/>
  <c r="M6" i="6"/>
  <c r="N6" i="6"/>
  <c r="O6" i="6"/>
  <c r="L7" i="6"/>
  <c r="M7" i="6"/>
  <c r="N7" i="6"/>
  <c r="O7" i="6"/>
  <c r="L8" i="6"/>
  <c r="M8" i="6"/>
  <c r="N8" i="6"/>
  <c r="O8" i="6"/>
  <c r="L9" i="6"/>
  <c r="M9" i="6"/>
  <c r="N9" i="6"/>
  <c r="O9" i="6"/>
  <c r="L10" i="6"/>
  <c r="M10" i="6"/>
  <c r="N10" i="6"/>
  <c r="O10" i="6"/>
  <c r="L11" i="6"/>
  <c r="M11" i="6"/>
  <c r="N11" i="6"/>
  <c r="O11" i="6"/>
  <c r="L12" i="6"/>
  <c r="M12" i="6"/>
  <c r="N12" i="6"/>
  <c r="O12" i="6"/>
  <c r="L13" i="6"/>
  <c r="M13" i="6"/>
  <c r="N13" i="6"/>
  <c r="O13" i="6"/>
  <c r="L14" i="6"/>
  <c r="M14" i="6"/>
  <c r="N14" i="6"/>
  <c r="O14" i="6"/>
  <c r="L15" i="6"/>
  <c r="M15" i="6"/>
  <c r="N15" i="6"/>
  <c r="O15" i="6"/>
  <c r="L16" i="6"/>
  <c r="M16" i="6"/>
  <c r="N16" i="6"/>
  <c r="O16" i="6"/>
  <c r="L17" i="6"/>
  <c r="M17" i="6"/>
  <c r="N17" i="6"/>
  <c r="O17" i="6"/>
  <c r="L18" i="6"/>
  <c r="M18" i="6"/>
  <c r="N18" i="6"/>
  <c r="O18" i="6"/>
  <c r="L19" i="6"/>
  <c r="M19" i="6"/>
  <c r="N19" i="6"/>
  <c r="O19" i="6"/>
  <c r="L20" i="6"/>
  <c r="M20" i="6"/>
  <c r="N20" i="6"/>
  <c r="O20" i="6"/>
  <c r="L21" i="6"/>
  <c r="M21" i="6"/>
  <c r="N21" i="6"/>
  <c r="O21" i="6"/>
  <c r="L22" i="6"/>
  <c r="M22" i="6"/>
  <c r="N22" i="6"/>
  <c r="O22" i="6"/>
  <c r="L23" i="6"/>
  <c r="M23" i="6"/>
  <c r="N23" i="6"/>
  <c r="O23" i="6"/>
  <c r="L24" i="6"/>
  <c r="M24" i="6"/>
  <c r="N24" i="6"/>
  <c r="O24" i="6"/>
  <c r="L25" i="6"/>
  <c r="M25" i="6"/>
  <c r="N25" i="6"/>
  <c r="O25" i="6"/>
  <c r="L26" i="6"/>
  <c r="M26" i="6"/>
  <c r="N26" i="6"/>
  <c r="O26" i="6"/>
  <c r="L29" i="6"/>
  <c r="M29" i="6"/>
  <c r="N29" i="6"/>
  <c r="O29" i="6"/>
  <c r="L27" i="6"/>
  <c r="M27" i="6"/>
  <c r="N27" i="6"/>
  <c r="O27" i="6"/>
  <c r="M30" i="6"/>
  <c r="N30" i="6"/>
  <c r="O30" i="6"/>
  <c r="L30" i="6"/>
  <c r="V33" i="4" l="1"/>
  <c r="W30" i="4"/>
  <c r="W28" i="4"/>
  <c r="W32" i="4"/>
  <c r="W29" i="4"/>
  <c r="W31" i="4"/>
  <c r="T19" i="4"/>
  <c r="T17" i="4"/>
  <c r="T18" i="4"/>
  <c r="T22" i="4"/>
  <c r="T20" i="4"/>
  <c r="T21" i="4"/>
  <c r="S23" i="4"/>
  <c r="P31" i="6"/>
  <c r="Q28" i="6"/>
  <c r="Q9" i="6"/>
  <c r="Q14" i="6"/>
  <c r="Q24" i="6"/>
  <c r="Q19" i="6"/>
  <c r="Q16" i="6"/>
  <c r="Q21" i="6"/>
  <c r="Q11" i="6"/>
  <c r="Q13" i="6"/>
  <c r="Q25" i="6"/>
  <c r="Q10" i="6"/>
  <c r="Q26" i="6"/>
  <c r="Q6" i="6"/>
  <c r="Q27" i="6"/>
  <c r="Q18" i="6"/>
  <c r="Q8" i="6"/>
  <c r="Q20" i="6"/>
  <c r="Q30" i="6"/>
  <c r="Q22" i="6"/>
  <c r="Q12" i="6"/>
  <c r="Q23" i="6"/>
  <c r="Q15" i="6"/>
  <c r="Q29" i="6"/>
  <c r="Q17" i="6"/>
  <c r="Q7" i="6"/>
  <c r="J27" i="5"/>
  <c r="J26" i="5"/>
  <c r="U25" i="5"/>
  <c r="U24" i="5"/>
  <c r="U23" i="5"/>
  <c r="U22" i="5"/>
  <c r="U21" i="5"/>
  <c r="U20" i="5"/>
  <c r="U19" i="5"/>
  <c r="U18" i="5"/>
  <c r="U17" i="5"/>
  <c r="U16" i="5"/>
  <c r="U15" i="5"/>
  <c r="U13" i="5"/>
  <c r="U12" i="5"/>
  <c r="U11" i="5"/>
  <c r="U10" i="5"/>
  <c r="U9" i="5"/>
  <c r="U14" i="5"/>
  <c r="U8" i="5"/>
  <c r="U7" i="5"/>
  <c r="U6" i="5"/>
  <c r="N7" i="5"/>
  <c r="O7" i="5"/>
  <c r="P7" i="5"/>
  <c r="Q7" i="5"/>
  <c r="R7" i="5"/>
  <c r="S7" i="5"/>
  <c r="T7" i="5"/>
  <c r="N8" i="5"/>
  <c r="O8" i="5"/>
  <c r="P8" i="5"/>
  <c r="Q8" i="5"/>
  <c r="R8" i="5"/>
  <c r="S8" i="5"/>
  <c r="T8" i="5"/>
  <c r="N14" i="5"/>
  <c r="O14" i="5"/>
  <c r="P14" i="5"/>
  <c r="Q14" i="5"/>
  <c r="R14" i="5"/>
  <c r="S14" i="5"/>
  <c r="T14" i="5"/>
  <c r="N9" i="5"/>
  <c r="O9" i="5"/>
  <c r="P9" i="5"/>
  <c r="Q9" i="5"/>
  <c r="R9" i="5"/>
  <c r="S9" i="5"/>
  <c r="T9" i="5"/>
  <c r="N10" i="5"/>
  <c r="O10" i="5"/>
  <c r="P10" i="5"/>
  <c r="Q10" i="5"/>
  <c r="R10" i="5"/>
  <c r="S10" i="5"/>
  <c r="T10" i="5"/>
  <c r="N11" i="5"/>
  <c r="O11" i="5"/>
  <c r="P11" i="5"/>
  <c r="Q11" i="5"/>
  <c r="R11" i="5"/>
  <c r="S11" i="5"/>
  <c r="T11" i="5"/>
  <c r="N12" i="5"/>
  <c r="O12" i="5"/>
  <c r="P12" i="5"/>
  <c r="Q12" i="5"/>
  <c r="R12" i="5"/>
  <c r="S12" i="5"/>
  <c r="T12" i="5"/>
  <c r="N13" i="5"/>
  <c r="O13" i="5"/>
  <c r="P13" i="5"/>
  <c r="Q13" i="5"/>
  <c r="R13" i="5"/>
  <c r="S13" i="5"/>
  <c r="T13" i="5"/>
  <c r="N15" i="5"/>
  <c r="O15" i="5"/>
  <c r="P15" i="5"/>
  <c r="Q15" i="5"/>
  <c r="R15" i="5"/>
  <c r="S15" i="5"/>
  <c r="T15" i="5"/>
  <c r="N16" i="5"/>
  <c r="O16" i="5"/>
  <c r="P16" i="5"/>
  <c r="Q16" i="5"/>
  <c r="R16" i="5"/>
  <c r="S16" i="5"/>
  <c r="T16" i="5"/>
  <c r="N17" i="5"/>
  <c r="O17" i="5"/>
  <c r="P17" i="5"/>
  <c r="Q17" i="5"/>
  <c r="R17" i="5"/>
  <c r="S17" i="5"/>
  <c r="T17" i="5"/>
  <c r="N18" i="5"/>
  <c r="O18" i="5"/>
  <c r="P18" i="5"/>
  <c r="Q18" i="5"/>
  <c r="R18" i="5"/>
  <c r="S18" i="5"/>
  <c r="T18" i="5"/>
  <c r="N19" i="5"/>
  <c r="O19" i="5"/>
  <c r="P19" i="5"/>
  <c r="Q19" i="5"/>
  <c r="R19" i="5"/>
  <c r="S19" i="5"/>
  <c r="T19" i="5"/>
  <c r="N20" i="5"/>
  <c r="O20" i="5"/>
  <c r="P20" i="5"/>
  <c r="Q20" i="5"/>
  <c r="R20" i="5"/>
  <c r="S20" i="5"/>
  <c r="T20" i="5"/>
  <c r="N21" i="5"/>
  <c r="O21" i="5"/>
  <c r="P21" i="5"/>
  <c r="Q21" i="5"/>
  <c r="R21" i="5"/>
  <c r="S21" i="5"/>
  <c r="T21" i="5"/>
  <c r="N22" i="5"/>
  <c r="O22" i="5"/>
  <c r="P22" i="5"/>
  <c r="Q22" i="5"/>
  <c r="R22" i="5"/>
  <c r="S22" i="5"/>
  <c r="T22" i="5"/>
  <c r="N23" i="5"/>
  <c r="O23" i="5"/>
  <c r="P23" i="5"/>
  <c r="Q23" i="5"/>
  <c r="R23" i="5"/>
  <c r="S23" i="5"/>
  <c r="T23" i="5"/>
  <c r="N24" i="5"/>
  <c r="O24" i="5"/>
  <c r="P24" i="5"/>
  <c r="Q24" i="5"/>
  <c r="R24" i="5"/>
  <c r="S24" i="5"/>
  <c r="T24" i="5"/>
  <c r="N25" i="5"/>
  <c r="O25" i="5"/>
  <c r="P25" i="5"/>
  <c r="Q25" i="5"/>
  <c r="R25" i="5"/>
  <c r="S25" i="5"/>
  <c r="T25" i="5"/>
  <c r="O6" i="5"/>
  <c r="P6" i="5"/>
  <c r="Q6" i="5"/>
  <c r="R6" i="5"/>
  <c r="S6" i="5"/>
  <c r="T6" i="5"/>
  <c r="N6" i="5"/>
  <c r="W33" i="4" l="1"/>
  <c r="T23" i="4"/>
  <c r="Q31" i="6"/>
  <c r="U26" i="5"/>
  <c r="V25" i="5"/>
  <c r="V23" i="5"/>
  <c r="V18" i="5"/>
  <c r="V15" i="5"/>
  <c r="V12" i="5"/>
  <c r="V8" i="5"/>
  <c r="V6" i="5"/>
  <c r="V22" i="5"/>
  <c r="V14" i="5"/>
  <c r="V21" i="5"/>
  <c r="V9" i="5"/>
  <c r="V16" i="5"/>
  <c r="V19" i="5"/>
  <c r="V20" i="5"/>
  <c r="V24" i="5"/>
  <c r="V13" i="5"/>
  <c r="V11" i="5"/>
  <c r="V10" i="5"/>
  <c r="V17" i="5"/>
  <c r="V7" i="5"/>
  <c r="V26" i="5" l="1"/>
</calcChain>
</file>

<file path=xl/sharedStrings.xml><?xml version="1.0" encoding="utf-8"?>
<sst xmlns="http://schemas.openxmlformats.org/spreadsheetml/2006/main" count="716" uniqueCount="157">
  <si>
    <t>Evans, T.M., O'Neill, H.S.C. and Tuff, J. (2008) The influence of melt composition on the partitioning of REEs, Y, Sc, Zr and Al between forsterite and melt in the system CMAS. Geochimica et Cosmochimica Acta 72(23) 5708-5721. 10.1016/j.gca.2008.09.017</t>
  </si>
  <si>
    <t>Olivine-melt</t>
  </si>
  <si>
    <t>Mallman, G., O'Neill, H. St. C. (2013) Calibration of an Empirical Thermometer and Oxybarometer based on the Partitioning of Sc, Y and V between Olivine and Silicate Melt. Journal of Petrology 54 933-949. 10.1093/petrology/egt001</t>
  </si>
  <si>
    <t>Excluded</t>
  </si>
  <si>
    <t>La value</t>
  </si>
  <si>
    <t>Ce value</t>
  </si>
  <si>
    <t>Pr value</t>
  </si>
  <si>
    <t>Nd value</t>
  </si>
  <si>
    <t>Sm value</t>
  </si>
  <si>
    <t>Eu value</t>
  </si>
  <si>
    <t>Gd value</t>
  </si>
  <si>
    <t>Tb value</t>
  </si>
  <si>
    <t>Dy value</t>
  </si>
  <si>
    <t>Ho value</t>
  </si>
  <si>
    <t>Er value</t>
  </si>
  <si>
    <t>Tm value</t>
  </si>
  <si>
    <t>Yb value</t>
  </si>
  <si>
    <t>Lu value</t>
  </si>
  <si>
    <t>Y value</t>
  </si>
  <si>
    <t>Sun, C. and Liang, Y. (2013) Distribution of REE and HFSE between low-Ca pyroxene and lunar picritic melts around multiple saturation points. Geochimica et Cosmochimica Acta 119 340-358. 10.1016/j.gca.2013.05.036</t>
  </si>
  <si>
    <t>Yao, L., Sun, C., Liang, Y. (2012) A parameterized model for REE distribution between low-Ca pyroxene and basaltic melts with applications to REE partitioning in low-Ca pyroxene along a mantle adiabat and during pyroxenite-derived melt and peridotite interaction. Contributions to Mineralogy and Petrology 164 261-180. 10.1007/s00410-012-0737-5</t>
  </si>
  <si>
    <t>Cartier, C., Hammouda, T., Doucelance, R., Boyet, M., Devidal, J.L., and Moine B. (2014) Experimental study of trace element partitioning between enstatie and melt in enstatie chondrites at low oxygen fugacities and 5 GPa . Geochimica et Cosmochimica Acta 130 167-187. 10.1016/j.gca.2014.01.002</t>
  </si>
  <si>
    <t>Green, T.H., Blundy, J.D., Adam, J. and Yaxley, G.M. (2000) SIMS determination of trace element partition coefficients between garnet, clinopyroxene and hydrous basaltic liquids at 2-7.5 Gpa and 1080-1200Â°C. Lithos 53 165-187. 10.1016/S0024-4937(00)00023-2</t>
  </si>
  <si>
    <t>Bobrov, A.V, Litvin, Y.A., Kuzyura, A.V., Dymshits, A.M., Jeffries, T. and Bindi, L. (2014) Partitioning of trace elements between Na-bearing majoritic garnet and melt at 8.5 GPa and 1500-1900 Â°C. Lithos 189 159-166. 10.1016/j.lithos.2013.11.003</t>
  </si>
  <si>
    <t>Suzuki, T., Hirata, T., Yokoyama, T.D., Imai, T., and Takahashi, E. (2012) Pressure effect on element partitioning between minerals and silicate melt: Melting experiments on basalt up to 20 GPa. Physics of the Earth and Planetary Interiors 208-209 59-73. 10.1016/j.pepi.2012.07.008</t>
  </si>
  <si>
    <t>Pertermann, M., Hirschmann, M.M., Hametner, K., Günther, D., and Schmidt, M.W. (2004) Experimental determination of trace element partitioning between garnet and silica-rich liquid during anhydrous partial melting of MORB-like eclogite. Geochemistry, Geophysics, Geosystems 5(5) Q05A01. 10.1029/2003GC000638</t>
  </si>
  <si>
    <t>Spandler, C., Hamerli, J., Yaxley,G., (2017) An experimental study of trace element distribution during partial melting of mantle heterogeneities. Chemical Geology 462 74-87. 10.1016/j.chemgeo.2017.05.002</t>
  </si>
  <si>
    <t>Orthopyroxene-melt</t>
  </si>
  <si>
    <t>Garnet-melt</t>
  </si>
  <si>
    <t>Zircon-melt</t>
  </si>
  <si>
    <t>Monazite-melt</t>
  </si>
  <si>
    <t>Hornblende-melt</t>
  </si>
  <si>
    <t>Tiepolo, M., Vannucci, R., Bottazzi, P., Oberti, R., Zanetti, A. and Foley, S. (2000) Partitioning of rare earth elements, Y, Th, U, and Pb between pargasite, kaersutite, and basanite to trachyte melts: Implications for percolated and veined mantle. Geochemistry, Geophysics, Geosystems 1(8) . 10.1029/2000GC000064</t>
  </si>
  <si>
    <t>Stepanov, A.S., Hermann, J., Rubatto, D., Rapp, R. P. (2012) Experimental study of monazite/melt partitioning with implications for the REE, Th and U geochemistry of crustal rocks. Chemical Geology, 300-301, 200-220.</t>
  </si>
  <si>
    <t>1690A</t>
  </si>
  <si>
    <t>1640A</t>
  </si>
  <si>
    <t>1583A</t>
  </si>
  <si>
    <t>1605A</t>
  </si>
  <si>
    <t>z33-2</t>
  </si>
  <si>
    <t>z33-4</t>
  </si>
  <si>
    <t>z31-1</t>
  </si>
  <si>
    <t>z31-2</t>
  </si>
  <si>
    <t>z31-3</t>
  </si>
  <si>
    <t>z26-4</t>
  </si>
  <si>
    <t>Ayers&amp;Peters (2018)</t>
  </si>
  <si>
    <t>MT02</t>
  </si>
  <si>
    <t>MT03</t>
  </si>
  <si>
    <t>MT05</t>
  </si>
  <si>
    <t>MG07</t>
  </si>
  <si>
    <t>MG08</t>
  </si>
  <si>
    <t>Rubatto, D. and Hermann, J. (2007) Experimental zircon/melt and zircon/garnet trace element partitioning and implications for the geochronology of crustal rocks. Chemical Geology, 241, 38-61.</t>
  </si>
  <si>
    <t>Taylor, R. J. M., Harley, S. L., Hinton, R. W., Elphick, S., Clark, C., and Kelly, N. M. (2015) Experimental determination of REE partition coefficients between zircon, garnet and melt: a key to understanding high-T crustal processes. Journal of Metamorphic Geology, 33, 231-248</t>
  </si>
  <si>
    <t>Ayers, J. C. and Peters, T. J. (2018) Zircon/fluid trace element partition coefficients measured by recrystallization of Mud Tank zircon at 1.5 GPa and 800-1000 °C. Geochimica et Cosmochimica Acta, 223, 60-74.</t>
  </si>
  <si>
    <t/>
  </si>
  <si>
    <t>Girnis, A. V., Bulatov, V. K., Brey, G. P., Gerdes, A., and Höfer, H. E. (2013) Trace element partitioning between mantle minerals and silico-carbonate melts at 6-12 GPa and applications to mantle metasomatism and kimberlite genesis. Lithos, 160-161, 183-200</t>
  </si>
  <si>
    <t>Ave used for Fig. 1</t>
  </si>
  <si>
    <t>Experiments that measured DY(mineral-melt) that were excluded from consideration and justification for exclusion</t>
  </si>
  <si>
    <t>Olivine</t>
  </si>
  <si>
    <t>&lt;4 MREE+HREE</t>
  </si>
  <si>
    <t>&lt;4 experiments</t>
  </si>
  <si>
    <t>Flat D</t>
  </si>
  <si>
    <t>Scatter</t>
  </si>
  <si>
    <t>Reference</t>
  </si>
  <si>
    <t>X</t>
  </si>
  <si>
    <t>Blundy, J. and Dalton, J. (2000) Experimental comparison of trace element partitioning between clinopyroxene and melt in carbonate and silicate systems, and implications for mantle metasomatism. Contributions to Mineralogy and Petrology 139 356-371. 10.1007/s004100000139</t>
  </si>
  <si>
    <t>Corgne, A., Armstrong, L.S., Keshav, S., Fei, Y., McDonough, W.F., Minarik, W.G., and Moreno, K. (2012) Trace element partitioning between majoritic garnet and silicate melt at 10â€“17 GPa: Implications for deep mantle processes. Lithos 148 128-141. 10.1016/j.lithos.2012.06.013</t>
  </si>
  <si>
    <t>Dygert, N., Liang, Y. and Hess, P. (2013) The importance of melt TiO2 in affecting major and trace element partitioning between Feâ€“Ti oxides and lunar picritic glass melts. Geochimica et Cosmochimica Acta 106 134-151. 10.1016/j.gca.2012.12.005</t>
  </si>
  <si>
    <t>Gaetani, G.A., Kent, A.J.R., Grove, T.L., Hutcheon, I.D. and Stolper, E.M. (2003) . Contributions to Mineralogy and Petrology 145 391-405. 10.1007/s00410-003-0447-0</t>
  </si>
  <si>
    <t>Note 1</t>
  </si>
  <si>
    <t>Imai, T., Takahashi, E., Suzuki, T. and Hirata, T. (2012) Element partitioning between olivine and melt up to 10 GPa: Implications for the effect of pressure. Physics of the Earth and Planetary Interiors 212-213 64-75. 10.1016/j.pepi.2012.09.001</t>
  </si>
  <si>
    <t>Laubier, M., Grove, T.L. and Langmuir, C.H. (2014) Trace element mineral/melt partitioning for basaltic and basaltic andesitic melts: An experimental and laser ICP-MS study with application to the oxidation state of mantle source regions. Earth and Planetary Science Letters 392 265-278. 10.1016/j.epsl.2014.01.053</t>
  </si>
  <si>
    <t>Salters, V.J.M., Longhi, J.E., Bizimis, M. (2002) Near mantle solidus trace element partitioning at pressures up to 3.4 GPa. Geochemistry, Geophysics, Geosystems 3 41662. 10.1029/2001GC000148</t>
  </si>
  <si>
    <t>Taura, H., Yurimoto, H., Kurita, K. and Sueno, S. (1998) Pressure dependence on partition coefficients for trace elements between olivine and the coexisting melts. Physics and Chemistry of Minerals 25(7) 469-484. 10.1007/s002690050138</t>
  </si>
  <si>
    <t>Tuff, J. and O'Neill, H.S.C. (2010) The effect of sulfur on the partitioning of Ni and other first-row transition elements between olivine and silicate melt. Geochimica et Cosmochimica Acta 74 (21) 6180-6205. 10.1016/j.gca.2010.08.014</t>
  </si>
  <si>
    <t>Zanetti, A., Tiepolo, M., Oberti, R. and Vannuci, R. (2004) Trace-element partitioning in olivine: modelling of a complete dataset from a synthetic hydrous basanite melt. Lithos 75 39-54. 10.1016/j.lithos.2003.12.022</t>
  </si>
  <si>
    <t>Note 1: mean rY=0.85±0.14Å</t>
  </si>
  <si>
    <t>Orthopyroxene</t>
  </si>
  <si>
    <t>Frei, D., Liebscher, A., Franz, G., Wunder, B., Klemme, S., and Blundy, J. (2009) Trace element partitioning between orthopyroxene and anhydrous silicate melt on the lherzolite solidus from 1.1 to 3.2 GPa and 1,230 to 1,535 C in the model system Na2O‚ÄìCaO‚ÄìMgO‚ÄìAl2O3‚ÄìSiO2. Contributions to Mineralogy and Petrology 157 473-490. 10.‚Äã1007/‚Äãs00410-008-0346-5</t>
  </si>
  <si>
    <t>Green, T.H., Sie, S.H., Ryan, C.G., and Cousens, D.R. (1989) Proton microprobe-determined partitioning of Nb, Ta, Sr and Y between garnet, clinopyroxene and basaltic magma at high pressure and temperature. Chemical Geology 74 201-216.</t>
  </si>
  <si>
    <t>Klemme, S., G√ºnther, D., Hametner, K., Prowatke, S., and Zack, T. (2006) The partitioning of trace elements between ilmenite, ulvospinel, acmalcolite and silicate melts with implications for the early differentiation of the moon. Chemical Geology 234 251-263. 10.1016/j.chemgeo.2006.05.005</t>
  </si>
  <si>
    <t>McDade, P., Blundy, J.D. and Wood, B.J. (2003) Trace element partitioning between mantle wedge peridotite and hydrous MgO-rich melt. American Mineralogist 88 1825-1831.</t>
  </si>
  <si>
    <t>van Kan Parker, M., Liebscher, A., Frei, D., van Sijl, J., van Westrenen, W., Blundy, J. and Franz, G. (2010) Experimental and computational study of trace element distribution between orthopyroxene and anhydrous silicate melt: substitution mechanisms and the effect of iron. Contributions to Mineralogy and Petrology 159 459-473. 10.1007/s00410-009-0435-0</t>
  </si>
  <si>
    <t>Garnet</t>
  </si>
  <si>
    <t>Barth, M.G., Foley, S.F., Horn, I. (2002) Partial melting in Archean subduction zones: constraints from experimentally determined trace element partition coefficients between eclogitic minerals and tonaltic melts under upple mantle conditions. Precambrian Research 113 323-340. 10.1016/S0301-9268(01)00216-9</t>
  </si>
  <si>
    <t>Bennett, S.L., Blundy, J., and Elliott, T. (2004) The effect of sodium and titanium on crystal-melt partitioning of trace elements. Geochimica et Cosmochimica Acta 68(10) 2335-2347. 10.1016/j.gca.2003.11.006</t>
  </si>
  <si>
    <t>Corgne, A. and Wood, B.J. (2004) Trace element partitioning between majoritic garnet and silicate melt at 25 GPa. Physics of the Earth and Planetary Interiors 143-144 407-419. 10.1016/j.pepi.2003.08.012</t>
  </si>
  <si>
    <t>Draper, D.S., Xirouchakis, D., and Agee, C.B. (2003) Trace element partitioning between garnet and chondritic melt from 5 to 9 GPa: implications for the onset of the majorite transition in the martian mantle. Physics of the Earth and Planetary Interiors 139 149-169. 10.1016/S0031-9201(03)00150-X</t>
  </si>
  <si>
    <t>Dwarzski, R.E., Draper, D.S., Shearer, C.K., and Agee, C.B. (2006) Experimental insights on crystal chemistry of high-Ti garnets from garnet-melt partitioning of rare-earth and high-field-strength elements. American Mineralogist 91 1536-1546. 10.2138/am.2006.2100</t>
  </si>
  <si>
    <t>Frei, D., Liebscher, A., Wittenberg, A. and Shaw, C.S.J. (2003) Crystal chemical controls on rare earth element partitioning between epidote-group minerals and melts: an experimental and theoretical study. Contributions to Mineralogy and Petrology 146 192-204. 10.1007/s00410-003-0493-7</t>
  </si>
  <si>
    <t>Gaetani, G.A., Kent, A.J.R., Grove, T.L., Hutcheon, I.D. and Stolper, E.M. (2003) Mineral/melt partitioning of trace elements during hydrous peridotite partial melting. Contributions to Mineralogy and Petrology 145 391-405. 10.1007/s00410-003-0447-0</t>
  </si>
  <si>
    <t>Johnson, K.T.M. (1998) Experimental determination of partition coefficients for rare earth and high-field-strength elements between clinopyroxene, garnet, and basaltic melt at high pressures. Contributions to Mineralogy and Petrology 133 60-68. 10.1007/s004100050437</t>
  </si>
  <si>
    <t>Klemme, S., Blundy, J.D., and Wood, B.J. (2002) Experimental constraints on major and trace element partitioning during partial melting of eclogite. Geochimica et Cosmochimica Acta 66(17) 3109-3123. 10.1016/S0016-7037(02)00859-1</t>
  </si>
  <si>
    <t>Klimm, K., Blundy, J.D. and Green, T.H. (2008) Trace element partitioning and accessory phase saturation during H2O-saturated melting of basalt with implications for subduction zone chemical fluxes. Journal of Petrology 49(3) 523-553. 10.1093/petrology/egn001</t>
  </si>
  <si>
    <t>Mercer, C.N. and Johnston, A.D. (2008) Experimental studies of the P-T-H2O near-liquidus phase relations of basaltic andesite from North Sister Volcano, High Oregon Cascades: constraints on lower-crustal mineral assemblages. Contributions to Mineralogy and Petrology 155 571-592. 10.1007/s00410-007-0259-8</t>
  </si>
  <si>
    <t>Rapp, R.P., Norman, M.D., Laporte, D., Yaxley, G.M., Martin, H., Foley, S.F. (2010) Continent Formation in the Archean and Chemical Evolution of the Cratonic Lithosphere Melt-Rock Reaction Experiments at 3-4 GPa and Petrogenesis of Archean Mg-Diorites (Sanukitoids). Journal of Petrology 51 237-266. 10.1093/petrology/egq017</t>
  </si>
  <si>
    <t>Rubatto, D. and Hermann, J. (2007) Experimental zircon/melt and zircon/garnet trace element partitioning and implications for the geochronology of crustal rocks. Chemical Geology 241 38-61. 10.1016/j.chemgeo.2007.01.027</t>
  </si>
  <si>
    <t>Tuff, J. and Gibson, S.A. (2007) Trace-element partitioning between garnet, clinopyroxene and Fe-rich picritic melts at 3 to 7 GPa . Contributions to Mineralogy and Petrology 153 369-387. 10.1007/s00410-006-0152-x</t>
  </si>
  <si>
    <t>Yaxley, G.M., Sobolev, A.V. (2007) High-pressure partial melting of gabbro and its role in the Hawaiian magma source. Contrib Mineral Petrol 154 371-383. DOI 10.1007/s00410-007-0198-4</t>
  </si>
  <si>
    <t>Yurimoto, H., Ohtani, E. (1992) Element partitioning between majorite and liquid: A secondary ion mass spectrometric study. Geophysical Research Letters 19(1) 17-20. 10.1029/91GL02824</t>
  </si>
  <si>
    <t>Hornblende</t>
  </si>
  <si>
    <t>Dalpé, C., and Baker, D.R. (2000) Experimental investigation of large-ion-lithophile-element-, high-field-strength-element- and rare-earth-element-partitioning between calcic amphibole and basaltic melt: the effects of pressure and oxygen fugacity. Contributions to Mineralogy and Petrology 140(2) 233-250. 10.1007/s004100000181</t>
  </si>
  <si>
    <t>Hilyard, M., Nielsen, R.L., Beard, J.S., Patiño-Douce, A. and Blencoe, J. (2000) Experimental determination of the partitioning behavior of rare earth and high field strength elements between pargasitic amphibole and natural silicate melts. Geochimica et Cosmochimica Acta 64(6) 1103-1120. 10.1016/S0016-7037(99)00379-8</t>
  </si>
  <si>
    <t>Iveson, A.A., Webster, J.D., Rowe, M.C., Neil, O.K. (2017) Major Element and Halogen (F, Cl) Mineral–Melt–Fluid Partitioning in Hydrous Rhyodacitic Melts at Shallow Crustal Conditions. Journal of Petrology 58 2465-2492. 10.1093/petrology/egy011</t>
  </si>
  <si>
    <t>LaTourrette, T., Hervig, R.L., Holloway, J.R. (1995) Trace element partitioning between amphibole, phlogopite, and basanite melt. Earth and Planetary Science Letters 135(1-4) 13-30. 10.1016/0012-821X(95)00146-4</t>
  </si>
  <si>
    <t>Nandedkar, R.H., Hürlimann, N., Ulmer, P., Müntener, O. (2016) Amphibole–melt trace element partitioning of fractionating calc‑alkaline magmas in the lower crust: an experimental study. Contributions to Mineralogy and Petrology 171 71. 10.1007/s00410-016-1278-0</t>
  </si>
  <si>
    <t>Zhang,B., Hu,X., Li,P., Tang,Q., Zhou,W. (2019) Trace element partitioning between amphibole and hydrous silicate glasses at 0.6–2.6 GPa. Acta Geochemica 38 414-429. 10.1007/s11631-019-00322-4</t>
  </si>
  <si>
    <t>Omitted datasets are explained in the last tab</t>
  </si>
  <si>
    <t>Citation</t>
  </si>
  <si>
    <t>Girnis, A.V., Bulatov, V.K., Brey, G.P., Gerdes, A., and HÃ¶fer, H.E. (2013) Trace element partitioning between mantle minerals and silico-carbonate melts at 6-12 GPa and applications to mantle metasomatism and kimberlite genesis. Lithos 160-161 183-200. 10.1016/j.lithos.2012.11.027</t>
  </si>
  <si>
    <t>Van Westrenen, W., Blundy, J., and Wood, B. (1999) Crystal-chemical controls on trace element partitioning between gartnet and anhydrous silicate melt. American Mineralogist 84 838-847. 10.2138/am-1999-5-618</t>
  </si>
  <si>
    <t>Van Westrenen, W., Blundy, J.D., and Wood, B.J. (2000) Effect of Fe2+ on garnet-melt trace element partitioning: experiments in FCMAS and quanitification of crystal-chemical controls in natural systems. Lithos 53(3-4) 189-201. 10.1016/S0024-4937(00)00024-4</t>
  </si>
  <si>
    <t xml:space="preserve"> </t>
  </si>
  <si>
    <t>nom ro</t>
  </si>
  <si>
    <t>nom Psi</t>
  </si>
  <si>
    <t>nom Do</t>
  </si>
  <si>
    <r>
      <rPr>
        <sz val="12"/>
        <color theme="1"/>
        <rFont val="Symbol"/>
        <charset val="2"/>
      </rPr>
      <t>D</t>
    </r>
    <r>
      <rPr>
        <sz val="12"/>
        <color theme="1"/>
        <rFont val="Calibri"/>
        <family val="2"/>
        <scheme val="minor"/>
      </rPr>
      <t>lnD Tb</t>
    </r>
  </si>
  <si>
    <r>
      <rPr>
        <sz val="12"/>
        <color theme="1"/>
        <rFont val="Symbol"/>
        <charset val="2"/>
      </rPr>
      <t>D</t>
    </r>
    <r>
      <rPr>
        <sz val="12"/>
        <color theme="1"/>
        <rFont val="Calibri"/>
        <family val="2"/>
        <scheme val="minor"/>
      </rPr>
      <t>lnD Dy</t>
    </r>
  </si>
  <si>
    <r>
      <rPr>
        <sz val="12"/>
        <color theme="1"/>
        <rFont val="Symbol"/>
        <charset val="2"/>
      </rPr>
      <t>D</t>
    </r>
    <r>
      <rPr>
        <sz val="12"/>
        <color theme="1"/>
        <rFont val="Calibri"/>
        <family val="2"/>
        <scheme val="minor"/>
      </rPr>
      <t>lnD Ho</t>
    </r>
  </si>
  <si>
    <r>
      <rPr>
        <sz val="12"/>
        <color theme="1"/>
        <rFont val="Symbol"/>
        <charset val="2"/>
      </rPr>
      <t>D</t>
    </r>
    <r>
      <rPr>
        <sz val="12"/>
        <color theme="1"/>
        <rFont val="Calibri"/>
        <family val="2"/>
        <scheme val="minor"/>
      </rPr>
      <t>lnD Er</t>
    </r>
  </si>
  <si>
    <r>
      <rPr>
        <sz val="12"/>
        <color theme="1"/>
        <rFont val="Symbol"/>
        <charset val="2"/>
      </rPr>
      <t>D</t>
    </r>
    <r>
      <rPr>
        <sz val="12"/>
        <color theme="1"/>
        <rFont val="Calibri"/>
        <family val="2"/>
        <scheme val="minor"/>
      </rPr>
      <t>lnD Tm</t>
    </r>
  </si>
  <si>
    <r>
      <rPr>
        <sz val="12"/>
        <color theme="1"/>
        <rFont val="Symbol"/>
        <charset val="2"/>
      </rPr>
      <t>D</t>
    </r>
    <r>
      <rPr>
        <sz val="12"/>
        <color theme="1"/>
        <rFont val="Calibri"/>
        <family val="2"/>
        <scheme val="minor"/>
      </rPr>
      <t>lnD Yb</t>
    </r>
  </si>
  <si>
    <r>
      <rPr>
        <sz val="12"/>
        <color theme="1"/>
        <rFont val="Symbol"/>
        <charset val="2"/>
      </rPr>
      <t>D</t>
    </r>
    <r>
      <rPr>
        <sz val="12"/>
        <color theme="1"/>
        <rFont val="Calibri"/>
        <family val="2"/>
        <scheme val="minor"/>
      </rPr>
      <t>lnD Lu</t>
    </r>
  </si>
  <si>
    <r>
      <rPr>
        <sz val="12"/>
        <color theme="1"/>
        <rFont val="Symbol"/>
        <charset val="2"/>
      </rPr>
      <t>D</t>
    </r>
    <r>
      <rPr>
        <sz val="12"/>
        <color theme="1"/>
        <rFont val="Calibri"/>
        <family val="2"/>
        <scheme val="minor"/>
      </rPr>
      <t>lnD Y</t>
    </r>
  </si>
  <si>
    <t>Sum Sq</t>
  </si>
  <si>
    <r>
      <rPr>
        <sz val="12"/>
        <color theme="1"/>
        <rFont val="Symbol"/>
        <charset val="2"/>
      </rPr>
      <t>D</t>
    </r>
    <r>
      <rPr>
        <sz val="12"/>
        <color theme="1"/>
        <rFont val="Calibri"/>
        <family val="2"/>
        <scheme val="minor"/>
      </rPr>
      <t>lnD Gd</t>
    </r>
  </si>
  <si>
    <t>Girnis et al. (2013) data</t>
  </si>
  <si>
    <t>La</t>
  </si>
  <si>
    <t>Ce</t>
  </si>
  <si>
    <t>Pr</t>
  </si>
  <si>
    <t>Nd</t>
  </si>
  <si>
    <t>Sm</t>
  </si>
  <si>
    <t>Eu</t>
  </si>
  <si>
    <t>Gd</t>
  </si>
  <si>
    <t>Tb</t>
  </si>
  <si>
    <t>Dy</t>
  </si>
  <si>
    <t>Ho</t>
  </si>
  <si>
    <t>Er</t>
  </si>
  <si>
    <t>Tm</t>
  </si>
  <si>
    <t>Yb</t>
  </si>
  <si>
    <t>Lu</t>
  </si>
  <si>
    <t>Y</t>
  </si>
  <si>
    <t>M325</t>
  </si>
  <si>
    <t>M331</t>
  </si>
  <si>
    <t>M330</t>
  </si>
  <si>
    <t>M361</t>
  </si>
  <si>
    <t>M355</t>
  </si>
  <si>
    <t>M353</t>
  </si>
  <si>
    <t>M374</t>
  </si>
  <si>
    <t>M370</t>
  </si>
  <si>
    <t>M375</t>
  </si>
  <si>
    <t>M352</t>
  </si>
  <si>
    <t>M365</t>
  </si>
  <si>
    <t>Five outliers were excluded (two each for orthopyroxene and garnet, and one for hornblende) and are indicated by "Excluded" in the first column</t>
  </si>
  <si>
    <t>We did not fit modes to data for lanthanides with atomic numbers below Gd because substantial Eu can be 2+ and because, other than monazite, concentrations are much lower</t>
  </si>
  <si>
    <t>Each tab contains raw data in the form of lnD between mineral and melt for a specific mineral, fit parameters for the lattice strain model, residuals between model and data, and best-fit radius of Y with average and standard error</t>
  </si>
  <si>
    <t>American Mineralogist: December 2025 Online Materials AM-25-129771 (use tabs to navigate to other tables)</t>
  </si>
  <si>
    <t>KOHN AND SCHWARTZ: REVISION OF Y3_x0001_ IONIC RADII IN COMMON MINERALS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</si>
</sst>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00"/>
    <numFmt numFmtId="166" formatCode="0.0"/>
  </numFmts>
  <fonts count="5" x14ac:knownFonts="1">
    <font>
      <sz val="12"/>
      <color theme="1"/>
      <name val="Calibri"/>
      <family val="2"/>
      <scheme val="minor"/>
    </font>
    <font>
      <b/>
      <sz val="12"/>
      <color theme="1"/>
      <name val="Calibri"/>
      <family val="2"/>
      <scheme val="minor"/>
    </font>
    <font>
      <b/>
      <sz val="12"/>
      <color rgb="FFC00000"/>
      <name val="Calibri"/>
      <family val="2"/>
      <scheme val="minor"/>
    </font>
    <font>
      <sz val="12"/>
      <color theme="1"/>
      <name val="Calibri"/>
      <family val="2"/>
      <charset val="2"/>
      <scheme val="minor"/>
    </font>
    <font>
      <sz val="12"/>
      <color theme="1"/>
      <name val="Symbol"/>
      <charset val="2"/>
    </font>
  </fonts>
  <fills count="2">
    <fill>
      <patternFill patternType="none"/>
    </fill>
    <fill>
      <patternFill patternType="gray125"/>
    </fill>
  </fills>
  <borders count="1">
    <border>
      <left/>
      <right/>
      <top/>
      <bottom/>
      <diagonal/>
    </border>
  </borders>
  <cellStyleXfs count="1">
    <xf numFmtId="0" fontId="0" fillId="0" borderId="0"/>
  </cellStyleXfs>
  <cellXfs count="18">
    <xf numFmtId="0" fontId="0" fillId="0" borderId="0" xfId="0"/>
    <xf numFmtId="2" fontId="0" fillId="0" borderId="0" xfId="0" applyNumberFormat="1"/>
    <xf numFmtId="164" fontId="0" fillId="0" borderId="0" xfId="0" applyNumberFormat="1"/>
    <xf numFmtId="164" fontId="1" fillId="0" borderId="0" xfId="0" applyNumberFormat="1" applyFont="1"/>
    <xf numFmtId="0" fontId="0" fillId="0" borderId="0" xfId="0" applyAlignment="1">
      <alignment horizontal="left"/>
    </xf>
    <xf numFmtId="0" fontId="1" fillId="0" borderId="0" xfId="0" applyFont="1" applyAlignment="1">
      <alignment horizontal="center"/>
    </xf>
    <xf numFmtId="0" fontId="0" fillId="0" borderId="0" xfId="0" applyAlignment="1">
      <alignment horizontal="center"/>
    </xf>
    <xf numFmtId="0" fontId="1" fillId="0" borderId="0" xfId="0" applyFont="1"/>
    <xf numFmtId="11" fontId="0" fillId="0" borderId="0" xfId="0" applyNumberFormat="1"/>
    <xf numFmtId="0" fontId="0" fillId="0" borderId="0" xfId="0" applyAlignment="1">
      <alignment horizontal="right"/>
    </xf>
    <xf numFmtId="2" fontId="0" fillId="0" borderId="0" xfId="0" applyNumberFormat="1" applyAlignment="1">
      <alignment horizontal="right"/>
    </xf>
    <xf numFmtId="165" fontId="0" fillId="0" borderId="0" xfId="0" applyNumberFormat="1"/>
    <xf numFmtId="165" fontId="0" fillId="0" borderId="0" xfId="0" applyNumberFormat="1" applyAlignment="1">
      <alignment horizontal="right"/>
    </xf>
    <xf numFmtId="166" fontId="0" fillId="0" borderId="0" xfId="0" applyNumberFormat="1" applyAlignment="1">
      <alignment horizontal="right"/>
    </xf>
    <xf numFmtId="164" fontId="2" fillId="0" borderId="0" xfId="0" applyNumberFormat="1" applyFont="1"/>
    <xf numFmtId="164" fontId="0" fillId="0" borderId="0" xfId="0" quotePrefix="1" applyNumberFormat="1"/>
    <xf numFmtId="2" fontId="3" fillId="0" borderId="0" xfId="0" applyNumberFormat="1" applyFont="1"/>
    <xf numFmtId="1"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57CF4-734A-F24B-A695-12D5D261D9AF}">
  <dimension ref="A1:A6"/>
  <sheetViews>
    <sheetView workbookViewId="0">
      <selection activeCell="A2" sqref="A1:A2"/>
    </sheetView>
  </sheetViews>
  <sheetFormatPr baseColWidth="10" defaultRowHeight="16" x14ac:dyDescent="0.2"/>
  <sheetData>
    <row r="1" spans="1:1" x14ac:dyDescent="0.2">
      <c r="A1" t="s">
        <v>155</v>
      </c>
    </row>
    <row r="2" spans="1:1" x14ac:dyDescent="0.2">
      <c r="A2" t="s">
        <v>156</v>
      </c>
    </row>
    <row r="3" spans="1:1" x14ac:dyDescent="0.2">
      <c r="A3" t="s">
        <v>154</v>
      </c>
    </row>
    <row r="4" spans="1:1" x14ac:dyDescent="0.2">
      <c r="A4" t="s">
        <v>152</v>
      </c>
    </row>
    <row r="5" spans="1:1" x14ac:dyDescent="0.2">
      <c r="A5" t="s">
        <v>153</v>
      </c>
    </row>
    <row r="6" spans="1:1" x14ac:dyDescent="0.2">
      <c r="A6" t="s">
        <v>106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FA8273-1ECE-6848-B8C1-D1B7C237D4F5}">
  <dimension ref="A1:W29"/>
  <sheetViews>
    <sheetView workbookViewId="0">
      <selection sqref="A1:A2"/>
    </sheetView>
  </sheetViews>
  <sheetFormatPr baseColWidth="10" defaultRowHeight="16" x14ac:dyDescent="0.2"/>
  <cols>
    <col min="1" max="1" width="16.83203125" style="2" customWidth="1"/>
    <col min="2" max="13" width="10.83203125" style="2"/>
  </cols>
  <sheetData>
    <row r="1" spans="1:23" x14ac:dyDescent="0.2">
      <c r="A1" t="s">
        <v>155</v>
      </c>
    </row>
    <row r="2" spans="1:23" x14ac:dyDescent="0.2">
      <c r="A2" t="s">
        <v>156</v>
      </c>
    </row>
    <row r="3" spans="1:23" x14ac:dyDescent="0.2">
      <c r="A3" s="3" t="s">
        <v>1</v>
      </c>
    </row>
    <row r="4" spans="1:23" s="8" customFormat="1" x14ac:dyDescent="0.2">
      <c r="B4" s="8" t="s">
        <v>4</v>
      </c>
      <c r="C4" s="8" t="s">
        <v>5</v>
      </c>
      <c r="D4" s="8" t="s">
        <v>6</v>
      </c>
      <c r="E4" s="8" t="s">
        <v>7</v>
      </c>
      <c r="F4" s="8" t="s">
        <v>8</v>
      </c>
      <c r="G4" s="8" t="s">
        <v>9</v>
      </c>
      <c r="H4" s="8" t="s">
        <v>10</v>
      </c>
      <c r="I4" s="8" t="s">
        <v>13</v>
      </c>
      <c r="J4" s="8" t="s">
        <v>15</v>
      </c>
      <c r="K4" s="8" t="s">
        <v>16</v>
      </c>
      <c r="L4" s="8" t="s">
        <v>17</v>
      </c>
      <c r="M4" s="8" t="s">
        <v>18</v>
      </c>
      <c r="N4" s="2"/>
      <c r="O4" s="9" t="s">
        <v>112</v>
      </c>
      <c r="P4" s="10" t="s">
        <v>113</v>
      </c>
      <c r="Q4" s="9" t="s">
        <v>114</v>
      </c>
      <c r="R4" s="16" t="s">
        <v>117</v>
      </c>
      <c r="S4" s="16" t="s">
        <v>119</v>
      </c>
      <c r="T4" s="16" t="s">
        <v>120</v>
      </c>
      <c r="U4" s="16" t="s">
        <v>121</v>
      </c>
      <c r="V4" s="16" t="s">
        <v>122</v>
      </c>
      <c r="W4" s="2" t="s">
        <v>123</v>
      </c>
    </row>
    <row r="5" spans="1:23" s="11" customFormat="1" x14ac:dyDescent="0.2">
      <c r="B5" s="11">
        <v>1.032</v>
      </c>
      <c r="C5" s="11">
        <v>1.01</v>
      </c>
      <c r="D5" s="11">
        <v>0.99</v>
      </c>
      <c r="E5" s="11">
        <v>0.98299999999999998</v>
      </c>
      <c r="F5" s="11">
        <v>0.95899999999999996</v>
      </c>
      <c r="G5" s="11">
        <v>0.94899999999999995</v>
      </c>
      <c r="H5" s="11">
        <v>0.94</v>
      </c>
      <c r="I5" s="11">
        <v>0.90100000000000002</v>
      </c>
      <c r="J5" s="11">
        <v>0.879</v>
      </c>
      <c r="K5" s="11">
        <v>0.86899999999999999</v>
      </c>
      <c r="L5" s="11">
        <v>0.85799999999999998</v>
      </c>
      <c r="M5" s="11">
        <v>0.9</v>
      </c>
      <c r="N5" s="2"/>
      <c r="O5" s="2"/>
      <c r="P5" s="2"/>
      <c r="Q5" s="2"/>
      <c r="R5" s="2"/>
      <c r="S5" s="2"/>
      <c r="T5" s="2"/>
      <c r="U5" s="2"/>
      <c r="V5" s="2"/>
      <c r="W5" s="2"/>
    </row>
    <row r="6" spans="1:23" s="1" customFormat="1" x14ac:dyDescent="0.2">
      <c r="A6" s="2" t="s">
        <v>0</v>
      </c>
      <c r="B6" s="2">
        <v>-10.988449867427978</v>
      </c>
      <c r="C6" s="2">
        <v>-10.135705098298445</v>
      </c>
      <c r="D6" s="2">
        <v>-9.3409192931514813</v>
      </c>
      <c r="E6" s="2">
        <v>-8.6026752656583838</v>
      </c>
      <c r="F6" s="2">
        <v>-7.2951973128480603</v>
      </c>
      <c r="G6" s="2">
        <v>-6.7926385503206941</v>
      </c>
      <c r="H6" s="2">
        <v>-6.5044430199247287</v>
      </c>
      <c r="I6" s="2">
        <v>-4.5469439202827244</v>
      </c>
      <c r="J6" s="2">
        <v>-3.7356400891715511</v>
      </c>
      <c r="K6" s="2">
        <v>-3.4309785819323082</v>
      </c>
      <c r="L6" s="2">
        <v>-3.0334249611331985</v>
      </c>
      <c r="M6" s="2">
        <v>-4.451019477589405</v>
      </c>
      <c r="N6" s="2">
        <v>0.89847307650897579</v>
      </c>
      <c r="O6" s="12">
        <v>0.35424094131132011</v>
      </c>
      <c r="P6" s="13">
        <v>75.64623964217563</v>
      </c>
      <c r="Q6" s="10">
        <v>3.5823324961628287</v>
      </c>
      <c r="R6" s="8">
        <f>(($Q6-$P6*(0.5*$O6*((I$5-$O6)^2)+((I$5-$O6)^3)/3))-I6)^2</f>
        <v>5.6082773669238965E-6</v>
      </c>
      <c r="S6" s="8">
        <f>(($Q6-$P6*(0.5*$O6*((J$5-$O6)^2)+((J$5-$O6)^3)/3))-J6)^2</f>
        <v>2.3492278519703259E-4</v>
      </c>
      <c r="T6" s="8">
        <f>(($Q6-$P6*(0.5*$O6*((K$5-$O6)^2)+((K$5-$O6)^3)/3))-K6)^2</f>
        <v>5.5957499700113938E-4</v>
      </c>
      <c r="U6" s="8">
        <f>(($Q6-$P6*(0.5*$O6*((L$5-$O6)^2)+((L$5-$O6)^3)/3))-L6)^2</f>
        <v>6.3586534442359126E-5</v>
      </c>
      <c r="V6" s="8">
        <f>(($Q6-$P6*(0.5*$O6*((N6-$O6)^2)+((N6-$O6)^3)/3))-M6)^2</f>
        <v>6.8545454192399909E-8</v>
      </c>
      <c r="W6" s="2">
        <f>SUM(R6:U6)</f>
        <v>8.6369259400745498E-4</v>
      </c>
    </row>
    <row r="7" spans="1:23" s="1" customFormat="1" x14ac:dyDescent="0.2">
      <c r="A7" s="2" t="s">
        <v>0</v>
      </c>
      <c r="B7" s="2">
        <v>-12.237155944626762</v>
      </c>
      <c r="C7" s="2">
        <v>-10.79969559829502</v>
      </c>
      <c r="D7" s="2">
        <v>-10.193141354235731</v>
      </c>
      <c r="E7" s="2">
        <v>-9.4316360691249894</v>
      </c>
      <c r="F7" s="2">
        <v>-8.058753637847218</v>
      </c>
      <c r="G7" s="2">
        <v>-7.4378848983817401</v>
      </c>
      <c r="H7" s="2">
        <v>-7.1513773664674734</v>
      </c>
      <c r="I7" s="2">
        <v>-5.170558425007993</v>
      </c>
      <c r="J7" s="2">
        <v>-4.2671547121987219</v>
      </c>
      <c r="K7" s="2">
        <v>-3.9086042061878929</v>
      </c>
      <c r="L7" s="2">
        <v>-3.4556250145395593</v>
      </c>
      <c r="M7" s="2">
        <v>-4.8928522584398726</v>
      </c>
      <c r="N7" s="2">
        <v>0.89430114483770062</v>
      </c>
      <c r="O7" s="12">
        <v>0.34686848408063492</v>
      </c>
      <c r="P7" s="13">
        <v>84.552927133027779</v>
      </c>
      <c r="Q7" s="10">
        <v>4.1258492462405858</v>
      </c>
      <c r="R7" s="8">
        <f t="shared" ref="R7:R15" si="0">(($Q7-$P7*(0.5*$O7*((I$5-$O7)^2)+((I$5-$O7)^3)/3))-I7)^2</f>
        <v>4.3814145385441519E-6</v>
      </c>
      <c r="S7" s="8">
        <f t="shared" ref="S7:S15" si="1">(($Q7-$P7*(0.5*$O7*((J$5-$O7)^2)+((J$5-$O7)^3)/3))-J7)^2</f>
        <v>3.896868456037808E-5</v>
      </c>
      <c r="T7" s="8">
        <f t="shared" ref="T7:T15" si="2">(($Q7-$P7*(0.5*$O7*((K$5-$O7)^2)+((K$5-$O7)^3)/3))-K7)^2</f>
        <v>6.1307396243168047E-4</v>
      </c>
      <c r="U7" s="8">
        <f t="shared" ref="U7:U15" si="3">(($Q7-$P7*(0.5*$O7*((L$5-$O7)^2)+((L$5-$O7)^3)/3))-L7)^2</f>
        <v>1.7660526112804514E-4</v>
      </c>
      <c r="V7" s="8">
        <f t="shared" ref="V7:V15" si="4">(($Q7-$P7*(0.5*$O7*((N7-$O7)^2)+((N7-$O7)^3)/3))-M7)^2</f>
        <v>5.7779727225840081E-8</v>
      </c>
      <c r="W7" s="2">
        <f t="shared" ref="W7:W15" si="5">SUM(R7:U7)</f>
        <v>8.3302932265864784E-4</v>
      </c>
    </row>
    <row r="8" spans="1:23" s="1" customFormat="1" x14ac:dyDescent="0.2">
      <c r="A8" s="2" t="s">
        <v>0</v>
      </c>
      <c r="B8" s="2">
        <v>-12.410226203567374</v>
      </c>
      <c r="C8" s="2">
        <v>-11.152843361995595</v>
      </c>
      <c r="D8" s="2">
        <v>-10.295045406372333</v>
      </c>
      <c r="E8" s="2">
        <v>-9.726305312770533</v>
      </c>
      <c r="F8" s="2">
        <v>-8.2018543063978928</v>
      </c>
      <c r="G8" s="2">
        <v>-7.720960816780476</v>
      </c>
      <c r="H8" s="2">
        <v>-7.4301417222422268</v>
      </c>
      <c r="I8" s="2">
        <v>-5.5089638821215372</v>
      </c>
      <c r="J8" s="2">
        <v>-4.6729845093786171</v>
      </c>
      <c r="K8" s="2">
        <v>-4.3697216919576327</v>
      </c>
      <c r="L8" s="2">
        <v>-4.0007675015833621</v>
      </c>
      <c r="M8" s="2">
        <v>-5.279625237980329</v>
      </c>
      <c r="N8" s="2">
        <v>0.8951097255566336</v>
      </c>
      <c r="O8" s="12">
        <v>0.32973456240646604</v>
      </c>
      <c r="P8" s="13">
        <v>72.324206590782993</v>
      </c>
      <c r="Q8" s="10">
        <v>2.8887914762929228</v>
      </c>
      <c r="R8" s="8">
        <f t="shared" si="0"/>
        <v>1.4434095701863452E-4</v>
      </c>
      <c r="S8" s="8">
        <f t="shared" si="1"/>
        <v>9.305336840431768E-4</v>
      </c>
      <c r="T8" s="8">
        <f t="shared" si="2"/>
        <v>1.0559876114119064E-4</v>
      </c>
      <c r="U8" s="8">
        <f t="shared" si="3"/>
        <v>6.4185542813167512E-5</v>
      </c>
      <c r="V8" s="8">
        <f t="shared" si="4"/>
        <v>1.0956484515445225E-8</v>
      </c>
      <c r="W8" s="2">
        <f t="shared" si="5"/>
        <v>1.2446589450161693E-3</v>
      </c>
    </row>
    <row r="9" spans="1:23" s="1" customFormat="1" x14ac:dyDescent="0.2">
      <c r="A9" s="2" t="s">
        <v>0</v>
      </c>
      <c r="B9" s="2">
        <v>-11.529210062197416</v>
      </c>
      <c r="C9" s="2">
        <v>-10.700842890751275</v>
      </c>
      <c r="D9" s="2">
        <v>-9.7639773809830182</v>
      </c>
      <c r="E9" s="2">
        <v>-9.0448434760253598</v>
      </c>
      <c r="F9" s="2">
        <v>-7.7267539326742929</v>
      </c>
      <c r="G9" s="2">
        <v>-7.2149377612024157</v>
      </c>
      <c r="H9" s="2">
        <v>-6.989585298780157</v>
      </c>
      <c r="I9" s="2">
        <v>-5.0047701676263134</v>
      </c>
      <c r="J9" s="2">
        <v>-4.2008962537149195</v>
      </c>
      <c r="K9" s="2">
        <v>-3.8668468878744338</v>
      </c>
      <c r="L9" s="2">
        <v>-3.5150110245420758</v>
      </c>
      <c r="M9" s="2">
        <v>-4.8400097826537278</v>
      </c>
      <c r="N9" s="2">
        <v>0.89667465710127803</v>
      </c>
      <c r="O9" s="12">
        <v>0.33723597389424786</v>
      </c>
      <c r="P9" s="13">
        <v>72.732475947087309</v>
      </c>
      <c r="Q9" s="10">
        <v>3.2432432171257957</v>
      </c>
      <c r="R9" s="8">
        <f t="shared" si="0"/>
        <v>3.6636038105527041E-5</v>
      </c>
      <c r="S9" s="8">
        <f t="shared" si="1"/>
        <v>1.1160478535883737E-4</v>
      </c>
      <c r="T9" s="8">
        <f t="shared" si="2"/>
        <v>1.1536061213910037E-5</v>
      </c>
      <c r="U9" s="8">
        <f t="shared" si="3"/>
        <v>6.9637770124863225E-5</v>
      </c>
      <c r="V9" s="8">
        <f t="shared" si="4"/>
        <v>9.1544298478647517E-9</v>
      </c>
      <c r="W9" s="2">
        <f t="shared" si="5"/>
        <v>2.2941465480313765E-4</v>
      </c>
    </row>
    <row r="10" spans="1:23" s="1" customFormat="1" x14ac:dyDescent="0.2">
      <c r="A10" s="2" t="s">
        <v>0</v>
      </c>
      <c r="B10" s="2">
        <v>-11.875440471784522</v>
      </c>
      <c r="C10" s="2">
        <v>-10.633139725958108</v>
      </c>
      <c r="D10" s="2">
        <v>-10.056518040013177</v>
      </c>
      <c r="E10" s="2">
        <v>-9.2541658516122123</v>
      </c>
      <c r="F10" s="2">
        <v>-7.9898955984900706</v>
      </c>
      <c r="G10" s="2">
        <v>-7.4552119174004323</v>
      </c>
      <c r="H10" s="2">
        <v>-7.2248512360431967</v>
      </c>
      <c r="I10" s="2">
        <v>-5.2983173665480363</v>
      </c>
      <c r="J10" s="2">
        <v>-4.485322084049586</v>
      </c>
      <c r="K10" s="2">
        <v>-4.2006717449520279</v>
      </c>
      <c r="L10" s="2">
        <v>-3.8171542412151682</v>
      </c>
      <c r="M10" s="2">
        <v>-5.1312632834233316</v>
      </c>
      <c r="N10" s="2">
        <v>0.8966048732172831</v>
      </c>
      <c r="O10" s="12">
        <v>0.32332730243542696</v>
      </c>
      <c r="P10" s="13">
        <v>69.905578663660705</v>
      </c>
      <c r="Q10" s="10">
        <v>2.9732397518305924</v>
      </c>
      <c r="R10" s="8">
        <f t="shared" si="0"/>
        <v>6.9262041695224911E-5</v>
      </c>
      <c r="S10" s="8">
        <f t="shared" si="1"/>
        <v>8.3966183728680956E-4</v>
      </c>
      <c r="T10" s="8">
        <f t="shared" si="2"/>
        <v>5.2101190443292118E-4</v>
      </c>
      <c r="U10" s="8">
        <f t="shared" si="3"/>
        <v>4.0417039979998612E-6</v>
      </c>
      <c r="V10" s="8">
        <f t="shared" si="4"/>
        <v>3.5022540785072151E-8</v>
      </c>
      <c r="W10" s="2">
        <f t="shared" si="5"/>
        <v>1.4339774874129554E-3</v>
      </c>
    </row>
    <row r="11" spans="1:23" s="1" customFormat="1" x14ac:dyDescent="0.2">
      <c r="A11" s="2" t="s">
        <v>0</v>
      </c>
      <c r="B11" s="2">
        <v>-12.431768501203861</v>
      </c>
      <c r="C11" s="2">
        <v>-11.064209187178298</v>
      </c>
      <c r="D11" s="2">
        <v>-10.375389718863401</v>
      </c>
      <c r="E11" s="2">
        <v>-9.5674233991695612</v>
      </c>
      <c r="F11" s="2">
        <v>-8.2152969826471054</v>
      </c>
      <c r="G11" s="2">
        <v>-7.7194479833186627</v>
      </c>
      <c r="H11" s="2">
        <v>-7.2376796596779043</v>
      </c>
      <c r="I11" s="2">
        <v>-5.5034784264009229</v>
      </c>
      <c r="J11" s="2">
        <v>-4.6830036491736902</v>
      </c>
      <c r="K11" s="2">
        <v>-4.3566373672428789</v>
      </c>
      <c r="L11" s="2">
        <v>-3.9798736723363204</v>
      </c>
      <c r="M11" s="2">
        <v>-5.2983173665480363</v>
      </c>
      <c r="N11" s="2">
        <v>0.8956345502459957</v>
      </c>
      <c r="O11" s="12">
        <v>0.32308858581732786</v>
      </c>
      <c r="P11" s="13">
        <v>72.211188680490153</v>
      </c>
      <c r="Q11" s="10">
        <v>3.0435665163109267</v>
      </c>
      <c r="R11" s="8">
        <f t="shared" si="0"/>
        <v>2.6806678204747808E-5</v>
      </c>
      <c r="S11" s="8">
        <f t="shared" si="1"/>
        <v>1.871404605348484E-4</v>
      </c>
      <c r="T11" s="8">
        <f t="shared" si="2"/>
        <v>5.8586893029210792E-5</v>
      </c>
      <c r="U11" s="8">
        <f t="shared" si="3"/>
        <v>2.4511568367178927E-6</v>
      </c>
      <c r="V11" s="8">
        <f t="shared" si="4"/>
        <v>5.0692752232621998E-8</v>
      </c>
      <c r="W11" s="2">
        <f t="shared" si="5"/>
        <v>2.7498518860552486E-4</v>
      </c>
    </row>
    <row r="12" spans="1:23" s="1" customFormat="1" x14ac:dyDescent="0.2">
      <c r="A12" s="2" t="s">
        <v>0</v>
      </c>
      <c r="B12" s="2">
        <v>-11.285397300138195</v>
      </c>
      <c r="C12" s="2">
        <v>-10.321291886736883</v>
      </c>
      <c r="D12" s="2">
        <v>-9.3670493531341013</v>
      </c>
      <c r="E12" s="2">
        <v>-8.6474704558921935</v>
      </c>
      <c r="F12" s="2">
        <v>-7.2695128318078108</v>
      </c>
      <c r="G12" s="2">
        <v>-6.8017211702390794</v>
      </c>
      <c r="H12" s="2">
        <v>-6.4854394779514228</v>
      </c>
      <c r="I12" s="2">
        <v>-4.5375372387791311</v>
      </c>
      <c r="J12" s="2">
        <v>-3.7334720065952043</v>
      </c>
      <c r="K12" s="2">
        <v>-3.4151654423937243</v>
      </c>
      <c r="L12" s="2">
        <v>-3.0397295957621262</v>
      </c>
      <c r="M12" s="2">
        <v>-4.4185842346629984</v>
      </c>
      <c r="N12" s="2">
        <v>0.89787083680096091</v>
      </c>
      <c r="O12" s="12">
        <v>0.35402190505036024</v>
      </c>
      <c r="P12" s="13">
        <v>75.103649930059589</v>
      </c>
      <c r="Q12" s="10">
        <v>3.5405592283561069</v>
      </c>
      <c r="R12" s="8">
        <f t="shared" si="0"/>
        <v>1.4704112127081468E-5</v>
      </c>
      <c r="S12" s="8">
        <f t="shared" si="1"/>
        <v>1.4381800620725632E-4</v>
      </c>
      <c r="T12" s="8">
        <f t="shared" si="2"/>
        <v>1.2152790366955416E-4</v>
      </c>
      <c r="U12" s="8">
        <f t="shared" si="3"/>
        <v>9.1418404063510974E-7</v>
      </c>
      <c r="V12" s="8">
        <f t="shared" si="4"/>
        <v>2.8918938161123669E-8</v>
      </c>
      <c r="W12" s="2">
        <f t="shared" si="5"/>
        <v>2.8096420604452712E-4</v>
      </c>
    </row>
    <row r="13" spans="1:23" s="1" customFormat="1" x14ac:dyDescent="0.2">
      <c r="A13" s="2" t="s">
        <v>0</v>
      </c>
      <c r="B13" s="2">
        <v>-12.263948398949589</v>
      </c>
      <c r="C13" s="2">
        <v>-11.16455874897394</v>
      </c>
      <c r="D13" s="2">
        <v>-10.364272239119924</v>
      </c>
      <c r="E13" s="2">
        <v>-9.5661498905035387</v>
      </c>
      <c r="F13" s="2">
        <v>-8.1905936368772227</v>
      </c>
      <c r="G13" s="2">
        <v>-7.6523800024813022</v>
      </c>
      <c r="H13" s="2">
        <v>-7.0668199694738938</v>
      </c>
      <c r="I13" s="2">
        <v>-5.3452975756747607</v>
      </c>
      <c r="J13" s="2">
        <v>-4.4875126693199974</v>
      </c>
      <c r="K13" s="2">
        <v>-4.2294772362135973</v>
      </c>
      <c r="L13" s="2">
        <v>-3.7796715398938856</v>
      </c>
      <c r="M13" s="2">
        <v>-5.2763384620031744</v>
      </c>
      <c r="N13" s="2">
        <v>0.89933781160448778</v>
      </c>
      <c r="O13" s="12">
        <v>0.32418515337340414</v>
      </c>
      <c r="P13" s="13">
        <v>73.303831011718898</v>
      </c>
      <c r="Q13" s="10">
        <v>3.3033339477232015</v>
      </c>
      <c r="R13" s="8">
        <f t="shared" si="0"/>
        <v>3.5200620077410346E-5</v>
      </c>
      <c r="S13" s="8">
        <f t="shared" si="1"/>
        <v>1.5744245196992867E-3</v>
      </c>
      <c r="T13" s="8">
        <f t="shared" si="2"/>
        <v>2.9751078648095233E-3</v>
      </c>
      <c r="U13" s="8">
        <f t="shared" si="3"/>
        <v>3.8969900727792536E-4</v>
      </c>
      <c r="V13" s="8">
        <f t="shared" si="4"/>
        <v>2.2001835173621873E-8</v>
      </c>
      <c r="W13" s="2">
        <f t="shared" si="5"/>
        <v>4.9744320118641459E-3</v>
      </c>
    </row>
    <row r="14" spans="1:23" s="1" customFormat="1" x14ac:dyDescent="0.2">
      <c r="A14" s="2" t="s">
        <v>0</v>
      </c>
      <c r="B14" s="2">
        <v>-12.38161843377886</v>
      </c>
      <c r="C14" s="2">
        <v>-11.192411457678954</v>
      </c>
      <c r="D14" s="2">
        <v>-10.346923130877066</v>
      </c>
      <c r="E14" s="2">
        <v>-9.5075306646264508</v>
      </c>
      <c r="F14" s="2">
        <v>-8.1533647151107491</v>
      </c>
      <c r="G14" s="2">
        <v>-7.5528527599250657</v>
      </c>
      <c r="H14" s="2">
        <v>-7.2355318051206448</v>
      </c>
      <c r="I14" s="2">
        <v>-5.2279817249804745</v>
      </c>
      <c r="J14" s="2">
        <v>-4.329536428870667</v>
      </c>
      <c r="K14" s="2">
        <v>-3.9863606347202807</v>
      </c>
      <c r="L14" s="2">
        <v>-3.5715903715434054</v>
      </c>
      <c r="M14" s="2">
        <v>-5.1474944748134535</v>
      </c>
      <c r="N14" s="2">
        <v>0.89917939950342118</v>
      </c>
      <c r="O14" s="12">
        <v>0.34055072152651916</v>
      </c>
      <c r="P14" s="13">
        <v>81.02241313667119</v>
      </c>
      <c r="Q14" s="10">
        <v>3.8662464170816571</v>
      </c>
      <c r="R14" s="8">
        <f t="shared" si="0"/>
        <v>4.1616519634813351E-5</v>
      </c>
      <c r="S14" s="8">
        <f t="shared" si="1"/>
        <v>4.1069549428569152E-4</v>
      </c>
      <c r="T14" s="8">
        <f t="shared" si="2"/>
        <v>2.0505994475714538E-4</v>
      </c>
      <c r="U14" s="8">
        <f t="shared" si="3"/>
        <v>4.0638550976359322E-6</v>
      </c>
      <c r="V14" s="8">
        <f t="shared" si="4"/>
        <v>6.4941830855489902E-8</v>
      </c>
      <c r="W14" s="2">
        <f t="shared" si="5"/>
        <v>6.6143581377528613E-4</v>
      </c>
    </row>
    <row r="15" spans="1:23" s="1" customFormat="1" x14ac:dyDescent="0.2">
      <c r="A15" s="2" t="s">
        <v>0</v>
      </c>
      <c r="B15" s="2">
        <v>-11.335831632278841</v>
      </c>
      <c r="C15" s="2">
        <v>-10.454164218737835</v>
      </c>
      <c r="D15" s="2">
        <v>-9.4264609298422428</v>
      </c>
      <c r="E15" s="2">
        <v>-8.6509052289274937</v>
      </c>
      <c r="F15" s="2">
        <v>-7.2235918216780624</v>
      </c>
      <c r="G15" s="2">
        <v>-6.8287513260121271</v>
      </c>
      <c r="H15" s="2">
        <v>-6.432580729517877</v>
      </c>
      <c r="I15" s="2">
        <v>-4.6514001732091002</v>
      </c>
      <c r="J15" s="2">
        <v>-3.7245066317570874</v>
      </c>
      <c r="K15" s="2">
        <v>-3.4388076331053221</v>
      </c>
      <c r="L15" s="2">
        <v>-3.0856569810819781</v>
      </c>
      <c r="M15" s="2">
        <v>-4.705253649808232</v>
      </c>
      <c r="N15" s="2">
        <v>0.90316863404690872</v>
      </c>
      <c r="O15" s="12">
        <v>0.37611830954799902</v>
      </c>
      <c r="P15" s="13">
        <v>82.310095202588002</v>
      </c>
      <c r="Q15" s="10">
        <v>3.611730754354991</v>
      </c>
      <c r="R15" s="8">
        <f t="shared" si="0"/>
        <v>9.6818537639618266E-4</v>
      </c>
      <c r="S15" s="8">
        <f t="shared" si="1"/>
        <v>4.5585214829693193E-3</v>
      </c>
      <c r="T15" s="8">
        <f t="shared" si="2"/>
        <v>2.462404075859671E-5</v>
      </c>
      <c r="U15" s="8">
        <f t="shared" si="3"/>
        <v>1.080218738763582E-3</v>
      </c>
      <c r="V15" s="8">
        <f t="shared" si="4"/>
        <v>7.6581493454810441E-8</v>
      </c>
      <c r="W15" s="2">
        <f t="shared" si="5"/>
        <v>6.6315496388876811E-3</v>
      </c>
    </row>
    <row r="16" spans="1:23" x14ac:dyDescent="0.2">
      <c r="A16" s="3" t="s">
        <v>55</v>
      </c>
      <c r="B16" s="3">
        <v>-11.87390468159534</v>
      </c>
      <c r="C16" s="3">
        <v>-10.761886217460436</v>
      </c>
      <c r="D16" s="3">
        <v>-9.9529696846592479</v>
      </c>
      <c r="E16" s="3">
        <v>-9.1999105614310714</v>
      </c>
      <c r="F16" s="3">
        <v>-7.8324814776378471</v>
      </c>
      <c r="G16" s="3">
        <v>-7.3176787186061985</v>
      </c>
      <c r="H16" s="3">
        <v>-6.9758450285199531</v>
      </c>
      <c r="I16" s="3">
        <v>-5.0795248900630998</v>
      </c>
      <c r="J16" s="3">
        <v>-4.2320029034230036</v>
      </c>
      <c r="K16" s="3">
        <v>-3.9203271426580093</v>
      </c>
      <c r="L16" s="3">
        <v>-3.5278504903631083</v>
      </c>
      <c r="M16" s="3">
        <v>-4.9440758227922563</v>
      </c>
      <c r="N16" s="14">
        <f>AVERAGE(N6:N15)</f>
        <v>0.89763547094236462</v>
      </c>
      <c r="O16" s="2">
        <f>N16/I5</f>
        <v>0.99626578350983863</v>
      </c>
      <c r="V16" s="8">
        <f>SUM(V6:V15)</f>
        <v>4.2459548644428997E-7</v>
      </c>
      <c r="W16" s="8">
        <f>SUM(W6:W15)</f>
        <v>1.742813986307553E-2</v>
      </c>
    </row>
    <row r="17" spans="1:22" x14ac:dyDescent="0.2">
      <c r="A17" s="3"/>
      <c r="B17" s="3"/>
      <c r="C17" s="3"/>
      <c r="D17" s="3"/>
      <c r="E17" s="3"/>
      <c r="F17" s="3"/>
      <c r="G17" s="3"/>
      <c r="H17" s="3"/>
      <c r="I17" s="3"/>
      <c r="J17" s="3"/>
      <c r="K17" s="3"/>
      <c r="L17" s="3"/>
      <c r="M17" s="3"/>
      <c r="N17" s="14">
        <f>2*STDEV(N6:N15)/SQRT(COUNT(N6:N15))</f>
        <v>1.6349060742681168E-3</v>
      </c>
    </row>
    <row r="18" spans="1:22" x14ac:dyDescent="0.2">
      <c r="A18" s="3"/>
      <c r="B18" s="3"/>
      <c r="C18" s="3"/>
      <c r="D18" s="3"/>
      <c r="E18" s="3"/>
      <c r="F18" s="3"/>
      <c r="G18" s="3"/>
      <c r="H18" s="3"/>
      <c r="I18" s="3"/>
      <c r="J18" s="3"/>
      <c r="K18" s="3"/>
      <c r="L18" s="3"/>
      <c r="M18" s="3"/>
    </row>
    <row r="19" spans="1:22" x14ac:dyDescent="0.2">
      <c r="J19"/>
      <c r="K19"/>
      <c r="L19"/>
      <c r="M19"/>
    </row>
    <row r="20" spans="1:22" x14ac:dyDescent="0.2">
      <c r="A20" s="8" t="s">
        <v>107</v>
      </c>
      <c r="B20" s="8" t="s">
        <v>11</v>
      </c>
      <c r="C20" s="8" t="s">
        <v>12</v>
      </c>
      <c r="D20" s="8" t="s">
        <v>13</v>
      </c>
      <c r="E20" s="8" t="s">
        <v>14</v>
      </c>
      <c r="F20" s="8" t="s">
        <v>15</v>
      </c>
      <c r="G20" s="8" t="s">
        <v>16</v>
      </c>
      <c r="H20" s="8" t="s">
        <v>17</v>
      </c>
      <c r="I20" s="8" t="s">
        <v>18</v>
      </c>
      <c r="K20" s="9" t="s">
        <v>112</v>
      </c>
      <c r="L20" s="10" t="s">
        <v>113</v>
      </c>
      <c r="M20" s="9" t="s">
        <v>114</v>
      </c>
      <c r="N20" s="16" t="s">
        <v>115</v>
      </c>
      <c r="O20" s="16" t="s">
        <v>116</v>
      </c>
      <c r="P20" s="16" t="s">
        <v>117</v>
      </c>
      <c r="Q20" s="16" t="s">
        <v>118</v>
      </c>
      <c r="R20" s="16" t="s">
        <v>119</v>
      </c>
      <c r="S20" s="16" t="s">
        <v>120</v>
      </c>
      <c r="T20" s="16" t="s">
        <v>121</v>
      </c>
      <c r="U20" s="16" t="s">
        <v>122</v>
      </c>
      <c r="V20" s="2" t="s">
        <v>123</v>
      </c>
    </row>
    <row r="21" spans="1:22" s="11" customFormat="1" x14ac:dyDescent="0.2">
      <c r="B21" s="11">
        <v>0.92300000000000004</v>
      </c>
      <c r="C21" s="11">
        <v>0.91200000000000003</v>
      </c>
      <c r="D21" s="11">
        <v>0.90100000000000002</v>
      </c>
      <c r="E21" s="11">
        <v>0.89</v>
      </c>
      <c r="F21" s="11">
        <v>0.879</v>
      </c>
      <c r="G21" s="11">
        <v>0.86899999999999999</v>
      </c>
      <c r="H21" s="11">
        <v>0.85799999999999998</v>
      </c>
      <c r="I21" s="11">
        <v>0.9</v>
      </c>
      <c r="J21" s="2"/>
      <c r="K21" s="2"/>
      <c r="L21" s="2"/>
      <c r="M21" s="2"/>
      <c r="N21" s="2"/>
      <c r="O21" s="2"/>
      <c r="P21" s="2"/>
      <c r="Q21" s="2"/>
      <c r="R21" s="2"/>
      <c r="S21" s="2"/>
      <c r="T21" s="2"/>
      <c r="U21" s="2"/>
      <c r="V21" s="2"/>
    </row>
    <row r="22" spans="1:22" x14ac:dyDescent="0.2">
      <c r="A22" s="8" t="s">
        <v>108</v>
      </c>
      <c r="B22" s="8">
        <v>-8.6883414229454008</v>
      </c>
      <c r="C22" s="8">
        <v>-8.070906088787817</v>
      </c>
      <c r="D22" s="8">
        <v>-7.549609164154532</v>
      </c>
      <c r="E22" s="8">
        <v>-7.090076839776092</v>
      </c>
      <c r="F22" s="8">
        <v>-6.6389417022633106</v>
      </c>
      <c r="G22" s="8">
        <v>-6.0027641073619158</v>
      </c>
      <c r="H22" s="8">
        <v>-5.5070721839815757</v>
      </c>
      <c r="I22" s="8">
        <v>-7.7142311480490857</v>
      </c>
      <c r="J22" s="2">
        <v>0.90378014608255841</v>
      </c>
      <c r="K22" s="12">
        <v>-0.73644638536860973</v>
      </c>
      <c r="L22" s="13">
        <v>33.181847578598173</v>
      </c>
      <c r="M22" s="10">
        <v>8.2222689865926473</v>
      </c>
      <c r="N22" s="8">
        <f t="shared" ref="N22:T22" si="6">(($M22-$L22*(0.5*$K22*((B$21-$K22)^2)+((B$21-$K22)^3)/3))-B22)^2</f>
        <v>1.7025231035216329E-4</v>
      </c>
      <c r="O22" s="8">
        <f t="shared" si="6"/>
        <v>2.5499587263205508E-3</v>
      </c>
      <c r="P22" s="8">
        <f t="shared" si="6"/>
        <v>7.9434353471666426E-4</v>
      </c>
      <c r="Q22" s="8">
        <f t="shared" si="6"/>
        <v>2.0886402205420982E-3</v>
      </c>
      <c r="R22" s="8">
        <f t="shared" si="6"/>
        <v>1.3895938050372992E-2</v>
      </c>
      <c r="S22" s="8">
        <f t="shared" si="6"/>
        <v>2.6264897600474972E-3</v>
      </c>
      <c r="T22" s="8">
        <f t="shared" si="6"/>
        <v>1.8207275923675153E-3</v>
      </c>
      <c r="U22" s="8">
        <f>(($M22-$L22*(0.5*$K22*((J22-$K22)^2)+((J22-$K22)^3)/3))-I22)^2</f>
        <v>1.3275494825668083E-10</v>
      </c>
      <c r="V22" s="2">
        <f>SUM(N22:T22)</f>
        <v>2.3946350194719478E-2</v>
      </c>
    </row>
    <row r="23" spans="1:22" x14ac:dyDescent="0.2">
      <c r="A23" s="8" t="s">
        <v>108</v>
      </c>
      <c r="B23" s="8">
        <v>-8.8729586205175845</v>
      </c>
      <c r="C23" s="8">
        <v>-7.8935720691049021</v>
      </c>
      <c r="D23" s="8">
        <v>-7.8632667360095736</v>
      </c>
      <c r="E23" s="8">
        <v>-7.2543798829245105</v>
      </c>
      <c r="F23" s="8">
        <v>-6.8738536873064566</v>
      </c>
      <c r="G23" s="8">
        <v>-6.1875794360342722</v>
      </c>
      <c r="H23" s="8">
        <v>-5.9434553354216213</v>
      </c>
      <c r="I23" s="8">
        <v>-8.0812688774900305</v>
      </c>
      <c r="J23" s="2">
        <v>0.90906427852501381</v>
      </c>
      <c r="K23" s="12">
        <v>-0.31245914197417546</v>
      </c>
      <c r="L23" s="13">
        <v>40.598323153696164</v>
      </c>
      <c r="M23" s="10">
        <v>7.1203644562678328</v>
      </c>
      <c r="N23" s="8">
        <f t="shared" ref="N23:N25" si="7">(($M23-$L23*(0.5*$K23*((B$21-$K23)^2)+((B$21-$K23)^3)/3))-B23)^2</f>
        <v>2.4027552865072615E-2</v>
      </c>
      <c r="O23" s="8">
        <f t="shared" ref="O23:O25" si="8">(($M23-$L23*(0.5*$K23*((C$21-$K23)^2)+((C$21-$K23)^3)/3))-C23)^2</f>
        <v>0.10266391744975437</v>
      </c>
      <c r="P23" s="8">
        <f t="shared" ref="P23:P25" si="9">(($M23-$L23*(0.5*$K23*((D$21-$K23)^2)+((D$21-$K23)^3)/3))-D23)^2</f>
        <v>2.0378600728944395E-2</v>
      </c>
      <c r="Q23" s="8">
        <f t="shared" ref="Q23:Q25" si="10">(($M23-$L23*(0.5*$K23*((E$21-$K23)^2)+((E$21-$K23)^3)/3))-E23)^2</f>
        <v>2.8732947380311215E-4</v>
      </c>
      <c r="R23" s="8">
        <f t="shared" ref="R23:R25" si="11">(($M23-$L23*(0.5*$K23*((F$21-$K23)^2)+((F$21-$K23)^3)/3))-F23)^2</f>
        <v>1.1931110343639249E-2</v>
      </c>
      <c r="S23" s="8">
        <f t="shared" ref="S23:S25" si="12">(($M23-$L23*(0.5*$K23*((G$21-$K23)^2)+((G$21-$K23)^3)/3))-G23)^2</f>
        <v>2.435182924747616E-2</v>
      </c>
      <c r="T23" s="8">
        <f t="shared" ref="T23:T25" si="13">(($M23-$L23*(0.5*$K23*((H$21-$K23)^2)+((H$21-$K23)^3)/3))-H23)^2</f>
        <v>2.8416118267011129E-3</v>
      </c>
      <c r="U23" s="8">
        <f t="shared" ref="U23:U25" si="14">(($M23-$L23*(0.5*$K23*((J23-$K23)^2)+((J23-$K23)^3)/3))-I23)^2</f>
        <v>4.0724943783128979E-11</v>
      </c>
      <c r="V23" s="2">
        <f t="shared" ref="V23:V25" si="15">SUM(N23:T23)</f>
        <v>0.18648195193539102</v>
      </c>
    </row>
    <row r="24" spans="1:22" x14ac:dyDescent="0.2">
      <c r="A24" s="8" t="s">
        <v>108</v>
      </c>
      <c r="B24" s="8">
        <v>-8.5564139165695181</v>
      </c>
      <c r="C24" s="8"/>
      <c r="D24" s="8">
        <v>-7.9619158007315871</v>
      </c>
      <c r="E24" s="8">
        <v>-7.2131369221047477</v>
      </c>
      <c r="F24" s="8">
        <v>-6.9512403893663199</v>
      </c>
      <c r="G24" s="8">
        <v>-6.454749231104973</v>
      </c>
      <c r="H24" s="8">
        <v>-6.2633982650916238</v>
      </c>
      <c r="I24" s="8">
        <v>-7.8438486451524723</v>
      </c>
      <c r="J24" s="2">
        <v>0.90323400667249232</v>
      </c>
      <c r="K24" s="12">
        <v>-1.0980113569632133</v>
      </c>
      <c r="L24" s="13">
        <v>21.130115243793103</v>
      </c>
      <c r="M24" s="10">
        <v>2.1484351397983206</v>
      </c>
      <c r="N24" s="8">
        <f t="shared" si="7"/>
        <v>2.9625050417528315E-3</v>
      </c>
      <c r="O24" s="8"/>
      <c r="P24" s="8">
        <f t="shared" si="9"/>
        <v>4.1308676492635386E-2</v>
      </c>
      <c r="Q24" s="8">
        <f t="shared" si="10"/>
        <v>1.7055663815711272E-2</v>
      </c>
      <c r="R24" s="8">
        <f t="shared" si="11"/>
        <v>2.2752639748964873E-4</v>
      </c>
      <c r="S24" s="8">
        <f t="shared" si="12"/>
        <v>1.3740497738837077E-2</v>
      </c>
      <c r="T24" s="8">
        <f t="shared" si="13"/>
        <v>7.2446428496069446E-3</v>
      </c>
      <c r="U24" s="8">
        <f t="shared" si="14"/>
        <v>1.7474605860869803E-11</v>
      </c>
      <c r="V24" s="2">
        <f t="shared" si="15"/>
        <v>8.2539512336033169E-2</v>
      </c>
    </row>
    <row r="25" spans="1:22" x14ac:dyDescent="0.2">
      <c r="A25" s="8" t="s">
        <v>108</v>
      </c>
      <c r="B25" s="8">
        <v>-6.8951765242752776</v>
      </c>
      <c r="C25" s="8">
        <v>-6.1366465394524798</v>
      </c>
      <c r="D25" s="8">
        <v>-6.2580932192508198</v>
      </c>
      <c r="E25" s="8">
        <v>-6.1856205758346539</v>
      </c>
      <c r="F25" s="8">
        <v>-6.0372740837642764</v>
      </c>
      <c r="G25" s="8">
        <v>-5.5805498351018183</v>
      </c>
      <c r="H25" s="8">
        <v>-5.4950276503593081</v>
      </c>
      <c r="I25" s="8">
        <v>-6.0003534970252277</v>
      </c>
      <c r="J25" s="2">
        <v>0.88617782528043954</v>
      </c>
      <c r="K25" s="12">
        <v>-1.8165520947399438E-2</v>
      </c>
      <c r="L25" s="13">
        <v>22.465210191952877</v>
      </c>
      <c r="M25" s="10">
        <v>-0.62876656306076284</v>
      </c>
      <c r="N25" s="8">
        <f t="shared" si="7"/>
        <v>4.1713918446926707E-2</v>
      </c>
      <c r="O25" s="8">
        <f t="shared" si="8"/>
        <v>0.11706256398920094</v>
      </c>
      <c r="P25" s="8">
        <f t="shared" si="9"/>
        <v>1.8384294448422006E-4</v>
      </c>
      <c r="Q25" s="8">
        <f t="shared" si="10"/>
        <v>1.3492975575528088E-2</v>
      </c>
      <c r="R25" s="8">
        <f t="shared" si="11"/>
        <v>2.7263168326677883E-2</v>
      </c>
      <c r="S25" s="8">
        <f t="shared" si="12"/>
        <v>1.3556801893442993E-2</v>
      </c>
      <c r="T25" s="8">
        <f t="shared" si="13"/>
        <v>1.9095015646176421E-4</v>
      </c>
      <c r="U25" s="8">
        <f t="shared" si="14"/>
        <v>3.2711033823563922E-14</v>
      </c>
      <c r="V25" s="2">
        <f t="shared" si="15"/>
        <v>0.21346422133272258</v>
      </c>
    </row>
    <row r="26" spans="1:22" x14ac:dyDescent="0.2">
      <c r="A26" s="8"/>
      <c r="B26" s="8"/>
      <c r="C26" s="8"/>
      <c r="D26" s="8"/>
      <c r="E26" s="8"/>
      <c r="F26" s="8"/>
      <c r="G26" s="8"/>
      <c r="H26" s="8"/>
      <c r="I26" s="8"/>
      <c r="J26" s="14">
        <f>AVERAGE(J22:J25)</f>
        <v>0.90056406414012602</v>
      </c>
      <c r="K26" s="2">
        <f>J26/I5</f>
        <v>0.99951616441745395</v>
      </c>
      <c r="L26"/>
      <c r="M26"/>
      <c r="U26" s="8">
        <f>SUM(U22:U25)</f>
        <v>1.9098720893450318E-10</v>
      </c>
      <c r="V26" s="8">
        <f>SUM(V22:V25)</f>
        <v>0.50643203579886631</v>
      </c>
    </row>
    <row r="27" spans="1:22" x14ac:dyDescent="0.2">
      <c r="J27" s="14">
        <f>2*STDEV(J22:J25)/SQRT(COUNT(J22:J25))</f>
        <v>9.9446684091457627E-3</v>
      </c>
      <c r="K27"/>
      <c r="L27"/>
      <c r="M27"/>
    </row>
    <row r="28" spans="1:22" x14ac:dyDescent="0.2">
      <c r="J28"/>
      <c r="K28"/>
      <c r="L28"/>
      <c r="M28"/>
    </row>
    <row r="29" spans="1:22" x14ac:dyDescent="0.2">
      <c r="J29"/>
      <c r="K29"/>
      <c r="L29"/>
      <c r="M29"/>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4DAEEE-EA2F-3B49-89E9-0E7CFB32FF60}">
  <dimension ref="A1:W52"/>
  <sheetViews>
    <sheetView workbookViewId="0">
      <selection sqref="A1:A2"/>
    </sheetView>
  </sheetViews>
  <sheetFormatPr baseColWidth="10" defaultRowHeight="16" x14ac:dyDescent="0.2"/>
  <cols>
    <col min="1" max="1" width="16.83203125" style="2" customWidth="1"/>
    <col min="2" max="16384" width="10.83203125" style="2"/>
  </cols>
  <sheetData>
    <row r="1" spans="1:22" x14ac:dyDescent="0.2">
      <c r="A1" t="s">
        <v>155</v>
      </c>
    </row>
    <row r="2" spans="1:22" x14ac:dyDescent="0.2">
      <c r="A2" t="s">
        <v>156</v>
      </c>
    </row>
    <row r="3" spans="1:22" x14ac:dyDescent="0.2">
      <c r="A3" s="3" t="s">
        <v>27</v>
      </c>
    </row>
    <row r="4" spans="1:22" x14ac:dyDescent="0.2">
      <c r="B4" s="2" t="s">
        <v>11</v>
      </c>
      <c r="C4" s="2" t="s">
        <v>12</v>
      </c>
      <c r="D4" s="2" t="s">
        <v>13</v>
      </c>
      <c r="E4" s="2" t="s">
        <v>14</v>
      </c>
      <c r="F4" s="2" t="s">
        <v>15</v>
      </c>
      <c r="G4" s="2" t="s">
        <v>16</v>
      </c>
      <c r="H4" s="2" t="s">
        <v>17</v>
      </c>
      <c r="I4" s="2" t="s">
        <v>18</v>
      </c>
      <c r="K4" s="9" t="s">
        <v>112</v>
      </c>
      <c r="L4" s="10" t="s">
        <v>113</v>
      </c>
      <c r="M4" s="9" t="s">
        <v>114</v>
      </c>
      <c r="N4" s="16" t="s">
        <v>115</v>
      </c>
      <c r="O4" s="16" t="s">
        <v>116</v>
      </c>
      <c r="P4" s="16" t="s">
        <v>117</v>
      </c>
      <c r="Q4" s="16" t="s">
        <v>118</v>
      </c>
      <c r="R4" s="16" t="s">
        <v>119</v>
      </c>
      <c r="S4" s="16" t="s">
        <v>120</v>
      </c>
      <c r="T4" s="16" t="s">
        <v>121</v>
      </c>
      <c r="U4" s="16" t="s">
        <v>122</v>
      </c>
      <c r="V4" s="2" t="s">
        <v>123</v>
      </c>
    </row>
    <row r="5" spans="1:22" x14ac:dyDescent="0.2">
      <c r="B5" s="2">
        <v>0.92300000000000004</v>
      </c>
      <c r="C5" s="2">
        <v>0.91200000000000003</v>
      </c>
      <c r="D5" s="2">
        <v>0.90100000000000002</v>
      </c>
      <c r="E5" s="2">
        <v>0.89</v>
      </c>
      <c r="F5" s="2">
        <v>0.88</v>
      </c>
      <c r="G5" s="2">
        <v>0.86799999999999999</v>
      </c>
      <c r="H5" s="2">
        <v>0.86099999999999999</v>
      </c>
      <c r="I5" s="2">
        <v>0.9</v>
      </c>
    </row>
    <row r="6" spans="1:22" x14ac:dyDescent="0.2">
      <c r="A6" s="2" t="s">
        <v>54</v>
      </c>
      <c r="B6" s="2">
        <v>-6.9359261582345475</v>
      </c>
      <c r="C6" s="2">
        <v>-6.5463070552907467</v>
      </c>
      <c r="D6" s="2">
        <v>-6.2580932192508198</v>
      </c>
      <c r="E6" s="2">
        <v>-6.0306852410612635</v>
      </c>
      <c r="F6" s="2">
        <v>-5.5797298274862221</v>
      </c>
      <c r="G6" s="2">
        <v>-5.3471075227174687</v>
      </c>
      <c r="H6" s="2">
        <v>-5.1464368387098629</v>
      </c>
      <c r="I6" s="2">
        <v>-6.1618099294266493</v>
      </c>
      <c r="J6" s="2">
        <v>0.89776671959841148</v>
      </c>
      <c r="K6" s="12">
        <v>0.27039482142048188</v>
      </c>
      <c r="L6" s="13">
        <v>51.379998556920818</v>
      </c>
      <c r="M6" s="10">
        <v>0.80041490129827919</v>
      </c>
      <c r="N6" s="8">
        <f t="shared" ref="N6:T6" si="0">(($M6-$L6*(0.5*$K6*((B$5-$K6)^2)+((B$5-$K6)^3)/3))-B6)^2</f>
        <v>3.1347024217636045E-4</v>
      </c>
      <c r="O6" s="8">
        <f t="shared" si="0"/>
        <v>1.3213383075226636E-3</v>
      </c>
      <c r="P6" s="8">
        <f t="shared" si="0"/>
        <v>1.7983054829626894E-6</v>
      </c>
      <c r="Q6" s="8">
        <f t="shared" si="0"/>
        <v>8.1570042496812815E-3</v>
      </c>
      <c r="R6" s="8">
        <f t="shared" si="0"/>
        <v>6.5879260726827548E-3</v>
      </c>
      <c r="S6" s="8">
        <f t="shared" si="0"/>
        <v>1.3192460445032346E-4</v>
      </c>
      <c r="T6" s="8">
        <f t="shared" si="0"/>
        <v>1.9896850547216361E-5</v>
      </c>
      <c r="U6" s="8">
        <f>(($M6-$L6*(0.5*$K6*((J6-$K6)^2)+((J6-$K6)^3)/3))-I6)^2</f>
        <v>9.3004268391257374E-7</v>
      </c>
      <c r="V6" s="2">
        <f>SUM(N6:T6)</f>
        <v>1.6533358632543564E-2</v>
      </c>
    </row>
    <row r="7" spans="1:22" x14ac:dyDescent="0.2">
      <c r="A7" s="2" t="s">
        <v>54</v>
      </c>
      <c r="B7" s="2">
        <v>-3.8572147482664847</v>
      </c>
      <c r="C7" s="2">
        <v>-3.6463198213618071</v>
      </c>
      <c r="D7" s="2">
        <v>-3.3586377584933595</v>
      </c>
      <c r="E7" s="2">
        <v>-3.1918471624802813</v>
      </c>
      <c r="F7" s="2">
        <v>-3.008804362226607</v>
      </c>
      <c r="G7" s="2">
        <v>-2.8878433031337152</v>
      </c>
      <c r="H7" s="2">
        <v>-2.714829891352895</v>
      </c>
      <c r="I7" s="2">
        <v>-3.4552646145990979</v>
      </c>
      <c r="J7" s="2">
        <v>0.90327656025893777</v>
      </c>
      <c r="K7" s="12">
        <v>0.38679511207564554</v>
      </c>
      <c r="L7" s="13">
        <v>39.79289615094185</v>
      </c>
      <c r="M7" s="10">
        <v>0.42589704426675429</v>
      </c>
      <c r="N7" s="8">
        <f t="shared" ref="N7:N17" si="1">(($M7-$L7*(0.5*$K7*((B$5-$K7)^2)+((B$5-$K7)^3)/3))-B7)^2</f>
        <v>6.509261622264041E-4</v>
      </c>
      <c r="O7" s="8">
        <f t="shared" ref="O7:O17" si="2">(($M7-$L7*(0.5*$K7*((C$5-$K7)^2)+((C$5-$K7)^3)/3))-C7)^2</f>
        <v>7.7056361685057316E-4</v>
      </c>
      <c r="P7" s="8">
        <f t="shared" ref="P7:P17" si="3">(($M7-$L7*(0.5*$K7*((D$5-$K7)^2)+((D$5-$K7)^3)/3))-D7)^2</f>
        <v>2.8839468207075745E-3</v>
      </c>
      <c r="Q7" s="8">
        <f t="shared" ref="Q7:Q17" si="4">(($M7-$L7*(0.5*$K7*((E$5-$K7)^2)+((E$5-$K7)^3)/3))-E7)^2</f>
        <v>4.4463923596739578E-4</v>
      </c>
      <c r="R7" s="8">
        <f t="shared" ref="R7:R17" si="5">(($M7-$L7*(0.5*$K7*((F$5-$K7)^2)+((F$5-$K7)^3)/3))-F7)^2</f>
        <v>8.2223088604626616E-4</v>
      </c>
      <c r="S7" s="8">
        <f t="shared" ref="S7:S17" si="6">(($M7-$L7*(0.5*$K7*((G$5-$K7)^2)+((G$5-$K7)^3)/3))-G7)^2</f>
        <v>2.884123566684636E-3</v>
      </c>
      <c r="T7" s="8">
        <f t="shared" ref="T7:T17" si="7">(($M7-$L7*(0.5*$K7*((H$5-$K7)^2)+((H$5-$K7)^3)/3))-H7)^2</f>
        <v>1.8264466115845675E-5</v>
      </c>
      <c r="U7" s="8">
        <f t="shared" ref="U7:U17" si="8">(($M7-$L7*(0.5*$K7*((J7-$K7)^2)+((J7-$K7)^3)/3))-I7)^2</f>
        <v>6.5242125682226657E-7</v>
      </c>
      <c r="V7" s="2">
        <f t="shared" ref="V7:V17" si="9">SUM(N7:T7)</f>
        <v>8.4746947545986957E-3</v>
      </c>
    </row>
    <row r="8" spans="1:22" x14ac:dyDescent="0.2">
      <c r="A8" s="2" t="s">
        <v>54</v>
      </c>
      <c r="B8" s="2">
        <v>-3.3032169701019516</v>
      </c>
      <c r="C8" s="2">
        <v>-2.9873640252168077</v>
      </c>
      <c r="D8" s="2">
        <v>-2.6227526168167299</v>
      </c>
      <c r="E8" s="2">
        <v>-2.3555074926005619</v>
      </c>
      <c r="F8" s="2">
        <v>-2.0574626175697563</v>
      </c>
      <c r="G8" s="2">
        <v>-1.8044985073131772</v>
      </c>
      <c r="H8" s="2">
        <v>-1.5505974224111669</v>
      </c>
      <c r="I8" s="2">
        <v>-2.7080501961022101</v>
      </c>
      <c r="J8" s="2">
        <v>0.90294787790171349</v>
      </c>
      <c r="K8" s="12">
        <v>0.44264772558213927</v>
      </c>
      <c r="L8" s="13">
        <v>69.067959581853557</v>
      </c>
      <c r="M8" s="10">
        <v>2.7773571772558396</v>
      </c>
      <c r="N8" s="8">
        <f t="shared" si="1"/>
        <v>2.8484361546797433E-6</v>
      </c>
      <c r="O8" s="8">
        <f t="shared" si="2"/>
        <v>2.8381984644806272E-4</v>
      </c>
      <c r="P8" s="8">
        <f t="shared" si="3"/>
        <v>8.0069510872024996E-4</v>
      </c>
      <c r="Q8" s="8">
        <f t="shared" si="4"/>
        <v>1.5789951445365614E-4</v>
      </c>
      <c r="R8" s="8">
        <f t="shared" si="5"/>
        <v>2.2755258702979926E-4</v>
      </c>
      <c r="S8" s="8">
        <f t="shared" si="6"/>
        <v>1.9736697495448575E-3</v>
      </c>
      <c r="T8" s="8">
        <f t="shared" si="7"/>
        <v>1.0991694211086491E-3</v>
      </c>
      <c r="U8" s="8">
        <f t="shared" si="8"/>
        <v>1.5944073015250957E-6</v>
      </c>
      <c r="V8" s="2">
        <f t="shared" si="9"/>
        <v>4.545654663459955E-3</v>
      </c>
    </row>
    <row r="9" spans="1:22" x14ac:dyDescent="0.2">
      <c r="A9" s="2" t="s">
        <v>54</v>
      </c>
      <c r="B9" s="2">
        <v>-5.898570811828189</v>
      </c>
      <c r="C9" s="2">
        <v>-5.6050476293551279</v>
      </c>
      <c r="D9" s="2">
        <v>-5.4338628546732926</v>
      </c>
      <c r="E9" s="2">
        <v>-5.2228098071308002</v>
      </c>
      <c r="F9" s="2">
        <v>-5.0448684645444679</v>
      </c>
      <c r="G9" s="2">
        <v>-4.8564846114118545</v>
      </c>
      <c r="H9" s="2">
        <v>-4.7630732204338999</v>
      </c>
      <c r="I9" s="2">
        <v>-5.5537691533337101</v>
      </c>
      <c r="J9" s="2">
        <v>0.90705966189233989</v>
      </c>
      <c r="K9" s="12">
        <v>0.25876937986764048</v>
      </c>
      <c r="L9" s="13">
        <v>32.289736622164419</v>
      </c>
      <c r="M9" s="10">
        <v>-0.86470790324311242</v>
      </c>
      <c r="N9" s="8">
        <f t="shared" si="1"/>
        <v>1.319960152314927E-3</v>
      </c>
      <c r="O9" s="8">
        <f t="shared" si="2"/>
        <v>1.8078199354585427E-3</v>
      </c>
      <c r="P9" s="8">
        <f t="shared" si="3"/>
        <v>2.6473358045944807E-5</v>
      </c>
      <c r="Q9" s="8">
        <f t="shared" si="4"/>
        <v>1.8686212616793259E-4</v>
      </c>
      <c r="R9" s="8">
        <f t="shared" si="5"/>
        <v>1.6012703589663368E-4</v>
      </c>
      <c r="S9" s="8">
        <f t="shared" si="6"/>
        <v>5.3544957376643838E-5</v>
      </c>
      <c r="T9" s="8">
        <f t="shared" si="7"/>
        <v>1.0411947525527689E-3</v>
      </c>
      <c r="U9" s="8">
        <f t="shared" si="8"/>
        <v>3.8732700690216919E-7</v>
      </c>
      <c r="V9" s="2">
        <f t="shared" si="9"/>
        <v>4.5959823178133938E-3</v>
      </c>
    </row>
    <row r="10" spans="1:22" x14ac:dyDescent="0.2">
      <c r="A10" s="2" t="s">
        <v>54</v>
      </c>
      <c r="B10" s="2">
        <v>-4.4491659108448438</v>
      </c>
      <c r="C10" s="2">
        <v>-4.2484952620493592</v>
      </c>
      <c r="D10" s="2">
        <v>-4.0566042520170313</v>
      </c>
      <c r="E10" s="2">
        <v>-3.7525952737632018</v>
      </c>
      <c r="F10" s="2">
        <v>-3.6769032559243633</v>
      </c>
      <c r="G10" s="2">
        <v>-3.5145260589691585</v>
      </c>
      <c r="H10" s="2">
        <v>-3.3634570425681973</v>
      </c>
      <c r="I10" s="2">
        <v>-4.0943445422221005</v>
      </c>
      <c r="J10" s="2">
        <v>0.90431847565862222</v>
      </c>
      <c r="K10" s="12">
        <v>0.34427190595728552</v>
      </c>
      <c r="L10" s="13">
        <v>35.475152891665395</v>
      </c>
      <c r="M10" s="10">
        <v>-0.10154078885027858</v>
      </c>
      <c r="N10" s="8">
        <f t="shared" si="1"/>
        <v>1.0645830612660539E-4</v>
      </c>
      <c r="O10" s="8">
        <f t="shared" si="2"/>
        <v>2.2158443628512241E-4</v>
      </c>
      <c r="P10" s="8">
        <f t="shared" si="3"/>
        <v>4.7879903862341211E-4</v>
      </c>
      <c r="Q10" s="8">
        <f t="shared" si="4"/>
        <v>8.0098946790209177E-3</v>
      </c>
      <c r="R10" s="8">
        <f t="shared" si="5"/>
        <v>2.0951382241552205E-5</v>
      </c>
      <c r="S10" s="8">
        <f t="shared" si="6"/>
        <v>1.5443027073379053E-3</v>
      </c>
      <c r="T10" s="8">
        <f t="shared" si="7"/>
        <v>7.9062274923450021E-9</v>
      </c>
      <c r="U10" s="8">
        <f t="shared" si="8"/>
        <v>8.1286602148917158E-8</v>
      </c>
      <c r="V10" s="2">
        <f t="shared" si="9"/>
        <v>1.0381998455863007E-2</v>
      </c>
    </row>
    <row r="11" spans="1:22" x14ac:dyDescent="0.2">
      <c r="A11" s="2" t="s">
        <v>54</v>
      </c>
      <c r="B11" s="2">
        <v>-7.4185809027481282</v>
      </c>
      <c r="C11" s="2">
        <v>-6.8458798632640496</v>
      </c>
      <c r="D11" s="2">
        <v>-6.7398744054338859</v>
      </c>
      <c r="E11" s="2">
        <v>-6.4194025292500232</v>
      </c>
      <c r="F11" s="2">
        <v>-6.29156911355832</v>
      </c>
      <c r="G11" s="2">
        <v>-6.0560030682455528</v>
      </c>
      <c r="H11" s="2">
        <v>-5.8448610874615614</v>
      </c>
      <c r="I11" s="2">
        <v>-6.8520663943715485</v>
      </c>
      <c r="J11" s="2">
        <v>0.90554510524301512</v>
      </c>
      <c r="K11" s="12">
        <v>0.20250756641511769</v>
      </c>
      <c r="L11" s="13">
        <v>37.532736308469019</v>
      </c>
      <c r="M11" s="10">
        <v>-0.62521923427385551</v>
      </c>
      <c r="N11" s="8">
        <f t="shared" si="1"/>
        <v>1.9969449147830279E-2</v>
      </c>
      <c r="O11" s="8">
        <f t="shared" si="2"/>
        <v>2.5774714779106398E-2</v>
      </c>
      <c r="P11" s="8">
        <f t="shared" si="3"/>
        <v>9.4358023634738477E-6</v>
      </c>
      <c r="Q11" s="8">
        <f t="shared" si="4"/>
        <v>4.5331869625662678E-3</v>
      </c>
      <c r="R11" s="8">
        <f t="shared" si="5"/>
        <v>9.9481397044554791E-4</v>
      </c>
      <c r="S11" s="8">
        <f t="shared" si="6"/>
        <v>3.6371217286043744E-3</v>
      </c>
      <c r="T11" s="8">
        <f t="shared" si="7"/>
        <v>2.2509329013680253E-7</v>
      </c>
      <c r="U11" s="8">
        <f t="shared" si="8"/>
        <v>1.2982526675701835E-6</v>
      </c>
      <c r="V11" s="2">
        <f t="shared" si="9"/>
        <v>5.4918947484206483E-2</v>
      </c>
    </row>
    <row r="12" spans="1:22" x14ac:dyDescent="0.2">
      <c r="A12" s="2" t="s">
        <v>54</v>
      </c>
      <c r="B12" s="2">
        <v>-5.461946794774283</v>
      </c>
      <c r="C12" s="2">
        <v>-5.0409406422838927</v>
      </c>
      <c r="D12" s="2">
        <v>-4.9019020983234265</v>
      </c>
      <c r="E12" s="2">
        <v>-4.4794008150626947</v>
      </c>
      <c r="F12" s="2">
        <v>-4.315015896983514</v>
      </c>
      <c r="G12" s="2">
        <v>-4.0572050324601445</v>
      </c>
      <c r="H12" s="2">
        <v>-3.8340614464584344</v>
      </c>
      <c r="I12" s="2">
        <v>-4.729282353410408</v>
      </c>
      <c r="J12" s="2">
        <v>0.89712998997227689</v>
      </c>
      <c r="K12" s="12">
        <v>0.32957628995851451</v>
      </c>
      <c r="L12" s="13">
        <v>50.067149213787687</v>
      </c>
      <c r="M12" s="10">
        <v>0.97841269658696539</v>
      </c>
      <c r="N12" s="8">
        <f t="shared" si="1"/>
        <v>2.2415066808424851E-3</v>
      </c>
      <c r="O12" s="8">
        <f t="shared" si="2"/>
        <v>5.8639766321023669E-3</v>
      </c>
      <c r="P12" s="8">
        <f t="shared" si="3"/>
        <v>5.2441404061538844E-3</v>
      </c>
      <c r="Q12" s="8">
        <f t="shared" si="4"/>
        <v>5.0372214018365316E-3</v>
      </c>
      <c r="R12" s="8">
        <f t="shared" si="5"/>
        <v>1.1558255306901529E-4</v>
      </c>
      <c r="S12" s="8">
        <f t="shared" si="6"/>
        <v>1.5074961481917448E-3</v>
      </c>
      <c r="T12" s="8">
        <f t="shared" si="7"/>
        <v>4.9478474913287559E-4</v>
      </c>
      <c r="U12" s="8">
        <f t="shared" si="8"/>
        <v>9.9267439451199151E-7</v>
      </c>
      <c r="V12" s="2">
        <f t="shared" si="9"/>
        <v>2.0504708571328901E-2</v>
      </c>
    </row>
    <row r="13" spans="1:22" x14ac:dyDescent="0.2">
      <c r="A13" s="2" t="s">
        <v>54</v>
      </c>
      <c r="B13" s="2">
        <v>-5.4971682144932021</v>
      </c>
      <c r="C13" s="2">
        <v>-5.1492817923106262</v>
      </c>
      <c r="D13" s="2">
        <v>-5.0226836397942485</v>
      </c>
      <c r="E13" s="2">
        <v>-4.7004803647924165</v>
      </c>
      <c r="F13" s="2">
        <v>-4.5930976531538237</v>
      </c>
      <c r="G13" s="2">
        <v>-4.3609732604760501</v>
      </c>
      <c r="H13" s="2">
        <v>-4.2237006151504293</v>
      </c>
      <c r="I13" s="2">
        <v>-4.9693171474798108</v>
      </c>
      <c r="J13" s="2">
        <v>0.90016423268796597</v>
      </c>
      <c r="K13" s="12">
        <v>0.29595442185236337</v>
      </c>
      <c r="L13" s="13">
        <v>37.328178852339349</v>
      </c>
      <c r="M13" s="10">
        <v>-0.20823263940340853</v>
      </c>
      <c r="N13" s="8">
        <f t="shared" si="1"/>
        <v>2.4389262430281563E-3</v>
      </c>
      <c r="O13" s="8">
        <f t="shared" si="2"/>
        <v>4.1395124453010058E-3</v>
      </c>
      <c r="P13" s="8">
        <f t="shared" si="3"/>
        <v>1.3193573832974237E-3</v>
      </c>
      <c r="Q13" s="8">
        <f t="shared" si="4"/>
        <v>4.2801075931371228E-3</v>
      </c>
      <c r="R13" s="8">
        <f t="shared" si="5"/>
        <v>4.7487628185220927E-4</v>
      </c>
      <c r="S13" s="8">
        <f t="shared" si="6"/>
        <v>2.5524189907501172E-4</v>
      </c>
      <c r="T13" s="8">
        <f t="shared" si="7"/>
        <v>5.0898411822031208E-5</v>
      </c>
      <c r="U13" s="8">
        <f t="shared" si="8"/>
        <v>3.1216710955170338E-9</v>
      </c>
      <c r="V13" s="2">
        <f t="shared" si="9"/>
        <v>1.2958920257512961E-2</v>
      </c>
    </row>
    <row r="14" spans="1:22" x14ac:dyDescent="0.2">
      <c r="A14" s="2" t="s">
        <v>54</v>
      </c>
      <c r="B14" s="2">
        <v>-1.7546199394660984</v>
      </c>
      <c r="C14" s="2">
        <v>-1.5404450609471492</v>
      </c>
      <c r="D14" s="2">
        <v>-1.2878542845566381</v>
      </c>
      <c r="E14" s="2">
        <v>-1.003866913790608</v>
      </c>
      <c r="F14" s="2">
        <v>-0.74193733672937734</v>
      </c>
      <c r="G14" s="2">
        <v>-0.49977578208490031</v>
      </c>
      <c r="H14" s="2">
        <v>-0.28538585743913714</v>
      </c>
      <c r="I14" s="2">
        <v>-1.2677757738257298</v>
      </c>
      <c r="J14" s="2">
        <v>0.90198403541768279</v>
      </c>
      <c r="K14" s="12">
        <v>0.5037096001042084</v>
      </c>
      <c r="L14" s="13">
        <v>68.118922734878055</v>
      </c>
      <c r="M14" s="10">
        <v>2.8884135639510369</v>
      </c>
      <c r="N14" s="8">
        <f t="shared" si="1"/>
        <v>2.1933997847376507E-3</v>
      </c>
      <c r="O14" s="8">
        <f t="shared" si="2"/>
        <v>5.5111257681174505E-4</v>
      </c>
      <c r="P14" s="8">
        <f t="shared" si="3"/>
        <v>1.9790997960591051E-3</v>
      </c>
      <c r="Q14" s="8">
        <f t="shared" si="4"/>
        <v>5.4759520360583055E-4</v>
      </c>
      <c r="R14" s="8">
        <f t="shared" si="5"/>
        <v>7.50179507983515E-5</v>
      </c>
      <c r="S14" s="8">
        <f t="shared" si="6"/>
        <v>1.886228023309089E-4</v>
      </c>
      <c r="T14" s="8">
        <f t="shared" si="7"/>
        <v>2.69655436462627E-3</v>
      </c>
      <c r="U14" s="8">
        <f t="shared" si="8"/>
        <v>1.3782100563017294E-7</v>
      </c>
      <c r="V14" s="2">
        <f t="shared" si="9"/>
        <v>8.2314024789698625E-3</v>
      </c>
    </row>
    <row r="15" spans="1:22" x14ac:dyDescent="0.2">
      <c r="A15" s="2" t="s">
        <v>54</v>
      </c>
      <c r="B15" s="2">
        <v>-2.4849066537880002</v>
      </c>
      <c r="C15" s="2">
        <v>-2.072840893964274</v>
      </c>
      <c r="D15" s="2">
        <v>-1.9266787731274257</v>
      </c>
      <c r="E15" s="2">
        <v>-1.5040774067762741</v>
      </c>
      <c r="F15" s="2">
        <v>-1.2903742219240781</v>
      </c>
      <c r="G15" s="2">
        <v>-1.0250497102144973</v>
      </c>
      <c r="H15" s="2">
        <v>-0.80113581336088324</v>
      </c>
      <c r="I15" s="2">
        <v>-1.8434314879541942</v>
      </c>
      <c r="J15" s="2">
        <v>0.9011123580022552</v>
      </c>
      <c r="K15" s="12">
        <v>0.47655596682293144</v>
      </c>
      <c r="L15" s="13">
        <v>70.994321020074338</v>
      </c>
      <c r="M15" s="10">
        <v>3.0169484261210675</v>
      </c>
      <c r="N15" s="8">
        <f t="shared" si="1"/>
        <v>5.9920132778795503E-4</v>
      </c>
      <c r="O15" s="8">
        <f t="shared" si="2"/>
        <v>5.1320611367787422E-3</v>
      </c>
      <c r="P15" s="8">
        <f t="shared" si="3"/>
        <v>7.4949316175308457E-3</v>
      </c>
      <c r="Q15" s="8">
        <f t="shared" si="4"/>
        <v>1.8524650766625649E-3</v>
      </c>
      <c r="R15" s="8">
        <f t="shared" si="5"/>
        <v>1.2602558887161712E-8</v>
      </c>
      <c r="S15" s="8">
        <f t="shared" si="6"/>
        <v>9.3059666786503281E-4</v>
      </c>
      <c r="T15" s="8">
        <f t="shared" si="7"/>
        <v>7.1485870823017857E-4</v>
      </c>
      <c r="U15" s="8">
        <f t="shared" si="8"/>
        <v>7.5559675868447021E-8</v>
      </c>
      <c r="V15" s="2">
        <f t="shared" si="9"/>
        <v>1.6724127137414207E-2</v>
      </c>
    </row>
    <row r="16" spans="1:22" x14ac:dyDescent="0.2">
      <c r="A16" s="2" t="s">
        <v>54</v>
      </c>
      <c r="B16" s="2">
        <v>-4.7004803647924165</v>
      </c>
      <c r="C16" s="2">
        <v>-4.3567088126895914</v>
      </c>
      <c r="D16" s="2">
        <v>-3.9889840205642746</v>
      </c>
      <c r="E16" s="2">
        <v>-3.8260805662156567</v>
      </c>
      <c r="F16" s="2">
        <v>-3.6769032559243633</v>
      </c>
      <c r="G16" s="2">
        <v>-3.493979109696455</v>
      </c>
      <c r="H16" s="2">
        <v>-3.2253067087468783</v>
      </c>
      <c r="I16" s="2">
        <v>-4.2552749423680716</v>
      </c>
      <c r="J16" s="2">
        <v>0.90740547450993214</v>
      </c>
      <c r="K16" s="12">
        <v>0.35689560323345276</v>
      </c>
      <c r="L16" s="13">
        <v>45.804983174442668</v>
      </c>
      <c r="M16" s="10">
        <v>0.77085168875919852</v>
      </c>
      <c r="N16" s="8">
        <f t="shared" si="1"/>
        <v>6.6965392310214577E-3</v>
      </c>
      <c r="O16" s="8">
        <f t="shared" si="2"/>
        <v>7.6955089817417194E-6</v>
      </c>
      <c r="P16" s="8">
        <f t="shared" si="3"/>
        <v>1.4271901717292987E-2</v>
      </c>
      <c r="Q16" s="8">
        <f t="shared" si="4"/>
        <v>1.5479554313820574E-3</v>
      </c>
      <c r="R16" s="8">
        <f t="shared" si="5"/>
        <v>6.5343052481847436E-4</v>
      </c>
      <c r="S16" s="8">
        <f t="shared" si="6"/>
        <v>8.2924820586389811E-3</v>
      </c>
      <c r="T16" s="8">
        <f t="shared" si="7"/>
        <v>1.3620338982643445E-3</v>
      </c>
      <c r="U16" s="8">
        <f t="shared" si="8"/>
        <v>2.646296977064086E-6</v>
      </c>
      <c r="V16" s="2">
        <f t="shared" si="9"/>
        <v>3.2832038370400045E-2</v>
      </c>
    </row>
    <row r="17" spans="1:23" x14ac:dyDescent="0.2">
      <c r="A17" s="2" t="s">
        <v>54</v>
      </c>
      <c r="B17" s="2">
        <v>-6.3679421034857517</v>
      </c>
      <c r="C17" s="2">
        <v>-6.0968250627658085</v>
      </c>
      <c r="D17" s="2">
        <v>-6.0192013194545817</v>
      </c>
      <c r="E17" s="2">
        <v>-5.5606816430155277</v>
      </c>
      <c r="F17" s="2">
        <v>-5.4161004122044201</v>
      </c>
      <c r="G17" s="2">
        <v>-5.2369484194574589</v>
      </c>
      <c r="H17" s="2">
        <v>-5.010635289096256</v>
      </c>
      <c r="I17" s="2">
        <v>-5.8066398590959087</v>
      </c>
      <c r="J17" s="2">
        <v>0.89745076161462933</v>
      </c>
      <c r="K17" s="12">
        <v>0.25186797390136828</v>
      </c>
      <c r="L17" s="13">
        <v>38.109801555645511</v>
      </c>
      <c r="M17" s="10">
        <v>-0.38855655054239085</v>
      </c>
      <c r="N17" s="8">
        <f t="shared" si="1"/>
        <v>5.0116798258489459E-4</v>
      </c>
      <c r="O17" s="8">
        <f t="shared" si="2"/>
        <v>1.4049073509016777E-3</v>
      </c>
      <c r="P17" s="8">
        <f t="shared" si="3"/>
        <v>1.7866690710081398E-2</v>
      </c>
      <c r="Q17" s="8">
        <f t="shared" si="4"/>
        <v>6.9271096418326182E-3</v>
      </c>
      <c r="R17" s="8">
        <f t="shared" si="5"/>
        <v>2.0362639425968546E-4</v>
      </c>
      <c r="S17" s="8">
        <f t="shared" si="6"/>
        <v>3.0522482095798782E-3</v>
      </c>
      <c r="T17" s="8">
        <f t="shared" si="7"/>
        <v>8.8677636748236738E-4</v>
      </c>
      <c r="U17" s="8">
        <f t="shared" si="8"/>
        <v>2.4633032182900281E-8</v>
      </c>
      <c r="V17" s="2">
        <f t="shared" si="9"/>
        <v>3.0842526656722519E-2</v>
      </c>
    </row>
    <row r="18" spans="1:23" x14ac:dyDescent="0.2">
      <c r="J18" s="14">
        <f>AVERAGE(J6:J17)</f>
        <v>0.902180104396482</v>
      </c>
      <c r="U18" s="2">
        <f>SUM(U6:U17)</f>
        <v>8.8238442752343189E-6</v>
      </c>
      <c r="V18" s="2">
        <f>SUM(V6:V17)</f>
        <v>0.22154435978083359</v>
      </c>
    </row>
    <row r="19" spans="1:23" x14ac:dyDescent="0.2">
      <c r="J19" s="14">
        <f>2*STDEV(J6:J17)/SQRT(COUNT(J6:J17))</f>
        <v>2.0699340973053342E-3</v>
      </c>
    </row>
    <row r="21" spans="1:23" x14ac:dyDescent="0.2">
      <c r="B21" s="2" t="s">
        <v>4</v>
      </c>
      <c r="C21" s="2" t="s">
        <v>5</v>
      </c>
      <c r="D21" s="2" t="s">
        <v>6</v>
      </c>
      <c r="E21" s="2" t="s">
        <v>7</v>
      </c>
      <c r="F21" s="2" t="s">
        <v>8</v>
      </c>
      <c r="G21" s="2" t="s">
        <v>9</v>
      </c>
      <c r="H21" s="2" t="s">
        <v>10</v>
      </c>
      <c r="I21" s="2" t="s">
        <v>12</v>
      </c>
      <c r="J21" s="2" t="s">
        <v>13</v>
      </c>
      <c r="K21" s="2" t="s">
        <v>16</v>
      </c>
      <c r="L21" s="2" t="s">
        <v>17</v>
      </c>
      <c r="M21" s="2" t="s">
        <v>18</v>
      </c>
      <c r="O21" s="9" t="s">
        <v>112</v>
      </c>
      <c r="P21" s="10" t="s">
        <v>113</v>
      </c>
      <c r="Q21" s="9" t="s">
        <v>114</v>
      </c>
      <c r="R21" s="16" t="s">
        <v>116</v>
      </c>
      <c r="S21" s="16" t="s">
        <v>117</v>
      </c>
      <c r="T21" s="16" t="s">
        <v>120</v>
      </c>
      <c r="U21" s="16" t="s">
        <v>121</v>
      </c>
      <c r="V21" s="16" t="s">
        <v>122</v>
      </c>
      <c r="W21" s="2" t="s">
        <v>123</v>
      </c>
    </row>
    <row r="22" spans="1:23" x14ac:dyDescent="0.2">
      <c r="B22" s="2">
        <v>1.032</v>
      </c>
      <c r="C22" s="2">
        <v>1.01</v>
      </c>
      <c r="D22" s="2">
        <v>0.99</v>
      </c>
      <c r="E22" s="2">
        <v>0.98299999999999998</v>
      </c>
      <c r="F22" s="2">
        <v>0.95799999999999996</v>
      </c>
      <c r="G22" s="2">
        <v>0.94699999999999995</v>
      </c>
      <c r="H22" s="2">
        <v>0.93799999999999994</v>
      </c>
      <c r="I22" s="2">
        <v>0.91200000000000003</v>
      </c>
      <c r="J22" s="2">
        <v>0.90100000000000002</v>
      </c>
      <c r="K22" s="2">
        <v>0.86799999999999999</v>
      </c>
      <c r="L22" s="2">
        <v>0.86099999999999999</v>
      </c>
      <c r="M22" s="2">
        <v>0.9</v>
      </c>
    </row>
    <row r="23" spans="1:23" x14ac:dyDescent="0.2">
      <c r="A23" s="2" t="s">
        <v>19</v>
      </c>
      <c r="B23" s="2">
        <v>-7.3456907754379168</v>
      </c>
      <c r="C23" s="2">
        <v>-6.4660179026798135</v>
      </c>
      <c r="D23" s="2">
        <v>-5.9743212566371255</v>
      </c>
      <c r="E23" s="2">
        <v>-5.5864993239214691</v>
      </c>
      <c r="F23" s="2">
        <v>-4.6361149855803703</v>
      </c>
      <c r="G23" s="2">
        <v>-4.6377583798062432</v>
      </c>
      <c r="H23" s="2">
        <v>-4.0109629548830492</v>
      </c>
      <c r="I23" s="2">
        <v>-3.5183629367489111</v>
      </c>
      <c r="J23" s="2">
        <v>-3.3383241369530205</v>
      </c>
      <c r="K23" s="2">
        <v>-2.7924587991706362</v>
      </c>
      <c r="L23" s="2">
        <v>-2.6140028410464833</v>
      </c>
      <c r="M23" s="2">
        <v>-3.2676659915376329</v>
      </c>
      <c r="N23" s="2">
        <v>0.897625798057473</v>
      </c>
      <c r="O23" s="12">
        <v>0.33890210457977649</v>
      </c>
      <c r="P23" s="13">
        <v>35.788158094270983</v>
      </c>
      <c r="Q23" s="10">
        <v>0.70615569628083952</v>
      </c>
      <c r="R23" s="8">
        <f>(($Q23-$P23*(0.5*$O23*((I$22-$O23)^2)+((I$22-$O23)^3)/3))-I23)^2</f>
        <v>1.6171499119661031E-4</v>
      </c>
      <c r="S23" s="8">
        <f>(($Q23-$P23*(0.5*$O23*((J$22-$O23)^2)+((J$22-$O23)^3)/3))-J23)^2</f>
        <v>9.6086111770076865E-5</v>
      </c>
      <c r="T23" s="8">
        <f>(($Q23-$P23*(0.5*$O23*((K$22-$O23)^2)+((K$22-$O23)^3)/3))-K23)^2</f>
        <v>1.1544501155147824E-3</v>
      </c>
      <c r="U23" s="8">
        <f>(($Q23-$P23*(0.5*$O23*((L$22-$O23)^2)+((L$22-$O23)^3)/3))-L23)^2</f>
        <v>9.3929545952008511E-4</v>
      </c>
      <c r="V23" s="8">
        <f>(($Q23-$P23*(0.5*$O23*((N23-$O23)^2)+((N23-$O23)^3)/3))-M23)^2</f>
        <v>1.391903078267423E-11</v>
      </c>
      <c r="W23" s="2">
        <f>SUM(R23:U23)</f>
        <v>2.3515466780015546E-3</v>
      </c>
    </row>
    <row r="24" spans="1:23" x14ac:dyDescent="0.2">
      <c r="A24" s="2" t="s">
        <v>19</v>
      </c>
      <c r="B24" s="2">
        <v>-7.423568436509167</v>
      </c>
      <c r="C24" s="2">
        <v>-6.6788700825048322</v>
      </c>
      <c r="D24" s="2">
        <v>-6.2165386106623943</v>
      </c>
      <c r="E24" s="2">
        <v>-5.793951271052415</v>
      </c>
      <c r="F24" s="2">
        <v>-4.9980565048268959</v>
      </c>
      <c r="G24" s="2">
        <v>-4.7527277499157057</v>
      </c>
      <c r="H24" s="2">
        <v>-4.24999789046021</v>
      </c>
      <c r="I24" s="2">
        <v>-3.7509736051597313</v>
      </c>
      <c r="J24" s="2">
        <v>-3.4526938966976228</v>
      </c>
      <c r="K24" s="2">
        <v>-2.9509963739625995</v>
      </c>
      <c r="L24" s="2">
        <v>-2.7088342083555954</v>
      </c>
      <c r="M24" s="2">
        <v>-3.4380113565348718</v>
      </c>
      <c r="N24" s="2">
        <v>0.89778709468474505</v>
      </c>
      <c r="O24" s="12">
        <v>0.36123595239023992</v>
      </c>
      <c r="P24" s="13">
        <v>40.476427805096918</v>
      </c>
      <c r="Q24" s="10">
        <v>0.75074739332693874</v>
      </c>
      <c r="R24" s="8">
        <f t="shared" ref="R24:R27" si="10">(($Q24-$P24*(0.5*$O24*((I$22-$O24)^2)+((I$22-$O24)^3)/3))-I24)^2</f>
        <v>8.9646291639192252E-4</v>
      </c>
      <c r="S24" s="8">
        <f t="shared" ref="S24:S27" si="11">(($Q24-$P24*(0.5*$O24*((J$22-$O24)^2)+((J$22-$O24)^3)/3))-J24)^2</f>
        <v>2.3290106623988882E-3</v>
      </c>
      <c r="T24" s="8">
        <f t="shared" ref="T24:T27" si="12">(($Q24-$P24*(0.5*$O24*((K$22-$O24)^2)+((K$22-$O24)^3)/3))-K24)^2</f>
        <v>4.6747573188000296E-3</v>
      </c>
      <c r="U24" s="8">
        <f t="shared" ref="U24:U27" si="13">(($Q24-$P24*(0.5*$O24*((L$22-$O24)^2)+((L$22-$O24)^3)/3))-L24)^2</f>
        <v>2.5520434998098605E-3</v>
      </c>
      <c r="V24" s="8">
        <f t="shared" ref="V24:V27" si="14">(($Q24-$P24*(0.5*$O24*((N24-$O24)^2)+((N24-$O24)^3)/3))-M24)^2</f>
        <v>6.1154355771941417E-12</v>
      </c>
      <c r="W24" s="2">
        <f t="shared" ref="W24:W27" si="15">SUM(R24:U24)</f>
        <v>1.04522743974007E-2</v>
      </c>
    </row>
    <row r="25" spans="1:23" x14ac:dyDescent="0.2">
      <c r="A25" s="2" t="s">
        <v>19</v>
      </c>
      <c r="B25" s="2">
        <v>-7.5226152426103816</v>
      </c>
      <c r="C25" s="2">
        <v>-6.5978310572890209</v>
      </c>
      <c r="D25" s="2">
        <v>-6.0617857718942272</v>
      </c>
      <c r="E25" s="2">
        <v>-5.5625701932270255</v>
      </c>
      <c r="F25" s="2">
        <v>-4.6734961691801962</v>
      </c>
      <c r="G25" s="2">
        <v>-4.5507761339222927</v>
      </c>
      <c r="H25" s="2">
        <v>-3.950041070053167</v>
      </c>
      <c r="I25" s="2">
        <v>-3.4436783765628509</v>
      </c>
      <c r="J25" s="2">
        <v>-3.2276606486886394</v>
      </c>
      <c r="K25" s="2">
        <v>-2.6475680129583807</v>
      </c>
      <c r="L25" s="2">
        <v>-2.4843026002626543</v>
      </c>
      <c r="M25" s="2">
        <v>-3.1381662396069605</v>
      </c>
      <c r="N25" s="2">
        <v>0.89624521766746246</v>
      </c>
      <c r="O25" s="12">
        <v>0.3881516815820279</v>
      </c>
      <c r="P25" s="13">
        <v>41.709110070794459</v>
      </c>
      <c r="Q25" s="10">
        <v>0.77520477971964363</v>
      </c>
      <c r="R25" s="8">
        <f t="shared" si="10"/>
        <v>1.104782659809209E-6</v>
      </c>
      <c r="S25" s="8">
        <f t="shared" si="11"/>
        <v>2.1959772847783017E-6</v>
      </c>
      <c r="T25" s="8">
        <f>(($Q25-$P25*(0.5*$O25*((K$22-$O25)^2)+((K$22-$O25)^3)/3))-K25)^2</f>
        <v>5.2065728347053654E-4</v>
      </c>
      <c r="U25" s="8">
        <f t="shared" si="13"/>
        <v>4.0863460864083972E-4</v>
      </c>
      <c r="V25" s="8">
        <f t="shared" si="14"/>
        <v>1.1991393112011013E-11</v>
      </c>
      <c r="W25" s="2">
        <f t="shared" si="15"/>
        <v>9.3259265205596379E-4</v>
      </c>
    </row>
    <row r="26" spans="1:23" x14ac:dyDescent="0.2">
      <c r="A26" s="2" t="s">
        <v>19</v>
      </c>
      <c r="B26" s="2">
        <v>-7.5306332589098117</v>
      </c>
      <c r="C26" s="2">
        <v>-6.6682573131397778</v>
      </c>
      <c r="D26" s="2">
        <v>-6.1712277792070616</v>
      </c>
      <c r="E26" s="2">
        <v>-5.6893104415304254</v>
      </c>
      <c r="F26" s="2">
        <v>-4.8085644447617275</v>
      </c>
      <c r="G26" s="2">
        <v>-4.7167115638809989</v>
      </c>
      <c r="H26" s="2">
        <v>-4.1662571490755447</v>
      </c>
      <c r="I26" s="2">
        <v>-3.6555165568198147</v>
      </c>
      <c r="J26" s="2">
        <v>-3.3778500149728568</v>
      </c>
      <c r="K26" s="2">
        <v>-2.8751775448123911</v>
      </c>
      <c r="L26" s="2">
        <v>-2.633817141415117</v>
      </c>
      <c r="M26" s="2">
        <v>-3.3654792859021816</v>
      </c>
      <c r="N26" s="2">
        <v>0.89836232273764816</v>
      </c>
      <c r="O26" s="12">
        <v>0.36531473356379507</v>
      </c>
      <c r="P26" s="13">
        <v>40.208646959339575</v>
      </c>
      <c r="Q26" s="10">
        <v>0.75135901175202535</v>
      </c>
      <c r="R26" s="8">
        <f t="shared" si="10"/>
        <v>4.8672536523142017E-4</v>
      </c>
      <c r="S26" s="8">
        <f t="shared" si="11"/>
        <v>1.491282344853529E-3</v>
      </c>
      <c r="T26" s="8">
        <f t="shared" si="12"/>
        <v>4.6460952640834975E-3</v>
      </c>
      <c r="U26" s="8">
        <f t="shared" si="13"/>
        <v>2.6763976627222682E-3</v>
      </c>
      <c r="V26" s="8">
        <f t="shared" si="14"/>
        <v>1.0019852917201419E-13</v>
      </c>
      <c r="W26" s="2">
        <f t="shared" si="15"/>
        <v>9.3005006368907153E-3</v>
      </c>
    </row>
    <row r="27" spans="1:23" x14ac:dyDescent="0.2">
      <c r="A27" s="2" t="s">
        <v>19</v>
      </c>
      <c r="B27" s="2">
        <v>-7.2136440928336798</v>
      </c>
      <c r="C27" s="2">
        <v>-6.523403292492854</v>
      </c>
      <c r="D27" s="2">
        <v>-6.0308737900318841</v>
      </c>
      <c r="E27" s="2">
        <v>-5.5174077679830127</v>
      </c>
      <c r="F27" s="2">
        <v>-4.6863311536813637</v>
      </c>
      <c r="G27" s="2">
        <v>-4.5251275090837861</v>
      </c>
      <c r="H27" s="2">
        <v>-4.0290650406931441</v>
      </c>
      <c r="I27" s="2">
        <v>-3.5104527390449372</v>
      </c>
      <c r="J27" s="2">
        <v>-3.232384178232993</v>
      </c>
      <c r="K27" s="2">
        <v>-2.7456486156937006</v>
      </c>
      <c r="L27" s="2">
        <v>-2.4985669725984714</v>
      </c>
      <c r="M27" s="2">
        <v>-3.2398782140909783</v>
      </c>
      <c r="N27" s="2">
        <v>0.8992405562760819</v>
      </c>
      <c r="O27" s="12">
        <v>0.3778961803895427</v>
      </c>
      <c r="P27" s="13">
        <v>40.592192879563299</v>
      </c>
      <c r="Q27" s="10">
        <v>0.76210012008762484</v>
      </c>
      <c r="R27" s="8">
        <f t="shared" si="10"/>
        <v>5.3069684793182967E-4</v>
      </c>
      <c r="S27" s="8">
        <f t="shared" si="11"/>
        <v>1.6864859911092658E-3</v>
      </c>
      <c r="T27" s="8">
        <f t="shared" si="12"/>
        <v>5.2643928803843909E-3</v>
      </c>
      <c r="U27" s="8">
        <f t="shared" si="13"/>
        <v>3.0242526933467878E-3</v>
      </c>
      <c r="V27" s="8">
        <f t="shared" si="14"/>
        <v>8.7955217259988857E-13</v>
      </c>
      <c r="W27" s="2">
        <f t="shared" si="15"/>
        <v>1.0505828412772275E-2</v>
      </c>
    </row>
    <row r="28" spans="1:23" x14ac:dyDescent="0.2">
      <c r="A28" s="3" t="s">
        <v>55</v>
      </c>
      <c r="B28" s="3">
        <v>-7.4072303612601917</v>
      </c>
      <c r="C28" s="3">
        <v>-6.5868759296212591</v>
      </c>
      <c r="D28" s="3">
        <v>-6.0909494416865382</v>
      </c>
      <c r="E28" s="3">
        <v>-5.6299477995428697</v>
      </c>
      <c r="F28" s="3">
        <v>-4.7605126516061107</v>
      </c>
      <c r="G28" s="3"/>
      <c r="H28" s="3">
        <v>-4.0812648210330229</v>
      </c>
      <c r="I28" s="3">
        <v>-3.5757968428672493</v>
      </c>
      <c r="J28" s="3">
        <v>-3.3257825751090264</v>
      </c>
      <c r="K28" s="3">
        <v>-2.8023698693195414</v>
      </c>
      <c r="L28" s="3">
        <v>-2.5879047527356644</v>
      </c>
      <c r="M28" s="3">
        <v>-3.2898402175345254</v>
      </c>
      <c r="N28" s="14">
        <f>AVERAGE(N23:N27)</f>
        <v>0.89785219788468207</v>
      </c>
      <c r="V28" s="2">
        <f>SUM(V23:V27)</f>
        <v>3.3005610173651289E-11</v>
      </c>
      <c r="W28" s="2">
        <f>SUM(W23:W27)</f>
        <v>3.3542742777121208E-2</v>
      </c>
    </row>
    <row r="29" spans="1:23" x14ac:dyDescent="0.2">
      <c r="N29" s="14">
        <f>2*STDEV(N23:N28)/SQRT(COUNT(N23:N28))</f>
        <v>8.0213441230436646E-4</v>
      </c>
    </row>
    <row r="32" spans="1:23" x14ac:dyDescent="0.2">
      <c r="B32" s="2" t="s">
        <v>11</v>
      </c>
      <c r="C32" s="2" t="s">
        <v>12</v>
      </c>
      <c r="D32" s="2" t="s">
        <v>13</v>
      </c>
      <c r="E32" s="2" t="s">
        <v>14</v>
      </c>
      <c r="F32" s="2" t="s">
        <v>15</v>
      </c>
      <c r="G32" s="2" t="s">
        <v>16</v>
      </c>
      <c r="H32" s="2" t="s">
        <v>17</v>
      </c>
      <c r="I32" s="2" t="s">
        <v>18</v>
      </c>
      <c r="K32" s="9" t="s">
        <v>112</v>
      </c>
      <c r="L32" s="10" t="s">
        <v>113</v>
      </c>
      <c r="M32" s="9" t="s">
        <v>114</v>
      </c>
      <c r="N32" s="16" t="s">
        <v>115</v>
      </c>
      <c r="O32" s="16" t="s">
        <v>116</v>
      </c>
      <c r="P32" s="16" t="s">
        <v>117</v>
      </c>
      <c r="Q32" s="16" t="s">
        <v>118</v>
      </c>
      <c r="R32" s="16" t="s">
        <v>119</v>
      </c>
      <c r="S32" s="16" t="s">
        <v>120</v>
      </c>
      <c r="T32" s="16" t="s">
        <v>121</v>
      </c>
      <c r="U32" s="16" t="s">
        <v>122</v>
      </c>
      <c r="V32" s="2" t="s">
        <v>123</v>
      </c>
    </row>
    <row r="33" spans="1:22" x14ac:dyDescent="0.2">
      <c r="B33" s="2">
        <v>0.92300000000000004</v>
      </c>
      <c r="C33" s="2">
        <v>0.91200000000000003</v>
      </c>
      <c r="D33" s="2">
        <v>0.90100000000000002</v>
      </c>
      <c r="E33" s="2">
        <v>0.89</v>
      </c>
      <c r="F33" s="2">
        <v>0.88</v>
      </c>
      <c r="G33" s="2">
        <v>0.86799999999999999</v>
      </c>
      <c r="H33" s="2">
        <v>0.86099999999999999</v>
      </c>
      <c r="I33" s="2">
        <v>0.9</v>
      </c>
    </row>
    <row r="34" spans="1:22" x14ac:dyDescent="0.2">
      <c r="A34" s="2" t="s">
        <v>20</v>
      </c>
      <c r="B34" s="2">
        <v>-3.0616902336185157</v>
      </c>
      <c r="C34" s="2">
        <v>-2.7241019031224267</v>
      </c>
      <c r="D34" s="2">
        <v>-2.5182936648948115</v>
      </c>
      <c r="E34" s="2">
        <v>-2.3446965747957855</v>
      </c>
      <c r="F34" s="2">
        <v>-2.1066114843199002</v>
      </c>
      <c r="G34" s="2">
        <v>-1.968165533101534</v>
      </c>
      <c r="H34" s="2">
        <v>-1.8639219228232244</v>
      </c>
      <c r="I34" s="2">
        <v>-2.4967411095778602</v>
      </c>
      <c r="J34" s="2">
        <v>0.89819380140272986</v>
      </c>
      <c r="K34" s="12">
        <v>0.4817558882889415</v>
      </c>
      <c r="L34" s="13">
        <v>51.480600422981084</v>
      </c>
      <c r="M34" s="10">
        <v>0.89305500112790182</v>
      </c>
      <c r="N34" s="8">
        <f>(($M34-$L34*(0.5*$K34*((B$33-$K34)^2)+((B$33-$K34)^3)/3))-B34)^2</f>
        <v>4.381874085373578E-3</v>
      </c>
      <c r="O34" s="8">
        <f t="shared" ref="O34:T34" si="16">(($M34-$L34*(0.5*$K34*((C$33-$K34)^2)+((C$33-$K34)^3)/3))-C34)^2</f>
        <v>2.0239395567376063E-3</v>
      </c>
      <c r="P34" s="8">
        <f t="shared" si="16"/>
        <v>1.072766102595791E-3</v>
      </c>
      <c r="Q34" s="8">
        <f t="shared" si="16"/>
        <v>1.203496839004596E-5</v>
      </c>
      <c r="R34" s="8">
        <f t="shared" si="16"/>
        <v>2.590026370991717E-3</v>
      </c>
      <c r="S34" s="8">
        <f t="shared" si="16"/>
        <v>5.0413495368204636E-4</v>
      </c>
      <c r="T34" s="8">
        <f t="shared" si="16"/>
        <v>1.4024232374583304E-3</v>
      </c>
      <c r="U34" s="8">
        <f>(($M34-$L34*(0.5*$K34*((J34-$K34)^2)+((J34-$K34)^3)/3))-I34)^2</f>
        <v>8.52058587556441E-12</v>
      </c>
      <c r="V34" s="2">
        <f>SUM(N34:T34)</f>
        <v>1.1987199275229116E-2</v>
      </c>
    </row>
    <row r="35" spans="1:22" x14ac:dyDescent="0.2">
      <c r="A35" s="2" t="s">
        <v>20</v>
      </c>
      <c r="B35" s="2">
        <v>-3.0373261700806271</v>
      </c>
      <c r="C35" s="2">
        <v>-2.776023189275572</v>
      </c>
      <c r="D35" s="2">
        <v>-2.4954330625845116</v>
      </c>
      <c r="E35" s="2">
        <v>-2.4105329306624186</v>
      </c>
      <c r="F35" s="2">
        <v>-2.1941333700443244</v>
      </c>
      <c r="G35" s="2">
        <v>-2.0925136506156101</v>
      </c>
      <c r="H35" s="2">
        <v>-1.9320786468299287</v>
      </c>
      <c r="I35" s="2">
        <v>-2.5634399222322903</v>
      </c>
      <c r="J35" s="2">
        <v>0.89981258394779939</v>
      </c>
      <c r="K35" s="12">
        <v>0.43199847516604095</v>
      </c>
      <c r="L35" s="13">
        <v>41.346529790871557</v>
      </c>
      <c r="M35" s="10">
        <v>0.80212083101451692</v>
      </c>
      <c r="N35" s="8">
        <f t="shared" ref="N35:N37" si="17">(($M35-$L35*(0.5*$K35*((B$33-$K35)^2)+((B$33-$K35)^3)/3))-B35)^2</f>
        <v>3.0206900806294553E-3</v>
      </c>
      <c r="O35" s="8">
        <f t="shared" ref="O35:O37" si="18">(($M35-$L35*(0.5*$K35*((C$33-$K35)^2)+((C$33-$K35)^3)/3))-C35)^2</f>
        <v>1.400803110714689E-5</v>
      </c>
      <c r="P35" s="8">
        <f t="shared" ref="P35:P37" si="19">(($M35-$L35*(0.5*$K35*((D$33-$K35)^2)+((D$33-$K35)^3)/3))-D35)^2</f>
        <v>7.8672461583339098E-3</v>
      </c>
      <c r="Q35" s="8">
        <f t="shared" ref="Q35:Q37" si="20">(($M35-$L35*(0.5*$K35*((E$33-$K35)^2)+((E$33-$K35)^3)/3))-E35)^2</f>
        <v>2.3054496597943984E-4</v>
      </c>
      <c r="R35" s="8">
        <f t="shared" ref="R35:R37" si="21">(($M35-$L35*(0.5*$K35*((F$33-$K35)^2)+((F$33-$K35)^3)/3))-F35)^2</f>
        <v>1.2568120144807857E-3</v>
      </c>
      <c r="S35" s="8">
        <f t="shared" ref="S35:S37" si="22">(($M35-$L35*(0.5*$K35*((G$33-$K35)^2)+((G$33-$K35)^3)/3))-G35)^2</f>
        <v>2.981738118661786E-3</v>
      </c>
      <c r="T35" s="8">
        <f t="shared" ref="T35:T37" si="23">(($M35-$L35*(0.5*$K35*((H$33-$K35)^2)+((H$33-$K35)^3)/3))-H35)^2</f>
        <v>5.6979623866324626E-6</v>
      </c>
      <c r="U35" s="8">
        <f t="shared" ref="U35:U37" si="24">(($M35-$L35*(0.5*$K35*((J35-$K35)^2)+((J35-$K35)^3)/3))-I35)^2</f>
        <v>2.4866527820954435E-10</v>
      </c>
      <c r="V35" s="2">
        <f t="shared" ref="V35:V37" si="25">SUM(N35:T35)</f>
        <v>1.5376737331579156E-2</v>
      </c>
    </row>
    <row r="36" spans="1:22" x14ac:dyDescent="0.2">
      <c r="A36" s="2" t="s">
        <v>20</v>
      </c>
      <c r="B36" s="2">
        <v>-3.3664645605866372</v>
      </c>
      <c r="C36" s="2">
        <v>-2.9717790366735102</v>
      </c>
      <c r="D36" s="2">
        <v>-2.7285787880433388</v>
      </c>
      <c r="E36" s="2">
        <v>-2.6294878732657745</v>
      </c>
      <c r="F36" s="2">
        <v>-2.3379244571371962</v>
      </c>
      <c r="G36" s="2">
        <v>-2.2466565629289632</v>
      </c>
      <c r="H36" s="2">
        <v>-2.0348576208857629</v>
      </c>
      <c r="I36" s="2">
        <v>-2.7419517596744432</v>
      </c>
      <c r="J36" s="2">
        <v>0.89775696761763746</v>
      </c>
      <c r="K36" s="12">
        <v>0.47067177430852175</v>
      </c>
      <c r="L36" s="13">
        <v>52.785312306358641</v>
      </c>
      <c r="M36" s="10">
        <v>0.89457137249174079</v>
      </c>
      <c r="N36" s="8">
        <f t="shared" si="17"/>
        <v>8.2916055703212456E-3</v>
      </c>
      <c r="O36" s="8">
        <f t="shared" si="18"/>
        <v>4.3007415193031095E-3</v>
      </c>
      <c r="P36" s="8">
        <f t="shared" si="19"/>
        <v>6.3006755394469901E-3</v>
      </c>
      <c r="Q36" s="8">
        <f t="shared" si="20"/>
        <v>1.8005221255440759E-3</v>
      </c>
      <c r="R36" s="8">
        <f t="shared" si="21"/>
        <v>3.0883606878922489E-3</v>
      </c>
      <c r="S36" s="8">
        <f t="shared" si="22"/>
        <v>5.8452408299151893E-3</v>
      </c>
      <c r="T36" s="8">
        <f t="shared" si="23"/>
        <v>9.1060898233648999E-5</v>
      </c>
      <c r="U36" s="8">
        <f t="shared" si="24"/>
        <v>2.0830431792887658E-14</v>
      </c>
      <c r="V36" s="2">
        <f t="shared" si="25"/>
        <v>2.971820717065651E-2</v>
      </c>
    </row>
    <row r="37" spans="1:22" x14ac:dyDescent="0.2">
      <c r="A37" s="2" t="s">
        <v>20</v>
      </c>
      <c r="B37" s="2">
        <v>-3.224706741670222</v>
      </c>
      <c r="C37" s="2">
        <v>-2.9125016128070453</v>
      </c>
      <c r="D37" s="2">
        <v>-2.5024509590849275</v>
      </c>
      <c r="E37" s="2">
        <v>-2.4635154613939845</v>
      </c>
      <c r="F37" s="2">
        <v>-2.2501713115866022</v>
      </c>
      <c r="G37" s="2">
        <v>-2.142003564045289</v>
      </c>
      <c r="H37" s="2">
        <v>-1.904002347437</v>
      </c>
      <c r="I37" s="2">
        <v>-2.6541987099421065</v>
      </c>
      <c r="J37" s="2">
        <v>0.89999537212248859</v>
      </c>
      <c r="K37" s="12">
        <v>0.48291599184719686</v>
      </c>
      <c r="L37" s="13">
        <v>53.789071681042664</v>
      </c>
      <c r="M37" s="10">
        <v>0.90597033428399887</v>
      </c>
      <c r="N37" s="8">
        <f t="shared" si="17"/>
        <v>7.583051786253737E-3</v>
      </c>
      <c r="O37" s="8">
        <f t="shared" si="18"/>
        <v>1.1669462967445305E-4</v>
      </c>
      <c r="P37" s="8">
        <f t="shared" si="19"/>
        <v>2.9601065692457549E-2</v>
      </c>
      <c r="Q37" s="8">
        <f t="shared" si="20"/>
        <v>5.818933640447146E-5</v>
      </c>
      <c r="R37" s="8">
        <f t="shared" si="21"/>
        <v>2.046645792270359E-4</v>
      </c>
      <c r="S37" s="8">
        <f t="shared" si="22"/>
        <v>9.6353744140537639E-3</v>
      </c>
      <c r="T37" s="8">
        <f t="shared" si="23"/>
        <v>2.4437188791364675E-4</v>
      </c>
      <c r="U37" s="8">
        <f t="shared" si="24"/>
        <v>3.2889221630194571E-10</v>
      </c>
      <c r="V37" s="2">
        <f t="shared" si="25"/>
        <v>4.744341232598466E-2</v>
      </c>
    </row>
    <row r="38" spans="1:22" x14ac:dyDescent="0.2">
      <c r="J38" s="14">
        <f>AVERAGE(J34:J37)</f>
        <v>0.89893968127266377</v>
      </c>
      <c r="U38" s="2">
        <f>SUM(U34:U37)</f>
        <v>5.8609891081884736E-10</v>
      </c>
      <c r="V38" s="2">
        <f>SUM(V34:V37)</f>
        <v>0.10452555610344944</v>
      </c>
    </row>
    <row r="39" spans="1:22" x14ac:dyDescent="0.2">
      <c r="J39" s="14">
        <f>2*STDEV(J34:J38)/SQRT(COUNT(J34:J38))</f>
        <v>8.7539598135028007E-4</v>
      </c>
    </row>
    <row r="41" spans="1:22" x14ac:dyDescent="0.2">
      <c r="B41" s="2" t="s">
        <v>11</v>
      </c>
      <c r="C41" s="2" t="s">
        <v>12</v>
      </c>
      <c r="D41" s="2" t="s">
        <v>13</v>
      </c>
      <c r="E41" s="2" t="s">
        <v>14</v>
      </c>
      <c r="F41" s="2" t="s">
        <v>15</v>
      </c>
      <c r="G41" s="2" t="s">
        <v>16</v>
      </c>
      <c r="H41" s="2" t="s">
        <v>17</v>
      </c>
      <c r="I41" s="2" t="s">
        <v>18</v>
      </c>
      <c r="K41" s="9" t="s">
        <v>112</v>
      </c>
      <c r="L41" s="10" t="s">
        <v>113</v>
      </c>
      <c r="M41" s="9" t="s">
        <v>114</v>
      </c>
      <c r="N41" s="16" t="s">
        <v>115</v>
      </c>
      <c r="O41" s="16" t="s">
        <v>116</v>
      </c>
      <c r="P41" s="16" t="s">
        <v>117</v>
      </c>
      <c r="Q41" s="16" t="s">
        <v>118</v>
      </c>
      <c r="R41" s="16" t="s">
        <v>119</v>
      </c>
      <c r="S41" s="16" t="s">
        <v>120</v>
      </c>
      <c r="T41" s="16" t="s">
        <v>121</v>
      </c>
      <c r="U41" s="16" t="s">
        <v>122</v>
      </c>
      <c r="V41" s="2" t="s">
        <v>123</v>
      </c>
    </row>
    <row r="42" spans="1:22" x14ac:dyDescent="0.2">
      <c r="B42" s="2">
        <v>0.92300000000000004</v>
      </c>
      <c r="C42" s="2">
        <v>0.91200000000000003</v>
      </c>
      <c r="D42" s="2">
        <v>0.90100000000000002</v>
      </c>
      <c r="E42" s="2">
        <v>0.89</v>
      </c>
      <c r="F42" s="2">
        <v>0.88</v>
      </c>
      <c r="G42" s="2">
        <v>0.86799999999999999</v>
      </c>
      <c r="H42" s="2">
        <v>0.86099999999999999</v>
      </c>
      <c r="I42" s="2">
        <v>0.9</v>
      </c>
    </row>
    <row r="43" spans="1:22" x14ac:dyDescent="0.2">
      <c r="A43" s="2" t="s">
        <v>21</v>
      </c>
      <c r="B43" s="2">
        <v>-3.9239515686934197</v>
      </c>
      <c r="C43" s="2">
        <v>-3.7534179752515073</v>
      </c>
      <c r="D43" s="2">
        <v>-3.5040547661018633</v>
      </c>
      <c r="E43" s="2">
        <v>-3.3081069545961435</v>
      </c>
      <c r="F43" s="2">
        <v>-3.0445224297234232</v>
      </c>
      <c r="G43" s="2">
        <v>-2.9292871648601242</v>
      </c>
      <c r="H43" s="2">
        <v>-2.7919316849579121</v>
      </c>
      <c r="I43" s="2">
        <v>-3.4011973916621554</v>
      </c>
      <c r="J43" s="2">
        <v>0.89576931921347258</v>
      </c>
      <c r="K43" s="12">
        <v>0.52264354658398848</v>
      </c>
      <c r="L43" s="13">
        <v>56.715091078022191</v>
      </c>
      <c r="M43" s="10">
        <v>-0.355713034554279</v>
      </c>
      <c r="N43" s="8">
        <f t="shared" ref="N43:T43" si="26">(($M43-$L43*(0.5*$K43*((B$42-$K43)^2)+((B$42-$K43)^3)/3))-B43)^2</f>
        <v>4.1989149145441485E-4</v>
      </c>
      <c r="O43" s="8">
        <f t="shared" si="26"/>
        <v>1.2247280608758022E-3</v>
      </c>
      <c r="P43" s="8">
        <f t="shared" si="26"/>
        <v>7.4162303845770856E-6</v>
      </c>
      <c r="Q43" s="8">
        <f t="shared" si="26"/>
        <v>2.2759394629117172E-4</v>
      </c>
      <c r="R43" s="8">
        <f t="shared" si="26"/>
        <v>4.4377620803388203E-3</v>
      </c>
      <c r="S43" s="8">
        <f t="shared" si="26"/>
        <v>7.3728457589257435E-4</v>
      </c>
      <c r="T43" s="8">
        <f t="shared" si="26"/>
        <v>5.081050580162504E-5</v>
      </c>
      <c r="U43" s="8">
        <f>(($M43-$L43*(0.5*$K43*((J43-$K43)^2)+((J43-$K43)^3)/3))-I43)^2</f>
        <v>4.4207039583367988E-11</v>
      </c>
      <c r="V43" s="2">
        <f>SUM(N43:T43)</f>
        <v>7.1054868910389851E-3</v>
      </c>
    </row>
    <row r="44" spans="1:22" x14ac:dyDescent="0.2">
      <c r="A44" s="2" t="s">
        <v>21</v>
      </c>
      <c r="B44" s="2">
        <v>-4.2858827661209791</v>
      </c>
      <c r="C44" s="2">
        <v>-4.0027773786966101</v>
      </c>
      <c r="D44" s="2">
        <v>-3.8133070409889882</v>
      </c>
      <c r="E44" s="2">
        <v>-3.6399756583055853</v>
      </c>
      <c r="F44" s="2">
        <v>-3.4871398210782649</v>
      </c>
      <c r="G44" s="2">
        <v>-3.3004558239856236</v>
      </c>
      <c r="H44" s="2">
        <v>-3.1400604392771521</v>
      </c>
      <c r="I44" s="2">
        <v>-3.912023005428146</v>
      </c>
      <c r="J44" s="2">
        <v>0.90499448920780201</v>
      </c>
      <c r="K44" s="12">
        <v>-1.4892730264879625E-2</v>
      </c>
      <c r="L44" s="13">
        <v>21.671701293729193</v>
      </c>
      <c r="M44" s="10">
        <v>1.5745354922314354</v>
      </c>
      <c r="N44" s="8">
        <f t="shared" ref="N44:N50" si="27">(($M44-$L44*(0.5*$K44*((B$42-$K44)^2)+((B$42-$K44)^3)/3))-B44)^2</f>
        <v>1.8127843637922453E-3</v>
      </c>
      <c r="O44" s="8">
        <f t="shared" ref="O44:T48" si="28">(($M44-$L44*(0.5*$K44*((C$42-$K44)^2)+((C$42-$K44)^3)/3))-C44)^2</f>
        <v>1.3389529603226326E-3</v>
      </c>
      <c r="P44" s="8">
        <f t="shared" si="28"/>
        <v>7.2615439556969713E-4</v>
      </c>
      <c r="Q44" s="8">
        <f t="shared" si="28"/>
        <v>3.514399323352956E-5</v>
      </c>
      <c r="R44" s="8">
        <f t="shared" si="28"/>
        <v>1.9133138516063631E-4</v>
      </c>
      <c r="S44" s="8">
        <f t="shared" si="28"/>
        <v>8.5207378164982393E-4</v>
      </c>
      <c r="T44" s="8">
        <f t="shared" si="28"/>
        <v>2.5202703082289485E-4</v>
      </c>
      <c r="U44" s="8">
        <f t="shared" ref="U44:U49" si="29">(($M44-$L44*(0.5*$K44*((J44-$K44)^2)+((J44-$K44)^3)/3))-I44)^2</f>
        <v>2.9048100336739517E-10</v>
      </c>
      <c r="V44" s="2">
        <f t="shared" ref="V44:V49" si="30">SUM(N44:T44)</f>
        <v>5.2084679105514602E-3</v>
      </c>
    </row>
    <row r="45" spans="1:22" x14ac:dyDescent="0.2">
      <c r="A45" s="2" t="s">
        <v>21</v>
      </c>
      <c r="B45" s="2">
        <v>-4.1422524776873972</v>
      </c>
      <c r="C45" s="2">
        <v>-3.8204558219026556</v>
      </c>
      <c r="D45" s="2">
        <v>-3.6826098293503411</v>
      </c>
      <c r="E45" s="2">
        <v>-3.4856966475558129</v>
      </c>
      <c r="F45" s="2">
        <v>-3.33021841975913</v>
      </c>
      <c r="G45" s="2">
        <v>-3.1790453937845262</v>
      </c>
      <c r="H45" s="2">
        <v>-3.0425363333351267</v>
      </c>
      <c r="I45" s="2">
        <v>-3.6018680871243065</v>
      </c>
      <c r="J45" s="2">
        <v>0.89667387780518482</v>
      </c>
      <c r="K45" s="12">
        <v>0.7170755748753499</v>
      </c>
      <c r="L45" s="13">
        <v>107.48142560090943</v>
      </c>
      <c r="M45" s="10">
        <v>-2.1512999035904334</v>
      </c>
      <c r="N45" s="8">
        <f t="shared" si="27"/>
        <v>1.9344492668520554E-3</v>
      </c>
      <c r="O45" s="8">
        <f t="shared" si="28"/>
        <v>3.6470371782843401E-3</v>
      </c>
      <c r="P45" s="8">
        <f t="shared" si="28"/>
        <v>2.2954143618392976E-5</v>
      </c>
      <c r="Q45" s="8">
        <f t="shared" si="28"/>
        <v>1.0266284810964339E-5</v>
      </c>
      <c r="R45" s="8">
        <f t="shared" si="28"/>
        <v>1.1196191594676623E-6</v>
      </c>
      <c r="S45" s="8">
        <f t="shared" si="28"/>
        <v>7.1802637167364322E-4</v>
      </c>
      <c r="T45" s="8">
        <f t="shared" si="28"/>
        <v>1.91036970348477E-4</v>
      </c>
      <c r="U45" s="8">
        <f t="shared" si="29"/>
        <v>2.3199099885413909E-10</v>
      </c>
      <c r="V45" s="2">
        <f t="shared" si="30"/>
        <v>6.5248898347473406E-3</v>
      </c>
    </row>
    <row r="46" spans="1:22" x14ac:dyDescent="0.2">
      <c r="A46" s="2" t="s">
        <v>21</v>
      </c>
      <c r="B46" s="2">
        <v>-4.2131852620080483</v>
      </c>
      <c r="C46" s="2">
        <v>-3.9491046599993447</v>
      </c>
      <c r="D46" s="2">
        <v>-3.6826098293503411</v>
      </c>
      <c r="E46" s="2">
        <v>-3.5218253540661548</v>
      </c>
      <c r="F46" s="2">
        <v>-3.3209810613678545</v>
      </c>
      <c r="G46" s="2">
        <v>-3.1625839168916032</v>
      </c>
      <c r="H46" s="2">
        <v>-3.0292549728653619</v>
      </c>
      <c r="I46" s="2">
        <v>-3.912023005428146</v>
      </c>
      <c r="J46" s="2">
        <v>0.91030598225747417</v>
      </c>
      <c r="K46" s="12">
        <v>0.74587943718538896</v>
      </c>
      <c r="L46" s="13">
        <v>143.20245079449683</v>
      </c>
      <c r="M46" s="10">
        <v>-2.2559371199882317</v>
      </c>
      <c r="N46" s="8">
        <f t="shared" si="27"/>
        <v>2.747946129221331E-4</v>
      </c>
      <c r="O46" s="8">
        <f t="shared" si="28"/>
        <v>3.029275785080011E-7</v>
      </c>
      <c r="P46" s="8">
        <f t="shared" si="28"/>
        <v>1.3374754877366487E-3</v>
      </c>
      <c r="Q46" s="8">
        <f t="shared" si="28"/>
        <v>1.8815656774651742E-4</v>
      </c>
      <c r="R46" s="8">
        <f t="shared" si="28"/>
        <v>1.1668434002501186E-4</v>
      </c>
      <c r="S46" s="8">
        <f t="shared" si="28"/>
        <v>5.4040595364797676E-4</v>
      </c>
      <c r="T46" s="8">
        <f t="shared" si="28"/>
        <v>5.3040164824811745E-5</v>
      </c>
      <c r="U46" s="8">
        <f t="shared" si="29"/>
        <v>6.4785162805584742E-15</v>
      </c>
      <c r="V46" s="2">
        <f t="shared" si="30"/>
        <v>2.5108600544816073E-3</v>
      </c>
    </row>
    <row r="47" spans="1:22" x14ac:dyDescent="0.2">
      <c r="A47" s="2" t="s">
        <v>21</v>
      </c>
      <c r="B47" s="2">
        <v>-3.5927355855610341</v>
      </c>
      <c r="C47" s="2">
        <v>-3.3238641875613104</v>
      </c>
      <c r="D47" s="2">
        <v>-3.1177797113622168</v>
      </c>
      <c r="E47" s="2">
        <v>-2.9144460993055588</v>
      </c>
      <c r="F47" s="2">
        <v>-2.7640294733441113</v>
      </c>
      <c r="G47" s="2">
        <v>-2.5912282404638387</v>
      </c>
      <c r="H47" s="2">
        <v>-2.4653365554078568</v>
      </c>
      <c r="I47" s="2">
        <v>-2.8332133510562163</v>
      </c>
      <c r="J47" s="2">
        <v>0.88501933713267689</v>
      </c>
      <c r="K47" s="12">
        <v>0.77093584814845373</v>
      </c>
      <c r="L47" s="13">
        <v>163.91689896578291</v>
      </c>
      <c r="M47" s="10">
        <v>-1.9297350712447126</v>
      </c>
      <c r="N47" s="8">
        <f t="shared" si="27"/>
        <v>9.6509745223515147E-5</v>
      </c>
      <c r="O47" s="8">
        <f t="shared" si="28"/>
        <v>2.7435335005272912E-4</v>
      </c>
      <c r="P47" s="8">
        <f t="shared" si="28"/>
        <v>1.1038912354238657E-6</v>
      </c>
      <c r="Q47" s="8">
        <f t="shared" si="28"/>
        <v>1.047761629632076E-5</v>
      </c>
      <c r="R47" s="8">
        <f t="shared" si="28"/>
        <v>1.3992385317534341E-4</v>
      </c>
      <c r="S47" s="8">
        <f t="shared" si="28"/>
        <v>2.635792759903894E-4</v>
      </c>
      <c r="T47" s="8">
        <f t="shared" si="28"/>
        <v>2.8363810446872285E-4</v>
      </c>
      <c r="U47" s="8">
        <f t="shared" si="29"/>
        <v>1.8990687998821692E-12</v>
      </c>
      <c r="V47" s="2">
        <f t="shared" si="30"/>
        <v>1.0695858364424445E-3</v>
      </c>
    </row>
    <row r="48" spans="1:22" x14ac:dyDescent="0.2">
      <c r="A48" s="2" t="s">
        <v>21</v>
      </c>
      <c r="B48" s="2">
        <v>-5.1269357499424162</v>
      </c>
      <c r="C48" s="2">
        <v>-4.724433611881576</v>
      </c>
      <c r="D48" s="2">
        <v>-4.4687775655825366</v>
      </c>
      <c r="E48" s="2">
        <v>-4.1682144211885559</v>
      </c>
      <c r="F48" s="2">
        <v>-3.8440500138419402</v>
      </c>
      <c r="G48" s="2">
        <v>-3.7316994432968644</v>
      </c>
      <c r="H48" s="2">
        <v>-3.5204607962889733</v>
      </c>
      <c r="I48" s="2">
        <v>-3.6888794541139363</v>
      </c>
      <c r="J48" s="2">
        <v>0.86893333576785248</v>
      </c>
      <c r="K48" s="12">
        <v>0.80703874277863186</v>
      </c>
      <c r="L48" s="13">
        <v>333.32784459060861</v>
      </c>
      <c r="M48" s="10">
        <v>-3.1472400658735045</v>
      </c>
      <c r="N48" s="8">
        <f t="shared" si="27"/>
        <v>5.0218763860512521E-6</v>
      </c>
      <c r="O48" s="8">
        <f t="shared" si="28"/>
        <v>1.0957530171036419E-3</v>
      </c>
      <c r="P48" s="8">
        <f t="shared" si="28"/>
        <v>1.7527589014098024E-3</v>
      </c>
      <c r="Q48" s="8">
        <f t="shared" si="28"/>
        <v>1.0110839318006584E-3</v>
      </c>
      <c r="R48" s="8">
        <f t="shared" si="28"/>
        <v>3.8884156798254643E-3</v>
      </c>
      <c r="S48" s="8">
        <f t="shared" si="28"/>
        <v>3.532277567089711E-3</v>
      </c>
      <c r="T48" s="8">
        <f t="shared" si="28"/>
        <v>1.2880295281687099E-3</v>
      </c>
      <c r="U48" s="8">
        <f t="shared" si="29"/>
        <v>2.559002852099693E-10</v>
      </c>
      <c r="V48" s="2">
        <f t="shared" si="30"/>
        <v>1.2573340501784038E-2</v>
      </c>
    </row>
    <row r="49" spans="1:22" x14ac:dyDescent="0.2">
      <c r="A49" s="2" t="s">
        <v>21</v>
      </c>
      <c r="B49" s="2">
        <v>-4.0775374169057201</v>
      </c>
      <c r="C49" s="2">
        <v>-3.6930374465959335</v>
      </c>
      <c r="D49" s="2">
        <v>-3.567518613109669</v>
      </c>
      <c r="E49" s="2">
        <v>-3.3586377584933595</v>
      </c>
      <c r="F49" s="15" t="s">
        <v>53</v>
      </c>
      <c r="G49" s="2">
        <v>-2.9915569025601769</v>
      </c>
      <c r="H49" s="2">
        <v>-2.9239883736182266</v>
      </c>
      <c r="I49" s="2">
        <v>-3.4011973916621554</v>
      </c>
      <c r="J49" s="2">
        <v>0.89296057510863391</v>
      </c>
      <c r="K49" s="12">
        <v>0.77387226716064839</v>
      </c>
      <c r="L49" s="13">
        <v>169.88349492650278</v>
      </c>
      <c r="M49" s="10">
        <v>-2.3733173838708521</v>
      </c>
      <c r="N49" s="8">
        <f t="shared" si="27"/>
        <v>2.9757855119989145E-3</v>
      </c>
      <c r="O49" s="8">
        <f t="shared" ref="O49:Q50" si="31">(($M49-$L49*(0.5*$K49*((C$42-$K49)^2)+((C$42-$K49)^3)/3))-C49)^2</f>
        <v>7.0012639786834656E-3</v>
      </c>
      <c r="P49" s="8">
        <f t="shared" si="31"/>
        <v>2.4015515540501953E-4</v>
      </c>
      <c r="Q49" s="8">
        <f t="shared" si="31"/>
        <v>1.0345578022048935E-4</v>
      </c>
      <c r="R49" s="8"/>
      <c r="S49" s="8">
        <f>(($M49-$L49*(0.5*$K49*((G$42-$K49)^2)+((G$42-$K49)^3)/3))-G49)^2</f>
        <v>1.2978734172950865E-4</v>
      </c>
      <c r="T49" s="8">
        <f>(($M49-$L49*(0.5*$K49*((H$42-$K49)^2)+((H$42-$K49)^3)/3))-H49)^2</f>
        <v>2.0203040843511748E-4</v>
      </c>
      <c r="U49" s="8">
        <f t="shared" si="29"/>
        <v>2.6261097041583131E-12</v>
      </c>
      <c r="V49" s="2">
        <f t="shared" si="30"/>
        <v>1.0652478176472515E-2</v>
      </c>
    </row>
    <row r="50" spans="1:22" x14ac:dyDescent="0.2">
      <c r="A50" s="2" t="s">
        <v>3</v>
      </c>
      <c r="B50" s="2">
        <v>-4.8294559393667926</v>
      </c>
      <c r="C50" s="2">
        <v>-4.5585443623147031</v>
      </c>
      <c r="D50" s="2">
        <v>-4.2766661110160555</v>
      </c>
      <c r="E50" s="2">
        <v>-4.0240753615898299</v>
      </c>
      <c r="F50" s="2">
        <v>-3.7650685996381492</v>
      </c>
      <c r="G50" s="2">
        <v>-3.5631100831885396</v>
      </c>
      <c r="H50" s="2">
        <v>-3.3621741880145675</v>
      </c>
      <c r="I50" s="2">
        <v>-3.2188758248682006</v>
      </c>
      <c r="K50" s="12">
        <v>0.3745205924286778</v>
      </c>
      <c r="L50" s="13">
        <v>50.502149856148719</v>
      </c>
      <c r="M50" s="10">
        <v>0.7965896856140765</v>
      </c>
      <c r="N50" s="8">
        <f t="shared" si="27"/>
        <v>1.2151754793928176E-5</v>
      </c>
      <c r="O50" s="8">
        <f t="shared" si="31"/>
        <v>8.7099958072668252E-5</v>
      </c>
      <c r="P50" s="8">
        <f t="shared" si="31"/>
        <v>2.1571940196410415E-5</v>
      </c>
      <c r="Q50" s="8">
        <f t="shared" si="31"/>
        <v>3.7739326472576657E-6</v>
      </c>
      <c r="R50" s="8">
        <f>(($M50-$L50*(0.5*$K50*((F$42-$K50)^2)+((F$42-$K50)^3)/3))-F50)^2</f>
        <v>8.3545107143807146E-4</v>
      </c>
      <c r="S50" s="8">
        <f>(($M50-$L50*(0.5*$K50*((G$42-$K50)^2)+((G$42-$K50)^3)/3))-G50)^2</f>
        <v>1.1358328133586838E-3</v>
      </c>
      <c r="T50" s="8">
        <f>(($M50-$L50*(0.5*$K50*((H$42-$K50)^2)+((H$42-$K50)^3)/3))-H50)^2</f>
        <v>3.0582608081979219E-4</v>
      </c>
      <c r="U50" s="8"/>
    </row>
    <row r="51" spans="1:22" x14ac:dyDescent="0.2">
      <c r="J51" s="14">
        <f>AVERAGE(J43:J49)</f>
        <v>0.89352241664187104</v>
      </c>
      <c r="L51" s="14"/>
      <c r="M51" s="14"/>
      <c r="U51" s="2">
        <f>SUM(U43:U50)</f>
        <v>8.2711098403519255E-10</v>
      </c>
      <c r="V51" s="2">
        <f>SUM(V43:V50)</f>
        <v>4.564510920551839E-2</v>
      </c>
    </row>
    <row r="52" spans="1:22" x14ac:dyDescent="0.2">
      <c r="J52" s="14">
        <f>2*STDEV(J43:J49)/SQRT(COUNT(J43:J49))</f>
        <v>1.0260964995176806E-2</v>
      </c>
      <c r="L52" s="14"/>
      <c r="M52" s="14"/>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7C9C92-B59B-2E4A-B1E7-A7C0D6FCD2D0}">
  <dimension ref="A1:AC105"/>
  <sheetViews>
    <sheetView workbookViewId="0">
      <selection sqref="A1:A2"/>
    </sheetView>
  </sheetViews>
  <sheetFormatPr baseColWidth="10" defaultRowHeight="16" x14ac:dyDescent="0.2"/>
  <cols>
    <col min="1" max="1" width="16.83203125" style="2" customWidth="1"/>
    <col min="2" max="16384" width="10.83203125" style="2"/>
  </cols>
  <sheetData>
    <row r="1" spans="1:27" x14ac:dyDescent="0.2">
      <c r="A1" t="s">
        <v>155</v>
      </c>
    </row>
    <row r="2" spans="1:27" x14ac:dyDescent="0.2">
      <c r="A2" t="s">
        <v>156</v>
      </c>
    </row>
    <row r="3" spans="1:27" x14ac:dyDescent="0.2">
      <c r="A3" s="3" t="s">
        <v>28</v>
      </c>
    </row>
    <row r="4" spans="1:27" x14ac:dyDescent="0.2">
      <c r="B4" s="2" t="s">
        <v>4</v>
      </c>
      <c r="C4" s="2" t="s">
        <v>5</v>
      </c>
      <c r="D4" s="2" t="s">
        <v>6</v>
      </c>
      <c r="E4" s="2" t="s">
        <v>7</v>
      </c>
      <c r="F4" s="2" t="s">
        <v>8</v>
      </c>
      <c r="G4" s="2" t="s">
        <v>9</v>
      </c>
      <c r="H4" s="2" t="s">
        <v>10</v>
      </c>
      <c r="I4" s="2" t="s">
        <v>11</v>
      </c>
      <c r="J4" s="2" t="s">
        <v>12</v>
      </c>
      <c r="K4" s="2" t="s">
        <v>13</v>
      </c>
      <c r="L4" s="2" t="s">
        <v>14</v>
      </c>
      <c r="M4" s="2" t="s">
        <v>16</v>
      </c>
      <c r="N4" s="2" t="s">
        <v>17</v>
      </c>
      <c r="O4" s="2" t="s">
        <v>18</v>
      </c>
      <c r="Q4" s="9" t="s">
        <v>112</v>
      </c>
      <c r="R4" s="10" t="s">
        <v>113</v>
      </c>
      <c r="S4" s="9" t="s">
        <v>114</v>
      </c>
      <c r="T4" s="16" t="s">
        <v>115</v>
      </c>
      <c r="U4" s="16" t="s">
        <v>116</v>
      </c>
      <c r="V4" s="16" t="s">
        <v>117</v>
      </c>
      <c r="W4" s="16" t="s">
        <v>118</v>
      </c>
      <c r="X4" s="16" t="s">
        <v>120</v>
      </c>
      <c r="Y4" s="16" t="s">
        <v>121</v>
      </c>
      <c r="Z4" s="16" t="s">
        <v>122</v>
      </c>
      <c r="AA4" s="2" t="s">
        <v>123</v>
      </c>
    </row>
    <row r="5" spans="1:27" x14ac:dyDescent="0.2">
      <c r="B5" s="2">
        <v>1.1599999999999999</v>
      </c>
      <c r="C5" s="2">
        <v>1.143</v>
      </c>
      <c r="D5" s="2">
        <v>1.1259999999999999</v>
      </c>
      <c r="E5" s="2">
        <v>1.109</v>
      </c>
      <c r="F5" s="2">
        <v>1.079</v>
      </c>
      <c r="G5" s="2">
        <v>1.0660000000000001</v>
      </c>
      <c r="H5" s="2">
        <v>1.0529999999999999</v>
      </c>
      <c r="I5" s="2">
        <v>1.04</v>
      </c>
      <c r="J5" s="2">
        <v>1.0269999999999999</v>
      </c>
      <c r="K5" s="2">
        <v>1.0149999999999999</v>
      </c>
      <c r="L5" s="2">
        <v>1.004</v>
      </c>
      <c r="M5" s="2">
        <v>0.98499999999999999</v>
      </c>
      <c r="N5" s="2">
        <v>0.97699999999999998</v>
      </c>
      <c r="O5" s="2">
        <v>1.0189999999999999</v>
      </c>
    </row>
    <row r="6" spans="1:27" x14ac:dyDescent="0.2">
      <c r="A6" s="2" t="s">
        <v>22</v>
      </c>
      <c r="B6" s="2">
        <v>-6.5792512120101012</v>
      </c>
      <c r="C6" s="2">
        <v>-5.8476766543162704</v>
      </c>
      <c r="D6" s="2">
        <v>-4.7916497529307094</v>
      </c>
      <c r="E6" s="2">
        <v>-3.5203512194523174</v>
      </c>
      <c r="F6" s="2">
        <v>-1.6888788060500111</v>
      </c>
      <c r="G6" s="2">
        <v>-1.1121810178741784</v>
      </c>
      <c r="H6" s="2">
        <v>-0.2926696139628201</v>
      </c>
      <c r="I6" s="2">
        <v>0.38277369690609359</v>
      </c>
      <c r="J6" s="2">
        <v>0.86541840150039839</v>
      </c>
      <c r="K6" s="2">
        <v>1.3004629252701096</v>
      </c>
      <c r="L6" s="2">
        <v>1.4928856461638496</v>
      </c>
      <c r="M6" s="2">
        <v>1.8759617593785354</v>
      </c>
      <c r="N6" s="2">
        <v>1.9059846866461296</v>
      </c>
      <c r="O6" s="2">
        <v>1.3638040762258188</v>
      </c>
      <c r="P6" s="2">
        <v>1.0065610658261612</v>
      </c>
      <c r="Q6" s="12">
        <v>0.67512891556508781</v>
      </c>
      <c r="R6" s="13">
        <v>71.729498081965815</v>
      </c>
      <c r="S6" s="10">
        <v>4.8940798447154927</v>
      </c>
      <c r="T6" s="8">
        <f t="shared" ref="T6:Y6" si="0">(($S6-$R6*(0.5*$Q6*((I$5-$Q6)^2)+((I$5-$Q6)^3)/3))-I6)^2</f>
        <v>1.5958947790721271E-2</v>
      </c>
      <c r="U6" s="8">
        <f t="shared" si="0"/>
        <v>1.1952748327190452E-4</v>
      </c>
      <c r="V6" s="8">
        <f t="shared" si="0"/>
        <v>2.0165487525260539E-2</v>
      </c>
      <c r="W6" s="8">
        <f t="shared" si="0"/>
        <v>4.6357954062510656E-3</v>
      </c>
      <c r="X6" s="8">
        <f t="shared" si="0"/>
        <v>3.3333577935132385E-4</v>
      </c>
      <c r="Y6" s="8">
        <f t="shared" si="0"/>
        <v>1.5353094743292319E-2</v>
      </c>
      <c r="Z6" s="8">
        <f>(($S6-$R6*(0.5*$Q6*((P6-$Q6)^2)+((P6-$Q6)^3)/3))-O6)^2</f>
        <v>5.9375504586066651E-10</v>
      </c>
      <c r="AA6" s="2">
        <f>SUM(T6:Y6)</f>
        <v>5.656618872814842E-2</v>
      </c>
    </row>
    <row r="7" spans="1:27" x14ac:dyDescent="0.2">
      <c r="A7" s="2" t="s">
        <v>22</v>
      </c>
      <c r="B7" s="2">
        <v>-7.0440328972746844</v>
      </c>
      <c r="C7" s="2">
        <v>-5.4371538114022524</v>
      </c>
      <c r="D7" s="2">
        <v>-4.1743872698956368</v>
      </c>
      <c r="E7" s="2">
        <v>-3.9501228516604163</v>
      </c>
      <c r="F7" s="2">
        <v>-1.346880392579014</v>
      </c>
      <c r="G7" s="2">
        <v>-0.60126622873035906</v>
      </c>
      <c r="H7" s="2">
        <v>-0.38145890158511625</v>
      </c>
      <c r="I7" s="2">
        <v>0.50077528791248915</v>
      </c>
      <c r="J7" s="2">
        <v>1.107474975925955</v>
      </c>
      <c r="K7" s="2">
        <v>1.4741557169112249</v>
      </c>
      <c r="L7" s="2">
        <v>1.6625477377480486</v>
      </c>
      <c r="M7" s="2">
        <v>2.8574276021768106</v>
      </c>
      <c r="N7" s="2">
        <v>2.9231615807191558</v>
      </c>
      <c r="O7" s="2">
        <v>1.6477647163002755</v>
      </c>
      <c r="P7" s="2">
        <v>1.0116063699253781</v>
      </c>
      <c r="Q7" s="12">
        <v>0.64289905654536905</v>
      </c>
      <c r="R7" s="13">
        <v>106.52979519179803</v>
      </c>
      <c r="S7" s="10">
        <v>8.0829953269045109</v>
      </c>
      <c r="T7" s="8">
        <f t="shared" ref="T7:T10" si="1">(($S7-$R7*(0.5*$Q7*((I$5-$Q7)^2)+((I$5-$Q7)^3)/3))-I7)^2</f>
        <v>1.70232012047234E-3</v>
      </c>
      <c r="U7" s="8">
        <f t="shared" ref="U7:U10" si="2">(($S7-$R7*(0.5*$Q7*((J$5-$Q7)^2)+((J$5-$Q7)^3)/3))-J7)^2</f>
        <v>7.8995891206955892E-3</v>
      </c>
      <c r="V7" s="8">
        <f t="shared" ref="V7:V10" si="3">(($S7-$R7*(0.5*$Q7*((K$5-$Q7)^2)+((K$5-$Q7)^3)/3))-K7)^2</f>
        <v>1.4404659916539863E-3</v>
      </c>
      <c r="W7" s="8">
        <f t="shared" ref="W7:W10" si="4">(($S7-$R7*(0.5*$Q7*((L$5-$Q7)^2)+((L$5-$Q7)^3)/3))-L7)^2</f>
        <v>8.0229179765553327E-2</v>
      </c>
      <c r="X7" s="8">
        <f t="shared" ref="X7:X10" si="5">(($S7-$R7*(0.5*$Q7*((M$5-$Q7)^2)+((M$5-$Q7)^3)/3))-M7)^2</f>
        <v>4.1543412066700348E-2</v>
      </c>
      <c r="Y7" s="8">
        <f t="shared" ref="Y7:Y10" si="6">(($S7-$R7*(0.5*$Q7*((N$5-$Q7)^2)+((N$5-$Q7)^3)/3))-N7)^2</f>
        <v>1.7204101855295667E-4</v>
      </c>
      <c r="Z7" s="8">
        <f t="shared" ref="Z7:Z10" si="7">(($S7-$R7*(0.5*$Q7*((P7-$Q7)^2)+((P7-$Q7)^3)/3))-O7)^2</f>
        <v>1.2779722533557634E-9</v>
      </c>
      <c r="AA7" s="2">
        <f t="shared" ref="AA7:AA10" si="8">SUM(T7:Y7)</f>
        <v>0.13298700808362854</v>
      </c>
    </row>
    <row r="8" spans="1:27" x14ac:dyDescent="0.2">
      <c r="A8" s="2" t="s">
        <v>22</v>
      </c>
      <c r="B8" s="2">
        <v>-6.8308742346461795</v>
      </c>
      <c r="C8" s="2">
        <v>-5.1062396348087171</v>
      </c>
      <c r="D8" s="2">
        <v>-3.8485095997058201</v>
      </c>
      <c r="E8" s="2">
        <v>-2.7066123863325826</v>
      </c>
      <c r="F8" s="2">
        <v>-1.0411640617555633</v>
      </c>
      <c r="G8" s="2">
        <v>-0.27516056565373975</v>
      </c>
      <c r="H8" s="2">
        <v>0.13353139262452277</v>
      </c>
      <c r="I8" s="2">
        <v>0.63848876802208132</v>
      </c>
      <c r="J8" s="2">
        <v>1.1355050050484752</v>
      </c>
      <c r="K8" s="2">
        <v>1.6391798816328378</v>
      </c>
      <c r="L8" s="2">
        <v>1.8774149138065488</v>
      </c>
      <c r="M8" s="2">
        <v>2.3898415379912734</v>
      </c>
      <c r="N8" s="2">
        <v>3.1000922888782338</v>
      </c>
      <c r="O8" s="2">
        <v>1.7997403575590678</v>
      </c>
      <c r="P8" s="2">
        <v>1.0089209811168027</v>
      </c>
      <c r="Q8" s="12">
        <v>0.65019099584611617</v>
      </c>
      <c r="R8" s="13">
        <v>98.813904839138999</v>
      </c>
      <c r="S8" s="10">
        <v>7.4542681520784129</v>
      </c>
      <c r="T8" s="8">
        <f t="shared" si="1"/>
        <v>2.7119063769850455E-4</v>
      </c>
      <c r="U8" s="8">
        <f t="shared" si="2"/>
        <v>2.0972083017305451E-5</v>
      </c>
      <c r="V8" s="8">
        <f t="shared" si="3"/>
        <v>3.5181025148375384E-3</v>
      </c>
      <c r="W8" s="8">
        <f t="shared" si="4"/>
        <v>9.3556405603306796E-3</v>
      </c>
      <c r="X8" s="8">
        <f t="shared" si="5"/>
        <v>5.1632059397878932E-2</v>
      </c>
      <c r="Y8" s="8">
        <f t="shared" si="6"/>
        <v>5.1293220279031063E-2</v>
      </c>
      <c r="Z8" s="8">
        <f t="shared" si="7"/>
        <v>1.5077948908690141E-9</v>
      </c>
      <c r="AA8" s="2">
        <f t="shared" si="8"/>
        <v>0.11609118547279403</v>
      </c>
    </row>
    <row r="9" spans="1:27" x14ac:dyDescent="0.2">
      <c r="A9" s="2" t="s">
        <v>22</v>
      </c>
      <c r="B9" s="2">
        <v>-5.7037824746562009</v>
      </c>
      <c r="C9" s="2">
        <v>-4.1767155596552286</v>
      </c>
      <c r="D9" s="2">
        <v>-2.9813435361018916</v>
      </c>
      <c r="E9" s="2">
        <v>-1.9757102594791029</v>
      </c>
      <c r="F9" s="2">
        <v>-0.37323161353317996</v>
      </c>
      <c r="G9" s="2">
        <v>0.26784373023211683</v>
      </c>
      <c r="H9" s="2">
        <v>0.58562683684868899</v>
      </c>
      <c r="I9" s="2">
        <v>1.009905517093235</v>
      </c>
      <c r="J9" s="2">
        <v>1.3455407450057615</v>
      </c>
      <c r="K9" s="2">
        <v>1.5122049813729324</v>
      </c>
      <c r="L9" s="2">
        <v>1.6525480360878289</v>
      </c>
      <c r="M9" s="2">
        <v>1.8133501018204226</v>
      </c>
      <c r="N9" s="2">
        <v>1.9459101490553132</v>
      </c>
      <c r="O9" s="2">
        <v>1.5252198333500833</v>
      </c>
      <c r="P9" s="2">
        <v>1.0103578162702542</v>
      </c>
      <c r="Q9" s="12">
        <v>0.72937316327828883</v>
      </c>
      <c r="R9" s="13">
        <v>48.801318182157928</v>
      </c>
      <c r="S9" s="10">
        <v>3.2912401811607142</v>
      </c>
      <c r="T9" s="8">
        <f t="shared" si="1"/>
        <v>5.8587360902714446E-3</v>
      </c>
      <c r="U9" s="8">
        <f t="shared" si="2"/>
        <v>3.5613485752820566E-3</v>
      </c>
      <c r="V9" s="8">
        <f t="shared" si="3"/>
        <v>2.7005222048228006E-3</v>
      </c>
      <c r="W9" s="8">
        <f t="shared" si="4"/>
        <v>1.640207033127398E-3</v>
      </c>
      <c r="X9" s="8">
        <f t="shared" si="5"/>
        <v>1.8668037715238153E-3</v>
      </c>
      <c r="Y9" s="8">
        <f t="shared" si="6"/>
        <v>4.927776796483144E-5</v>
      </c>
      <c r="Z9" s="8">
        <f t="shared" si="7"/>
        <v>2.0070291577036548E-10</v>
      </c>
      <c r="AA9" s="2">
        <f t="shared" si="8"/>
        <v>1.5676895442992344E-2</v>
      </c>
    </row>
    <row r="10" spans="1:27" x14ac:dyDescent="0.2">
      <c r="A10" s="2" t="s">
        <v>22</v>
      </c>
      <c r="B10" s="2">
        <v>-8.8990484338852678</v>
      </c>
      <c r="C10" s="2">
        <v>-5.6305790706329057</v>
      </c>
      <c r="D10" s="2">
        <v>-4.5149719180699428</v>
      </c>
      <c r="E10" s="2">
        <v>-3.4094961844768505</v>
      </c>
      <c r="F10" s="2">
        <v>-1.5628675050029812</v>
      </c>
      <c r="G10" s="2">
        <v>-0.88857196235232705</v>
      </c>
      <c r="H10" s="2">
        <v>-0.31095975732112674</v>
      </c>
      <c r="I10" s="2">
        <v>0.30053021492963</v>
      </c>
      <c r="J10" s="2">
        <v>0.8453990794179761</v>
      </c>
      <c r="K10" s="2">
        <v>1.3467287609136995</v>
      </c>
      <c r="L10" s="2">
        <v>1.6936742628659038</v>
      </c>
      <c r="M10" s="2">
        <v>2.1526988119532451</v>
      </c>
      <c r="N10" s="2">
        <v>2.3804275797579799</v>
      </c>
      <c r="O10" s="2">
        <v>1.3779955583051955</v>
      </c>
      <c r="P10" s="2">
        <v>1.0112318111592475</v>
      </c>
      <c r="Q10" s="12">
        <v>0.65533731287936536</v>
      </c>
      <c r="R10" s="13">
        <v>91.113842356894153</v>
      </c>
      <c r="S10" s="10">
        <v>6.5285820967068053</v>
      </c>
      <c r="T10" s="8">
        <f t="shared" si="1"/>
        <v>6.7056744810028062E-3</v>
      </c>
      <c r="U10" s="8">
        <f t="shared" si="2"/>
        <v>1.0467970509487979E-9</v>
      </c>
      <c r="V10" s="8">
        <f t="shared" si="3"/>
        <v>8.6768962711987769E-3</v>
      </c>
      <c r="W10" s="8">
        <f t="shared" si="4"/>
        <v>6.6835163949070251E-3</v>
      </c>
      <c r="X10" s="8">
        <f t="shared" si="5"/>
        <v>1.8654925517522865E-3</v>
      </c>
      <c r="Y10" s="8">
        <f t="shared" si="6"/>
        <v>2.3363008539324052E-3</v>
      </c>
      <c r="Z10" s="8">
        <f t="shared" si="7"/>
        <v>1.055614749347379E-9</v>
      </c>
      <c r="AA10" s="2">
        <f t="shared" si="8"/>
        <v>2.6267881599590349E-2</v>
      </c>
    </row>
    <row r="11" spans="1:27" x14ac:dyDescent="0.2">
      <c r="A11" s="3" t="s">
        <v>55</v>
      </c>
      <c r="B11" s="3">
        <v>-7.0113978504944869</v>
      </c>
      <c r="C11" s="3">
        <v>-5.2396729461630747</v>
      </c>
      <c r="D11" s="3">
        <v>-4.0621724153408003</v>
      </c>
      <c r="E11" s="3">
        <v>-3.1124585802802538</v>
      </c>
      <c r="F11" s="3">
        <v>-1.2026044757841501</v>
      </c>
      <c r="G11" s="3">
        <v>-0.52186720887569749</v>
      </c>
      <c r="H11" s="3">
        <v>-5.3186008679170282E-2</v>
      </c>
      <c r="I11" s="3">
        <v>0.56649469697270582</v>
      </c>
      <c r="J11" s="3">
        <v>1.059867641379713</v>
      </c>
      <c r="K11" s="3">
        <v>1.4545464532201609</v>
      </c>
      <c r="L11" s="3">
        <v>1.6758141193344358</v>
      </c>
      <c r="M11" s="3">
        <v>2.2178559626640575</v>
      </c>
      <c r="N11" s="3">
        <v>2.4511152570113621</v>
      </c>
      <c r="O11" s="3">
        <v>1.5429049083480879</v>
      </c>
      <c r="P11" s="14">
        <f>AVERAGE(P6:P10)</f>
        <v>1.0097356088595688</v>
      </c>
      <c r="Z11" s="2">
        <f>SUM(Z6:Z10)</f>
        <v>4.6358398552031881E-9</v>
      </c>
      <c r="AA11" s="2">
        <f>SUM(AA6:AA10)</f>
        <v>0.34758915932715367</v>
      </c>
    </row>
    <row r="12" spans="1:27" x14ac:dyDescent="0.2">
      <c r="P12" s="14">
        <f>2*STDEV(P6:P10)/SQRT(COUNT(P6:P10))</f>
        <v>1.8366737423431796E-3</v>
      </c>
    </row>
    <row r="14" spans="1:27" x14ac:dyDescent="0.2">
      <c r="B14" s="2" t="s">
        <v>11</v>
      </c>
      <c r="C14" s="2" t="s">
        <v>12</v>
      </c>
      <c r="D14" s="2" t="s">
        <v>13</v>
      </c>
      <c r="E14" s="2" t="s">
        <v>14</v>
      </c>
      <c r="F14" s="2" t="s">
        <v>15</v>
      </c>
      <c r="G14" s="2" t="s">
        <v>16</v>
      </c>
      <c r="H14" s="2" t="s">
        <v>17</v>
      </c>
      <c r="I14" s="2" t="s">
        <v>18</v>
      </c>
      <c r="K14" s="9" t="s">
        <v>112</v>
      </c>
      <c r="L14" s="10" t="s">
        <v>113</v>
      </c>
      <c r="M14" s="9" t="s">
        <v>114</v>
      </c>
      <c r="N14" s="16" t="s">
        <v>115</v>
      </c>
      <c r="O14" s="16" t="s">
        <v>116</v>
      </c>
      <c r="P14" s="16" t="s">
        <v>117</v>
      </c>
      <c r="Q14" s="16" t="s">
        <v>118</v>
      </c>
      <c r="R14" s="16" t="s">
        <v>119</v>
      </c>
      <c r="S14" s="16" t="s">
        <v>120</v>
      </c>
      <c r="T14" s="16" t="s">
        <v>121</v>
      </c>
      <c r="U14" s="16" t="s">
        <v>122</v>
      </c>
      <c r="V14" s="2" t="s">
        <v>123</v>
      </c>
    </row>
    <row r="15" spans="1:27" x14ac:dyDescent="0.2">
      <c r="B15" s="2">
        <v>1.04</v>
      </c>
      <c r="C15" s="2">
        <v>1.0269999999999999</v>
      </c>
      <c r="D15" s="2">
        <v>1.0149999999999999</v>
      </c>
      <c r="E15" s="2">
        <v>1.004</v>
      </c>
      <c r="F15" s="2">
        <v>0.99399999999999999</v>
      </c>
      <c r="G15" s="2">
        <v>0.98499999999999999</v>
      </c>
      <c r="H15" s="2">
        <v>0.97699999999999998</v>
      </c>
      <c r="I15" s="2">
        <v>1.0189999999999999</v>
      </c>
    </row>
    <row r="16" spans="1:27" x14ac:dyDescent="0.2">
      <c r="A16" s="2" t="s">
        <v>23</v>
      </c>
      <c r="B16" s="2">
        <v>-1.5107219394949427</v>
      </c>
      <c r="C16" s="2">
        <v>-0.93974239290920492</v>
      </c>
      <c r="D16" s="2">
        <v>-0.3746934494414107</v>
      </c>
      <c r="E16" s="2">
        <v>0.1185511438437756</v>
      </c>
      <c r="F16" s="2">
        <v>0.47000362924573563</v>
      </c>
      <c r="G16" s="2">
        <v>0.81200838343667414</v>
      </c>
      <c r="H16" s="2">
        <v>1.0243872273508561</v>
      </c>
      <c r="I16" s="2">
        <v>-0.40481257953688693</v>
      </c>
      <c r="J16" s="2">
        <v>1.0152177381943956</v>
      </c>
      <c r="K16" s="12">
        <v>0.61850095934310789</v>
      </c>
      <c r="L16" s="13">
        <v>104.08425898727515</v>
      </c>
      <c r="M16" s="10">
        <v>6.8273254740535672</v>
      </c>
      <c r="N16" s="8">
        <f t="shared" ref="N16:T16" si="9">(($M16-$L16*(0.5*$K16*((B$15-$K16)^2)+((B$15-$K16)^3)/3))-B16)^2</f>
        <v>4.5691786566530104E-4</v>
      </c>
      <c r="O16" s="8">
        <f t="shared" si="9"/>
        <v>9.461647246262597E-4</v>
      </c>
      <c r="P16" s="8">
        <f t="shared" si="9"/>
        <v>4.4062840847561985E-4</v>
      </c>
      <c r="Q16" s="8">
        <f t="shared" si="9"/>
        <v>3.8820475367129744E-3</v>
      </c>
      <c r="R16" s="8">
        <f t="shared" si="9"/>
        <v>3.278389634150024E-4</v>
      </c>
      <c r="S16" s="8">
        <f t="shared" si="9"/>
        <v>2.6300553788812404E-4</v>
      </c>
      <c r="T16" s="8">
        <f t="shared" si="9"/>
        <v>4.5585015765490329E-3</v>
      </c>
      <c r="U16" s="8">
        <f>(($M16-$L16*(0.5*$K16*((J16-$K16)^2)+((J16-$K16)^3)/3))-I16)^2</f>
        <v>1.4463166776687149E-11</v>
      </c>
      <c r="V16" s="2">
        <f>SUM(N16:T16)</f>
        <v>1.0875104613332316E-2</v>
      </c>
    </row>
    <row r="17" spans="1:29" x14ac:dyDescent="0.2">
      <c r="A17" s="2" t="s">
        <v>23</v>
      </c>
      <c r="B17" s="2">
        <v>-1.8748743759385615</v>
      </c>
      <c r="C17" s="2">
        <v>-1.2755776462615394</v>
      </c>
      <c r="D17" s="2">
        <v>-0.66246136985650139</v>
      </c>
      <c r="E17" s="2">
        <v>-0.22241601399583272</v>
      </c>
      <c r="F17" s="2">
        <v>0.21936282847430366</v>
      </c>
      <c r="G17" s="2">
        <v>0.56549239642440774</v>
      </c>
      <c r="H17" s="2">
        <v>0.73288750920945944</v>
      </c>
      <c r="I17" s="2">
        <v>-0.76872986172595226</v>
      </c>
      <c r="J17" s="2">
        <v>1.0162867123850392</v>
      </c>
      <c r="K17" s="12">
        <v>0.60775783950789575</v>
      </c>
      <c r="L17" s="13">
        <v>105.06530334820862</v>
      </c>
      <c r="M17" s="10">
        <v>6.9476163043012455</v>
      </c>
      <c r="N17" s="8">
        <f t="shared" ref="N17:N20" si="10">(($M17-$L17*(0.5*$K17*((B$15-$K17)^2)+((B$15-$K17)^3)/3))-B17)^2</f>
        <v>8.5142685793897948E-4</v>
      </c>
      <c r="O17" s="8">
        <f t="shared" ref="O17:O20" si="11">(($M17-$L17*(0.5*$K17*((C$15-$K17)^2)+((C$15-$K17)^3)/3))-C17)^2</f>
        <v>9.5366323525853877E-4</v>
      </c>
      <c r="P17" s="8">
        <f t="shared" ref="P17:P20" si="12">(($M17-$L17*(0.5*$K17*((D$15-$K17)^2)+((D$15-$K17)^3)/3))-D17)^2</f>
        <v>2.5270291850620803E-3</v>
      </c>
      <c r="Q17" s="8">
        <f t="shared" ref="Q17:Q20" si="13">(($M17-$L17*(0.5*$K17*((E$15-$K17)^2)+((E$15-$K17)^3)/3))-E17)^2</f>
        <v>4.6619842476956747E-4</v>
      </c>
      <c r="R17" s="8">
        <f t="shared" ref="R17:R20" si="14">(($M17-$L17*(0.5*$K17*((F$15-$K17)^2)+((F$15-$K17)^3)/3))-F17)^2</f>
        <v>2.778661699959628E-3</v>
      </c>
      <c r="S17" s="8">
        <f t="shared" ref="S17:S20" si="15">(($M17-$L17*(0.5*$K17*((G$15-$K17)^2)+((G$15-$K17)^3)/3))-G17)^2</f>
        <v>1.7351962763757617E-3</v>
      </c>
      <c r="T17" s="8">
        <f t="shared" ref="T17:T20" si="16">(($M17-$L17*(0.5*$K17*((H$15-$K17)^2)+((H$15-$K17)^3)/3))-H17)^2</f>
        <v>9.7439483058752597E-3</v>
      </c>
      <c r="U17" s="8">
        <f t="shared" ref="U17:U20" si="17">(($M17-$L17*(0.5*$K17*((J17-$K17)^2)+((J17-$K17)^3)/3))-I17)^2</f>
        <v>2.7622261390394376E-11</v>
      </c>
      <c r="V17" s="2">
        <f t="shared" ref="V17:V20" si="18">SUM(N17:T17)</f>
        <v>1.9056123985239815E-2</v>
      </c>
    </row>
    <row r="18" spans="1:29" x14ac:dyDescent="0.2">
      <c r="A18" s="2" t="s">
        <v>23</v>
      </c>
      <c r="B18" s="2">
        <v>-1.7296870405856772</v>
      </c>
      <c r="C18" s="2">
        <v>-1.0947287886417121</v>
      </c>
      <c r="D18" s="2">
        <v>-0.54361544658898153</v>
      </c>
      <c r="E18" s="2">
        <v>-3.1951599806602358E-2</v>
      </c>
      <c r="F18" s="2">
        <v>0.33803799894527498</v>
      </c>
      <c r="G18" s="2">
        <v>0.68539090898858623</v>
      </c>
      <c r="H18" s="2">
        <v>0.96368309417675568</v>
      </c>
      <c r="I18" s="2">
        <v>-0.53717831841362829</v>
      </c>
      <c r="J18" s="2">
        <v>1.0145312844344263</v>
      </c>
      <c r="K18" s="12">
        <v>0.60731649818083611</v>
      </c>
      <c r="L18" s="13">
        <v>105.87533417867382</v>
      </c>
      <c r="M18" s="10">
        <v>7.1771580454781079</v>
      </c>
      <c r="N18" s="8">
        <f t="shared" si="10"/>
        <v>8.463777970031597E-4</v>
      </c>
      <c r="O18" s="8">
        <f t="shared" si="11"/>
        <v>1.5574420141053255E-7</v>
      </c>
      <c r="P18" s="8">
        <f t="shared" si="12"/>
        <v>1.9823474492770165E-4</v>
      </c>
      <c r="Q18" s="8">
        <f t="shared" si="13"/>
        <v>2.7970879903167168E-3</v>
      </c>
      <c r="R18" s="8">
        <f t="shared" si="14"/>
        <v>7.3732425115268513E-5</v>
      </c>
      <c r="S18" s="8">
        <f t="shared" si="15"/>
        <v>1.9511543330542938E-5</v>
      </c>
      <c r="T18" s="8">
        <f t="shared" si="16"/>
        <v>1.3415178563243757E-3</v>
      </c>
      <c r="U18" s="8">
        <f t="shared" si="17"/>
        <v>2.8196907963610064E-12</v>
      </c>
      <c r="V18" s="2">
        <f t="shared" si="18"/>
        <v>5.2766181012191757E-3</v>
      </c>
    </row>
    <row r="19" spans="1:29" x14ac:dyDescent="0.2">
      <c r="A19" s="2" t="s">
        <v>23</v>
      </c>
      <c r="B19" s="2">
        <v>-1.6060423234329622</v>
      </c>
      <c r="C19" s="2">
        <v>-1.0732944806838198</v>
      </c>
      <c r="D19" s="2">
        <v>-0.59542028975719008</v>
      </c>
      <c r="E19" s="2">
        <v>-0.16526357388937804</v>
      </c>
      <c r="F19" s="2">
        <v>0.15728547863262982</v>
      </c>
      <c r="G19" s="2">
        <v>0.48263103578908567</v>
      </c>
      <c r="H19" s="2">
        <v>0.6802739776237392</v>
      </c>
      <c r="I19" s="2">
        <v>-0.58666370015749514</v>
      </c>
      <c r="J19" s="2">
        <v>1.0144440682762386</v>
      </c>
      <c r="K19" s="12">
        <v>0.60639055213705551</v>
      </c>
      <c r="L19" s="13">
        <v>90.631205329060521</v>
      </c>
      <c r="M19" s="10">
        <v>6.0414254089292969</v>
      </c>
      <c r="N19" s="8">
        <f t="shared" si="10"/>
        <v>3.247029319290706E-4</v>
      </c>
      <c r="O19" s="8">
        <f t="shared" si="11"/>
        <v>2.8826175897671094E-5</v>
      </c>
      <c r="P19" s="8">
        <f t="shared" si="12"/>
        <v>1.4651163415555058E-4</v>
      </c>
      <c r="Q19" s="8">
        <f t="shared" si="13"/>
        <v>1.3363251984802316E-3</v>
      </c>
      <c r="R19" s="8">
        <f t="shared" si="14"/>
        <v>1.3151021917567931E-5</v>
      </c>
      <c r="S19" s="8">
        <f t="shared" si="15"/>
        <v>3.9016693323603197E-4</v>
      </c>
      <c r="T19" s="8">
        <f t="shared" si="16"/>
        <v>2.4067000420173227E-3</v>
      </c>
      <c r="U19" s="8">
        <f t="shared" si="17"/>
        <v>2.4912761349645921E-10</v>
      </c>
      <c r="V19" s="2">
        <f t="shared" si="18"/>
        <v>4.6463839376334462E-3</v>
      </c>
    </row>
    <row r="20" spans="1:29" x14ac:dyDescent="0.2">
      <c r="A20" s="2" t="s">
        <v>23</v>
      </c>
      <c r="B20" s="2">
        <v>-2.1608388042506315</v>
      </c>
      <c r="C20" s="2">
        <v>-1.5692987448437561</v>
      </c>
      <c r="D20" s="2">
        <v>-1.0086640520051702</v>
      </c>
      <c r="E20" s="2">
        <v>-0.53005698569387838</v>
      </c>
      <c r="F20" s="2">
        <v>-0.12712200743933905</v>
      </c>
      <c r="G20" s="2">
        <v>0.22913415545136681</v>
      </c>
      <c r="H20" s="2">
        <v>0.48432368302048406</v>
      </c>
      <c r="I20" s="2">
        <v>-1.0399287868400193</v>
      </c>
      <c r="J20" s="2">
        <v>1.0154458095629371</v>
      </c>
      <c r="K20" s="12">
        <v>0.6053816732053009</v>
      </c>
      <c r="L20" s="13">
        <v>104.39168921767057</v>
      </c>
      <c r="M20" s="10">
        <v>6.6728048746859931</v>
      </c>
      <c r="N20" s="8">
        <f t="shared" si="10"/>
        <v>6.7167119056780333E-5</v>
      </c>
      <c r="O20" s="8">
        <f t="shared" si="11"/>
        <v>2.9357090331475459E-4</v>
      </c>
      <c r="P20" s="8">
        <f t="shared" si="12"/>
        <v>1.4177688885029445E-4</v>
      </c>
      <c r="Q20" s="8">
        <f t="shared" si="13"/>
        <v>4.8582577790658567E-4</v>
      </c>
      <c r="R20" s="8">
        <f t="shared" si="14"/>
        <v>2.0949144367387598E-4</v>
      </c>
      <c r="S20" s="8">
        <f t="shared" si="15"/>
        <v>1.856167634087152E-4</v>
      </c>
      <c r="T20" s="8">
        <f t="shared" si="16"/>
        <v>1.5149312409835122E-3</v>
      </c>
      <c r="U20" s="8">
        <f t="shared" si="17"/>
        <v>3.7884436139554524E-11</v>
      </c>
      <c r="V20" s="2">
        <f t="shared" si="18"/>
        <v>2.8983801371945186E-3</v>
      </c>
    </row>
    <row r="21" spans="1:29" x14ac:dyDescent="0.2">
      <c r="J21" s="14">
        <f>AVERAGE(J16:J20)</f>
        <v>1.0151851225706074</v>
      </c>
      <c r="U21" s="2">
        <f>SUM(U16:U20)</f>
        <v>3.3191716859945629E-10</v>
      </c>
      <c r="V21" s="2">
        <f>SUM(V16:V20)</f>
        <v>4.2752610774619275E-2</v>
      </c>
    </row>
    <row r="22" spans="1:29" x14ac:dyDescent="0.2">
      <c r="J22" s="14">
        <f>2*STDEV(J16:J20)/SQRT(COUNT(J16:J20))</f>
        <v>6.7218857200522801E-4</v>
      </c>
    </row>
    <row r="23" spans="1:29" x14ac:dyDescent="0.2">
      <c r="J23" s="14"/>
    </row>
    <row r="24" spans="1:29" x14ac:dyDescent="0.2">
      <c r="A24" t="s">
        <v>125</v>
      </c>
      <c r="B24"/>
      <c r="C24"/>
      <c r="D24"/>
      <c r="E24"/>
      <c r="F24"/>
      <c r="G24"/>
      <c r="H24"/>
      <c r="I24"/>
      <c r="J24"/>
      <c r="K24"/>
      <c r="L24"/>
      <c r="M24"/>
      <c r="N24"/>
      <c r="O24"/>
      <c r="P24"/>
      <c r="Q24"/>
      <c r="R24"/>
      <c r="S24"/>
      <c r="T24"/>
    </row>
    <row r="25" spans="1:29" x14ac:dyDescent="0.2">
      <c r="A25"/>
      <c r="B25" t="s">
        <v>126</v>
      </c>
      <c r="C25" t="s">
        <v>127</v>
      </c>
      <c r="D25" t="s">
        <v>128</v>
      </c>
      <c r="E25" t="s">
        <v>129</v>
      </c>
      <c r="F25" t="s">
        <v>130</v>
      </c>
      <c r="G25" t="s">
        <v>131</v>
      </c>
      <c r="H25" t="s">
        <v>132</v>
      </c>
      <c r="I25" t="s">
        <v>133</v>
      </c>
      <c r="J25" t="s">
        <v>134</v>
      </c>
      <c r="K25" t="s">
        <v>135</v>
      </c>
      <c r="L25" t="s">
        <v>136</v>
      </c>
      <c r="M25" t="s">
        <v>137</v>
      </c>
      <c r="N25" t="s">
        <v>138</v>
      </c>
      <c r="O25" t="s">
        <v>139</v>
      </c>
      <c r="P25" t="s">
        <v>140</v>
      </c>
      <c r="Q25"/>
      <c r="R25" s="9" t="s">
        <v>112</v>
      </c>
      <c r="S25" s="10" t="s">
        <v>113</v>
      </c>
      <c r="T25" s="9" t="s">
        <v>114</v>
      </c>
      <c r="U25" s="16" t="s">
        <v>115</v>
      </c>
      <c r="V25" s="16" t="s">
        <v>116</v>
      </c>
      <c r="W25" s="16" t="s">
        <v>117</v>
      </c>
      <c r="X25" s="16" t="s">
        <v>118</v>
      </c>
      <c r="Y25" s="16" t="s">
        <v>119</v>
      </c>
      <c r="Z25" s="16" t="s">
        <v>120</v>
      </c>
      <c r="AA25" s="16" t="s">
        <v>121</v>
      </c>
      <c r="AB25" s="16" t="s">
        <v>122</v>
      </c>
      <c r="AC25" s="2" t="s">
        <v>123</v>
      </c>
    </row>
    <row r="26" spans="1:29" x14ac:dyDescent="0.2">
      <c r="A26"/>
      <c r="B26" s="11">
        <v>1.1599999999999999</v>
      </c>
      <c r="C26" s="11">
        <v>1.143</v>
      </c>
      <c r="D26" s="11">
        <v>1.1259999999999999</v>
      </c>
      <c r="E26" s="11">
        <v>1.109</v>
      </c>
      <c r="F26" s="11">
        <v>1.079</v>
      </c>
      <c r="G26" s="11">
        <v>1.0660000000000001</v>
      </c>
      <c r="H26" s="11">
        <v>1.0529999999999999</v>
      </c>
      <c r="I26" s="11">
        <v>1.04</v>
      </c>
      <c r="J26" s="11">
        <v>1.0269999999999999</v>
      </c>
      <c r="K26" s="11">
        <v>1.0149999999999999</v>
      </c>
      <c r="L26" s="11">
        <v>1.004</v>
      </c>
      <c r="M26" s="11">
        <v>0.99399999999999999</v>
      </c>
      <c r="N26" s="11">
        <v>0.98499999999999999</v>
      </c>
      <c r="O26">
        <v>0.97699999999999998</v>
      </c>
      <c r="P26" s="11">
        <v>1.0189999999999999</v>
      </c>
      <c r="Q26"/>
    </row>
    <row r="27" spans="1:29" x14ac:dyDescent="0.2">
      <c r="A27" t="s">
        <v>141</v>
      </c>
      <c r="B27" s="2">
        <v>-6.812445099177812</v>
      </c>
      <c r="C27" s="2">
        <v>-5.521460917862246</v>
      </c>
      <c r="D27" s="2">
        <v>-4.7105307016459177</v>
      </c>
      <c r="E27" s="2">
        <v>-3.8167128256238212</v>
      </c>
      <c r="F27" s="2">
        <v>-2.364460496712133</v>
      </c>
      <c r="G27" s="2">
        <v>-1.7897614665653818</v>
      </c>
      <c r="H27" s="2">
        <v>-1.3093333199837622</v>
      </c>
      <c r="I27" s="2">
        <v>-0.71334988787746478</v>
      </c>
      <c r="J27" s="2">
        <v>-0.24846135929849961</v>
      </c>
      <c r="K27" s="2">
        <v>0.11332868530700327</v>
      </c>
      <c r="L27" s="2">
        <v>0.46373401623214022</v>
      </c>
      <c r="M27" s="2">
        <v>0.77932487680099771</v>
      </c>
      <c r="N27" s="2">
        <v>0.98581679452276538</v>
      </c>
      <c r="O27" s="2">
        <v>1.2237754316221157</v>
      </c>
      <c r="P27" s="2">
        <v>0.12221763272424911</v>
      </c>
      <c r="Q27" s="2">
        <v>1.0147635075186543</v>
      </c>
      <c r="R27" s="12">
        <v>0.47689122122529298</v>
      </c>
      <c r="S27" s="13">
        <v>56.994075380240886</v>
      </c>
      <c r="T27" s="10">
        <v>7.0102050081062748</v>
      </c>
      <c r="U27" s="8">
        <f t="shared" ref="U27:AA27" si="19">(($T27-$S27*(0.5*$R27*((I$26-$R27)^2)+((I$26-$R27)^3)/3))-I27)^2</f>
        <v>4.8642599804158245E-4</v>
      </c>
      <c r="V27" s="8">
        <f t="shared" si="19"/>
        <v>2.756678975220911E-4</v>
      </c>
      <c r="W27" s="8">
        <f t="shared" si="19"/>
        <v>2.437970291434254E-6</v>
      </c>
      <c r="X27" s="8">
        <f t="shared" si="19"/>
        <v>1.3816735441826605E-4</v>
      </c>
      <c r="Y27" s="8">
        <f t="shared" si="19"/>
        <v>9.0402883279057248E-4</v>
      </c>
      <c r="Z27" s="8">
        <f t="shared" si="19"/>
        <v>5.5811996023937525E-4</v>
      </c>
      <c r="AA27" s="8">
        <f t="shared" si="19"/>
        <v>1.2434307717126421E-4</v>
      </c>
      <c r="AB27" s="8">
        <f>(($T27-$S27*(0.5*$R27*((Q27-$R27)^2)+((Q27-$R27)^3)/3))-P27)^2</f>
        <v>1.0089055588518858E-9</v>
      </c>
      <c r="AC27" s="2">
        <f>SUM(U27:AA27)</f>
        <v>2.4891910904745853E-3</v>
      </c>
    </row>
    <row r="28" spans="1:29" x14ac:dyDescent="0.2">
      <c r="A28" t="s">
        <v>142</v>
      </c>
      <c r="B28" s="2">
        <v>-9.4334839232903924</v>
      </c>
      <c r="C28" s="2">
        <v>-7.875339305243843</v>
      </c>
      <c r="D28" s="2">
        <v>-7.002065958453378</v>
      </c>
      <c r="E28" s="2">
        <v>-6.0322865416282374</v>
      </c>
      <c r="F28" s="2">
        <v>-4.5098600061837661</v>
      </c>
      <c r="G28" s="2">
        <v>-3.8632328412587138</v>
      </c>
      <c r="H28" s="2">
        <v>-3.3813947543659757</v>
      </c>
      <c r="I28" s="2">
        <v>-2.7806208939370456</v>
      </c>
      <c r="J28" s="2">
        <v>-2.322787800311565</v>
      </c>
      <c r="K28" s="2">
        <v>-1.8838747581358606</v>
      </c>
      <c r="L28" s="2">
        <v>-1.5141277326297755</v>
      </c>
      <c r="M28" s="2">
        <v>-1.1711829815029451</v>
      </c>
      <c r="N28" s="2">
        <v>-0.916290731874155</v>
      </c>
      <c r="O28" s="2">
        <v>-0.6348782724359695</v>
      </c>
      <c r="P28" s="2">
        <v>-1.9379419794061366</v>
      </c>
      <c r="Q28" s="2">
        <v>1.0162867591683642</v>
      </c>
      <c r="R28" s="12">
        <v>0.20776125397005893</v>
      </c>
      <c r="S28" s="13">
        <v>42.048341229546843</v>
      </c>
      <c r="T28" s="10">
        <v>8.3256555469294948</v>
      </c>
      <c r="U28" s="8">
        <f t="shared" ref="U28:U37" si="20">(($T28-$S28*(0.5*$R28*((I$26-$R28)^2)+((I$26-$R28)^3)/3))-I28)^2</f>
        <v>2.703405085318198E-6</v>
      </c>
      <c r="V28" s="8">
        <f t="shared" ref="V28:V37" si="21">(($T28-$S28*(0.5*$R28*((J$26-$R28)^2)+((J$26-$R28)^3)/3))-J28)^2</f>
        <v>1.063385574165811E-4</v>
      </c>
      <c r="W28" s="8">
        <f t="shared" ref="W28:W37" si="22">(($T28-$S28*(0.5*$R28*((K$26-$R28)^2)+((K$26-$R28)^3)/3))-K28)^2</f>
        <v>9.280661687843106E-5</v>
      </c>
      <c r="X28" s="8">
        <f t="shared" ref="X28:X37" si="23">(($T28-$S28*(0.5*$R28*((L$26-$R28)^2)+((L$26-$R28)^3)/3))-L28)^2</f>
        <v>2.5235262926994997E-5</v>
      </c>
      <c r="Y28" s="8">
        <f t="shared" ref="Y28:Y37" si="24">(($T28-$S28*(0.5*$R28*((M$26-$R28)^2)+((M$26-$R28)^3)/3))-M28)^2</f>
        <v>2.4319320837127328E-4</v>
      </c>
      <c r="Z28" s="8">
        <f t="shared" ref="Z28:Z37" si="25">(($T28-$S28*(0.5*$R28*((N$26-$R28)^2)+((N$26-$R28)^3)/3))-N28)^2</f>
        <v>4.9491642887091001E-4</v>
      </c>
      <c r="AA28" s="8">
        <f t="shared" ref="AA28:AA37" si="26">(($T28-$S28*(0.5*$R28*((O$26-$R28)^2)+((O$26-$R28)^3)/3))-O28)^2</f>
        <v>1.5989863728454663E-5</v>
      </c>
      <c r="AB28" s="8">
        <f t="shared" ref="AB28:AB37" si="27">(($T28-$S28*(0.5*$R28*((Q28-$R28)^2)+((Q28-$R28)^3)/3))-P28)^2</f>
        <v>1.4791513144987E-9</v>
      </c>
      <c r="AC28" s="2">
        <f t="shared" ref="AC28:AC37" si="28">SUM(U28:AA28)</f>
        <v>9.811833432779634E-4</v>
      </c>
    </row>
    <row r="29" spans="1:29" x14ac:dyDescent="0.2">
      <c r="A29" t="s">
        <v>143</v>
      </c>
      <c r="B29" s="2">
        <v>-7.8240460108562919</v>
      </c>
      <c r="C29" s="2">
        <v>-6.2146080984221914</v>
      </c>
      <c r="D29" s="2">
        <v>-5.4036778822058631</v>
      </c>
      <c r="E29" s="2">
        <v>-4.5098600061837661</v>
      </c>
      <c r="F29" s="2">
        <v>-3.0365542680742461</v>
      </c>
      <c r="G29" s="2">
        <v>-2.4418471603275536</v>
      </c>
      <c r="H29" s="2">
        <v>-1.9661128563728327</v>
      </c>
      <c r="I29" s="2">
        <v>-1.2729656758128873</v>
      </c>
      <c r="J29" s="2">
        <v>-0.77652878949899629</v>
      </c>
      <c r="K29" s="2">
        <v>-0.2744368457017603</v>
      </c>
      <c r="L29" s="2">
        <v>0.16551443847757333</v>
      </c>
      <c r="M29" s="2">
        <v>0.59883650108870401</v>
      </c>
      <c r="N29" s="2">
        <v>0.91629073187415511</v>
      </c>
      <c r="O29" s="2">
        <v>1.2527629684953681</v>
      </c>
      <c r="P29" s="2">
        <v>-0.2744368457017603</v>
      </c>
      <c r="Q29" s="2">
        <v>1.0153902318310686</v>
      </c>
      <c r="R29" s="12">
        <v>4.492872462212829E-2</v>
      </c>
      <c r="S29" s="13">
        <v>41.414467160299019</v>
      </c>
      <c r="T29" s="10">
        <v>13.219040544857871</v>
      </c>
      <c r="U29" s="8">
        <f t="shared" si="20"/>
        <v>9.548955727168828E-4</v>
      </c>
      <c r="V29" s="8">
        <f t="shared" si="21"/>
        <v>5.1684236585766621E-4</v>
      </c>
      <c r="W29" s="8">
        <f t="shared" si="22"/>
        <v>2.5333699378786857E-4</v>
      </c>
      <c r="X29" s="8">
        <f t="shared" si="23"/>
        <v>3.8273504484808292E-4</v>
      </c>
      <c r="Y29" s="8">
        <f t="shared" si="24"/>
        <v>3.6201092084118457E-4</v>
      </c>
      <c r="Z29" s="8">
        <f t="shared" si="25"/>
        <v>1.4149596327593604E-4</v>
      </c>
      <c r="AA29" s="8">
        <f t="shared" si="26"/>
        <v>4.1341808042872664E-4</v>
      </c>
      <c r="AB29" s="8">
        <f t="shared" si="27"/>
        <v>5.8476559894991306E-12</v>
      </c>
      <c r="AC29" s="2">
        <f t="shared" si="28"/>
        <v>3.0247349417563481E-3</v>
      </c>
    </row>
    <row r="30" spans="1:29" x14ac:dyDescent="0.2">
      <c r="A30" t="s">
        <v>144</v>
      </c>
      <c r="B30" s="2">
        <v>-6.6453910145146464</v>
      </c>
      <c r="C30" s="2">
        <v>-5.9914645471079817</v>
      </c>
      <c r="D30" s="2">
        <v>-4.976233867378923</v>
      </c>
      <c r="E30" s="2">
        <v>-4.1351665567423561</v>
      </c>
      <c r="F30" s="2">
        <v>-2.6310891599660819</v>
      </c>
      <c r="G30" s="2">
        <v>-2.2827824656978661</v>
      </c>
      <c r="H30" s="2">
        <v>-1.7147984280919266</v>
      </c>
      <c r="I30" s="2">
        <v>-1.0788096613719298</v>
      </c>
      <c r="J30" s="2">
        <v>-0.67334455326376563</v>
      </c>
      <c r="K30" s="2">
        <v>-0.2744368457017603</v>
      </c>
      <c r="L30" s="2">
        <v>4.8790164169432049E-2</v>
      </c>
      <c r="M30" s="2">
        <v>0.33647223662121289</v>
      </c>
      <c r="N30" s="2">
        <v>0.53062825106217038</v>
      </c>
      <c r="O30" s="2">
        <v>0.78845736036427028</v>
      </c>
      <c r="P30" s="2">
        <v>-0.30110509278392161</v>
      </c>
      <c r="Q30" s="2">
        <v>1.0151732027462772</v>
      </c>
      <c r="R30" s="12">
        <v>0.34312009491197781</v>
      </c>
      <c r="S30" s="13">
        <v>43.843659052507078</v>
      </c>
      <c r="T30" s="10">
        <v>7.5322423334393136</v>
      </c>
      <c r="U30" s="8">
        <f t="shared" si="20"/>
        <v>1.4600807522955424E-4</v>
      </c>
      <c r="V30" s="8">
        <f t="shared" si="21"/>
        <v>1.7695673349062976E-4</v>
      </c>
      <c r="W30" s="8">
        <f t="shared" si="22"/>
        <v>4.6055026854141686E-4</v>
      </c>
      <c r="X30" s="8">
        <f t="shared" si="23"/>
        <v>4.0996478581668594E-4</v>
      </c>
      <c r="Y30" s="8">
        <f t="shared" si="24"/>
        <v>4.2649760085475215E-4</v>
      </c>
      <c r="Z30" s="8">
        <f t="shared" si="25"/>
        <v>1.4117810098456429E-3</v>
      </c>
      <c r="AA30" s="8">
        <f t="shared" si="26"/>
        <v>5.9079815227807042E-7</v>
      </c>
      <c r="AB30" s="8">
        <f t="shared" si="27"/>
        <v>7.851483640206627E-10</v>
      </c>
      <c r="AC30" s="2">
        <f t="shared" si="28"/>
        <v>3.0323492719309601E-3</v>
      </c>
    </row>
    <row r="31" spans="1:29" x14ac:dyDescent="0.2">
      <c r="A31" t="s">
        <v>145</v>
      </c>
      <c r="B31" s="2">
        <v>-8.5171931914162382</v>
      </c>
      <c r="C31" s="2">
        <v>-6.9178056148356388</v>
      </c>
      <c r="D31" s="2">
        <v>-5.8091429903140277</v>
      </c>
      <c r="E31" s="2">
        <v>-4.699480865459333</v>
      </c>
      <c r="F31" s="2">
        <v>-2.9565115604007097</v>
      </c>
      <c r="G31" s="2">
        <v>-2.2827824656978661</v>
      </c>
      <c r="H31" s="2">
        <v>-1.7147984280919266</v>
      </c>
      <c r="I31" s="2">
        <v>-1.1086626245216111</v>
      </c>
      <c r="J31" s="2">
        <v>-0.57981849525294205</v>
      </c>
      <c r="K31" s="2">
        <v>-0.13926206733350766</v>
      </c>
      <c r="L31" s="2">
        <v>0.24686007793152581</v>
      </c>
      <c r="M31" s="2">
        <v>0.58778666490211906</v>
      </c>
      <c r="N31" s="2">
        <v>0.87546873735389985</v>
      </c>
      <c r="O31" s="2">
        <v>1.1314021114911006</v>
      </c>
      <c r="P31" s="2">
        <v>-0.2744368457017603</v>
      </c>
      <c r="Q31" s="2">
        <v>1.0183123041092552</v>
      </c>
      <c r="R31" s="12">
        <v>0.38696662899365369</v>
      </c>
      <c r="S31" s="13">
        <v>56.423291849741865</v>
      </c>
      <c r="T31" s="10">
        <v>8.810099029060348</v>
      </c>
      <c r="U31" s="8">
        <f t="shared" si="20"/>
        <v>6.4827741746671848E-4</v>
      </c>
      <c r="V31" s="8">
        <f t="shared" si="21"/>
        <v>1.7560575998882137E-4</v>
      </c>
      <c r="W31" s="8">
        <f t="shared" si="22"/>
        <v>2.4005861674077547E-4</v>
      </c>
      <c r="X31" s="8">
        <f t="shared" si="23"/>
        <v>1.3363144539677366E-4</v>
      </c>
      <c r="Y31" s="8">
        <f>(($T31-$S31*(0.5*$R31*((M$26-$R31)^2)+((M$26-$R31)^3)/3))-M31)^2</f>
        <v>5.6216196152147617E-5</v>
      </c>
      <c r="Z31" s="8">
        <f>(($T31-$S31*(0.5*$R31*((N$26-$R31)^2)+((N$26-$R31)^3)/3))-N31)^2</f>
        <v>5.7504115093214761E-5</v>
      </c>
      <c r="AA31" s="8">
        <f t="shared" si="26"/>
        <v>2.1597517143742394E-4</v>
      </c>
      <c r="AB31" s="8">
        <f t="shared" si="27"/>
        <v>1.388438975183494E-9</v>
      </c>
      <c r="AC31" s="2">
        <f t="shared" si="28"/>
        <v>1.5272687222758754E-3</v>
      </c>
    </row>
    <row r="32" spans="1:29" x14ac:dyDescent="0.2">
      <c r="A32" t="s">
        <v>146</v>
      </c>
      <c r="B32" s="2">
        <v>-6.6453910145146464</v>
      </c>
      <c r="C32" s="2">
        <v>-6.2146080984221914</v>
      </c>
      <c r="D32" s="2">
        <v>-5.1159958097540823</v>
      </c>
      <c r="E32" s="2">
        <v>-4.4228486291941369</v>
      </c>
      <c r="F32" s="2">
        <v>-3.2441936328524905</v>
      </c>
      <c r="G32" s="2">
        <v>-2.6882475738060303</v>
      </c>
      <c r="H32" s="2">
        <v>-2.2072749131897207</v>
      </c>
      <c r="I32" s="2">
        <v>-1.6094379124341003</v>
      </c>
      <c r="J32" s="2">
        <v>-1.2039728043259361</v>
      </c>
      <c r="K32" s="2">
        <v>-0.73396917508020043</v>
      </c>
      <c r="L32" s="2">
        <v>-0.43078291609245423</v>
      </c>
      <c r="M32" s="2">
        <v>-8.3381608939051013E-2</v>
      </c>
      <c r="N32" s="2">
        <v>0.12221763272424911</v>
      </c>
      <c r="O32" s="2">
        <v>0.40546510810816438</v>
      </c>
      <c r="P32" s="2">
        <v>-0.77652878949899629</v>
      </c>
      <c r="Q32" s="2">
        <v>1.0149988546242625</v>
      </c>
      <c r="R32" s="12">
        <v>0.27430435129930719</v>
      </c>
      <c r="S32" s="13">
        <v>43.064184654852781</v>
      </c>
      <c r="T32" s="10">
        <v>8.2971692374528931</v>
      </c>
      <c r="U32" s="8">
        <f t="shared" si="20"/>
        <v>1.1709281226151471E-7</v>
      </c>
      <c r="V32" s="8">
        <f t="shared" si="21"/>
        <v>1.1197541309030379E-3</v>
      </c>
      <c r="W32" s="8">
        <f t="shared" si="22"/>
        <v>1.8114691482788148E-3</v>
      </c>
      <c r="X32" s="8">
        <f t="shared" si="23"/>
        <v>3.4015791192266053E-5</v>
      </c>
      <c r="Y32" s="8">
        <f>(($T32-$S32*(0.5*$R32*((M$26-$R32)^2)+((M$26-$R32)^3)/3))-M32)^2</f>
        <v>8.876362308933148E-4</v>
      </c>
      <c r="Z32" s="8">
        <f t="shared" si="25"/>
        <v>1.5127021427209961E-3</v>
      </c>
      <c r="AA32" s="8">
        <f t="shared" si="26"/>
        <v>3.0380471704076943E-5</v>
      </c>
      <c r="AB32" s="8">
        <f t="shared" si="27"/>
        <v>1.2488805737282713E-9</v>
      </c>
      <c r="AC32" s="2">
        <f t="shared" si="28"/>
        <v>5.3960750085047682E-3</v>
      </c>
    </row>
    <row r="33" spans="1:29" x14ac:dyDescent="0.2">
      <c r="A33" t="s">
        <v>147</v>
      </c>
      <c r="B33" s="2">
        <v>-8.1117280833080727</v>
      </c>
      <c r="C33" s="2">
        <v>-6.8781964767405928</v>
      </c>
      <c r="D33" s="2">
        <v>-5.9145035059718536</v>
      </c>
      <c r="E33" s="2">
        <v>-5.0206856299497575</v>
      </c>
      <c r="F33" s="2">
        <v>-3.3813947543659757</v>
      </c>
      <c r="G33" s="2">
        <v>-2.7806208939370456</v>
      </c>
      <c r="H33" s="2">
        <v>-2.234926444520231</v>
      </c>
      <c r="I33" s="2">
        <v>-1.5606477482646683</v>
      </c>
      <c r="J33" s="2">
        <v>-1.0788096613719298</v>
      </c>
      <c r="K33" s="2">
        <v>-0.65392646740666394</v>
      </c>
      <c r="L33" s="2">
        <v>-0.2876820724517809</v>
      </c>
      <c r="M33" s="2">
        <v>6.7658648473814864E-2</v>
      </c>
      <c r="N33" s="2">
        <v>0.30010459245033816</v>
      </c>
      <c r="O33" s="2">
        <v>0.59332684527773438</v>
      </c>
      <c r="P33" s="2">
        <v>-0.69314718055994529</v>
      </c>
      <c r="Q33" s="2">
        <v>1.0158646504540341</v>
      </c>
      <c r="R33" s="12">
        <v>0.2561072777888343</v>
      </c>
      <c r="S33" s="13">
        <v>44.668349863581938</v>
      </c>
      <c r="T33" s="10">
        <v>9.13847570708975</v>
      </c>
      <c r="U33" s="8">
        <f t="shared" si="20"/>
        <v>1.4763731614976449E-4</v>
      </c>
      <c r="V33" s="8">
        <f t="shared" si="21"/>
        <v>9.8192965394552366E-6</v>
      </c>
      <c r="W33" s="8">
        <f t="shared" si="22"/>
        <v>8.8405723640724333E-5</v>
      </c>
      <c r="X33" s="8">
        <f t="shared" si="23"/>
        <v>3.7800962658308537E-6</v>
      </c>
      <c r="Y33" s="8">
        <f t="shared" si="24"/>
        <v>6.6435903702103598E-4</v>
      </c>
      <c r="Z33" s="8">
        <f t="shared" si="25"/>
        <v>1.123645603909193E-3</v>
      </c>
      <c r="AA33" s="8">
        <f t="shared" si="26"/>
        <v>3.1171602882783691E-5</v>
      </c>
      <c r="AB33" s="8">
        <f t="shared" si="27"/>
        <v>1.4942929854968508E-9</v>
      </c>
      <c r="AC33" s="2">
        <f t="shared" si="28"/>
        <v>2.0688186764087875E-3</v>
      </c>
    </row>
    <row r="34" spans="1:29" x14ac:dyDescent="0.2">
      <c r="A34" t="s">
        <v>148</v>
      </c>
      <c r="B34" s="2">
        <v>-5.7763531674910364</v>
      </c>
      <c r="C34" s="2">
        <v>-5.2785147392518565</v>
      </c>
      <c r="D34" s="2">
        <v>-4.7330035574979759</v>
      </c>
      <c r="E34" s="2">
        <v>-4.0173835210859723</v>
      </c>
      <c r="F34" s="2">
        <v>-2.6036901857779675</v>
      </c>
      <c r="G34" s="2">
        <v>-2.0402208285265546</v>
      </c>
      <c r="H34" s="2">
        <v>-1.4696759700589417</v>
      </c>
      <c r="I34" s="2">
        <v>-0.84397007029452897</v>
      </c>
      <c r="J34" s="2">
        <v>-0.35667494393873245</v>
      </c>
      <c r="K34" s="2">
        <v>6.7658648473814864E-2</v>
      </c>
      <c r="L34" s="2">
        <v>0.43825493093115531</v>
      </c>
      <c r="M34" s="2">
        <v>0.74193734472937733</v>
      </c>
      <c r="N34" s="2">
        <v>0.95551144502743635</v>
      </c>
      <c r="O34" s="2">
        <v>1.1939224684724346</v>
      </c>
      <c r="P34" s="2">
        <v>7.6961041136128394E-2</v>
      </c>
      <c r="Q34" s="2">
        <v>1.0149429572187112</v>
      </c>
      <c r="R34" s="12">
        <v>0.86145747287235608</v>
      </c>
      <c r="S34" s="13">
        <v>217.15998876508701</v>
      </c>
      <c r="T34" s="10">
        <v>2.5422426389921968</v>
      </c>
      <c r="U34" s="8">
        <f t="shared" si="20"/>
        <v>5.6181360617690924E-5</v>
      </c>
      <c r="V34" s="8">
        <f t="shared" si="21"/>
        <v>5.1978473099276019E-5</v>
      </c>
      <c r="W34" s="8">
        <f t="shared" si="22"/>
        <v>5.4659185032780296E-5</v>
      </c>
      <c r="X34" s="8">
        <f t="shared" si="23"/>
        <v>3.8209711969084436E-5</v>
      </c>
      <c r="Y34" s="8">
        <f t="shared" si="24"/>
        <v>1.3126441855417203E-4</v>
      </c>
      <c r="Z34" s="8">
        <f t="shared" si="25"/>
        <v>5.1102253257687624E-4</v>
      </c>
      <c r="AA34" s="8">
        <f t="shared" si="26"/>
        <v>1.455163901545263E-4</v>
      </c>
      <c r="AB34" s="8">
        <f t="shared" si="27"/>
        <v>4.3696246784154457E-10</v>
      </c>
      <c r="AC34" s="2">
        <f t="shared" si="28"/>
        <v>9.8883207200440616E-4</v>
      </c>
    </row>
    <row r="35" spans="1:29" x14ac:dyDescent="0.2">
      <c r="A35" t="s">
        <v>149</v>
      </c>
      <c r="B35" s="2">
        <v>-6.812445099177812</v>
      </c>
      <c r="C35" s="2">
        <v>-5.3816989754870876</v>
      </c>
      <c r="D35" s="2">
        <v>-4.3428059215206005</v>
      </c>
      <c r="E35" s="2">
        <v>-3.3524072174927233</v>
      </c>
      <c r="F35" s="2">
        <v>-1.8971199848858813</v>
      </c>
      <c r="G35" s="2">
        <v>-1.3470736479666092</v>
      </c>
      <c r="H35" s="2">
        <v>-0.86750056770472306</v>
      </c>
      <c r="I35" s="2">
        <v>-0.23572233352106983</v>
      </c>
      <c r="J35" s="2">
        <v>0.30010459245033816</v>
      </c>
      <c r="K35" s="2">
        <v>0.74193734472937733</v>
      </c>
      <c r="L35" s="2">
        <v>1.0296194171811581</v>
      </c>
      <c r="M35" s="2">
        <v>1.33500106673234</v>
      </c>
      <c r="N35" s="2">
        <v>1.5040773967762742</v>
      </c>
      <c r="O35" s="2">
        <v>1.7749523509116738</v>
      </c>
      <c r="P35" s="2">
        <v>0.58778666490211906</v>
      </c>
      <c r="Q35" s="2">
        <v>1.0186485289223246</v>
      </c>
      <c r="R35" s="12">
        <v>0.9067660542664171</v>
      </c>
      <c r="S35" s="13">
        <v>301.73847235336757</v>
      </c>
      <c r="T35" s="10">
        <v>2.4411238334648204</v>
      </c>
      <c r="U35" s="8">
        <f t="shared" si="20"/>
        <v>1.1103906722826147E-4</v>
      </c>
      <c r="V35" s="8">
        <f t="shared" si="21"/>
        <v>1.3119046948119236E-4</v>
      </c>
      <c r="W35" s="8">
        <f t="shared" si="22"/>
        <v>9.5676980609179238E-4</v>
      </c>
      <c r="X35" s="8">
        <f t="shared" si="23"/>
        <v>6.5770165963286245E-4</v>
      </c>
      <c r="Y35" s="8">
        <f t="shared" si="24"/>
        <v>2.8352375724111755E-6</v>
      </c>
      <c r="Z35" s="8">
        <f t="shared" si="25"/>
        <v>2.6600027417592398E-3</v>
      </c>
      <c r="AA35" s="8">
        <f t="shared" si="26"/>
        <v>1.8920456051336576E-3</v>
      </c>
      <c r="AB35" s="8">
        <f t="shared" si="27"/>
        <v>2.5685458668822305E-10</v>
      </c>
      <c r="AC35" s="2">
        <f t="shared" si="28"/>
        <v>6.4115845868994176E-3</v>
      </c>
    </row>
    <row r="36" spans="1:29" x14ac:dyDescent="0.2">
      <c r="A36" t="s">
        <v>150</v>
      </c>
      <c r="B36" s="2">
        <v>-7.0585781687167204</v>
      </c>
      <c r="C36" s="2">
        <v>-5.7138328105097029</v>
      </c>
      <c r="D36" s="2">
        <v>-4.6459921805083466</v>
      </c>
      <c r="E36" s="2">
        <v>-3.6888794541139363</v>
      </c>
      <c r="F36" s="2">
        <v>-2.120263536200091</v>
      </c>
      <c r="G36" s="2">
        <v>-1.6094379124341003</v>
      </c>
      <c r="H36" s="2">
        <v>-1.0788096613719298</v>
      </c>
      <c r="I36" s="2">
        <v>-0.46203545959655867</v>
      </c>
      <c r="J36" s="2">
        <v>-2.0202707317519466E-2</v>
      </c>
      <c r="K36" s="2">
        <v>0.37843643572024505</v>
      </c>
      <c r="L36" s="2">
        <v>0.68813463873640102</v>
      </c>
      <c r="M36" s="2">
        <v>0.99325177301028345</v>
      </c>
      <c r="N36" s="2">
        <v>1.1631508098056809</v>
      </c>
      <c r="O36" s="2">
        <v>1.410986973710262</v>
      </c>
      <c r="P36" s="2">
        <v>0.36464311358790924</v>
      </c>
      <c r="Q36" s="2">
        <v>1.0151259543318198</v>
      </c>
      <c r="R36" s="12">
        <v>0.83360858656310932</v>
      </c>
      <c r="S36" s="13">
        <v>166.77526203057388</v>
      </c>
      <c r="T36" s="10">
        <v>2.9874966230197297</v>
      </c>
      <c r="U36" s="8">
        <f t="shared" si="20"/>
        <v>7.5758957986357889E-8</v>
      </c>
      <c r="V36" s="8">
        <f t="shared" si="21"/>
        <v>3.388443390901949E-5</v>
      </c>
      <c r="W36" s="8">
        <f t="shared" si="22"/>
        <v>9.7841795762961534E-5</v>
      </c>
      <c r="X36" s="8">
        <f t="shared" si="23"/>
        <v>3.8092773447810051E-5</v>
      </c>
      <c r="Y36" s="8">
        <f t="shared" si="24"/>
        <v>5.4639861119506626E-4</v>
      </c>
      <c r="Z36" s="8">
        <f t="shared" si="25"/>
        <v>1.4644793423165875E-3</v>
      </c>
      <c r="AA36" s="8">
        <f t="shared" si="26"/>
        <v>2.771208701909821E-4</v>
      </c>
      <c r="AB36" s="8">
        <f t="shared" si="27"/>
        <v>1.0734268362484177E-9</v>
      </c>
      <c r="AC36" s="2">
        <f t="shared" si="28"/>
        <v>2.4578935857804134E-3</v>
      </c>
    </row>
    <row r="37" spans="1:29" x14ac:dyDescent="0.2">
      <c r="A37" t="s">
        <v>151</v>
      </c>
      <c r="B37" s="2">
        <v>-6.3199686140800182</v>
      </c>
      <c r="C37" s="2">
        <v>-4.9618451299268234</v>
      </c>
      <c r="D37" s="2">
        <v>-4.0173835210859723</v>
      </c>
      <c r="E37" s="2">
        <v>-3.1465551632885749</v>
      </c>
      <c r="F37" s="2">
        <v>-1.7147984280919266</v>
      </c>
      <c r="G37" s="2">
        <v>-1.2039728043259361</v>
      </c>
      <c r="H37" s="2">
        <v>-0.73396917508020043</v>
      </c>
      <c r="I37" s="2">
        <v>-0.15082288973458366</v>
      </c>
      <c r="J37" s="2">
        <v>0.23901690047049992</v>
      </c>
      <c r="K37" s="2">
        <v>0.62057648772510998</v>
      </c>
      <c r="L37" s="2">
        <v>0.89199803930511046</v>
      </c>
      <c r="M37" s="2">
        <v>1.1631508098056809</v>
      </c>
      <c r="N37" s="2">
        <v>1.33500106673234</v>
      </c>
      <c r="O37" s="2">
        <v>1.589235205116581</v>
      </c>
      <c r="P37" s="2">
        <v>0.636576829071551</v>
      </c>
      <c r="Q37" s="2">
        <v>1.0131024357634211</v>
      </c>
      <c r="R37" s="12">
        <v>0.49032040804708682</v>
      </c>
      <c r="S37" s="13">
        <v>52.001901043501903</v>
      </c>
      <c r="T37" s="10">
        <v>6.5974796479523024</v>
      </c>
      <c r="U37" s="8">
        <f t="shared" si="20"/>
        <v>3.0213532394176814E-4</v>
      </c>
      <c r="V37" s="8">
        <f t="shared" si="21"/>
        <v>4.978563380160244E-5</v>
      </c>
      <c r="W37" s="8">
        <f t="shared" si="22"/>
        <v>1.3239231166768221E-3</v>
      </c>
      <c r="X37" s="8">
        <f t="shared" si="23"/>
        <v>6.3978074833466263E-5</v>
      </c>
      <c r="Y37" s="8">
        <f t="shared" si="24"/>
        <v>2.2166837292783139E-4</v>
      </c>
      <c r="Z37" s="8">
        <f t="shared" si="25"/>
        <v>1.9745493953849617E-3</v>
      </c>
      <c r="AA37" s="8">
        <f t="shared" si="26"/>
        <v>9.1094008749338011E-5</v>
      </c>
      <c r="AB37" s="8">
        <f t="shared" si="27"/>
        <v>4.1050067757511208E-10</v>
      </c>
      <c r="AC37" s="2">
        <f t="shared" si="28"/>
        <v>4.0271339263157901E-3</v>
      </c>
    </row>
    <row r="38" spans="1:29" x14ac:dyDescent="0.2">
      <c r="A38" s="2" t="s">
        <v>3</v>
      </c>
      <c r="F38" s="2">
        <v>-1.7719568419318752</v>
      </c>
      <c r="H38" s="2">
        <v>-0.22314355131420971</v>
      </c>
      <c r="I38" s="2">
        <v>0.58778666490211906</v>
      </c>
      <c r="J38" s="2">
        <v>0.99325177301028345</v>
      </c>
      <c r="K38" s="2">
        <v>-0.10536051565782628</v>
      </c>
      <c r="L38" s="2">
        <v>-0.11653381625595151</v>
      </c>
      <c r="N38" s="2">
        <v>9.5310179804324935E-2</v>
      </c>
      <c r="O38" s="2">
        <v>0.53062825106217038</v>
      </c>
      <c r="P38" s="2">
        <v>-0.59783700075562041</v>
      </c>
      <c r="Q38" s="2">
        <v>1.0174469580884684</v>
      </c>
      <c r="R38" s="12">
        <v>0.64601383702488058</v>
      </c>
      <c r="S38" s="13">
        <v>-18.448716241151779</v>
      </c>
      <c r="T38" s="10">
        <v>-0.74810168877188177</v>
      </c>
      <c r="U38" s="8">
        <f>(($T38-$S38*(0.5*$R38*((I$26-$R38)^2)+((I$26-$R38)^3)/3))-I38)^2</f>
        <v>1.2114349483486899E-3</v>
      </c>
      <c r="V38" s="8">
        <f>(($T38-$S38*(0.5*$R38*((J$26-$R38)^2)+((J$26-$R38)^3)/3))-J38)^2</f>
        <v>0.2876385785417051</v>
      </c>
      <c r="W38" s="8">
        <f>(($T38-$S38*(0.5*$R38*((K$26-$R38)^2)+((K$26-$R38)^3)/3))-K38)^2</f>
        <v>0.22803552989356365</v>
      </c>
      <c r="X38" s="8">
        <f>(($T38-$S38*(0.5*$R38*((L$26-$R38)^2)+((L$26-$R38)^3)/3))-L38)^2</f>
        <v>0.17159209947433715</v>
      </c>
      <c r="Y38" s="8"/>
      <c r="Z38" s="8">
        <f>(($T38-$S38*(0.5*$R38*((N$26-$R38)^2)+((N$26-$R38)^3)/3))-N38)^2</f>
        <v>6.5449305894185452E-3</v>
      </c>
      <c r="AA38" s="8">
        <f>(($T38-$S38*(0.5*$R38*((O$26-$R38)^2)+((O$26-$R38)^3)/3))-O38)^2</f>
        <v>0.16234393056376428</v>
      </c>
      <c r="AB38" s="8">
        <f>(($T38-$S38*(0.5*$R38*((Q38-$R38)^2)+((Q38-$R38)^3)/3))-P38)^2</f>
        <v>0.97415076328961991</v>
      </c>
      <c r="AC38" s="2">
        <f>SUM(U38:AA38)</f>
        <v>0.85736650401113745</v>
      </c>
    </row>
    <row r="39" spans="1:29" x14ac:dyDescent="0.2">
      <c r="A39" s="2" t="s">
        <v>3</v>
      </c>
      <c r="H39" s="2">
        <v>-0.22314355131420971</v>
      </c>
      <c r="L39" s="2">
        <v>0.23901690047049992</v>
      </c>
      <c r="M39" s="2">
        <v>0.87546873735389985</v>
      </c>
      <c r="N39" s="2">
        <v>0.78845736036427028</v>
      </c>
      <c r="O39" s="2">
        <v>0.99325177301028345</v>
      </c>
      <c r="P39" s="2">
        <v>-0.15082288973458366</v>
      </c>
      <c r="Q39" s="2">
        <v>1.021332033866476</v>
      </c>
      <c r="R39" s="12">
        <v>0.87354287445662182</v>
      </c>
      <c r="S39" s="13">
        <v>212.89262592793406</v>
      </c>
      <c r="T39" s="10">
        <v>2.1091973354003035</v>
      </c>
      <c r="U39" s="8"/>
      <c r="V39" s="8"/>
      <c r="W39" s="8"/>
      <c r="X39" s="8">
        <f>(($T39-$S39*(0.5*$R39*((L$26-$R39)^2)+((L$26-$R39)^3)/3))-L39)^2</f>
        <v>1.692523784375265E-2</v>
      </c>
      <c r="Y39" s="8">
        <f>(($T39-$S39*(0.5*$R39*((M$26-$R39)^2)+((M$26-$R39)^3)/3))-M39)^2</f>
        <v>5.7367523079162229E-2</v>
      </c>
      <c r="Z39" s="8">
        <f>(($T39-$S39*(0.5*$R39*((N$26-$R39)^2)+((N$26-$R39)^3)/3))-N39)^2</f>
        <v>4.5365630648468965E-3</v>
      </c>
      <c r="AA39" s="8">
        <f>(($T39-$S39*(0.5*$R39*((O$26-$R39)^2)+((O$26-$R39)^3)/3))-O39)^2</f>
        <v>1.7729188321886297E-3</v>
      </c>
      <c r="AB39" s="8">
        <f>(($T39-$S39*(0.5*$R39*((Q39-$R39)^2)+((Q39-$R39)^3)/3))-P39)^2</f>
        <v>7.9015682358790386E-12</v>
      </c>
      <c r="AC39" s="2">
        <f t="shared" ref="AC39" si="29">SUM(U39:AA39)</f>
        <v>8.0602242819950418E-2</v>
      </c>
    </row>
    <row r="40" spans="1:29" x14ac:dyDescent="0.2">
      <c r="A40"/>
      <c r="B40"/>
      <c r="C40"/>
      <c r="D40"/>
      <c r="E40"/>
      <c r="F40"/>
      <c r="G40"/>
      <c r="H40"/>
      <c r="I40"/>
      <c r="Q40" s="14">
        <f>AVERAGE(Q27:Q37)</f>
        <v>1.0156917624261994</v>
      </c>
      <c r="R40"/>
      <c r="S40"/>
      <c r="T40"/>
      <c r="AB40" s="2">
        <f>SUM(AB27:AB37)</f>
        <v>9.5884099961226583E-9</v>
      </c>
      <c r="AC40" s="2">
        <f>SUM(AC27:AC37)</f>
        <v>3.2405065225629318E-2</v>
      </c>
    </row>
    <row r="41" spans="1:29" x14ac:dyDescent="0.2">
      <c r="A41"/>
      <c r="B41"/>
      <c r="C41"/>
      <c r="D41"/>
      <c r="E41"/>
      <c r="F41"/>
      <c r="G41"/>
      <c r="H41"/>
      <c r="I41"/>
      <c r="Q41" s="14">
        <f>2*STDEV(Q27:Q37)/SQRT(COUNT(Q27:Q37))</f>
        <v>9.5880004665691747E-4</v>
      </c>
      <c r="R41"/>
      <c r="S41"/>
      <c r="T41"/>
    </row>
    <row r="42" spans="1:29" x14ac:dyDescent="0.2">
      <c r="A42"/>
      <c r="B42"/>
      <c r="C42"/>
      <c r="D42"/>
      <c r="E42"/>
      <c r="F42"/>
      <c r="G42"/>
      <c r="H42"/>
      <c r="I42"/>
      <c r="Q42"/>
      <c r="R42"/>
      <c r="S42"/>
      <c r="T42"/>
    </row>
    <row r="43" spans="1:29" x14ac:dyDescent="0.2">
      <c r="J43" s="14"/>
    </row>
    <row r="44" spans="1:29" x14ac:dyDescent="0.2">
      <c r="J44" s="14"/>
    </row>
    <row r="46" spans="1:29" x14ac:dyDescent="0.2">
      <c r="B46" s="2" t="s">
        <v>11</v>
      </c>
      <c r="C46" s="2" t="s">
        <v>12</v>
      </c>
      <c r="D46" s="2" t="s">
        <v>13</v>
      </c>
      <c r="E46" s="2" t="s">
        <v>14</v>
      </c>
      <c r="F46" s="2" t="s">
        <v>15</v>
      </c>
      <c r="G46" s="2" t="s">
        <v>16</v>
      </c>
      <c r="H46" s="2" t="s">
        <v>17</v>
      </c>
      <c r="I46" s="2" t="s">
        <v>18</v>
      </c>
      <c r="K46" s="9" t="s">
        <v>112</v>
      </c>
      <c r="L46" s="10" t="s">
        <v>113</v>
      </c>
      <c r="M46" s="9" t="s">
        <v>114</v>
      </c>
      <c r="N46" s="16" t="s">
        <v>115</v>
      </c>
      <c r="O46" s="16" t="s">
        <v>116</v>
      </c>
      <c r="P46" s="16" t="s">
        <v>117</v>
      </c>
      <c r="Q46" s="16" t="s">
        <v>118</v>
      </c>
      <c r="R46" s="16" t="s">
        <v>119</v>
      </c>
      <c r="S46" s="16" t="s">
        <v>120</v>
      </c>
      <c r="T46" s="16" t="s">
        <v>121</v>
      </c>
      <c r="U46" s="16" t="s">
        <v>122</v>
      </c>
      <c r="V46" s="2" t="s">
        <v>123</v>
      </c>
    </row>
    <row r="47" spans="1:29" x14ac:dyDescent="0.2">
      <c r="B47" s="2">
        <v>1.04</v>
      </c>
      <c r="C47" s="2">
        <v>1.0269999999999999</v>
      </c>
      <c r="D47" s="2">
        <v>1.0149999999999999</v>
      </c>
      <c r="E47" s="2">
        <v>1.004</v>
      </c>
      <c r="F47" s="2">
        <v>0.99399999999999999</v>
      </c>
      <c r="G47" s="2">
        <v>0.98499999999999999</v>
      </c>
      <c r="H47" s="2">
        <v>0.97699999999999998</v>
      </c>
      <c r="I47" s="2">
        <v>1.0189999999999999</v>
      </c>
    </row>
    <row r="48" spans="1:29" x14ac:dyDescent="0.2">
      <c r="A48" s="2" t="s">
        <v>24</v>
      </c>
      <c r="B48" s="2">
        <v>-1.4236320315575348</v>
      </c>
      <c r="C48" s="2">
        <v>-1.0047935334504547</v>
      </c>
      <c r="D48" s="2">
        <v>-0.76376474777389869</v>
      </c>
      <c r="E48" s="2">
        <v>-0.47260441094579292</v>
      </c>
      <c r="F48" s="2">
        <v>-0.25041067765454927</v>
      </c>
      <c r="G48" s="2">
        <v>-7.2759354282428315E-2</v>
      </c>
      <c r="H48" s="2">
        <v>0.15201620729862569</v>
      </c>
      <c r="I48" s="2">
        <v>-0.72213471743319757</v>
      </c>
      <c r="J48" s="2">
        <v>1.013941213065171</v>
      </c>
      <c r="K48" s="12">
        <v>0.60319047891764788</v>
      </c>
      <c r="L48" s="13">
        <v>59.267273615197517</v>
      </c>
      <c r="M48" s="10">
        <v>3.6626970224706765</v>
      </c>
      <c r="N48" s="8">
        <f t="shared" ref="N48:T48" si="30">(($M48-$L48*(0.5*$K48*((B$47-$K48)^2)+((B$47-$K48)^3)/3))-B48)^2</f>
        <v>8.5579908875807052E-4</v>
      </c>
      <c r="O48" s="8">
        <f t="shared" si="30"/>
        <v>2.2018984375033056E-3</v>
      </c>
      <c r="P48" s="8">
        <f t="shared" si="30"/>
        <v>2.3853768588085015E-4</v>
      </c>
      <c r="Q48" s="8">
        <f t="shared" si="30"/>
        <v>6.8943380219147379E-5</v>
      </c>
      <c r="R48" s="8">
        <f t="shared" si="30"/>
        <v>1.4891239935025942E-5</v>
      </c>
      <c r="S48" s="8">
        <f t="shared" si="30"/>
        <v>9.0644210305479303E-4</v>
      </c>
      <c r="T48" s="8">
        <f t="shared" si="30"/>
        <v>3.5855234012845642E-4</v>
      </c>
      <c r="U48" s="8">
        <f>(($M48-$L48*(0.5*$K48*((J48-$K48)^2)+((J48-$K48)^3)/3))-I48)^2</f>
        <v>1.2151419122600503E-11</v>
      </c>
      <c r="V48" s="2">
        <f>SUM(N48:T48)</f>
        <v>4.6450642754796495E-3</v>
      </c>
    </row>
    <row r="49" spans="1:22" x14ac:dyDescent="0.2">
      <c r="A49" s="2" t="s">
        <v>24</v>
      </c>
      <c r="B49" s="2">
        <v>-1.5795849492844192</v>
      </c>
      <c r="C49" s="2">
        <v>-1.3139736995402644</v>
      </c>
      <c r="D49" s="2">
        <v>-0.9769153536905899</v>
      </c>
      <c r="E49" s="2">
        <v>-0.73186169274063573</v>
      </c>
      <c r="F49" s="2">
        <v>-0.55643613501804301</v>
      </c>
      <c r="G49" s="2">
        <v>-0.3689075123743667</v>
      </c>
      <c r="H49" s="2">
        <v>-0.18232155679395459</v>
      </c>
      <c r="I49" s="2">
        <v>-0.92367083917177772</v>
      </c>
      <c r="J49" s="2">
        <v>1.0115878959031224</v>
      </c>
      <c r="K49" s="12">
        <v>0.58898123156214777</v>
      </c>
      <c r="L49" s="13">
        <v>52.367689865590016</v>
      </c>
      <c r="M49" s="10">
        <v>3.1481115060421465</v>
      </c>
      <c r="N49" s="8">
        <f t="shared" ref="N49:N56" si="31">(($M49-$L49*(0.5*$K49*((B$47-$K49)^2)+((B$47-$K49)^3)/3))-B49)^2</f>
        <v>1.1814247204755932E-4</v>
      </c>
      <c r="O49" s="8">
        <f t="shared" ref="O49:T56" si="32">(($M49-$L49*(0.5*$K49*((C$47-$K49)^2)+((C$47-$K49)^3)/3))-C49)^2</f>
        <v>1.3166902698304879E-3</v>
      </c>
      <c r="P49" s="8">
        <f t="shared" si="32"/>
        <v>5.5589734873867278E-4</v>
      </c>
      <c r="Q49" s="8">
        <f t="shared" si="32"/>
        <v>5.8015997333574687E-4</v>
      </c>
      <c r="R49" s="8">
        <f t="shared" si="32"/>
        <v>2.2484809804325883E-4</v>
      </c>
      <c r="S49" s="8">
        <f t="shared" si="32"/>
        <v>2.0322248397641534E-4</v>
      </c>
      <c r="T49" s="8">
        <f t="shared" si="32"/>
        <v>1.2578960236731069E-4</v>
      </c>
      <c r="U49" s="8">
        <f t="shared" ref="U49:U52" si="33">(($M49-$L49*(0.5*$K49*((J49-$K49)^2)+((J49-$K49)^3)/3))-I49)^2</f>
        <v>1.5998877895090985E-11</v>
      </c>
      <c r="V49" s="2">
        <f t="shared" ref="V49:V52" si="34">SUM(N49:T49)</f>
        <v>3.1247502483394522E-3</v>
      </c>
    </row>
    <row r="50" spans="1:22" x14ac:dyDescent="0.2">
      <c r="A50" s="2" t="s">
        <v>24</v>
      </c>
      <c r="B50" s="2">
        <v>-0.55388511322643774</v>
      </c>
      <c r="C50" s="2">
        <v>-0.18464984655354572</v>
      </c>
      <c r="D50" s="2">
        <v>0.18032355413128148</v>
      </c>
      <c r="E50" s="2">
        <v>0.44468582126144574</v>
      </c>
      <c r="F50" s="2">
        <v>0.64600040213424337</v>
      </c>
      <c r="G50" s="2">
        <v>0.81093021621632877</v>
      </c>
      <c r="H50" s="2">
        <v>0.98174794852879876</v>
      </c>
      <c r="I50" s="2">
        <v>0.1752040890250906</v>
      </c>
      <c r="J50" s="2">
        <v>1.013242815240885</v>
      </c>
      <c r="K50" s="12">
        <v>0.64106387695823164</v>
      </c>
      <c r="L50" s="13">
        <v>65.440988366777816</v>
      </c>
      <c r="M50" s="10">
        <v>4.2052960142994591</v>
      </c>
      <c r="N50" s="8">
        <f t="shared" si="31"/>
        <v>1.2886017376246158E-3</v>
      </c>
      <c r="O50" s="8">
        <f t="shared" si="32"/>
        <v>1.3727327371036499E-4</v>
      </c>
      <c r="P50" s="8">
        <f t="shared" si="32"/>
        <v>2.3640297316731541E-3</v>
      </c>
      <c r="Q50" s="8">
        <f t="shared" si="32"/>
        <v>2.046445152489387E-3</v>
      </c>
      <c r="R50" s="8">
        <f t="shared" si="32"/>
        <v>1.5735393520247397E-4</v>
      </c>
      <c r="S50" s="8">
        <f t="shared" si="32"/>
        <v>6.5501858335987857E-4</v>
      </c>
      <c r="T50" s="8">
        <f t="shared" si="32"/>
        <v>8.6219062967212053E-4</v>
      </c>
      <c r="U50" s="8">
        <f t="shared" si="33"/>
        <v>6.715402906898004E-12</v>
      </c>
      <c r="V50" s="2">
        <f t="shared" si="34"/>
        <v>7.5109130437319956E-3</v>
      </c>
    </row>
    <row r="51" spans="1:22" x14ac:dyDescent="0.2">
      <c r="A51" s="2" t="s">
        <v>24</v>
      </c>
      <c r="B51" s="2">
        <v>-1.4560276991345658</v>
      </c>
      <c r="C51" s="2">
        <v>-1.0699570329077337</v>
      </c>
      <c r="D51" s="2">
        <v>-0.68695521031202433</v>
      </c>
      <c r="E51" s="2">
        <v>-0.35364004024357831</v>
      </c>
      <c r="F51" s="2">
        <v>-0.11686434013931098</v>
      </c>
      <c r="G51" s="2">
        <v>0.14914315809663595</v>
      </c>
      <c r="H51" s="2">
        <v>0.30673026742247544</v>
      </c>
      <c r="I51" s="2">
        <v>-0.7259370033829361</v>
      </c>
      <c r="J51" s="2">
        <v>1.0160202927764113</v>
      </c>
      <c r="K51" s="12">
        <v>0.60993553825184421</v>
      </c>
      <c r="L51" s="13">
        <v>70.555696688540081</v>
      </c>
      <c r="M51" s="10">
        <v>4.3972758340688767</v>
      </c>
      <c r="N51" s="8">
        <f t="shared" si="31"/>
        <v>8.1006310404310711E-6</v>
      </c>
      <c r="O51" s="8">
        <f t="shared" si="32"/>
        <v>3.3513869935345895E-4</v>
      </c>
      <c r="P51" s="8">
        <f t="shared" si="32"/>
        <v>8.7251557784970551E-5</v>
      </c>
      <c r="Q51" s="8">
        <f t="shared" si="32"/>
        <v>8.7587248644154859E-4</v>
      </c>
      <c r="R51" s="8">
        <f t="shared" si="32"/>
        <v>6.1900246900379157E-5</v>
      </c>
      <c r="S51" s="8">
        <f t="shared" si="32"/>
        <v>3.8582296481118219E-4</v>
      </c>
      <c r="T51" s="8">
        <f t="shared" si="32"/>
        <v>7.9748342608611125E-4</v>
      </c>
      <c r="U51" s="8">
        <f t="shared" si="33"/>
        <v>6.715985487335365E-11</v>
      </c>
      <c r="V51" s="2">
        <f t="shared" si="34"/>
        <v>2.5515700124180817E-3</v>
      </c>
    </row>
    <row r="52" spans="1:22" x14ac:dyDescent="0.2">
      <c r="A52" s="2" t="s">
        <v>24</v>
      </c>
      <c r="B52" s="2">
        <v>-1.3745983213566995</v>
      </c>
      <c r="C52" s="2">
        <v>-1.0615710169877606</v>
      </c>
      <c r="D52" s="2">
        <v>-0.71846498854423524</v>
      </c>
      <c r="E52" s="2">
        <v>-0.41689380393178715</v>
      </c>
      <c r="F52" s="2">
        <v>-0.17471695740873536</v>
      </c>
      <c r="G52" s="2">
        <v>7.0769070888207164E-2</v>
      </c>
      <c r="H52" s="2">
        <v>0.20312468442371781</v>
      </c>
      <c r="I52" s="2">
        <v>-0.64077919504262937</v>
      </c>
      <c r="J52" s="2">
        <v>1.0123911112461754</v>
      </c>
      <c r="K52" s="12">
        <v>0.60636582863155541</v>
      </c>
      <c r="L52" s="13">
        <v>63.40580748824118</v>
      </c>
      <c r="M52" s="10">
        <v>3.9430713666813397</v>
      </c>
      <c r="N52" s="8">
        <f t="shared" si="31"/>
        <v>4.1902303008518394E-4</v>
      </c>
      <c r="O52" s="8">
        <f t="shared" si="32"/>
        <v>9.2325050044329956E-4</v>
      </c>
      <c r="P52" s="8">
        <f t="shared" si="32"/>
        <v>8.8281938049740089E-5</v>
      </c>
      <c r="Q52" s="8">
        <f t="shared" si="32"/>
        <v>6.9316468585982636E-5</v>
      </c>
      <c r="R52" s="8">
        <f t="shared" si="32"/>
        <v>3.2159248276614488E-6</v>
      </c>
      <c r="S52" s="8">
        <f t="shared" si="32"/>
        <v>9.5696029174391697E-4</v>
      </c>
      <c r="T52" s="8">
        <f t="shared" si="32"/>
        <v>5.3516200920847876E-4</v>
      </c>
      <c r="U52" s="8">
        <f t="shared" si="33"/>
        <v>1.6656997610565246E-10</v>
      </c>
      <c r="V52" s="2">
        <f t="shared" si="34"/>
        <v>2.9952101629442634E-3</v>
      </c>
    </row>
    <row r="53" spans="1:22" x14ac:dyDescent="0.2">
      <c r="A53" s="2" t="s">
        <v>24</v>
      </c>
      <c r="B53" s="2">
        <v>5.2446475372542524E-2</v>
      </c>
      <c r="C53" s="2">
        <v>0.39589565709201369</v>
      </c>
      <c r="D53" s="2">
        <v>0.71343185173145107</v>
      </c>
      <c r="E53" s="2">
        <v>0.95813784180965555</v>
      </c>
      <c r="F53" s="2">
        <v>1.1535280462642243</v>
      </c>
      <c r="G53" s="2">
        <v>1.2999229841521063</v>
      </c>
      <c r="H53" s="2">
        <v>1.4257595033288559</v>
      </c>
      <c r="I53" s="2">
        <v>0.71545293807424348</v>
      </c>
      <c r="J53" s="2">
        <v>1.0133058575197307</v>
      </c>
      <c r="K53" s="12">
        <v>0.66483649202357142</v>
      </c>
      <c r="L53" s="13">
        <v>63.127602960166797</v>
      </c>
      <c r="M53" s="10">
        <v>4.1540739941944889</v>
      </c>
      <c r="N53" s="8">
        <f t="shared" si="31"/>
        <v>1.3655735343853178E-3</v>
      </c>
      <c r="O53" s="8">
        <f t="shared" si="32"/>
        <v>3.8419330856866914E-5</v>
      </c>
      <c r="P53" s="8">
        <f t="shared" si="32"/>
        <v>1.2857878795773325E-3</v>
      </c>
      <c r="Q53" s="8">
        <f t="shared" si="32"/>
        <v>1.5169149680724348E-3</v>
      </c>
      <c r="R53" s="8">
        <f t="shared" si="32"/>
        <v>5.5668029319647604E-4</v>
      </c>
      <c r="S53" s="8">
        <f t="shared" si="32"/>
        <v>1.5712837981015921E-4</v>
      </c>
      <c r="T53" s="8">
        <f t="shared" si="32"/>
        <v>1.8780696957055539E-3</v>
      </c>
      <c r="U53" s="8">
        <f t="shared" ref="U53:U56" si="35">(($M53-$L53*(0.5*$K53*((J53-$K53)^2)+((J53-$K53)^3)/3))-I53)^2</f>
        <v>6.6981325250369147E-11</v>
      </c>
      <c r="V53" s="2">
        <f t="shared" ref="V53:V56" si="36">SUM(N53:T53)</f>
        <v>6.7985740816041418E-3</v>
      </c>
    </row>
    <row r="54" spans="1:22" x14ac:dyDescent="0.2">
      <c r="A54" s="2" t="s">
        <v>24</v>
      </c>
      <c r="B54" s="2">
        <v>-0.46563362957461718</v>
      </c>
      <c r="C54" s="2">
        <v>7.6045993852192125E-3</v>
      </c>
      <c r="D54" s="2">
        <v>0.35430994480723443</v>
      </c>
      <c r="E54" s="2">
        <v>0.66599619149399447</v>
      </c>
      <c r="F54" s="2">
        <v>0.87615156428381069</v>
      </c>
      <c r="G54" s="2">
        <v>1.0465559267120566</v>
      </c>
      <c r="H54" s="2">
        <v>1.1964680786718682</v>
      </c>
      <c r="I54" s="2">
        <v>0.39890770756200533</v>
      </c>
      <c r="J54" s="2">
        <v>1.0116818369563401</v>
      </c>
      <c r="K54" s="12">
        <v>0.64613518399590641</v>
      </c>
      <c r="L54" s="13">
        <v>71.529090066874076</v>
      </c>
      <c r="M54" s="10">
        <v>4.6514432672876493</v>
      </c>
      <c r="N54" s="8">
        <f t="shared" si="31"/>
        <v>5.688308166339185E-3</v>
      </c>
      <c r="O54" s="8">
        <f t="shared" si="32"/>
        <v>6.5205681481489734E-4</v>
      </c>
      <c r="P54" s="8">
        <f t="shared" si="32"/>
        <v>1.910434360516077E-3</v>
      </c>
      <c r="Q54" s="8">
        <f t="shared" si="32"/>
        <v>4.4579727647304293E-3</v>
      </c>
      <c r="R54" s="8">
        <f t="shared" si="32"/>
        <v>6.1349706706168765E-4</v>
      </c>
      <c r="S54" s="8">
        <f t="shared" si="32"/>
        <v>5.5485175908710446E-4</v>
      </c>
      <c r="T54" s="8">
        <f t="shared" si="32"/>
        <v>3.7977644507503636E-3</v>
      </c>
      <c r="U54" s="8">
        <f t="shared" si="35"/>
        <v>1.2482926240967495E-10</v>
      </c>
      <c r="V54" s="2">
        <f t="shared" si="36"/>
        <v>1.7674885383299744E-2</v>
      </c>
    </row>
    <row r="55" spans="1:22" x14ac:dyDescent="0.2">
      <c r="A55" s="2" t="s">
        <v>24</v>
      </c>
      <c r="B55" s="2">
        <v>-1.5314763709643884</v>
      </c>
      <c r="C55" s="2">
        <v>-1.1192315758708455</v>
      </c>
      <c r="D55" s="2">
        <v>-0.78143978770562361</v>
      </c>
      <c r="E55" s="2">
        <v>-0.56991454013599729</v>
      </c>
      <c r="F55" s="2">
        <v>-0.31321537445694575</v>
      </c>
      <c r="G55" s="2">
        <v>-7.356256717701673E-2</v>
      </c>
      <c r="H55" s="2">
        <v>6.394872460027351E-2</v>
      </c>
      <c r="I55" s="2">
        <v>-0.77866935399810733</v>
      </c>
      <c r="J55" s="2">
        <v>1.0131872377644735</v>
      </c>
      <c r="K55" s="12">
        <v>0.60148800464752383</v>
      </c>
      <c r="L55" s="13">
        <v>61.18708701777809</v>
      </c>
      <c r="M55" s="10">
        <v>3.7635902970446553</v>
      </c>
      <c r="N55" s="8">
        <f t="shared" si="31"/>
        <v>1.3500241930203636E-3</v>
      </c>
      <c r="O55" s="8">
        <f t="shared" si="32"/>
        <v>4.1383283864449873E-4</v>
      </c>
      <c r="P55" s="8">
        <f t="shared" si="32"/>
        <v>1.9038158901654629E-3</v>
      </c>
      <c r="Q55" s="8">
        <f t="shared" si="32"/>
        <v>4.8723365432200224E-4</v>
      </c>
      <c r="R55" s="8">
        <f t="shared" si="32"/>
        <v>6.9924507970845485E-5</v>
      </c>
      <c r="S55" s="8">
        <f t="shared" si="32"/>
        <v>3.9436574975781669E-4</v>
      </c>
      <c r="T55" s="8">
        <f t="shared" si="32"/>
        <v>6.1866190289238321E-4</v>
      </c>
      <c r="U55" s="8">
        <f t="shared" si="35"/>
        <v>5.0367992499919057E-11</v>
      </c>
      <c r="V55" s="2">
        <f t="shared" si="36"/>
        <v>5.237858736773373E-3</v>
      </c>
    </row>
    <row r="56" spans="1:22" x14ac:dyDescent="0.2">
      <c r="A56" s="2" t="s">
        <v>24</v>
      </c>
      <c r="B56" s="2">
        <v>-0.34705434595174994</v>
      </c>
      <c r="C56" s="2">
        <v>4.380262265839284E-2</v>
      </c>
      <c r="D56" s="2">
        <v>0.33973843440783402</v>
      </c>
      <c r="E56" s="2">
        <v>0.58874406085844633</v>
      </c>
      <c r="F56" s="2">
        <v>0.79078565012386137</v>
      </c>
      <c r="G56" s="2">
        <v>0.92215585132655309</v>
      </c>
      <c r="H56" s="2">
        <v>1.0425228220170661</v>
      </c>
      <c r="I56" s="2">
        <v>0.39009707787985048</v>
      </c>
      <c r="J56" s="2">
        <v>1.0110708233152095</v>
      </c>
      <c r="K56" s="12">
        <v>0.65057330245725686</v>
      </c>
      <c r="L56" s="13">
        <v>60.83873257270551</v>
      </c>
      <c r="M56" s="10">
        <v>3.9120733720199796</v>
      </c>
      <c r="N56" s="8">
        <f t="shared" si="31"/>
        <v>3.6289398876009809E-3</v>
      </c>
      <c r="O56" s="8">
        <f t="shared" si="32"/>
        <v>3.0980672134709185E-4</v>
      </c>
      <c r="P56" s="8">
        <f t="shared" si="32"/>
        <v>1.3997882010977152E-3</v>
      </c>
      <c r="Q56" s="8">
        <f t="shared" si="32"/>
        <v>1.9296334658053553E-3</v>
      </c>
      <c r="R56" s="8">
        <f t="shared" si="32"/>
        <v>1.1694829911609304E-3</v>
      </c>
      <c r="S56" s="8">
        <f t="shared" si="32"/>
        <v>3.2638212349899283E-4</v>
      </c>
      <c r="T56" s="8">
        <f t="shared" si="32"/>
        <v>3.0766978259666017E-3</v>
      </c>
      <c r="U56" s="8">
        <f t="shared" si="35"/>
        <v>6.4530780408975211E-12</v>
      </c>
      <c r="V56" s="2">
        <f t="shared" si="36"/>
        <v>1.1840731216477668E-2</v>
      </c>
    </row>
    <row r="57" spans="1:22" x14ac:dyDescent="0.2">
      <c r="J57" s="14">
        <f>AVERAGE(J48:J56)</f>
        <v>1.0129365648652799</v>
      </c>
      <c r="U57" s="2">
        <f>SUM(U48:U56)</f>
        <v>5.172271891044563E-10</v>
      </c>
      <c r="V57" s="2">
        <f>SUM(V48:V56)</f>
        <v>6.2379557161068376E-2</v>
      </c>
    </row>
    <row r="58" spans="1:22" x14ac:dyDescent="0.2">
      <c r="J58" s="14">
        <f>2*STDEV(J48:J56)/SQRT(COUNT(J48:J56))</f>
        <v>9.9954046030685051E-4</v>
      </c>
    </row>
    <row r="60" spans="1:22" x14ac:dyDescent="0.2">
      <c r="B60" s="2" t="s">
        <v>10</v>
      </c>
      <c r="C60" s="2" t="s">
        <v>12</v>
      </c>
      <c r="D60" s="2" t="s">
        <v>14</v>
      </c>
      <c r="E60" s="2" t="s">
        <v>16</v>
      </c>
      <c r="F60" s="2" t="s">
        <v>17</v>
      </c>
      <c r="G60" s="2" t="s">
        <v>18</v>
      </c>
      <c r="I60" s="9" t="s">
        <v>112</v>
      </c>
      <c r="J60" s="10" t="s">
        <v>113</v>
      </c>
      <c r="K60" s="9" t="s">
        <v>114</v>
      </c>
      <c r="L60" s="16" t="s">
        <v>124</v>
      </c>
      <c r="M60" s="16" t="s">
        <v>116</v>
      </c>
      <c r="N60" s="16" t="s">
        <v>118</v>
      </c>
      <c r="O60" s="16" t="s">
        <v>120</v>
      </c>
      <c r="P60" s="16" t="s">
        <v>121</v>
      </c>
      <c r="Q60" s="16" t="s">
        <v>122</v>
      </c>
      <c r="R60" s="2" t="s">
        <v>123</v>
      </c>
    </row>
    <row r="61" spans="1:22" x14ac:dyDescent="0.2">
      <c r="B61" s="2">
        <v>1.0529999999999999</v>
      </c>
      <c r="C61" s="2">
        <v>1.0269999999999999</v>
      </c>
      <c r="D61" s="2">
        <v>1.004</v>
      </c>
      <c r="E61" s="2">
        <v>0.98499999999999999</v>
      </c>
      <c r="F61" s="2">
        <v>0.97699999999999998</v>
      </c>
      <c r="G61" s="2">
        <v>1.0189999999999999</v>
      </c>
    </row>
    <row r="62" spans="1:22" x14ac:dyDescent="0.2">
      <c r="A62" s="2" t="s">
        <v>25</v>
      </c>
      <c r="B62" s="2">
        <v>-0.1568424714929697</v>
      </c>
      <c r="C62" s="2">
        <v>0.8173611065466192</v>
      </c>
      <c r="D62" s="2">
        <v>1.3946486285897484</v>
      </c>
      <c r="E62" s="2">
        <v>1.7584080230031216</v>
      </c>
      <c r="F62" s="2">
        <v>1.8956654391748871</v>
      </c>
      <c r="G62" s="2">
        <v>1.1382214267631554</v>
      </c>
      <c r="H62" s="2">
        <v>1.0145218950768027</v>
      </c>
      <c r="I62" s="12">
        <v>0.93057180335297651</v>
      </c>
      <c r="J62" s="13">
        <v>310.07967186824487</v>
      </c>
      <c r="K62" s="10">
        <v>2.2161885630008493</v>
      </c>
      <c r="L62" s="8">
        <f>(($K62-$J62*(0.5*$I62*((B$61-$I62)^2)+((B$61-$I62)^3)/3))-B62)^2</f>
        <v>4.3522825732721673E-4</v>
      </c>
      <c r="M62" s="8">
        <f>(($K62-$J62*(0.5*$I62*((C$61-$I62)^2)+((C$61-$I62)^3)/3))-C62)^2</f>
        <v>1.2517889795725164E-3</v>
      </c>
      <c r="N62" s="8">
        <f>(($K62-$J62*(0.5*$I62*((D$61-$I62)^2)+((D$61-$I62)^3)/3))-D62)^2</f>
        <v>7.4428776546530844E-6</v>
      </c>
      <c r="O62" s="8">
        <f>(($K62-$J62*(0.5*$I62*((E$61-$I62)^2)+((E$61-$I62)^3)/3))-E62)^2</f>
        <v>1.8791941130464259E-4</v>
      </c>
      <c r="P62" s="8">
        <f t="shared" ref="P62" si="37">(($K62-$J62*(0.5*$I62*((F$61-$I62)^2)+((F$61-$I62)^3)/3))-F62)^2</f>
        <v>6.6999782942614535E-7</v>
      </c>
      <c r="Q62" s="8">
        <f>(($K62-$J62*(0.5*$I62*((H62-$I62)^2)+((H62-$I62)^3)/3))-G62)^2</f>
        <v>2.0857893929229821E-10</v>
      </c>
      <c r="R62" s="2">
        <f>SUM(L62:P62)</f>
        <v>1.8830495236884549E-3</v>
      </c>
    </row>
    <row r="63" spans="1:22" x14ac:dyDescent="0.2">
      <c r="A63" s="2" t="s">
        <v>25</v>
      </c>
      <c r="B63" s="2">
        <v>-9.2373320131015166E-2</v>
      </c>
      <c r="C63" s="2">
        <v>0.89817898193110901</v>
      </c>
      <c r="D63" s="2">
        <v>1.6643536700302151</v>
      </c>
      <c r="E63" s="2">
        <v>2.1680254226439573</v>
      </c>
      <c r="F63" s="2">
        <v>2.3437431654875533</v>
      </c>
      <c r="G63" s="2">
        <v>1.2977409637784456</v>
      </c>
      <c r="H63" s="2">
        <v>1.0154047499506236</v>
      </c>
      <c r="I63" s="12">
        <v>0.86772394244356643</v>
      </c>
      <c r="J63" s="13">
        <v>214.80135279247617</v>
      </c>
      <c r="K63" s="10">
        <v>3.5609195964770728</v>
      </c>
      <c r="L63" s="8">
        <f t="shared" ref="L63:L69" si="38">(($K63-$J63*(0.5*$I63*((B$61-$I63)^2)+((B$61-$I63)^3)/3))-B63)^2</f>
        <v>1.3976761998572087E-6</v>
      </c>
      <c r="M63" s="8">
        <f t="shared" ref="M63:M69" si="39">(($K63-$J63*(0.5*$I63*((C$61-$I63)^2)+((C$61-$I63)^3)/3))-C63)^2</f>
        <v>8.4617881325889594E-5</v>
      </c>
      <c r="N63" s="8">
        <f t="shared" ref="N63:N69" si="40">(($K63-$J63*(0.5*$I63*((D$61-$I63)^2)+((D$61-$I63)^3)/3))-D63)^2</f>
        <v>2.3606683733199313E-4</v>
      </c>
      <c r="O63" s="8">
        <f t="shared" ref="O63:O69" si="41">(($K63-$J63*(0.5*$I63*((E$61-$I63)^2)+((E$61-$I63)^3)/3))-E63)^2</f>
        <v>1.8987346066183285E-5</v>
      </c>
      <c r="P63" s="8">
        <f t="shared" ref="P63:P69" si="42">(($K63-$J63*(0.5*$I63*((F$61-$I63)^2)+((F$61-$I63)^3)/3))-F63)^2</f>
        <v>1.1859943504969741E-4</v>
      </c>
      <c r="Q63" s="8">
        <f t="shared" ref="Q63:Q69" si="43">(($K63-$J63*(0.5*$I63*((H63-$I63)^2)+((H63-$I63)^3)/3))-G63)^2</f>
        <v>1.1973414755942368E-9</v>
      </c>
      <c r="R63" s="2">
        <f>SUM(L63:P63)</f>
        <v>4.5966917597362066E-4</v>
      </c>
    </row>
    <row r="64" spans="1:22" x14ac:dyDescent="0.2">
      <c r="A64" s="2" t="s">
        <v>25</v>
      </c>
      <c r="B64" s="2">
        <v>-0.53714293208336417</v>
      </c>
      <c r="C64" s="2">
        <v>0.54067858691567183</v>
      </c>
      <c r="D64" s="2">
        <v>1.2297027614076701</v>
      </c>
      <c r="E64" s="2">
        <v>1.7420194870356569</v>
      </c>
      <c r="F64" s="2">
        <v>1.9497811216309342</v>
      </c>
      <c r="G64" s="2">
        <v>0.96213711999957374</v>
      </c>
      <c r="H64" s="2">
        <v>1.0131858546218715</v>
      </c>
      <c r="I64" s="12">
        <v>0.87546414047569898</v>
      </c>
      <c r="J64" s="13">
        <v>227.75425140711192</v>
      </c>
      <c r="K64" s="10">
        <v>3.0514312730809263</v>
      </c>
      <c r="L64" s="8">
        <f t="shared" si="38"/>
        <v>4.6053421524696312E-4</v>
      </c>
      <c r="M64" s="8">
        <f t="shared" si="39"/>
        <v>1.826528389119527E-3</v>
      </c>
      <c r="N64" s="8">
        <f t="shared" si="40"/>
        <v>1.7943959132085471E-4</v>
      </c>
      <c r="O64" s="8">
        <f t="shared" si="41"/>
        <v>1.8180229897256221E-4</v>
      </c>
      <c r="P64" s="8">
        <f t="shared" si="42"/>
        <v>3.1720459384848508E-5</v>
      </c>
      <c r="Q64" s="8">
        <f t="shared" si="43"/>
        <v>1.0283848804505638E-9</v>
      </c>
      <c r="R64" s="2">
        <f t="shared" ref="R64:R69" si="44">SUM(L64:P64)</f>
        <v>2.680024954044756E-3</v>
      </c>
    </row>
    <row r="65" spans="1:18" x14ac:dyDescent="0.2">
      <c r="A65" s="2" t="s">
        <v>25</v>
      </c>
      <c r="B65" s="2">
        <v>-0.16851358382761977</v>
      </c>
      <c r="C65" s="2">
        <v>0.91812391295581597</v>
      </c>
      <c r="D65" s="2">
        <v>1.7097858862683823</v>
      </c>
      <c r="E65" s="2">
        <v>2.2592970059785968</v>
      </c>
      <c r="F65" s="2">
        <v>2.4715036196606599</v>
      </c>
      <c r="G65" s="2">
        <v>1.3696734798838501</v>
      </c>
      <c r="H65" s="2">
        <v>1.0140555757419343</v>
      </c>
      <c r="I65" s="12">
        <v>0.85253919157959801</v>
      </c>
      <c r="J65" s="13">
        <v>209.58073333067165</v>
      </c>
      <c r="K65" s="10">
        <v>3.9946857889706653</v>
      </c>
      <c r="L65" s="8">
        <f t="shared" si="38"/>
        <v>1.090695283737242E-4</v>
      </c>
      <c r="M65" s="8">
        <f t="shared" si="39"/>
        <v>1.83187515368018E-4</v>
      </c>
      <c r="N65" s="8">
        <f t="shared" si="40"/>
        <v>5.2986736695056409E-5</v>
      </c>
      <c r="O65" s="8">
        <f t="shared" si="41"/>
        <v>3.0394496607586109E-5</v>
      </c>
      <c r="P65" s="8">
        <f t="shared" si="42"/>
        <v>2.1219380801768046E-5</v>
      </c>
      <c r="Q65" s="8">
        <f t="shared" si="43"/>
        <v>2.0690109813529762E-9</v>
      </c>
      <c r="R65" s="2">
        <f t="shared" si="44"/>
        <v>3.9685765784615274E-4</v>
      </c>
    </row>
    <row r="66" spans="1:18" x14ac:dyDescent="0.2">
      <c r="A66" s="2" t="s">
        <v>25</v>
      </c>
      <c r="B66" s="2">
        <v>0.40375424370453494</v>
      </c>
      <c r="C66" s="2">
        <v>1.3569322987830412</v>
      </c>
      <c r="D66" s="2">
        <v>1.9776840690050135</v>
      </c>
      <c r="E66" s="2">
        <v>2.3856999997045523</v>
      </c>
      <c r="F66" s="2">
        <v>2.5059793489232374</v>
      </c>
      <c r="G66" s="2">
        <v>1.700607299572394</v>
      </c>
      <c r="H66" s="2">
        <v>1.0158754235197673</v>
      </c>
      <c r="I66" s="12">
        <v>0.93958443962088234</v>
      </c>
      <c r="J66" s="13">
        <v>359.54718984906032</v>
      </c>
      <c r="K66" s="10">
        <v>2.7369698938869886</v>
      </c>
      <c r="L66" s="8">
        <f t="shared" si="38"/>
        <v>2.0636222841954527E-4</v>
      </c>
      <c r="M66" s="8">
        <f t="shared" si="39"/>
        <v>8.5358982770437016E-5</v>
      </c>
      <c r="N66" s="8">
        <f t="shared" si="40"/>
        <v>6.9552081381440858E-4</v>
      </c>
      <c r="O66" s="8">
        <f t="shared" si="41"/>
        <v>6.9739917788231486E-5</v>
      </c>
      <c r="P66" s="8">
        <f t="shared" si="42"/>
        <v>1.3810183243266881E-4</v>
      </c>
      <c r="Q66" s="8">
        <f t="shared" si="43"/>
        <v>4.6010221505644932E-10</v>
      </c>
      <c r="R66" s="2">
        <f t="shared" si="44"/>
        <v>1.1950837752252913E-3</v>
      </c>
    </row>
    <row r="67" spans="1:18" x14ac:dyDescent="0.2">
      <c r="A67" s="2" t="s">
        <v>25</v>
      </c>
      <c r="B67" s="2">
        <v>0.21459649073575129</v>
      </c>
      <c r="C67" s="2">
        <v>1.2373625971684241</v>
      </c>
      <c r="D67" s="2">
        <v>1.9263931952362943</v>
      </c>
      <c r="E67" s="2">
        <v>2.3397986893344802</v>
      </c>
      <c r="F67" s="2">
        <v>2.49311463020583</v>
      </c>
      <c r="G67" s="2">
        <v>1.6338564397822462</v>
      </c>
      <c r="H67" s="2">
        <v>1.0145874374379409</v>
      </c>
      <c r="I67" s="12">
        <v>0.92918360958942459</v>
      </c>
      <c r="J67" s="13">
        <v>341.3643831446808</v>
      </c>
      <c r="K67" s="10">
        <v>2.8615239994732398</v>
      </c>
      <c r="L67" s="8">
        <f t="shared" si="38"/>
        <v>1.625933081141724E-7</v>
      </c>
      <c r="M67" s="8">
        <f t="shared" si="39"/>
        <v>4.8645445710030671E-8</v>
      </c>
      <c r="N67" s="8">
        <f t="shared" si="40"/>
        <v>6.5884749753446633E-8</v>
      </c>
      <c r="O67" s="8">
        <f t="shared" si="41"/>
        <v>6.146617898119614E-5</v>
      </c>
      <c r="P67" s="8">
        <f t="shared" si="42"/>
        <v>4.4140011133546078E-5</v>
      </c>
      <c r="Q67" s="8">
        <f t="shared" si="43"/>
        <v>5.573970989761492E-10</v>
      </c>
      <c r="R67" s="2">
        <f t="shared" si="44"/>
        <v>1.0588331361831987E-4</v>
      </c>
    </row>
    <row r="68" spans="1:18" x14ac:dyDescent="0.2">
      <c r="A68" s="2" t="s">
        <v>25</v>
      </c>
      <c r="B68" s="2">
        <v>0.24445333790096074</v>
      </c>
      <c r="C68" s="2">
        <v>1.3028072168527907</v>
      </c>
      <c r="D68" s="2">
        <v>2.1102132003465894</v>
      </c>
      <c r="E68" s="2">
        <v>2.5489715739477399</v>
      </c>
      <c r="F68" s="2">
        <v>2.7300291078209855</v>
      </c>
      <c r="G68" s="2">
        <v>1.6477740611776475</v>
      </c>
      <c r="H68" s="2">
        <v>1.0162482938763151</v>
      </c>
      <c r="I68" s="12">
        <v>0.84467294512917623</v>
      </c>
      <c r="J68" s="13">
        <v>188.76660998350414</v>
      </c>
      <c r="K68" s="10">
        <v>4.3125145459016734</v>
      </c>
      <c r="L68" s="8">
        <f t="shared" si="38"/>
        <v>1.5337010489683751E-3</v>
      </c>
      <c r="M68" s="8">
        <f t="shared" si="39"/>
        <v>4.8035281520501338E-4</v>
      </c>
      <c r="N68" s="8">
        <f t="shared" si="40"/>
        <v>5.7710568503696576E-3</v>
      </c>
      <c r="O68" s="8">
        <f t="shared" si="41"/>
        <v>3.9168780767873221E-4</v>
      </c>
      <c r="P68" s="8">
        <f t="shared" si="42"/>
        <v>1.6566548398669718E-3</v>
      </c>
      <c r="Q68" s="8">
        <f t="shared" si="43"/>
        <v>1.2492945178050744E-9</v>
      </c>
      <c r="R68" s="2">
        <f t="shared" si="44"/>
        <v>9.8334533620887503E-3</v>
      </c>
    </row>
    <row r="69" spans="1:18" x14ac:dyDescent="0.2">
      <c r="A69" s="2" t="s">
        <v>25</v>
      </c>
      <c r="B69" s="2">
        <v>0.17549559172355483</v>
      </c>
      <c r="C69" s="2">
        <v>1.1775231343079626</v>
      </c>
      <c r="D69" s="2">
        <v>1.8652852613658628</v>
      </c>
      <c r="E69" s="2">
        <v>2.2341291342716705</v>
      </c>
      <c r="F69" s="2">
        <v>2.3637210929857768</v>
      </c>
      <c r="G69" s="2">
        <v>1.5156503823339325</v>
      </c>
      <c r="H69" s="2">
        <v>1.0169656394569422</v>
      </c>
      <c r="I69" s="12">
        <v>0.94449621055872846</v>
      </c>
      <c r="J69" s="13">
        <v>400.193057930333</v>
      </c>
      <c r="K69" s="10">
        <v>2.5589897425557471</v>
      </c>
      <c r="L69" s="8">
        <f t="shared" si="38"/>
        <v>1.4182239673919727E-4</v>
      </c>
      <c r="M69" s="8">
        <f t="shared" si="39"/>
        <v>4.0470293049062195E-4</v>
      </c>
      <c r="N69" s="8">
        <f t="shared" si="40"/>
        <v>1.2666227935635824E-5</v>
      </c>
      <c r="O69" s="8">
        <f t="shared" si="41"/>
        <v>3.5366307240115856E-5</v>
      </c>
      <c r="P69" s="8">
        <f t="shared" si="42"/>
        <v>8.0639010093529377E-5</v>
      </c>
      <c r="Q69" s="8">
        <f t="shared" si="43"/>
        <v>6.4625530266371818E-10</v>
      </c>
      <c r="R69" s="2">
        <f t="shared" si="44"/>
        <v>6.7519687249910018E-4</v>
      </c>
    </row>
    <row r="70" spans="1:18" x14ac:dyDescent="0.2">
      <c r="H70" s="14">
        <f>AVERAGE(H62:H69)</f>
        <v>1.0151056087102746</v>
      </c>
      <c r="Q70" s="2">
        <f>SUM(Q62:Q69)</f>
        <v>7.4163654111914665E-9</v>
      </c>
      <c r="R70" s="2">
        <f>SUM(R62:R69)</f>
        <v>1.7229218634984448E-2</v>
      </c>
    </row>
    <row r="71" spans="1:18" x14ac:dyDescent="0.2">
      <c r="H71" s="14">
        <f>2*STDEV(H62:H69)/SQRT(COUNT(H62:H69))</f>
        <v>8.8012954232173722E-4</v>
      </c>
    </row>
    <row r="73" spans="1:18" x14ac:dyDescent="0.2">
      <c r="B73" s="2" t="s">
        <v>10</v>
      </c>
      <c r="C73" s="2" t="s">
        <v>12</v>
      </c>
      <c r="D73" s="2" t="s">
        <v>14</v>
      </c>
      <c r="E73" s="2" t="s">
        <v>16</v>
      </c>
      <c r="F73" s="2" t="s">
        <v>18</v>
      </c>
      <c r="H73" s="9" t="s">
        <v>112</v>
      </c>
      <c r="I73" s="10" t="s">
        <v>113</v>
      </c>
      <c r="J73" s="9" t="s">
        <v>114</v>
      </c>
      <c r="K73" s="16" t="s">
        <v>124</v>
      </c>
      <c r="L73" s="16" t="s">
        <v>116</v>
      </c>
      <c r="M73" s="16" t="s">
        <v>118</v>
      </c>
      <c r="N73" s="16" t="s">
        <v>120</v>
      </c>
      <c r="O73" s="16" t="s">
        <v>122</v>
      </c>
      <c r="P73" s="2" t="s">
        <v>123</v>
      </c>
    </row>
    <row r="74" spans="1:18" x14ac:dyDescent="0.2">
      <c r="B74" s="2">
        <v>1.0529999999999999</v>
      </c>
      <c r="C74" s="2">
        <v>1.0269999999999999</v>
      </c>
      <c r="D74" s="2">
        <v>1.004</v>
      </c>
      <c r="E74" s="2">
        <v>0.98499999999999999</v>
      </c>
      <c r="F74" s="2">
        <v>1.0189999999999999</v>
      </c>
    </row>
    <row r="75" spans="1:18" x14ac:dyDescent="0.2">
      <c r="A75" s="2" t="s">
        <v>26</v>
      </c>
      <c r="B75" s="2">
        <v>-0.24889604741662441</v>
      </c>
      <c r="C75" s="2">
        <v>0.81944090588423735</v>
      </c>
      <c r="D75" s="2">
        <v>1.4481697648379781</v>
      </c>
      <c r="E75" s="2">
        <v>2.0071208801002096</v>
      </c>
      <c r="F75" s="2">
        <v>1.2201674902459168</v>
      </c>
      <c r="G75" s="2">
        <v>1.0118072933578484</v>
      </c>
      <c r="H75" s="12">
        <v>0.65866804873197582</v>
      </c>
      <c r="I75" s="13">
        <v>89.043015194737592</v>
      </c>
      <c r="J75" s="10">
        <v>6.1852151332811331</v>
      </c>
      <c r="K75" s="8">
        <f>(($J75-$I75*(0.5*$H75*((B$74-$H75)^2)+((B$74-$H75)^3)/3))-B75)^2</f>
        <v>2.9362010794889209E-3</v>
      </c>
      <c r="L75" s="8">
        <f>(($J75-$I75*(0.5*$H75*((C$74-$H75)^2)+((C$74-$H75)^3)/3))-C75)^2</f>
        <v>9.1926006940058914E-3</v>
      </c>
      <c r="M75" s="8">
        <f>(($J75-$I75*(0.5*$H75*((D$74-$H75)^2)+((D$74-$H75)^3)/3))-D75)^2</f>
        <v>3.0971151000743489E-4</v>
      </c>
      <c r="N75" s="8">
        <f>(($J75-$I75*(0.5*$H75*((E$74-$H75)^2)+((E$74-$H75)^3)/3))-E75)^2</f>
        <v>5.6357759253735317E-4</v>
      </c>
      <c r="O75" s="8">
        <f>(($J75-$I75*(0.5*$H75*((G75-$H75)^2)+((G75-$H75)^3)/3))-F75)^2</f>
        <v>8.01317807412739E-7</v>
      </c>
      <c r="P75" s="2">
        <f>SUM(K75:N75)</f>
        <v>1.3002090876039599E-2</v>
      </c>
    </row>
    <row r="76" spans="1:18" x14ac:dyDescent="0.2">
      <c r="A76" s="2" t="s">
        <v>26</v>
      </c>
      <c r="B76" s="2">
        <v>0</v>
      </c>
      <c r="C76" s="2">
        <v>1.3457090810048122</v>
      </c>
      <c r="D76" s="2">
        <v>2.1248245475276537</v>
      </c>
      <c r="E76" s="2">
        <v>2.5947215157952068</v>
      </c>
      <c r="F76" s="2">
        <v>1.7070763819980164</v>
      </c>
      <c r="G76" s="2">
        <v>1.0133720718980574</v>
      </c>
      <c r="H76" s="12">
        <v>0.65627241809568304</v>
      </c>
      <c r="I76" s="13">
        <v>103.47153517265797</v>
      </c>
      <c r="J76" s="10">
        <v>7.6090511036325834</v>
      </c>
      <c r="K76" s="8">
        <f t="shared" ref="K76:K94" si="45">(($J76-$I76*(0.5*$H76*((B$74-$H76)^2)+((B$74-$H76)^3)/3))-B76)^2</f>
        <v>1.2426456842651555E-2</v>
      </c>
      <c r="L76" s="8">
        <f t="shared" ref="L76:L94" si="46">(($J76-$I76*(0.5*$H76*((C$74-$H76)^2)+((C$74-$H76)^3)/3))-C76)^2</f>
        <v>2.5748535493084573E-2</v>
      </c>
      <c r="M76" s="8">
        <f t="shared" ref="M76:M94" si="47">(($J76-$I76*(0.5*$H76*((D$74-$H76)^2)+((D$74-$H76)^3)/3))-D76)^2</f>
        <v>5.086105538345799E-3</v>
      </c>
      <c r="N76" s="8">
        <f t="shared" ref="N76:N94" si="48">(($J76-$I76*(0.5*$H76*((E$74-$H76)^2)+((E$74-$H76)^3)/3))-E76)^2</f>
        <v>1.4431138530738293E-2</v>
      </c>
      <c r="O76" s="8">
        <f t="shared" ref="O76:O94" si="49">(($J76-$I76*(0.5*$H76*((G76-$H76)^2)+((G76-$H76)^3)/3))-F76)^2</f>
        <v>2.9075403265839831E-6</v>
      </c>
      <c r="P76" s="2">
        <f t="shared" ref="P76:P94" si="50">SUM(K76:N76)</f>
        <v>5.7692236404820213E-2</v>
      </c>
    </row>
    <row r="77" spans="1:18" x14ac:dyDescent="0.2">
      <c r="A77" s="2" t="s">
        <v>26</v>
      </c>
      <c r="B77" s="2">
        <v>8.2691715845113409E-2</v>
      </c>
      <c r="C77" s="2">
        <v>1.1342032337708123</v>
      </c>
      <c r="D77" s="2">
        <v>1.8502030650981296</v>
      </c>
      <c r="E77" s="2">
        <v>2.2958961048432491</v>
      </c>
      <c r="F77" s="2">
        <v>1.4929040961781488</v>
      </c>
      <c r="G77" s="2">
        <v>1.0137061151665028</v>
      </c>
      <c r="H77" s="12">
        <v>0.66413269413723375</v>
      </c>
      <c r="I77" s="13">
        <v>90.216278286538795</v>
      </c>
      <c r="J77" s="10">
        <v>6.4403011668906123</v>
      </c>
      <c r="K77" s="8">
        <f t="shared" si="45"/>
        <v>3.4939983522579679E-3</v>
      </c>
      <c r="L77" s="8">
        <f t="shared" si="46"/>
        <v>5.6792077851661269E-3</v>
      </c>
      <c r="M77" s="8">
        <f t="shared" si="47"/>
        <v>2.5897922889759244E-3</v>
      </c>
      <c r="N77" s="8">
        <f t="shared" si="48"/>
        <v>4.4408390332685913E-3</v>
      </c>
      <c r="O77" s="8">
        <f t="shared" si="49"/>
        <v>3.5175592025962117E-6</v>
      </c>
      <c r="P77" s="2">
        <f t="shared" si="50"/>
        <v>1.6203837459668611E-2</v>
      </c>
    </row>
    <row r="78" spans="1:18" x14ac:dyDescent="0.2">
      <c r="A78" s="2" t="s">
        <v>26</v>
      </c>
      <c r="B78" s="2">
        <v>0.30448919076816211</v>
      </c>
      <c r="C78" s="2">
        <v>1.436304781694552</v>
      </c>
      <c r="D78" s="2">
        <v>2.3302002600270191</v>
      </c>
      <c r="E78" s="2">
        <v>2.887192104978785</v>
      </c>
      <c r="F78" s="2">
        <v>1.9178709289909204</v>
      </c>
      <c r="G78" s="2">
        <v>1.0136785908743793</v>
      </c>
      <c r="H78" s="12">
        <v>0.65568575448936384</v>
      </c>
      <c r="I78" s="13">
        <v>103.55470353339065</v>
      </c>
      <c r="J78" s="10">
        <v>7.8558488781321811</v>
      </c>
      <c r="K78" s="8">
        <f t="shared" si="45"/>
        <v>7.3691328497440243E-4</v>
      </c>
      <c r="L78" s="8">
        <f t="shared" si="46"/>
        <v>8.0611018749372971E-4</v>
      </c>
      <c r="M78" s="8">
        <f t="shared" si="47"/>
        <v>2.6945116890991498E-3</v>
      </c>
      <c r="N78" s="8">
        <f t="shared" si="48"/>
        <v>2.929251316822781E-3</v>
      </c>
      <c r="O78" s="8">
        <f t="shared" si="49"/>
        <v>1.1096787275234589E-5</v>
      </c>
      <c r="P78" s="2">
        <f t="shared" si="50"/>
        <v>7.1667864783900633E-3</v>
      </c>
    </row>
    <row r="79" spans="1:18" x14ac:dyDescent="0.2">
      <c r="A79" s="2" t="s">
        <v>26</v>
      </c>
      <c r="B79" s="2">
        <v>-0.28376817313064462</v>
      </c>
      <c r="C79" s="2">
        <v>0.60503991304967841</v>
      </c>
      <c r="D79" s="2">
        <v>1.2183427446088888</v>
      </c>
      <c r="E79" s="2">
        <v>1.6148287610689769</v>
      </c>
      <c r="F79" s="2">
        <v>0.98567187748751428</v>
      </c>
      <c r="G79" s="2">
        <v>1.0112486312800617</v>
      </c>
      <c r="H79" s="12">
        <v>0.66158650204440284</v>
      </c>
      <c r="I79" s="13">
        <v>76.606537183439741</v>
      </c>
      <c r="J79" s="10">
        <v>5.1770111483754739</v>
      </c>
      <c r="K79" s="8">
        <f t="shared" si="45"/>
        <v>2.2244558995887045E-3</v>
      </c>
      <c r="L79" s="8">
        <f t="shared" si="46"/>
        <v>3.3258980381530826E-3</v>
      </c>
      <c r="M79" s="8">
        <f t="shared" si="47"/>
        <v>1.4176946178589478E-3</v>
      </c>
      <c r="N79" s="8">
        <f t="shared" si="48"/>
        <v>2.285226212150368E-3</v>
      </c>
      <c r="O79" s="8">
        <f t="shared" si="49"/>
        <v>1.9569320264543415E-6</v>
      </c>
      <c r="P79" s="2">
        <f t="shared" si="50"/>
        <v>9.2532747677511028E-3</v>
      </c>
    </row>
    <row r="80" spans="1:18" x14ac:dyDescent="0.2">
      <c r="A80" s="2" t="s">
        <v>26</v>
      </c>
      <c r="B80" s="2">
        <v>1.1411719030869056</v>
      </c>
      <c r="C80" s="2">
        <v>2.1102132003465894</v>
      </c>
      <c r="D80" s="2">
        <v>2.9054454268818906</v>
      </c>
      <c r="E80" s="2">
        <v>3.4135978948606103</v>
      </c>
      <c r="F80" s="2">
        <v>2.5123056239761148</v>
      </c>
      <c r="G80" s="2">
        <v>1.014873022188183</v>
      </c>
      <c r="H80" s="12">
        <v>0.6664652539316287</v>
      </c>
      <c r="I80" s="13">
        <v>94.115793107197334</v>
      </c>
      <c r="J80" s="10">
        <v>7.6480002744193749</v>
      </c>
      <c r="K80" s="8">
        <f t="shared" si="45"/>
        <v>8.4756193553157144E-5</v>
      </c>
      <c r="L80" s="8">
        <f t="shared" si="46"/>
        <v>8.2662751015034344E-5</v>
      </c>
      <c r="M80" s="8">
        <f t="shared" si="47"/>
        <v>1.3671587844870155E-3</v>
      </c>
      <c r="N80" s="8">
        <f t="shared" si="48"/>
        <v>1.4662556377230396E-3</v>
      </c>
      <c r="O80" s="8">
        <f t="shared" si="49"/>
        <v>3.5053662106695554E-6</v>
      </c>
      <c r="P80" s="2">
        <f t="shared" si="50"/>
        <v>3.0008333667782463E-3</v>
      </c>
    </row>
    <row r="81" spans="1:16" x14ac:dyDescent="0.2">
      <c r="A81" s="2" t="s">
        <v>26</v>
      </c>
      <c r="B81" s="2">
        <v>-0.29898162770571424</v>
      </c>
      <c r="C81" s="2">
        <v>0.68145114079675406</v>
      </c>
      <c r="D81" s="2">
        <v>1.3242842863356781</v>
      </c>
      <c r="E81" s="2">
        <v>1.8087090275418283</v>
      </c>
      <c r="F81" s="2">
        <v>1.1561167831483008</v>
      </c>
      <c r="G81" s="2">
        <v>1.0092869712642571</v>
      </c>
      <c r="H81" s="12">
        <v>0.65910213211365454</v>
      </c>
      <c r="I81" s="13">
        <v>83.949625044543765</v>
      </c>
      <c r="J81" s="10">
        <v>5.7503918888062993</v>
      </c>
      <c r="K81" s="8">
        <f t="shared" si="45"/>
        <v>2.1793093260621542E-3</v>
      </c>
      <c r="L81" s="8">
        <f t="shared" si="46"/>
        <v>4.759536155696369E-3</v>
      </c>
      <c r="M81" s="8">
        <f t="shared" si="47"/>
        <v>1.6701373694381905E-4</v>
      </c>
      <c r="N81" s="8">
        <f t="shared" si="48"/>
        <v>1.2062761466658108E-3</v>
      </c>
      <c r="O81" s="8">
        <f t="shared" si="49"/>
        <v>1.1682648240138425E-9</v>
      </c>
      <c r="P81" s="2">
        <f t="shared" si="50"/>
        <v>8.3121353653681524E-3</v>
      </c>
    </row>
    <row r="82" spans="1:16" x14ac:dyDescent="0.2">
      <c r="A82" s="2" t="s">
        <v>26</v>
      </c>
      <c r="B82" s="2">
        <v>1.1801621556322175</v>
      </c>
      <c r="C82" s="2">
        <v>2.2375526227231912</v>
      </c>
      <c r="D82" s="2">
        <v>2.9539926673812258</v>
      </c>
      <c r="E82" s="2">
        <v>3.3781416053622295</v>
      </c>
      <c r="F82" s="2">
        <v>2.5455312716044349</v>
      </c>
      <c r="G82" s="2">
        <v>1.0150918998235903</v>
      </c>
      <c r="H82" s="12">
        <v>0.67102605927190073</v>
      </c>
      <c r="I82" s="13">
        <v>91.908379285895919</v>
      </c>
      <c r="J82" s="10">
        <v>7.4463820531024894</v>
      </c>
      <c r="K82" s="8">
        <f>(($J82-$I82*(0.5*$H82*((B$74-$H82)^2)+((B$74-$H82)^3)/3))-B82)^2</f>
        <v>3.5587494967521285E-3</v>
      </c>
      <c r="L82" s="8">
        <f>(($J82-$I82*(0.5*$H82*((C$74-$H82)^2)+((C$74-$H82)^3)/3))-C82)^2</f>
        <v>6.5004887650535557E-3</v>
      </c>
      <c r="M82" s="8">
        <f>(($J82-$I82*(0.5*$H82*((D$74-$H82)^2)+((D$74-$H82)^3)/3))-D82)^2</f>
        <v>3.306791009987172E-3</v>
      </c>
      <c r="N82" s="8">
        <f>(($J82-$I82*(0.5*$H82*((E$74-$H82)^2)+((E$74-$H82)^3)/3))-E82)^2</f>
        <v>6.4258591407689815E-3</v>
      </c>
      <c r="O82" s="8">
        <f>(($J82-$I82*(0.5*$H82*((G82-$H82)^2)+((G82-$H82)^3)/3))-F82)^2</f>
        <v>6.5112166401177916E-6</v>
      </c>
      <c r="P82" s="2">
        <f t="shared" si="50"/>
        <v>1.9791888412561839E-2</v>
      </c>
    </row>
    <row r="83" spans="1:16" x14ac:dyDescent="0.2">
      <c r="A83" s="2" t="s">
        <v>26</v>
      </c>
      <c r="B83" s="2">
        <v>-0.46203545959655867</v>
      </c>
      <c r="C83" s="2">
        <v>0.44802472252696035</v>
      </c>
      <c r="D83" s="2">
        <v>1.072969858054772</v>
      </c>
      <c r="E83" s="2">
        <v>1.477861554645381</v>
      </c>
      <c r="F83" s="2">
        <v>0.86404004153027714</v>
      </c>
      <c r="G83" s="2">
        <v>1.0102533204064408</v>
      </c>
      <c r="H83" s="12">
        <v>0.65677698519482375</v>
      </c>
      <c r="I83" s="13">
        <v>77.248331707826253</v>
      </c>
      <c r="J83" s="10">
        <v>5.1708891703018898</v>
      </c>
      <c r="K83" s="8">
        <f t="shared" si="45"/>
        <v>2.3714337798417056E-3</v>
      </c>
      <c r="L83" s="8">
        <f t="shared" si="46"/>
        <v>3.6936486273740029E-3</v>
      </c>
      <c r="M83" s="8">
        <f t="shared" si="47"/>
        <v>1.4757868295693882E-3</v>
      </c>
      <c r="N83" s="8">
        <f t="shared" si="48"/>
        <v>2.4693429520788561E-3</v>
      </c>
      <c r="O83" s="8">
        <f t="shared" si="49"/>
        <v>4.4551509838616998E-9</v>
      </c>
      <c r="P83" s="2">
        <f t="shared" si="50"/>
        <v>1.0010212188863953E-2</v>
      </c>
    </row>
    <row r="84" spans="1:16" x14ac:dyDescent="0.2">
      <c r="A84" s="2" t="s">
        <v>26</v>
      </c>
      <c r="B84" s="2">
        <v>7.6961041136128394E-2</v>
      </c>
      <c r="C84" s="2">
        <v>0.90223897841850464</v>
      </c>
      <c r="D84" s="2">
        <v>1.455287232606842</v>
      </c>
      <c r="E84" s="2">
        <v>1.771033338710938</v>
      </c>
      <c r="F84" s="2">
        <v>1.2149127443642704</v>
      </c>
      <c r="G84" s="2">
        <v>1.0118332919460018</v>
      </c>
      <c r="H84" s="12">
        <v>0.6747779459151042</v>
      </c>
      <c r="I84" s="13">
        <v>71.088287875648632</v>
      </c>
      <c r="J84" s="10">
        <v>4.8472725447795471</v>
      </c>
      <c r="K84" s="8">
        <f t="shared" si="45"/>
        <v>3.2729599740708498E-3</v>
      </c>
      <c r="L84" s="8">
        <f t="shared" si="46"/>
        <v>4.3460031845828206E-3</v>
      </c>
      <c r="M84" s="8">
        <f t="shared" si="47"/>
        <v>2.8275271885211083E-3</v>
      </c>
      <c r="N84" s="8">
        <f t="shared" si="48"/>
        <v>3.6706969211735391E-3</v>
      </c>
      <c r="O84" s="8">
        <f t="shared" si="49"/>
        <v>4.7729496891277914E-8</v>
      </c>
      <c r="P84" s="2">
        <f t="shared" si="50"/>
        <v>1.4117187268348317E-2</v>
      </c>
    </row>
    <row r="85" spans="1:16" x14ac:dyDescent="0.2">
      <c r="A85" s="2" t="s">
        <v>26</v>
      </c>
      <c r="B85" s="2">
        <v>-0.27931382278126438</v>
      </c>
      <c r="C85" s="2">
        <v>0.59883650108870401</v>
      </c>
      <c r="D85" s="2">
        <v>1.2337870670363622</v>
      </c>
      <c r="E85" s="2">
        <v>1.6691571471357225</v>
      </c>
      <c r="F85" s="2">
        <v>0.97186058302896583</v>
      </c>
      <c r="G85" s="2">
        <v>1.0125541512554728</v>
      </c>
      <c r="H85" s="12">
        <v>0.66069352158089212</v>
      </c>
      <c r="I85" s="13">
        <v>78.3367049846009</v>
      </c>
      <c r="J85" s="10">
        <v>5.3140356192887763</v>
      </c>
      <c r="K85" s="8">
        <f t="shared" si="45"/>
        <v>1.154181662596487E-3</v>
      </c>
      <c r="L85" s="8">
        <f t="shared" si="46"/>
        <v>1.6488521766988323E-3</v>
      </c>
      <c r="M85" s="8">
        <f t="shared" si="47"/>
        <v>6.9158412163688174E-4</v>
      </c>
      <c r="N85" s="8">
        <f t="shared" si="48"/>
        <v>1.0550023578721538E-3</v>
      </c>
      <c r="O85" s="8">
        <f t="shared" si="49"/>
        <v>6.0746445733949719E-7</v>
      </c>
      <c r="P85" s="2">
        <f t="shared" si="50"/>
        <v>4.5496203188043552E-3</v>
      </c>
    </row>
    <row r="86" spans="1:16" x14ac:dyDescent="0.2">
      <c r="A86" s="2" t="s">
        <v>26</v>
      </c>
      <c r="B86" s="2">
        <v>0.64331480681206954</v>
      </c>
      <c r="C86" s="2">
        <v>1.7676619176489945</v>
      </c>
      <c r="D86" s="2">
        <v>2.3406446548183908</v>
      </c>
      <c r="E86" s="2">
        <v>2.6071397266469534</v>
      </c>
      <c r="F86" s="2">
        <v>2.0033421981411887</v>
      </c>
      <c r="G86" s="2">
        <v>1.0128031409419143</v>
      </c>
      <c r="H86" s="12">
        <v>0.67975609184861818</v>
      </c>
      <c r="I86" s="13">
        <v>83.830533917458197</v>
      </c>
      <c r="J86" s="10">
        <v>6.1961785696550118</v>
      </c>
      <c r="K86" s="8">
        <f t="shared" si="45"/>
        <v>1.7059988838460976E-2</v>
      </c>
      <c r="L86" s="8">
        <f t="shared" si="46"/>
        <v>3.1335230684358742E-2</v>
      </c>
      <c r="M86" s="8">
        <f t="shared" si="47"/>
        <v>8.5623268236656534E-3</v>
      </c>
      <c r="N86" s="8">
        <f t="shared" si="48"/>
        <v>1.9482744389179841E-2</v>
      </c>
      <c r="O86" s="8">
        <f t="shared" si="49"/>
        <v>3.8433046228078264E-8</v>
      </c>
      <c r="P86" s="2">
        <f t="shared" si="50"/>
        <v>7.6440290735665217E-2</v>
      </c>
    </row>
    <row r="87" spans="1:16" x14ac:dyDescent="0.2">
      <c r="A87" s="2" t="s">
        <v>26</v>
      </c>
      <c r="B87" s="2">
        <v>-0.63598876671999671</v>
      </c>
      <c r="C87" s="2">
        <v>0.31845373111853459</v>
      </c>
      <c r="D87" s="2">
        <v>0.99976645403147713</v>
      </c>
      <c r="E87" s="2">
        <v>1.5260563034950492</v>
      </c>
      <c r="F87" s="2">
        <v>0.78919022957992291</v>
      </c>
      <c r="G87" s="2">
        <v>1.010805383309056</v>
      </c>
      <c r="H87" s="12">
        <v>0.65113833674578703</v>
      </c>
      <c r="I87" s="13">
        <v>84.248648157402542</v>
      </c>
      <c r="J87" s="10">
        <v>5.6442553751254465</v>
      </c>
      <c r="K87" s="8">
        <f t="shared" si="45"/>
        <v>7.9413072664812892E-4</v>
      </c>
      <c r="L87" s="8">
        <f t="shared" si="46"/>
        <v>1.6224347827406282E-3</v>
      </c>
      <c r="M87" s="8">
        <f t="shared" si="47"/>
        <v>2.0546310033959219E-5</v>
      </c>
      <c r="N87" s="8">
        <f t="shared" si="48"/>
        <v>2.5058619614041225E-4</v>
      </c>
      <c r="O87" s="8">
        <f t="shared" si="49"/>
        <v>7.1270476889238397E-8</v>
      </c>
      <c r="P87" s="2">
        <f t="shared" si="50"/>
        <v>2.6876980155631286E-3</v>
      </c>
    </row>
    <row r="88" spans="1:16" x14ac:dyDescent="0.2">
      <c r="A88" s="2" t="s">
        <v>26</v>
      </c>
      <c r="B88" s="2">
        <v>-7.9406777604410478E-2</v>
      </c>
      <c r="C88" s="2">
        <v>0.92953595862417571</v>
      </c>
      <c r="D88" s="2">
        <v>1.6193882432872684</v>
      </c>
      <c r="E88" s="2">
        <v>2.0423019947303791</v>
      </c>
      <c r="F88" s="2">
        <v>1.3253336613302036</v>
      </c>
      <c r="G88" s="2">
        <v>1.0120626767239262</v>
      </c>
      <c r="H88" s="12">
        <v>0.66337176666367381</v>
      </c>
      <c r="I88" s="13">
        <v>86.290950576227303</v>
      </c>
      <c r="J88" s="10">
        <v>6.0253624897271969</v>
      </c>
      <c r="K88" s="8">
        <f t="shared" si="45"/>
        <v>3.40822758649085E-3</v>
      </c>
      <c r="L88" s="8">
        <f t="shared" si="46"/>
        <v>5.1332802685529694E-3</v>
      </c>
      <c r="M88" s="8">
        <f t="shared" si="47"/>
        <v>2.6742595608744489E-3</v>
      </c>
      <c r="N88" s="8">
        <f t="shared" si="48"/>
        <v>4.2680664706987257E-3</v>
      </c>
      <c r="O88" s="8">
        <f t="shared" si="49"/>
        <v>3.8394497735939829E-7</v>
      </c>
      <c r="P88" s="2">
        <f t="shared" si="50"/>
        <v>1.5483833886616994E-2</v>
      </c>
    </row>
    <row r="89" spans="1:16" x14ac:dyDescent="0.2">
      <c r="A89" s="2" t="s">
        <v>26</v>
      </c>
      <c r="B89" s="2">
        <v>-0.58597834614533528</v>
      </c>
      <c r="C89" s="2">
        <v>0.38455842328885076</v>
      </c>
      <c r="D89" s="2">
        <v>1.0632729222228008</v>
      </c>
      <c r="E89" s="2">
        <v>1.5750505701246245</v>
      </c>
      <c r="F89" s="2">
        <v>0.80050569888044465</v>
      </c>
      <c r="G89" s="2">
        <v>1.0122823259386406</v>
      </c>
      <c r="H89" s="12">
        <v>0.6523624265980793</v>
      </c>
      <c r="I89" s="13">
        <v>84.59316080375568</v>
      </c>
      <c r="J89" s="10">
        <v>5.6905657315325291</v>
      </c>
      <c r="K89" s="8">
        <f t="shared" si="45"/>
        <v>1.1785239368038321E-3</v>
      </c>
      <c r="L89" s="8">
        <f t="shared" si="46"/>
        <v>2.4404991180278866E-3</v>
      </c>
      <c r="M89" s="8">
        <f t="shared" si="47"/>
        <v>1.1115191452938929E-4</v>
      </c>
      <c r="N89" s="8">
        <f t="shared" si="48"/>
        <v>6.0569288920210465E-4</v>
      </c>
      <c r="O89" s="8">
        <f t="shared" si="49"/>
        <v>8.5087797157633965E-7</v>
      </c>
      <c r="P89" s="2">
        <f t="shared" si="50"/>
        <v>4.3358678585632129E-3</v>
      </c>
    </row>
    <row r="90" spans="1:16" x14ac:dyDescent="0.2">
      <c r="A90" s="2" t="s">
        <v>26</v>
      </c>
      <c r="B90" s="2">
        <v>-0.51813827061227724</v>
      </c>
      <c r="C90" s="2">
        <v>0.5621189181535412</v>
      </c>
      <c r="D90" s="2">
        <v>1.2776605201170952</v>
      </c>
      <c r="E90" s="2">
        <v>1.7850704810772584</v>
      </c>
      <c r="F90" s="2">
        <v>1.0023842565735559</v>
      </c>
      <c r="G90" s="2">
        <v>1.011650553275742</v>
      </c>
      <c r="H90" s="12">
        <v>0.65339227666328215</v>
      </c>
      <c r="I90" s="13">
        <v>90.618518764565295</v>
      </c>
      <c r="J90" s="10">
        <v>6.1917167123317833</v>
      </c>
      <c r="K90" s="8">
        <f t="shared" si="45"/>
        <v>3.0110197044871056E-3</v>
      </c>
      <c r="L90" s="8">
        <f t="shared" si="46"/>
        <v>6.0742120688175583E-3</v>
      </c>
      <c r="M90" s="8">
        <f t="shared" si="47"/>
        <v>7.2762770553147819E-4</v>
      </c>
      <c r="N90" s="8">
        <f t="shared" si="48"/>
        <v>2.4740626388499759E-3</v>
      </c>
      <c r="O90" s="8">
        <f t="shared" si="49"/>
        <v>4.2708110030573475E-7</v>
      </c>
      <c r="P90" s="2">
        <f t="shared" si="50"/>
        <v>1.2286922117686118E-2</v>
      </c>
    </row>
    <row r="91" spans="1:16" x14ac:dyDescent="0.2">
      <c r="A91" s="2" t="s">
        <v>26</v>
      </c>
      <c r="B91" s="2">
        <v>-0.68319684970677719</v>
      </c>
      <c r="C91" s="2">
        <v>0.34419428271512326</v>
      </c>
      <c r="D91" s="2">
        <v>1.0704414117014134</v>
      </c>
      <c r="E91" s="2">
        <v>1.5766480896111095</v>
      </c>
      <c r="F91" s="2">
        <v>0.80155647906713023</v>
      </c>
      <c r="G91" s="2">
        <v>1.0115510734285071</v>
      </c>
      <c r="H91" s="12">
        <v>0.65037119651443231</v>
      </c>
      <c r="I91" s="13">
        <v>88.288680136540506</v>
      </c>
      <c r="J91" s="10">
        <v>5.934146271248733</v>
      </c>
      <c r="K91" s="8">
        <f t="shared" si="45"/>
        <v>1.78602213975213E-3</v>
      </c>
      <c r="L91" s="8">
        <f t="shared" si="46"/>
        <v>3.0062768760461558E-3</v>
      </c>
      <c r="M91" s="8">
        <f t="shared" si="47"/>
        <v>7.867865754554624E-4</v>
      </c>
      <c r="N91" s="8">
        <f t="shared" si="48"/>
        <v>1.5912088873585748E-3</v>
      </c>
      <c r="O91" s="8">
        <f t="shared" si="49"/>
        <v>4.9993826196612139E-7</v>
      </c>
      <c r="P91" s="2">
        <f t="shared" si="50"/>
        <v>7.1702944786123232E-3</v>
      </c>
    </row>
    <row r="92" spans="1:16" x14ac:dyDescent="0.2">
      <c r="A92" s="2" t="s">
        <v>26</v>
      </c>
      <c r="B92" s="2">
        <v>-4.3350440873613859E-2</v>
      </c>
      <c r="C92" s="2">
        <v>1.0095786662977122</v>
      </c>
      <c r="D92" s="2">
        <v>1.7424884202212723</v>
      </c>
      <c r="E92" s="2">
        <v>2.2268125345217156</v>
      </c>
      <c r="F92" s="2">
        <v>1.4174142698336951</v>
      </c>
      <c r="G92" s="2">
        <v>1.0128731904563502</v>
      </c>
      <c r="H92" s="12">
        <v>0.66115590557892201</v>
      </c>
      <c r="I92" s="13">
        <v>91.615427461473445</v>
      </c>
      <c r="J92" s="10">
        <v>6.4938914170619588</v>
      </c>
      <c r="K92" s="8">
        <f t="shared" si="45"/>
        <v>2.4739087941091117E-3</v>
      </c>
      <c r="L92" s="8">
        <f t="shared" si="46"/>
        <v>4.1671130937867016E-3</v>
      </c>
      <c r="M92" s="8">
        <f t="shared" si="47"/>
        <v>1.5318594627419439E-3</v>
      </c>
      <c r="N92" s="8">
        <f t="shared" si="48"/>
        <v>2.8780729130639462E-3</v>
      </c>
      <c r="O92" s="8">
        <f t="shared" si="49"/>
        <v>1.5283808310177403E-6</v>
      </c>
      <c r="P92" s="2">
        <f t="shared" si="50"/>
        <v>1.1050954263701703E-2</v>
      </c>
    </row>
    <row r="93" spans="1:16" x14ac:dyDescent="0.2">
      <c r="A93" s="2" t="s">
        <v>26</v>
      </c>
      <c r="B93" s="2">
        <v>2.9413885206293407E-2</v>
      </c>
      <c r="C93" s="2">
        <v>1.1911638460333549</v>
      </c>
      <c r="D93" s="2">
        <v>2.0045936508834035</v>
      </c>
      <c r="E93" s="2">
        <v>2.4756042571256867</v>
      </c>
      <c r="F93" s="2">
        <v>1.6094379124341003</v>
      </c>
      <c r="G93" s="2">
        <v>1.0132660447465263</v>
      </c>
      <c r="H93" s="12">
        <v>0.65862062754859962</v>
      </c>
      <c r="I93" s="13">
        <v>98.652537686547134</v>
      </c>
      <c r="J93" s="10">
        <v>7.1646282732977884</v>
      </c>
      <c r="K93" s="8">
        <f t="shared" si="45"/>
        <v>4.2496802870267076E-3</v>
      </c>
      <c r="L93" s="8">
        <f t="shared" si="46"/>
        <v>6.2507643356523148E-3</v>
      </c>
      <c r="M93" s="8">
        <f t="shared" si="47"/>
        <v>4.9109201187944153E-3</v>
      </c>
      <c r="N93" s="8">
        <f t="shared" si="48"/>
        <v>7.238074942791748E-3</v>
      </c>
      <c r="O93" s="8">
        <f t="shared" si="49"/>
        <v>5.551487414737828E-6</v>
      </c>
      <c r="P93" s="2">
        <f t="shared" si="50"/>
        <v>2.2649439684265187E-2</v>
      </c>
    </row>
    <row r="94" spans="1:16" x14ac:dyDescent="0.2">
      <c r="A94" s="2" t="s">
        <v>26</v>
      </c>
      <c r="B94" s="2">
        <v>-0.7507762933965817</v>
      </c>
      <c r="C94" s="2">
        <v>0.70657020089208611</v>
      </c>
      <c r="D94" s="2">
        <v>1.7727112742573605</v>
      </c>
      <c r="E94" s="2">
        <v>2.4899444438179574</v>
      </c>
      <c r="F94" s="2">
        <v>1.3752445249333056</v>
      </c>
      <c r="G94" s="2">
        <v>1.0115785906601249</v>
      </c>
      <c r="H94" s="12">
        <v>0.64284918424342841</v>
      </c>
      <c r="I94" s="13">
        <v>124.73136941406335</v>
      </c>
      <c r="J94" s="10">
        <v>8.9128806249076611</v>
      </c>
      <c r="K94" s="8">
        <f t="shared" si="45"/>
        <v>2.5581236827682797E-3</v>
      </c>
      <c r="L94" s="8">
        <f t="shared" si="46"/>
        <v>4.5025391780423012E-3</v>
      </c>
      <c r="M94" s="8">
        <f t="shared" si="47"/>
        <v>2.2540022315514826E-3</v>
      </c>
      <c r="N94" s="8">
        <f t="shared" si="48"/>
        <v>4.1157475774402288E-3</v>
      </c>
      <c r="O94" s="8">
        <f t="shared" si="49"/>
        <v>5.4069573235180296E-6</v>
      </c>
      <c r="P94" s="2">
        <f t="shared" si="50"/>
        <v>1.3430412669802293E-2</v>
      </c>
    </row>
    <row r="95" spans="1:16" x14ac:dyDescent="0.2">
      <c r="G95" s="14">
        <f>AVERAGE(G75:G94)</f>
        <v>1.0123289169470793</v>
      </c>
      <c r="O95" s="2">
        <f>SUM(O75:O94)</f>
        <v>4.5715908262706363E-5</v>
      </c>
      <c r="P95" s="2">
        <f>SUM(P75:P94)</f>
        <v>0.32863581661787061</v>
      </c>
    </row>
    <row r="96" spans="1:16" x14ac:dyDescent="0.2">
      <c r="G96" s="14">
        <f>2*STDEV(G75:G94)/SQRT(COUNT(G75:G94))</f>
        <v>6.4589209990699751E-4</v>
      </c>
    </row>
    <row r="98" spans="1:18" x14ac:dyDescent="0.2">
      <c r="B98" s="2" t="s">
        <v>11</v>
      </c>
      <c r="C98" s="2" t="s">
        <v>14</v>
      </c>
      <c r="D98" s="2" t="s">
        <v>16</v>
      </c>
      <c r="E98" s="2" t="s">
        <v>17</v>
      </c>
      <c r="F98" s="2" t="s">
        <v>15</v>
      </c>
      <c r="G98" s="2" t="s">
        <v>18</v>
      </c>
      <c r="I98" s="9" t="s">
        <v>112</v>
      </c>
      <c r="J98" s="10" t="s">
        <v>113</v>
      </c>
      <c r="K98" s="9" t="s">
        <v>114</v>
      </c>
      <c r="L98" s="16" t="s">
        <v>115</v>
      </c>
      <c r="M98" s="16" t="s">
        <v>118</v>
      </c>
      <c r="N98" s="16" t="s">
        <v>120</v>
      </c>
      <c r="O98" s="16" t="s">
        <v>121</v>
      </c>
      <c r="P98" s="16" t="s">
        <v>119</v>
      </c>
      <c r="Q98" s="16" t="s">
        <v>122</v>
      </c>
      <c r="R98" s="2" t="s">
        <v>123</v>
      </c>
    </row>
    <row r="99" spans="1:18" x14ac:dyDescent="0.2">
      <c r="B99" s="2">
        <v>1.04</v>
      </c>
      <c r="C99" s="2">
        <v>1.004</v>
      </c>
      <c r="D99" s="2">
        <v>0.98499999999999999</v>
      </c>
      <c r="E99" s="2">
        <v>0.97699999999999998</v>
      </c>
      <c r="F99" s="2">
        <v>0.99399999999999999</v>
      </c>
      <c r="G99" s="2">
        <v>1.0189999999999999</v>
      </c>
    </row>
    <row r="100" spans="1:18" x14ac:dyDescent="0.2">
      <c r="A100" s="2" t="s">
        <v>109</v>
      </c>
      <c r="B100" s="2">
        <v>0.15082288973458369</v>
      </c>
      <c r="C100" s="2">
        <v>1.0033021088637848</v>
      </c>
      <c r="D100" s="2">
        <v>1.3217558399823195</v>
      </c>
      <c r="E100" s="2">
        <v>1.3040562628829186</v>
      </c>
      <c r="F100" s="2">
        <v>1.2685113254635072</v>
      </c>
      <c r="G100" s="2">
        <v>0.85033276408235769</v>
      </c>
      <c r="H100" s="2">
        <v>1.0091055556627393</v>
      </c>
      <c r="I100" s="12">
        <v>0.67636946869255732</v>
      </c>
      <c r="J100" s="13">
        <v>59.118054943986543</v>
      </c>
      <c r="K100" s="10">
        <v>3.7897594540749204</v>
      </c>
      <c r="L100" s="8">
        <f>(($K100-$J100*(0.5*$I100*((B$99-$I100)^2)+((B$99-$I100)^3)/3))-B100)^2</f>
        <v>2.2887330487617731E-3</v>
      </c>
      <c r="M100" s="8">
        <f>(($K100-$J100*(0.5*$I100*((C$99-$I100)^2)+((C$99-$I100)^3)/3))-C100)^2</f>
        <v>2.7707119643520517E-3</v>
      </c>
      <c r="N100" s="8">
        <f>(($K100-$J100*(0.5*$I100*((D$99-$I100)^2)+((D$99-$I100)^3)/3))-D100)^2</f>
        <v>2.4601750435586394E-4</v>
      </c>
      <c r="O100" s="8">
        <f>(($K100-$J100*(0.5*$I100*((E$99-$I100)^2)+((E$99-$I100)^3)/3))-E100)^2</f>
        <v>2.0550104747678075E-2</v>
      </c>
      <c r="P100" s="8">
        <f>(($K100-$J100*(0.5*$I100*((F$99-$I100)^2)+((F$99-$I100)^3)/3))-F100)^2</f>
        <v>1.6205208788175909E-2</v>
      </c>
      <c r="Q100" s="8">
        <f>(($K100-$J100*(0.5*$I100*((H100-$I100)^2)+((H100-$I100)^3)/3))-G100)^2</f>
        <v>3.4933403202787451E-10</v>
      </c>
      <c r="R100" s="2">
        <f>SUM(L100:P100)</f>
        <v>4.2060776053323673E-2</v>
      </c>
    </row>
    <row r="101" spans="1:18" x14ac:dyDescent="0.2">
      <c r="A101" s="2" t="s">
        <v>109</v>
      </c>
      <c r="B101" s="2">
        <v>9.5310179804324935E-2</v>
      </c>
      <c r="C101" s="2">
        <v>0.86410497870358483</v>
      </c>
      <c r="D101" s="2">
        <v>1.1539623837512747</v>
      </c>
      <c r="E101" s="2">
        <v>1.7255100836868542</v>
      </c>
      <c r="G101" s="2">
        <v>0.69314718055994529</v>
      </c>
      <c r="H101" s="2">
        <v>1.0141066146027946</v>
      </c>
      <c r="I101" s="12">
        <v>0.65590688708532985</v>
      </c>
      <c r="J101" s="13">
        <v>65.573864612246567</v>
      </c>
      <c r="K101" s="10">
        <v>4.4570258872285766</v>
      </c>
      <c r="L101" s="8">
        <f t="shared" ref="L101:L103" si="51">(($K101-$J101*(0.5*$I101*((B$99-$I101)^2)+((B$99-$I101)^3)/3))-B101)^2</f>
        <v>2.445814248449427E-3</v>
      </c>
      <c r="M101" s="8">
        <f t="shared" ref="M101:M103" si="52">(($K101-$J101*(0.5*$I101*((C$99-$I101)^2)+((C$99-$I101)^3)/3))-C101)^2</f>
        <v>4.2561126630673799E-3</v>
      </c>
      <c r="N101" s="8">
        <f t="shared" ref="N101:N103" si="53">(($K101-$J101*(0.5*$I101*((D$99-$I101)^2)+((D$99-$I101)^3)/3))-D101)^2</f>
        <v>3.8006705844779234E-2</v>
      </c>
      <c r="O101" s="8">
        <f t="shared" ref="O101:O103" si="54">(($K101-$J101*(0.5*$I101*((E$99-$I101)^2)+((E$99-$I101)^3)/3))-E101)^2</f>
        <v>4.3802805836252158E-2</v>
      </c>
      <c r="P101" s="8"/>
      <c r="Q101" s="8">
        <f t="shared" ref="Q101:Q103" si="55">(($K101-$J101*(0.5*$I101*((H101-$I101)^2)+((H101-$I101)^3)/3))-G101)^2</f>
        <v>9.9576462830752584E-10</v>
      </c>
      <c r="R101" s="2">
        <f t="shared" ref="R101:R103" si="56">SUM(L101:P101)</f>
        <v>8.8511438592548203E-2</v>
      </c>
    </row>
    <row r="102" spans="1:18" x14ac:dyDescent="0.2">
      <c r="A102" s="2" t="s">
        <v>110</v>
      </c>
      <c r="B102" s="2">
        <v>4.5462374076757198E-2</v>
      </c>
      <c r="C102" s="2">
        <v>1.0827640964280862</v>
      </c>
      <c r="D102" s="2">
        <v>1.4717055118537956</v>
      </c>
      <c r="E102" s="2">
        <v>1.6005752251762551</v>
      </c>
      <c r="G102" s="2">
        <v>0.87546873735389985</v>
      </c>
      <c r="H102" s="2">
        <v>1.0096867804910603</v>
      </c>
      <c r="I102" s="12">
        <v>0.66113447675551906</v>
      </c>
      <c r="J102" s="13">
        <v>71.265104310450482</v>
      </c>
      <c r="K102" s="10">
        <v>4.7434230411138572</v>
      </c>
      <c r="L102" s="8">
        <f t="shared" si="51"/>
        <v>6.0680747454419605E-4</v>
      </c>
      <c r="M102" s="8">
        <f t="shared" si="52"/>
        <v>4.3833579957836041E-3</v>
      </c>
      <c r="N102" s="8">
        <f t="shared" si="53"/>
        <v>3.8452506602914496E-5</v>
      </c>
      <c r="O102" s="8">
        <f t="shared" si="54"/>
        <v>1.9210197984435842E-3</v>
      </c>
      <c r="P102" s="8"/>
      <c r="Q102" s="8">
        <f t="shared" si="55"/>
        <v>5.4908097234529569E-10</v>
      </c>
      <c r="R102" s="2">
        <f t="shared" si="56"/>
        <v>6.9496377753742993E-3</v>
      </c>
    </row>
    <row r="103" spans="1:18" x14ac:dyDescent="0.2">
      <c r="A103" s="2" t="s">
        <v>110</v>
      </c>
      <c r="B103" s="2">
        <v>0.14622421942294153</v>
      </c>
      <c r="C103" s="2">
        <v>0.87520031700602607</v>
      </c>
      <c r="D103" s="2">
        <v>1.6352457963899729</v>
      </c>
      <c r="E103" s="2">
        <v>1.8402443364938792</v>
      </c>
      <c r="G103" s="2">
        <v>1.0704414117014134</v>
      </c>
      <c r="H103" s="2">
        <v>1.0045311684111713</v>
      </c>
      <c r="I103" s="12">
        <v>0.65167816307323201</v>
      </c>
      <c r="J103" s="13">
        <v>75.022040320796435</v>
      </c>
      <c r="K103" s="10">
        <v>5.2126217408669602</v>
      </c>
      <c r="L103" s="8">
        <f t="shared" si="51"/>
        <v>7.0759939929380608E-3</v>
      </c>
      <c r="M103" s="8">
        <f t="shared" si="52"/>
        <v>4.3832880005895698E-2</v>
      </c>
      <c r="N103" s="8">
        <f t="shared" si="53"/>
        <v>4.1812440781843494E-3</v>
      </c>
      <c r="O103" s="8">
        <f t="shared" si="54"/>
        <v>5.7398931203837666E-3</v>
      </c>
      <c r="P103" s="8"/>
      <c r="Q103" s="8">
        <f t="shared" si="55"/>
        <v>1.3525699420871128E-10</v>
      </c>
      <c r="R103" s="2">
        <f t="shared" si="56"/>
        <v>6.0830011197401876E-2</v>
      </c>
    </row>
    <row r="104" spans="1:18" x14ac:dyDescent="0.2">
      <c r="B104" s="2" t="s">
        <v>111</v>
      </c>
      <c r="H104" s="14">
        <f>AVERAGE(H100:H103)</f>
        <v>1.0093575297919415</v>
      </c>
      <c r="Q104" s="2">
        <f>SUM(Q100:Q103)</f>
        <v>2.0294366268894072E-9</v>
      </c>
      <c r="R104" s="2">
        <f>SUM(R100:R103)</f>
        <v>0.19835186361864804</v>
      </c>
    </row>
    <row r="105" spans="1:18" x14ac:dyDescent="0.2">
      <c r="B105" s="2" t="s">
        <v>111</v>
      </c>
      <c r="H105" s="14">
        <f>2*STDEV(H100:H103)/SQRT(COUNT(H100:H103))</f>
        <v>3.9166085543117209E-3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4FCA41-A4FB-D949-9C4C-0FC61ED8C7BA}">
  <dimension ref="A1:P4"/>
  <sheetViews>
    <sheetView workbookViewId="0">
      <selection sqref="A1:A2"/>
    </sheetView>
  </sheetViews>
  <sheetFormatPr baseColWidth="10" defaultRowHeight="16" x14ac:dyDescent="0.2"/>
  <cols>
    <col min="1" max="1" width="16.83203125" customWidth="1"/>
  </cols>
  <sheetData>
    <row r="1" spans="1:16" x14ac:dyDescent="0.2">
      <c r="A1" t="s">
        <v>155</v>
      </c>
    </row>
    <row r="2" spans="1:16" x14ac:dyDescent="0.2">
      <c r="A2" t="s">
        <v>156</v>
      </c>
    </row>
    <row r="3" spans="1:16" x14ac:dyDescent="0.2">
      <c r="A3" t="s">
        <v>24</v>
      </c>
      <c r="B3" s="2" t="s">
        <v>4</v>
      </c>
      <c r="C3" s="2" t="s">
        <v>5</v>
      </c>
      <c r="D3" s="2" t="s">
        <v>6</v>
      </c>
      <c r="E3" s="2" t="s">
        <v>7</v>
      </c>
      <c r="F3" s="2" t="s">
        <v>8</v>
      </c>
      <c r="G3" s="2" t="s">
        <v>9</v>
      </c>
      <c r="H3" s="2" t="s">
        <v>10</v>
      </c>
      <c r="I3" s="2" t="s">
        <v>11</v>
      </c>
      <c r="J3" s="2" t="s">
        <v>12</v>
      </c>
      <c r="K3" s="2" t="s">
        <v>18</v>
      </c>
      <c r="L3" s="2" t="s">
        <v>13</v>
      </c>
      <c r="M3" s="2" t="s">
        <v>14</v>
      </c>
      <c r="N3" s="2" t="s">
        <v>15</v>
      </c>
      <c r="O3" s="2" t="s">
        <v>16</v>
      </c>
      <c r="P3" s="2" t="s">
        <v>17</v>
      </c>
    </row>
    <row r="4" spans="1:16" x14ac:dyDescent="0.2">
      <c r="A4" s="3" t="s">
        <v>55</v>
      </c>
      <c r="B4" s="2">
        <v>-6.5743911720504178</v>
      </c>
      <c r="C4" s="2">
        <v>-4.9823942010792477</v>
      </c>
      <c r="D4" s="2">
        <v>-4.1868844888111747</v>
      </c>
      <c r="E4" s="2">
        <v>-3.4962206229982562</v>
      </c>
      <c r="F4" s="2">
        <v>-2.0497801703181495</v>
      </c>
      <c r="G4" s="2">
        <v>-1.7096518267543959</v>
      </c>
      <c r="H4" s="2">
        <v>-1.1805515353800253</v>
      </c>
      <c r="I4" s="2">
        <v>-0.69079210564525451</v>
      </c>
      <c r="J4" s="2">
        <v>-0.3114791695522357</v>
      </c>
      <c r="K4" s="2">
        <v>5.2157602352604082E-2</v>
      </c>
      <c r="L4" s="2">
        <v>3.0397264370256916E-2</v>
      </c>
      <c r="M4" s="2">
        <v>0.31450501187469609</v>
      </c>
      <c r="N4" s="2">
        <v>0.52914739420968226</v>
      </c>
      <c r="O4" s="2">
        <v>0.71657953456531465</v>
      </c>
      <c r="P4" s="2">
        <v>0.85939221739879701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58E7CD-DB6F-A64A-8F64-587C5D10C966}">
  <dimension ref="A1:W34"/>
  <sheetViews>
    <sheetView workbookViewId="0">
      <selection sqref="A1:A2"/>
    </sheetView>
  </sheetViews>
  <sheetFormatPr baseColWidth="10" defaultRowHeight="16" x14ac:dyDescent="0.2"/>
  <cols>
    <col min="1" max="1" width="10.83203125" style="2"/>
    <col min="2" max="2" width="9.6640625" style="2" bestFit="1" customWidth="1"/>
    <col min="3" max="16384" width="10.83203125" style="2"/>
  </cols>
  <sheetData>
    <row r="1" spans="1:20" x14ac:dyDescent="0.2">
      <c r="A1" t="s">
        <v>155</v>
      </c>
    </row>
    <row r="2" spans="1:20" x14ac:dyDescent="0.2">
      <c r="A2" t="s">
        <v>156</v>
      </c>
    </row>
    <row r="3" spans="1:20" x14ac:dyDescent="0.2">
      <c r="A3" s="3" t="s">
        <v>29</v>
      </c>
    </row>
    <row r="4" spans="1:20" x14ac:dyDescent="0.2">
      <c r="A4" s="3"/>
      <c r="C4" s="2" t="s">
        <v>12</v>
      </c>
      <c r="D4" s="2" t="s">
        <v>14</v>
      </c>
      <c r="E4" s="2" t="s">
        <v>16</v>
      </c>
      <c r="F4" s="2" t="s">
        <v>17</v>
      </c>
      <c r="G4" s="2" t="s">
        <v>18</v>
      </c>
      <c r="I4" s="9" t="s">
        <v>112</v>
      </c>
      <c r="J4" s="10" t="s">
        <v>113</v>
      </c>
      <c r="K4" s="9" t="s">
        <v>114</v>
      </c>
      <c r="L4" s="16" t="s">
        <v>116</v>
      </c>
      <c r="M4" s="16" t="s">
        <v>118</v>
      </c>
      <c r="N4" s="16" t="s">
        <v>120</v>
      </c>
      <c r="O4" s="16" t="s">
        <v>121</v>
      </c>
      <c r="P4" s="16" t="s">
        <v>122</v>
      </c>
      <c r="Q4" s="2" t="s">
        <v>123</v>
      </c>
    </row>
    <row r="5" spans="1:20" x14ac:dyDescent="0.2">
      <c r="A5" s="3"/>
      <c r="C5" s="2">
        <v>1.0269999999999999</v>
      </c>
      <c r="D5" s="2">
        <v>1.004</v>
      </c>
      <c r="E5" s="2">
        <v>0.98499999999999999</v>
      </c>
      <c r="F5" s="2">
        <v>0.97699999999999998</v>
      </c>
      <c r="G5" s="2">
        <v>1.0189999999999999</v>
      </c>
    </row>
    <row r="6" spans="1:20" x14ac:dyDescent="0.2">
      <c r="A6" s="2" t="s">
        <v>50</v>
      </c>
      <c r="B6" s="17">
        <v>1743</v>
      </c>
      <c r="C6" s="2">
        <v>4.6051701859880918</v>
      </c>
      <c r="D6" s="2">
        <v>5.3659760150218512</v>
      </c>
      <c r="E6" s="2">
        <v>5.8435444170313602</v>
      </c>
      <c r="F6" s="2">
        <v>6.0980742821662401</v>
      </c>
      <c r="G6" s="2">
        <v>5.0039463059454592</v>
      </c>
      <c r="H6" s="2">
        <v>1.0148410185764929</v>
      </c>
      <c r="I6" s="12">
        <v>0.67599577212185424</v>
      </c>
      <c r="J6" s="13">
        <v>89.869964341905714</v>
      </c>
      <c r="K6" s="10">
        <v>9.6570619157878159</v>
      </c>
      <c r="L6" s="8">
        <f>(($K6-$J6*(0.5*$I6*((C$5-$I6)^2)+((C$5-$I6)^3)/3))-C6)^2</f>
        <v>1.9562375936761162E-4</v>
      </c>
      <c r="M6" s="8">
        <f t="shared" ref="M6:O6" si="0">(($K6-$J6*(0.5*$I6*((D$5-$I6)^2)+((D$5-$I6)^3)/3))-D6)^2</f>
        <v>1.1623014104948527E-3</v>
      </c>
      <c r="N6" s="8">
        <f t="shared" si="0"/>
        <v>8.5582744059624696E-4</v>
      </c>
      <c r="O6" s="8">
        <f t="shared" si="0"/>
        <v>1.0306673371568355E-4</v>
      </c>
      <c r="P6" s="8">
        <f>(($K6-$J6*(0.5*$I6*((H6-$I6)^2)+((H6-$I6)^3)/3))-G6)^2</f>
        <v>3.1227832234260568E-10</v>
      </c>
      <c r="Q6" s="2">
        <f t="shared" ref="Q6" si="1">SUM(L6:O6)</f>
        <v>2.3168193441743946E-3</v>
      </c>
    </row>
    <row r="7" spans="1:20" x14ac:dyDescent="0.2">
      <c r="A7" s="2" t="s">
        <v>50</v>
      </c>
      <c r="B7" s="2" t="s">
        <v>34</v>
      </c>
      <c r="C7" s="2">
        <v>4.3174881135363101</v>
      </c>
      <c r="D7" s="2">
        <v>5.0304379213924353</v>
      </c>
      <c r="E7" s="2">
        <v>5.4205349992722862</v>
      </c>
      <c r="F7" s="2">
        <v>5.6131281063880705</v>
      </c>
      <c r="G7" s="2">
        <v>4.7957905455967413</v>
      </c>
      <c r="H7" s="2">
        <v>1.010629565200392</v>
      </c>
      <c r="I7" s="12">
        <v>0.71094609440387846</v>
      </c>
      <c r="J7" s="13">
        <v>87.920664381540561</v>
      </c>
      <c r="K7" s="10">
        <v>8.3914362144423986</v>
      </c>
      <c r="L7" s="8">
        <f t="shared" ref="L7:L11" si="2">(($K7-$J7*(0.5*$I7*((C$5-$I7)^2)+((C$5-$I7)^3)/3))-C7)^2</f>
        <v>7.1843722119744268E-4</v>
      </c>
      <c r="M7" s="8">
        <f t="shared" ref="M7:M11" si="3">(($K7-$J7*(0.5*$I7*((D$5-$I7)^2)+((D$5-$I7)^3)/3))-D7)^2</f>
        <v>3.6783925921502754E-3</v>
      </c>
      <c r="N7" s="8">
        <f t="shared" ref="N7:N11" si="4">(($K7-$J7*(0.5*$I7*((E$5-$I7)^2)+((E$5-$I7)^3)/3))-E7)^2</f>
        <v>4.1505584358141734E-4</v>
      </c>
      <c r="O7" s="8">
        <f t="shared" ref="O7:O11" si="5">(($K7-$J7*(0.5*$I7*((F$5-$I7)^2)+((F$5-$I7)^3)/3))-F7)^2</f>
        <v>1.9940629743383614E-4</v>
      </c>
      <c r="P7" s="8">
        <f t="shared" ref="P7:P11" si="6">(($K7-$J7*(0.5*$I7*((H7-$I7)^2)+((H7-$I7)^3)/3))-G7)^2</f>
        <v>2.0284216392247475E-10</v>
      </c>
      <c r="Q7" s="2">
        <f t="shared" ref="Q7:Q11" si="7">SUM(L7:O7)</f>
        <v>5.0112919543629716E-3</v>
      </c>
    </row>
    <row r="8" spans="1:20" x14ac:dyDescent="0.2">
      <c r="A8" s="2" t="s">
        <v>50</v>
      </c>
      <c r="B8" s="2" t="s">
        <v>35</v>
      </c>
      <c r="C8" s="2">
        <v>2.8903717578961645</v>
      </c>
      <c r="D8" s="2">
        <v>3.8066624897703196</v>
      </c>
      <c r="E8" s="2">
        <v>4.3567088266895917</v>
      </c>
      <c r="F8" s="2">
        <v>4.5849674786705723</v>
      </c>
      <c r="G8" s="2">
        <v>3.4011973816621555</v>
      </c>
      <c r="H8" s="2">
        <v>1.0139278626198525</v>
      </c>
      <c r="I8" s="12">
        <v>0.73395207407257756</v>
      </c>
      <c r="J8" s="13">
        <v>125.32019807270802</v>
      </c>
      <c r="K8" s="10">
        <v>7.9229278846433626</v>
      </c>
      <c r="L8" s="8">
        <f t="shared" si="2"/>
        <v>1.0136183297393894E-3</v>
      </c>
      <c r="M8" s="8">
        <f t="shared" si="3"/>
        <v>3.6269197865003489E-3</v>
      </c>
      <c r="N8" s="8">
        <f t="shared" si="4"/>
        <v>4.5909986968098168E-5</v>
      </c>
      <c r="O8" s="8">
        <f t="shared" si="5"/>
        <v>4.6213010411815799E-4</v>
      </c>
      <c r="P8" s="8">
        <f t="shared" si="6"/>
        <v>2.1725559433877461E-11</v>
      </c>
      <c r="Q8" s="2">
        <f t="shared" si="7"/>
        <v>5.1485782073259941E-3</v>
      </c>
    </row>
    <row r="9" spans="1:20" x14ac:dyDescent="0.2">
      <c r="A9" s="2" t="s">
        <v>50</v>
      </c>
      <c r="B9" s="2" t="s">
        <v>36</v>
      </c>
      <c r="C9" s="2">
        <v>1.9315214116032138</v>
      </c>
      <c r="D9" s="2">
        <v>2.5649493574615367</v>
      </c>
      <c r="E9" s="2">
        <v>2.9957322735539909</v>
      </c>
      <c r="F9" s="2">
        <v>3.1354942159291497</v>
      </c>
      <c r="G9" s="2">
        <v>2.3025850929940459</v>
      </c>
      <c r="H9" s="2">
        <v>1.0136065590747714</v>
      </c>
      <c r="I9" s="12">
        <v>0.79108885827632813</v>
      </c>
      <c r="J9" s="13">
        <v>114.54174118504464</v>
      </c>
      <c r="K9" s="10">
        <v>4.9665644071025197</v>
      </c>
      <c r="L9" s="8">
        <f t="shared" si="2"/>
        <v>1.5059793572994737E-4</v>
      </c>
      <c r="M9" s="8">
        <f t="shared" si="3"/>
        <v>4.2742064730487254E-4</v>
      </c>
      <c r="N9" s="8">
        <f t="shared" si="4"/>
        <v>1.241907826059194E-4</v>
      </c>
      <c r="O9" s="8">
        <f t="shared" si="5"/>
        <v>3.9261271530339087E-4</v>
      </c>
      <c r="P9" s="8">
        <f t="shared" si="6"/>
        <v>1.0430349306760891E-10</v>
      </c>
      <c r="Q9" s="2">
        <f t="shared" si="7"/>
        <v>1.0948220809441302E-3</v>
      </c>
    </row>
    <row r="10" spans="1:20" x14ac:dyDescent="0.2">
      <c r="A10" s="2" t="s">
        <v>50</v>
      </c>
      <c r="B10" s="17">
        <v>1589</v>
      </c>
      <c r="C10" s="2">
        <v>1.7578579175523736</v>
      </c>
      <c r="D10" s="2">
        <v>2.4849066497880004</v>
      </c>
      <c r="E10" s="2">
        <v>2.9957322735539909</v>
      </c>
      <c r="F10" s="2">
        <v>3.2580965380214821</v>
      </c>
      <c r="G10" s="2">
        <v>2.1633230256605378</v>
      </c>
      <c r="H10" s="2">
        <v>1.0144570593493114</v>
      </c>
      <c r="I10" s="12">
        <v>0.79150399581302489</v>
      </c>
      <c r="J10" s="13">
        <v>140.46398800400448</v>
      </c>
      <c r="K10" s="10">
        <v>5.4454663402248764</v>
      </c>
      <c r="L10" s="8">
        <f t="shared" si="2"/>
        <v>4.5677552176076608E-5</v>
      </c>
      <c r="M10" s="8">
        <f t="shared" si="3"/>
        <v>1.4626935998817623E-6</v>
      </c>
      <c r="N10" s="8">
        <f t="shared" si="4"/>
        <v>8.5517324418123446E-4</v>
      </c>
      <c r="O10" s="8">
        <f t="shared" si="5"/>
        <v>5.8669800610188698E-4</v>
      </c>
      <c r="P10" s="8">
        <f t="shared" si="6"/>
        <v>6.6511809670983585E-10</v>
      </c>
      <c r="Q10" s="2">
        <f t="shared" si="7"/>
        <v>1.4890114960590798E-3</v>
      </c>
    </row>
    <row r="11" spans="1:20" x14ac:dyDescent="0.2">
      <c r="A11" s="2" t="s">
        <v>50</v>
      </c>
      <c r="B11" s="2" t="s">
        <v>37</v>
      </c>
      <c r="C11" s="2">
        <v>1.7227665977411035</v>
      </c>
      <c r="D11" s="2">
        <v>2.3025850929940459</v>
      </c>
      <c r="E11" s="2">
        <v>2.7080502011022101</v>
      </c>
      <c r="F11" s="2">
        <v>2.8903717578961645</v>
      </c>
      <c r="G11" s="2">
        <v>2.0541237336955462</v>
      </c>
      <c r="H11" s="2">
        <v>1.0142528810736571</v>
      </c>
      <c r="I11" s="12">
        <v>0.83766385649179254</v>
      </c>
      <c r="J11" s="13">
        <v>140.76071413106067</v>
      </c>
      <c r="K11" s="10">
        <v>4.1509623407247505</v>
      </c>
      <c r="L11" s="8">
        <f t="shared" si="2"/>
        <v>1.369493989826648E-5</v>
      </c>
      <c r="M11" s="8">
        <f t="shared" si="3"/>
        <v>1.6678840566934419E-6</v>
      </c>
      <c r="N11" s="8">
        <f t="shared" si="4"/>
        <v>1.7032383714093231E-4</v>
      </c>
      <c r="O11" s="8">
        <f t="shared" si="5"/>
        <v>1.1930574731842521E-4</v>
      </c>
      <c r="P11" s="8">
        <f t="shared" si="6"/>
        <v>7.0248905778323761E-10</v>
      </c>
      <c r="Q11" s="2">
        <f t="shared" si="7"/>
        <v>3.0499240841431747E-4</v>
      </c>
    </row>
    <row r="12" spans="1:20" x14ac:dyDescent="0.2">
      <c r="H12" s="14">
        <f>AVERAGE(H6:H11)</f>
        <v>1.0136191576490796</v>
      </c>
      <c r="P12" s="2">
        <f>SUM(P6:P11)</f>
        <v>2.0087566932596404E-9</v>
      </c>
      <c r="Q12" s="2">
        <f>SUM(Q6:Q11)</f>
        <v>1.5365515491280887E-2</v>
      </c>
    </row>
    <row r="13" spans="1:20" x14ac:dyDescent="0.2">
      <c r="H13" s="14">
        <f>2*STDEV(H6:H11)/SQRT(COUNT(H6:H11))</f>
        <v>1.245244246796746E-3</v>
      </c>
    </row>
    <row r="15" spans="1:20" x14ac:dyDescent="0.2">
      <c r="C15" s="2" t="s">
        <v>12</v>
      </c>
      <c r="D15" s="2" t="s">
        <v>13</v>
      </c>
      <c r="E15" s="2" t="s">
        <v>14</v>
      </c>
      <c r="F15" s="2" t="s">
        <v>15</v>
      </c>
      <c r="G15" s="2" t="s">
        <v>16</v>
      </c>
      <c r="H15" s="2" t="s">
        <v>17</v>
      </c>
      <c r="I15" s="2" t="s">
        <v>18</v>
      </c>
      <c r="K15" s="9" t="s">
        <v>112</v>
      </c>
      <c r="L15" s="10" t="s">
        <v>113</v>
      </c>
      <c r="M15" s="9" t="s">
        <v>114</v>
      </c>
      <c r="N15" s="16" t="s">
        <v>116</v>
      </c>
      <c r="O15" s="16" t="s">
        <v>117</v>
      </c>
      <c r="P15" s="16" t="s">
        <v>118</v>
      </c>
      <c r="Q15" s="16" t="s">
        <v>120</v>
      </c>
      <c r="R15" s="16" t="s">
        <v>121</v>
      </c>
      <c r="S15" s="16" t="s">
        <v>122</v>
      </c>
      <c r="T15" s="2" t="s">
        <v>123</v>
      </c>
    </row>
    <row r="16" spans="1:20" x14ac:dyDescent="0.2">
      <c r="C16" s="2">
        <v>1.0269999999999999</v>
      </c>
      <c r="D16" s="2">
        <v>1.0149999999999999</v>
      </c>
      <c r="E16" s="2">
        <v>1.004</v>
      </c>
      <c r="F16" s="2">
        <v>0.99399999999999999</v>
      </c>
      <c r="G16" s="2">
        <v>0.98499999999999999</v>
      </c>
      <c r="H16" s="2">
        <v>0.97699999999999998</v>
      </c>
      <c r="I16" s="2">
        <v>1.0189999999999999</v>
      </c>
    </row>
    <row r="17" spans="1:23" x14ac:dyDescent="0.2">
      <c r="A17" s="2" t="s">
        <v>51</v>
      </c>
      <c r="B17" s="2" t="s">
        <v>38</v>
      </c>
      <c r="C17" s="2">
        <v>2.6672282065819548</v>
      </c>
      <c r="D17" s="2">
        <v>3.2580965380214821</v>
      </c>
      <c r="E17" s="2">
        <v>3.6763006719070761</v>
      </c>
      <c r="F17" s="2">
        <v>3.912023005428146</v>
      </c>
      <c r="G17" s="2">
        <v>3.9080149840306073</v>
      </c>
      <c r="H17" s="2">
        <v>4.0430512678345503</v>
      </c>
      <c r="I17" s="2">
        <v>2.9601050959108397</v>
      </c>
      <c r="J17" s="2">
        <v>1.0223593245452876</v>
      </c>
      <c r="K17" s="12">
        <v>0.68878765964034117</v>
      </c>
      <c r="L17" s="13">
        <v>94.350177196441635</v>
      </c>
      <c r="M17" s="10">
        <v>7.7430232752912849</v>
      </c>
      <c r="N17" s="8">
        <f>(($M17-$L17*(0.5*$K17*((C$16-$K17)^2)+((C$16-$K17)^3)/3))-C17)^2</f>
        <v>2.0223894602438029E-2</v>
      </c>
      <c r="O17" s="8">
        <f t="shared" ref="O17:R17" si="8">(($M17-$L17*(0.5*$K17*((D$16-$K17)^2)+((D$16-$K17)^3)/3))-D17)^2</f>
        <v>4.1749334410661667E-3</v>
      </c>
      <c r="P17" s="8">
        <f t="shared" si="8"/>
        <v>2.1548294318681344E-2</v>
      </c>
      <c r="Q17" s="8">
        <f t="shared" si="8"/>
        <v>8.1206477935305901E-3</v>
      </c>
      <c r="R17" s="8">
        <f t="shared" si="8"/>
        <v>2.7744998825769876E-2</v>
      </c>
      <c r="S17" s="8">
        <f t="shared" ref="S17:S22" si="9">(($M17-$L17*(0.5*$K17*((J17-$K17)^2)+((J17-$K17)^3)/3))-I17)^2</f>
        <v>1.1626070748378218E-9</v>
      </c>
      <c r="T17" s="2">
        <f t="shared" ref="T17:T22" si="10">SUM(N17:R17)</f>
        <v>8.1812768981486012E-2</v>
      </c>
    </row>
    <row r="18" spans="1:23" x14ac:dyDescent="0.2">
      <c r="A18" s="2" t="s">
        <v>51</v>
      </c>
      <c r="B18" s="2" t="s">
        <v>39</v>
      </c>
      <c r="C18" s="2">
        <v>2.9014215940827497</v>
      </c>
      <c r="D18" s="2">
        <v>3.4436180975461075</v>
      </c>
      <c r="E18" s="2">
        <v>3.8394523125933104</v>
      </c>
      <c r="F18" s="2">
        <v>4.0395363257271057</v>
      </c>
      <c r="G18" s="2">
        <v>4.0289167568996458</v>
      </c>
      <c r="H18" s="2">
        <v>4.1075897889721213</v>
      </c>
      <c r="I18" s="2">
        <v>3.3105430133940246</v>
      </c>
      <c r="J18" s="2">
        <v>1.0174125430620966</v>
      </c>
      <c r="K18" s="12">
        <v>0.69960808549286946</v>
      </c>
      <c r="L18" s="13">
        <v>90.434918450232402</v>
      </c>
      <c r="M18" s="10">
        <v>7.4732443944241291</v>
      </c>
      <c r="N18" s="8">
        <f t="shared" ref="N18:N22" si="11">(($M18-$L18*(0.5*$K18*((C$16-$K18)^2)+((C$16-$K18)^3)/3))-C18)^2</f>
        <v>1.5184942094949264E-2</v>
      </c>
      <c r="O18" s="8">
        <f t="shared" ref="O18:O22" si="12">(($M18-$L18*(0.5*$K18*((D$16-$K18)^2)+((D$16-$K18)^3)/3))-D18)^2</f>
        <v>3.950282370682387E-3</v>
      </c>
      <c r="P18" s="8">
        <f t="shared" ref="P18:P22" si="13">(($M18-$L18*(0.5*$K18*((E$16-$K18)^2)+((E$16-$K18)^3)/3))-E18)^2</f>
        <v>2.174778085097253E-2</v>
      </c>
      <c r="Q18" s="8">
        <f t="shared" ref="Q18:Q22" si="14">(($M18-$L18*(0.5*$K18*((F$16-$K18)^2)+((F$16-$K18)^3)/3))-F18)^2</f>
        <v>5.9388117336596274E-3</v>
      </c>
      <c r="R18" s="8">
        <f t="shared" ref="R18:R22" si="15">(($M18-$L18*(0.5*$K18*((G$16-$K18)^2)+((G$16-$K18)^3)/3))-G18)^2</f>
        <v>2.7899387074238464E-2</v>
      </c>
      <c r="S18" s="8">
        <f t="shared" si="9"/>
        <v>8.6787427059350831E-10</v>
      </c>
      <c r="T18" s="2">
        <f t="shared" si="10"/>
        <v>7.4721204124502269E-2</v>
      </c>
    </row>
    <row r="19" spans="1:23" x14ac:dyDescent="0.2">
      <c r="A19" s="2" t="s">
        <v>51</v>
      </c>
      <c r="B19" s="2" t="s">
        <v>40</v>
      </c>
      <c r="C19" s="2">
        <v>3.039749158970765</v>
      </c>
      <c r="D19" s="2">
        <v>3.4904285153900978</v>
      </c>
      <c r="E19" s="2">
        <v>3.9550824948885932</v>
      </c>
      <c r="F19" s="2">
        <v>4.1255201796905503</v>
      </c>
      <c r="G19" s="2">
        <v>4.0707346965829672</v>
      </c>
      <c r="H19" s="2">
        <v>4.0859763125515842</v>
      </c>
      <c r="I19" s="2">
        <v>3.6913763343125234</v>
      </c>
      <c r="J19" s="2">
        <v>1.0071608735652118</v>
      </c>
      <c r="K19" s="12">
        <v>0.70937252023416442</v>
      </c>
      <c r="L19" s="13">
        <v>88.365847521800546</v>
      </c>
      <c r="M19" s="10">
        <v>7.2485920336140097</v>
      </c>
      <c r="N19" s="8">
        <f t="shared" si="11"/>
        <v>1.0596455281146111E-2</v>
      </c>
      <c r="O19" s="8">
        <f t="shared" si="12"/>
        <v>1.069455689382162E-4</v>
      </c>
      <c r="P19" s="8">
        <f t="shared" si="13"/>
        <v>3.2574102667306995E-2</v>
      </c>
      <c r="Q19" s="8">
        <f t="shared" si="14"/>
        <v>9.0701711551975789E-3</v>
      </c>
      <c r="R19" s="8">
        <f t="shared" si="15"/>
        <v>3.2399099923313586E-2</v>
      </c>
      <c r="S19" s="8">
        <f t="shared" si="9"/>
        <v>7.0007332678596614E-10</v>
      </c>
      <c r="T19" s="2">
        <f t="shared" si="10"/>
        <v>8.4746774595902491E-2</v>
      </c>
    </row>
    <row r="20" spans="1:23" x14ac:dyDescent="0.2">
      <c r="A20" s="2" t="s">
        <v>51</v>
      </c>
      <c r="B20" s="2" t="s">
        <v>41</v>
      </c>
      <c r="C20" s="2">
        <v>2.9391619220655967</v>
      </c>
      <c r="D20" s="2">
        <v>3.3843902633457743</v>
      </c>
      <c r="E20" s="2">
        <v>3.7773481021015445</v>
      </c>
      <c r="F20" s="2">
        <v>3.9396381724611196</v>
      </c>
      <c r="G20" s="2">
        <v>3.9278963545844361</v>
      </c>
      <c r="H20" s="2">
        <v>3.9435216724875173</v>
      </c>
      <c r="I20" s="2">
        <v>3.7232808808312687</v>
      </c>
      <c r="J20" s="2">
        <v>1.0003333975413744</v>
      </c>
      <c r="K20" s="12">
        <v>0.71878110892196767</v>
      </c>
      <c r="L20" s="13">
        <v>85.845164918489417</v>
      </c>
      <c r="M20" s="10">
        <v>6.8076542974100596</v>
      </c>
      <c r="N20" s="8">
        <f t="shared" si="11"/>
        <v>9.9461991880275945E-3</v>
      </c>
      <c r="O20" s="8">
        <f t="shared" si="12"/>
        <v>7.6281381084610498E-4</v>
      </c>
      <c r="P20" s="8">
        <f t="shared" si="13"/>
        <v>2.0573453456489827E-2</v>
      </c>
      <c r="Q20" s="8">
        <f t="shared" si="14"/>
        <v>4.2776300624689919E-3</v>
      </c>
      <c r="R20" s="8">
        <f t="shared" si="15"/>
        <v>2.3502864143132785E-2</v>
      </c>
      <c r="S20" s="8">
        <f t="shared" si="9"/>
        <v>6.1617196501368159E-10</v>
      </c>
      <c r="T20" s="2">
        <f t="shared" si="10"/>
        <v>5.9062960660965308E-2</v>
      </c>
    </row>
    <row r="21" spans="1:23" x14ac:dyDescent="0.2">
      <c r="A21" s="2" t="s">
        <v>51</v>
      </c>
      <c r="B21" s="2" t="s">
        <v>42</v>
      </c>
      <c r="C21" s="2">
        <v>3.1654750481410856</v>
      </c>
      <c r="D21" s="2">
        <v>3.6082115510464816</v>
      </c>
      <c r="E21" s="2">
        <v>3.970291913552122</v>
      </c>
      <c r="F21" s="2">
        <v>4.1319614257934072</v>
      </c>
      <c r="G21" s="2">
        <v>4.1351665567423561</v>
      </c>
      <c r="H21" s="2">
        <v>4.219507705176107</v>
      </c>
      <c r="I21" s="2">
        <v>3.0819099697950434</v>
      </c>
      <c r="J21" s="2">
        <v>1.0335717089625212</v>
      </c>
      <c r="K21" s="12">
        <v>0.72290524742919993</v>
      </c>
      <c r="L21" s="13">
        <v>85.220162361267299</v>
      </c>
      <c r="M21" s="10">
        <v>6.9065857100666337</v>
      </c>
      <c r="N21" s="8">
        <f t="shared" si="11"/>
        <v>8.8027511056806822E-3</v>
      </c>
      <c r="O21" s="8">
        <f t="shared" si="12"/>
        <v>1.4179236500949932E-3</v>
      </c>
      <c r="P21" s="8">
        <f t="shared" si="13"/>
        <v>1.6515796990823471E-2</v>
      </c>
      <c r="Q21" s="8">
        <f t="shared" si="14"/>
        <v>3.0385565202165365E-3</v>
      </c>
      <c r="R21" s="8">
        <f t="shared" si="15"/>
        <v>2.0736923566941019E-2</v>
      </c>
      <c r="S21" s="8">
        <f t="shared" si="9"/>
        <v>6.9521569696229809E-10</v>
      </c>
      <c r="T21" s="2">
        <f t="shared" si="10"/>
        <v>5.0511951833756702E-2</v>
      </c>
    </row>
    <row r="22" spans="1:23" x14ac:dyDescent="0.2">
      <c r="A22" s="2" t="s">
        <v>51</v>
      </c>
      <c r="B22" s="2" t="s">
        <v>43</v>
      </c>
      <c r="C22" s="2">
        <v>3.0633909220278057</v>
      </c>
      <c r="D22" s="2">
        <v>3.6054978451748854</v>
      </c>
      <c r="E22" s="2">
        <v>3.9259259105971376</v>
      </c>
      <c r="F22" s="2">
        <v>4.0306945351456447</v>
      </c>
      <c r="G22" s="2">
        <v>4.0587173845789497</v>
      </c>
      <c r="H22" s="2">
        <v>4.0809215418899605</v>
      </c>
      <c r="I22" s="2">
        <v>3.6532522764707851</v>
      </c>
      <c r="J22" s="2">
        <v>1.0091005935924724</v>
      </c>
      <c r="K22" s="12">
        <v>0.72800151359328025</v>
      </c>
      <c r="L22" s="13">
        <v>84.715848786475675</v>
      </c>
      <c r="M22" s="10">
        <v>6.7171080959803433</v>
      </c>
      <c r="N22" s="8">
        <f t="shared" si="11"/>
        <v>2.0188748545223029E-2</v>
      </c>
      <c r="O22" s="8">
        <f t="shared" si="12"/>
        <v>9.195501068186231E-3</v>
      </c>
      <c r="P22" s="8">
        <f t="shared" si="13"/>
        <v>2.2951818979679548E-2</v>
      </c>
      <c r="Q22" s="8">
        <f t="shared" si="14"/>
        <v>7.2420477832981585E-4</v>
      </c>
      <c r="R22" s="8">
        <f t="shared" si="15"/>
        <v>2.026505287623772E-2</v>
      </c>
      <c r="S22" s="8">
        <f t="shared" si="9"/>
        <v>5.9917528723590857E-10</v>
      </c>
      <c r="T22" s="2">
        <f t="shared" si="10"/>
        <v>7.332532624765635E-2</v>
      </c>
    </row>
    <row r="23" spans="1:23" x14ac:dyDescent="0.2">
      <c r="J23" s="14">
        <f>AVERAGE(J17:J22)</f>
        <v>1.014989740211494</v>
      </c>
      <c r="S23" s="2">
        <f>SUM(S17:S22)</f>
        <v>4.6411176214291844E-9</v>
      </c>
      <c r="T23" s="2">
        <f>SUM(T17:T22)</f>
        <v>0.4241809864442691</v>
      </c>
    </row>
    <row r="24" spans="1:23" x14ac:dyDescent="0.2">
      <c r="J24" s="14">
        <f>2*STDEV(J17:J22)/SQRT(COUNT(J17:J22))</f>
        <v>9.7724230424155317E-3</v>
      </c>
    </row>
    <row r="26" spans="1:23" x14ac:dyDescent="0.2">
      <c r="C26" s="2" t="s">
        <v>11</v>
      </c>
      <c r="D26" s="2" t="s">
        <v>12</v>
      </c>
      <c r="E26" s="2" t="s">
        <v>13</v>
      </c>
      <c r="F26" s="2" t="s">
        <v>14</v>
      </c>
      <c r="G26" s="2" t="s">
        <v>15</v>
      </c>
      <c r="H26" s="2" t="s">
        <v>16</v>
      </c>
      <c r="I26" s="2" t="s">
        <v>17</v>
      </c>
      <c r="J26" s="2" t="s">
        <v>18</v>
      </c>
      <c r="L26" s="9" t="s">
        <v>112</v>
      </c>
      <c r="M26" s="10" t="s">
        <v>113</v>
      </c>
      <c r="N26" s="9" t="s">
        <v>114</v>
      </c>
      <c r="O26" s="16" t="s">
        <v>115</v>
      </c>
      <c r="P26" s="16" t="s">
        <v>116</v>
      </c>
      <c r="Q26" s="16" t="s">
        <v>117</v>
      </c>
      <c r="R26" s="16" t="s">
        <v>118</v>
      </c>
      <c r="S26" s="16" t="s">
        <v>119</v>
      </c>
      <c r="T26" s="16" t="s">
        <v>120</v>
      </c>
      <c r="U26" s="16" t="s">
        <v>121</v>
      </c>
      <c r="V26" s="16" t="s">
        <v>122</v>
      </c>
      <c r="W26" s="2" t="s">
        <v>123</v>
      </c>
    </row>
    <row r="27" spans="1:23" x14ac:dyDescent="0.2">
      <c r="C27" s="2">
        <v>1.04</v>
      </c>
      <c r="D27" s="2">
        <v>1.0269999999999999</v>
      </c>
      <c r="E27" s="2">
        <v>1.0149999999999999</v>
      </c>
      <c r="F27" s="2">
        <v>1.004</v>
      </c>
      <c r="G27" s="2">
        <v>0.99399999999999999</v>
      </c>
      <c r="H27" s="2">
        <v>0.98499999999999999</v>
      </c>
      <c r="I27" s="2">
        <v>0.97699999999999998</v>
      </c>
      <c r="J27" s="2">
        <v>1.0189999999999999</v>
      </c>
    </row>
    <row r="28" spans="1:23" x14ac:dyDescent="0.2">
      <c r="A28" s="2" t="s">
        <v>52</v>
      </c>
      <c r="B28" s="2" t="s">
        <v>45</v>
      </c>
      <c r="C28" s="2">
        <v>-2.0402208285265546</v>
      </c>
      <c r="D28" s="2">
        <v>-1.6094379124341003</v>
      </c>
      <c r="E28" s="2">
        <v>-1.3470736479666092</v>
      </c>
      <c r="F28" s="2">
        <v>-1.0216512475319814</v>
      </c>
      <c r="G28" s="2">
        <v>-0.67334455326376563</v>
      </c>
      <c r="H28" s="2">
        <v>-0.35667494393873245</v>
      </c>
      <c r="I28" s="2">
        <v>-0.22314355131420971</v>
      </c>
      <c r="J28" s="2">
        <v>-1.1394342831883648</v>
      </c>
      <c r="K28" s="2">
        <v>1.0101907224943627</v>
      </c>
      <c r="L28" s="12">
        <v>0.5887462324555226</v>
      </c>
      <c r="M28" s="13">
        <v>69.233127083938413</v>
      </c>
      <c r="N28" s="10">
        <v>4.2079373483637124</v>
      </c>
      <c r="O28" s="8">
        <f>(($N28-$M28*(0.5*$L28*((C$27-$L28)^2)+((C$27-$L28)^3)/3))-C28)^2</f>
        <v>5.0529617438259866E-4</v>
      </c>
      <c r="P28" s="8">
        <f t="shared" ref="P28:U28" si="16">(($N28-$M28*(0.5*$L28*((D$27-$L28)^2)+((D$27-$L28)^3)/3))-D28)^2</f>
        <v>1.5639832689700731E-3</v>
      </c>
      <c r="Q28" s="8">
        <f t="shared" si="16"/>
        <v>4.193243643820955E-3</v>
      </c>
      <c r="R28" s="8">
        <f t="shared" si="16"/>
        <v>3.9458150890499775E-3</v>
      </c>
      <c r="S28" s="8">
        <f t="shared" si="16"/>
        <v>3.0196737161204468E-6</v>
      </c>
      <c r="T28" s="8">
        <f t="shared" si="16"/>
        <v>5.0859917307977563E-3</v>
      </c>
      <c r="U28" s="8">
        <f t="shared" si="16"/>
        <v>6.8611473958531626E-5</v>
      </c>
      <c r="V28" s="8">
        <f>(($N28-$M28*(0.5*$L28*((K28-$L28)^2)+((K28-$L28)^3)/3))-J28)^2</f>
        <v>3.7741766363858651E-10</v>
      </c>
      <c r="W28" s="2">
        <f>SUM(O28:U28)</f>
        <v>1.5365961054696013E-2</v>
      </c>
    </row>
    <row r="29" spans="1:23" x14ac:dyDescent="0.2">
      <c r="A29" s="2" t="s">
        <v>44</v>
      </c>
      <c r="B29" s="2" t="s">
        <v>46</v>
      </c>
      <c r="C29" s="2">
        <v>-1.7147984280919266</v>
      </c>
      <c r="D29" s="2">
        <v>-1.3470736479666092</v>
      </c>
      <c r="E29" s="2">
        <v>-1.0498221244986778</v>
      </c>
      <c r="F29" s="2">
        <v>-0.69314718055994529</v>
      </c>
      <c r="G29" s="2">
        <v>-0.35667494393873245</v>
      </c>
      <c r="H29" s="2">
        <v>0</v>
      </c>
      <c r="I29" s="2">
        <v>0.18232155679395459</v>
      </c>
      <c r="J29" s="2">
        <v>-0.89159811928378363</v>
      </c>
      <c r="K29" s="2">
        <v>1.0126114419523304</v>
      </c>
      <c r="L29" s="12">
        <v>0.60066935647994946</v>
      </c>
      <c r="M29" s="13">
        <v>74.651461372569571</v>
      </c>
      <c r="N29" s="10">
        <v>4.6525849515188877</v>
      </c>
      <c r="O29" s="8">
        <f t="shared" ref="O29:O32" si="17">(($N29-$M29*(0.5*$L29*((C$27-$L29)^2)+((C$27-$L29)^3)/3))-C29)^2</f>
        <v>4.9081630959884673E-3</v>
      </c>
      <c r="P29" s="8">
        <f t="shared" ref="P29:P32" si="18">(($N29-$M29*(0.5*$L29*((D$27-$L29)^2)+((D$27-$L29)^3)/3))-D29)^2</f>
        <v>1.3315516639847427E-5</v>
      </c>
      <c r="Q29" s="8">
        <f t="shared" ref="Q29:Q32" si="19">(($N29-$M29*(0.5*$L29*((E$27-$L29)^2)+((E$27-$L29)^3)/3))-E29)^2</f>
        <v>6.9817848606176141E-3</v>
      </c>
      <c r="R29" s="8">
        <f t="shared" ref="R29:R32" si="20">(($N29-$M29*(0.5*$L29*((F$27-$L29)^2)+((F$27-$L29)^3)/3))-F29)^2</f>
        <v>4.3293223445654153E-3</v>
      </c>
      <c r="S29" s="8">
        <f t="shared" ref="S29:S32" si="21">(($N29-$M29*(0.5*$L29*((G$27-$L29)^2)+((G$27-$L29)^3)/3))-G29)^2</f>
        <v>6.9663570478426743E-4</v>
      </c>
      <c r="T29" s="8">
        <f t="shared" ref="T29:T32" si="22">(($N29-$M29*(0.5*$L29*((H$27-$L29)^2)+((H$27-$L29)^3)/3))-H29)^2</f>
        <v>5.1521674114801026E-3</v>
      </c>
      <c r="U29" s="8">
        <f t="shared" ref="U29:U32" si="23">(($N29-$M29*(0.5*$L29*((I$27-$L29)^2)+((I$27-$L29)^3)/3))-I29)^2</f>
        <v>9.7810592808439856E-4</v>
      </c>
      <c r="V29" s="8">
        <f t="shared" ref="V29:V31" si="24">(($N29-$M29*(0.5*$L29*((K29-$L29)^2)+((K29-$L29)^3)/3))-J29)^2</f>
        <v>2.6388219132532709E-10</v>
      </c>
      <c r="W29" s="2">
        <f t="shared" ref="W29:W32" si="25">SUM(O29:U29)</f>
        <v>2.305949486216011E-2</v>
      </c>
    </row>
    <row r="30" spans="1:23" x14ac:dyDescent="0.2">
      <c r="A30" s="2" t="s">
        <v>44</v>
      </c>
      <c r="B30" s="2" t="s">
        <v>47</v>
      </c>
      <c r="C30" s="2">
        <v>-2.0402208285265546</v>
      </c>
      <c r="D30" s="2">
        <v>-1.5141277326297755</v>
      </c>
      <c r="E30" s="2">
        <v>-1.1711829815029451</v>
      </c>
      <c r="F30" s="2">
        <v>-0.84397007029452897</v>
      </c>
      <c r="G30" s="2">
        <v>-0.52763274208237199</v>
      </c>
      <c r="H30" s="2">
        <v>-0.22314355131420971</v>
      </c>
      <c r="I30" s="2">
        <v>0</v>
      </c>
      <c r="J30" s="2">
        <v>-0.96758402626170559</v>
      </c>
      <c r="K30" s="2">
        <v>1.00879716246396</v>
      </c>
      <c r="L30" s="12">
        <v>0.59444421131554992</v>
      </c>
      <c r="M30" s="13">
        <v>76.252959687690293</v>
      </c>
      <c r="N30" s="10">
        <v>4.7317668421899564</v>
      </c>
      <c r="O30" s="8">
        <f t="shared" si="17"/>
        <v>5.9942896003311816E-4</v>
      </c>
      <c r="P30" s="8">
        <f t="shared" si="18"/>
        <v>2.6816568809382877E-3</v>
      </c>
      <c r="Q30" s="8">
        <f t="shared" si="19"/>
        <v>1.4377721135705521E-5</v>
      </c>
      <c r="R30" s="8">
        <f t="shared" si="20"/>
        <v>7.8603094403364017E-4</v>
      </c>
      <c r="S30" s="8">
        <f t="shared" si="21"/>
        <v>3.953156473456746E-4</v>
      </c>
      <c r="T30" s="8">
        <f t="shared" si="22"/>
        <v>2.667077113456589E-4</v>
      </c>
      <c r="U30" s="8">
        <f t="shared" si="23"/>
        <v>6.6319163588164038E-5</v>
      </c>
      <c r="V30" s="8">
        <f t="shared" si="24"/>
        <v>4.5350573879438593E-11</v>
      </c>
      <c r="W30" s="2">
        <f t="shared" si="25"/>
        <v>4.8098370284202496E-3</v>
      </c>
    </row>
    <row r="31" spans="1:23" x14ac:dyDescent="0.2">
      <c r="A31" s="2" t="s">
        <v>44</v>
      </c>
      <c r="B31" s="2" t="s">
        <v>48</v>
      </c>
      <c r="C31" s="2">
        <v>-2.2072749131897207</v>
      </c>
      <c r="D31" s="2">
        <v>-1.8325814637483102</v>
      </c>
      <c r="E31" s="2">
        <v>-1.5606477482646683</v>
      </c>
      <c r="F31" s="2">
        <v>-1.2039728043259361</v>
      </c>
      <c r="G31" s="2">
        <v>-0.916290731874155</v>
      </c>
      <c r="H31" s="2">
        <v>-0.69314718055994529</v>
      </c>
      <c r="I31" s="2">
        <v>-0.69314718055994529</v>
      </c>
      <c r="J31" s="2">
        <v>-1.2378743560016174</v>
      </c>
      <c r="K31" s="2">
        <v>1.0042441237722846</v>
      </c>
      <c r="L31" s="12">
        <v>0.57436563863989487</v>
      </c>
      <c r="M31" s="13">
        <v>58.541815076114517</v>
      </c>
      <c r="N31" s="10">
        <v>3.4191596798818487</v>
      </c>
      <c r="O31" s="8">
        <f t="shared" si="17"/>
        <v>1.2607280125043432E-4</v>
      </c>
      <c r="P31" s="8">
        <f t="shared" si="18"/>
        <v>5.4179037340454455E-6</v>
      </c>
      <c r="Q31" s="8">
        <f t="shared" si="19"/>
        <v>2.1249794914872237E-3</v>
      </c>
      <c r="R31" s="8">
        <f t="shared" si="20"/>
        <v>7.6728201296278806E-4</v>
      </c>
      <c r="S31" s="8">
        <f t="shared" si="21"/>
        <v>4.4939561354002287E-3</v>
      </c>
      <c r="T31" s="8">
        <f t="shared" si="22"/>
        <v>5.4389307239187581E-3</v>
      </c>
      <c r="U31" s="8">
        <f t="shared" si="23"/>
        <v>1.2786164274612925E-2</v>
      </c>
      <c r="V31" s="8">
        <f t="shared" si="24"/>
        <v>1.1927928100754381E-9</v>
      </c>
      <c r="W31" s="2">
        <f t="shared" si="25"/>
        <v>2.5742803343366403E-2</v>
      </c>
    </row>
    <row r="32" spans="1:23" x14ac:dyDescent="0.2">
      <c r="A32" s="2" t="s">
        <v>44</v>
      </c>
      <c r="B32" s="2" t="s">
        <v>49</v>
      </c>
      <c r="C32" s="2">
        <v>-2.0402208285265546</v>
      </c>
      <c r="D32" s="2">
        <v>-1.7719568419318752</v>
      </c>
      <c r="E32" s="2">
        <v>-1.5606477482646683</v>
      </c>
      <c r="F32" s="2">
        <v>-1.2729656758128873</v>
      </c>
      <c r="G32" s="2">
        <v>-0.916290731874155</v>
      </c>
      <c r="H32" s="2">
        <v>-0.51082562376599072</v>
      </c>
      <c r="I32" s="2">
        <v>-0.35667494393873245</v>
      </c>
      <c r="J32" s="2">
        <v>-1.2729656758128873</v>
      </c>
      <c r="K32" s="2">
        <v>1.0092370295434916</v>
      </c>
      <c r="L32" s="12">
        <v>0.57772177714428141</v>
      </c>
      <c r="M32" s="13">
        <v>63.398613905983268</v>
      </c>
      <c r="N32" s="10">
        <v>3.8351435529915849</v>
      </c>
      <c r="O32" s="8">
        <f t="shared" si="17"/>
        <v>1.5858249666767788E-2</v>
      </c>
      <c r="P32" s="8">
        <f t="shared" si="18"/>
        <v>3.5445861122142922E-5</v>
      </c>
      <c r="Q32" s="8">
        <f t="shared" si="19"/>
        <v>1.6146049065668081E-2</v>
      </c>
      <c r="R32" s="8">
        <f t="shared" si="20"/>
        <v>2.0554443950835742E-2</v>
      </c>
      <c r="S32" s="8">
        <f t="shared" si="21"/>
        <v>2.8639643744114407E-3</v>
      </c>
      <c r="T32" s="8">
        <f t="shared" si="22"/>
        <v>1.4269915762767019E-2</v>
      </c>
      <c r="U32" s="8">
        <f t="shared" si="23"/>
        <v>5.3220980919169323E-3</v>
      </c>
      <c r="V32" s="8">
        <f>(($N32-$M32*(0.5*$L32*((K32-$L32)^2)+((K32-$L32)^3)/3))-J32)^2</f>
        <v>5.0566370721930661E-10</v>
      </c>
      <c r="W32" s="2">
        <f t="shared" si="25"/>
        <v>7.5050166773489149E-2</v>
      </c>
    </row>
    <row r="33" spans="11:23" x14ac:dyDescent="0.2">
      <c r="K33" s="14">
        <f>AVERAGE(K28:K32)</f>
        <v>1.0090160960452859</v>
      </c>
      <c r="V33" s="2">
        <f>SUM(V28:V32)</f>
        <v>2.3851069461380969E-9</v>
      </c>
      <c r="W33" s="2">
        <f>SUM(W28:W32)</f>
        <v>0.14402826306213193</v>
      </c>
    </row>
    <row r="34" spans="11:23" x14ac:dyDescent="0.2">
      <c r="K34" s="14">
        <f>2*STDEV(K28:K32)/SQRT(COUNT(K28:K32))</f>
        <v>2.7267094595547895E-3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A3F53-FC7B-9241-A6BD-D8D40AA3A92F}">
  <dimension ref="A1:Q32"/>
  <sheetViews>
    <sheetView workbookViewId="0">
      <selection sqref="A1:A2"/>
    </sheetView>
  </sheetViews>
  <sheetFormatPr baseColWidth="10" defaultRowHeight="16" x14ac:dyDescent="0.2"/>
  <cols>
    <col min="1" max="16384" width="10.83203125" style="2"/>
  </cols>
  <sheetData>
    <row r="1" spans="1:17" x14ac:dyDescent="0.2">
      <c r="A1" t="s">
        <v>155</v>
      </c>
    </row>
    <row r="2" spans="1:17" x14ac:dyDescent="0.2">
      <c r="A2" t="s">
        <v>156</v>
      </c>
    </row>
    <row r="3" spans="1:17" x14ac:dyDescent="0.2">
      <c r="A3" s="3" t="s">
        <v>31</v>
      </c>
    </row>
    <row r="4" spans="1:17" x14ac:dyDescent="0.2">
      <c r="C4" s="2" t="s">
        <v>10</v>
      </c>
      <c r="D4" s="2" t="s">
        <v>12</v>
      </c>
      <c r="E4" s="2" t="s">
        <v>14</v>
      </c>
      <c r="F4" s="2" t="s">
        <v>16</v>
      </c>
      <c r="G4" s="2" t="s">
        <v>18</v>
      </c>
      <c r="I4" s="9" t="s">
        <v>112</v>
      </c>
      <c r="J4" s="10" t="s">
        <v>113</v>
      </c>
      <c r="K4" s="9" t="s">
        <v>114</v>
      </c>
      <c r="L4" s="16" t="s">
        <v>124</v>
      </c>
      <c r="M4" s="16" t="s">
        <v>116</v>
      </c>
      <c r="N4" s="16" t="s">
        <v>118</v>
      </c>
      <c r="O4" s="16" t="s">
        <v>120</v>
      </c>
      <c r="P4" s="16" t="s">
        <v>122</v>
      </c>
      <c r="Q4" s="2" t="s">
        <v>123</v>
      </c>
    </row>
    <row r="5" spans="1:17" x14ac:dyDescent="0.2">
      <c r="C5" s="2">
        <v>1.0529999999999999</v>
      </c>
      <c r="D5" s="2">
        <v>1.0269999999999999</v>
      </c>
      <c r="E5" s="2">
        <v>1.004</v>
      </c>
      <c r="F5" s="2">
        <v>0.98499999999999999</v>
      </c>
      <c r="G5" s="2">
        <v>1.0189999999999999</v>
      </c>
    </row>
    <row r="6" spans="1:17" x14ac:dyDescent="0.2">
      <c r="A6" s="2" t="s">
        <v>32</v>
      </c>
      <c r="B6" s="17">
        <v>8</v>
      </c>
      <c r="C6" s="2">
        <v>1.309981964530228</v>
      </c>
      <c r="D6" s="2">
        <v>1.0546930547332742</v>
      </c>
      <c r="E6" s="2">
        <v>0.71768828947606278</v>
      </c>
      <c r="F6" s="2">
        <v>0.70151543023046192</v>
      </c>
      <c r="G6" s="2">
        <v>1.0479685558493548</v>
      </c>
      <c r="H6" s="2">
        <v>1.0276786968545859</v>
      </c>
      <c r="I6" s="12">
        <v>1.8074492089971774</v>
      </c>
      <c r="J6" s="13">
        <v>12.014211989382506</v>
      </c>
      <c r="K6" s="10">
        <v>5.7509448472108318</v>
      </c>
      <c r="L6" s="8">
        <f t="shared" ref="L6:L27" si="0">(($K6-$J6*(0.5*$I6*((C$5-$I6)^2)+((C$5-$I6)^3)/3))-C6)^2</f>
        <v>3.7379969688176368E-4</v>
      </c>
      <c r="M6" s="8">
        <f t="shared" ref="M6:M27" si="1">(($K6-$J6*(0.5*$I6*((D$5-$I6)^2)+((D$5-$I6)^3)/3))-D6)^2</f>
        <v>1.7806867873972198E-4</v>
      </c>
      <c r="N6" s="8">
        <f t="shared" ref="N6:N27" si="2">(($K6-$J6*(0.5*$I6*((E$5-$I6)^2)+((E$5-$I6)^3)/3))-E6)^2</f>
        <v>1.0290862238376171E-2</v>
      </c>
      <c r="O6" s="8">
        <f t="shared" ref="O6:O27" si="3">(($K6-$J6*(0.5*$I6*((F$5-$I6)^2)+((F$5-$I6)^3)/3))-F6)^2</f>
        <v>4.4793142650481049E-3</v>
      </c>
      <c r="P6" s="8">
        <f t="shared" ref="P6:P27" si="4">(($K6-$J6*(0.5*$I6*((H6-$I6)^2)+((H6-$I6)^3)/3))-G6)^2</f>
        <v>7.1928951594415238E-9</v>
      </c>
      <c r="Q6" s="2">
        <f t="shared" ref="Q6:Q27" si="5">SUM(L6:O6)</f>
        <v>1.5322044879045761E-2</v>
      </c>
    </row>
    <row r="7" spans="1:17" x14ac:dyDescent="0.2">
      <c r="A7" s="2" t="s">
        <v>32</v>
      </c>
      <c r="B7" s="17">
        <v>9</v>
      </c>
      <c r="C7" s="2">
        <v>0.96965595241360092</v>
      </c>
      <c r="D7" s="2">
        <v>0.93446518279625268</v>
      </c>
      <c r="E7" s="2">
        <v>0.76371983120641518</v>
      </c>
      <c r="F7" s="2">
        <v>0.49177742879529623</v>
      </c>
      <c r="G7" s="2">
        <v>0.82547205785612687</v>
      </c>
      <c r="H7" s="2">
        <v>1.0107443964908502</v>
      </c>
      <c r="I7" s="12">
        <v>1.0435955492469116</v>
      </c>
      <c r="J7" s="13">
        <v>281.85513571962798</v>
      </c>
      <c r="K7" s="10">
        <v>0.98091170434000963</v>
      </c>
      <c r="L7" s="8">
        <f t="shared" si="0"/>
        <v>3.3486442154875699E-6</v>
      </c>
      <c r="M7" s="8">
        <f t="shared" si="1"/>
        <v>4.0585535632916559E-5</v>
      </c>
      <c r="N7" s="8">
        <f t="shared" si="2"/>
        <v>5.7083968422706361E-5</v>
      </c>
      <c r="O7" s="8">
        <f t="shared" si="3"/>
        <v>9.457747264533937E-6</v>
      </c>
      <c r="P7" s="8">
        <f t="shared" si="4"/>
        <v>2.6348562787747475E-9</v>
      </c>
      <c r="Q7" s="2">
        <f t="shared" si="5"/>
        <v>1.1047589553564444E-4</v>
      </c>
    </row>
    <row r="8" spans="1:17" x14ac:dyDescent="0.2">
      <c r="A8" s="2" t="s">
        <v>32</v>
      </c>
      <c r="B8" s="17">
        <v>21</v>
      </c>
      <c r="C8" s="2">
        <v>0.45435901209821949</v>
      </c>
      <c r="D8" s="2">
        <v>0.36886796401660726</v>
      </c>
      <c r="E8" s="2">
        <v>0.19941599015325473</v>
      </c>
      <c r="F8" s="2">
        <v>-1.3579258126380866E-2</v>
      </c>
      <c r="G8" s="2">
        <v>0.26963855725784597</v>
      </c>
      <c r="H8" s="2">
        <v>1.0121605179517374</v>
      </c>
      <c r="I8" s="12">
        <v>1.0571383240627821</v>
      </c>
      <c r="J8" s="13">
        <v>178.26043696571838</v>
      </c>
      <c r="K8" s="10">
        <v>0.45499248780115692</v>
      </c>
      <c r="L8" s="8">
        <f t="shared" si="0"/>
        <v>9.5247811410456887E-7</v>
      </c>
      <c r="M8" s="8">
        <f t="shared" si="1"/>
        <v>4.6945380335577076E-6</v>
      </c>
      <c r="N8" s="8">
        <f t="shared" si="2"/>
        <v>2.4442823531096754E-6</v>
      </c>
      <c r="O8" s="8">
        <f t="shared" si="3"/>
        <v>3.0007799834553853E-7</v>
      </c>
      <c r="P8" s="8">
        <f t="shared" si="4"/>
        <v>2.1676440170205199E-8</v>
      </c>
      <c r="Q8" s="2">
        <f t="shared" si="5"/>
        <v>8.3913764991174896E-6</v>
      </c>
    </row>
    <row r="9" spans="1:17" x14ac:dyDescent="0.2">
      <c r="A9" s="2" t="s">
        <v>32</v>
      </c>
      <c r="B9" s="17">
        <v>17</v>
      </c>
      <c r="C9" s="2">
        <v>1.0201903268923065</v>
      </c>
      <c r="D9" s="2">
        <v>1.0100047421456577</v>
      </c>
      <c r="E9" s="2">
        <v>0.82993631319130268</v>
      </c>
      <c r="F9" s="2">
        <v>0.54598953622365765</v>
      </c>
      <c r="G9" s="2">
        <v>0.89750281800852183</v>
      </c>
      <c r="H9" s="2">
        <v>1.010662574899138</v>
      </c>
      <c r="I9" s="12">
        <v>1.0407131287361824</v>
      </c>
      <c r="J9" s="13">
        <v>319.03067976019423</v>
      </c>
      <c r="K9" s="10">
        <v>1.0444035662930378</v>
      </c>
      <c r="L9" s="8">
        <f t="shared" si="0"/>
        <v>1.0942009069622885E-6</v>
      </c>
      <c r="M9" s="8">
        <f t="shared" si="1"/>
        <v>1.1936671472936829E-5</v>
      </c>
      <c r="N9" s="8">
        <f t="shared" si="2"/>
        <v>1.6218899504935444E-5</v>
      </c>
      <c r="O9" s="8">
        <f t="shared" si="3"/>
        <v>2.3038212641533103E-6</v>
      </c>
      <c r="P9" s="8">
        <f t="shared" si="4"/>
        <v>1.591212170757775E-8</v>
      </c>
      <c r="Q9" s="2">
        <f t="shared" si="5"/>
        <v>3.1553593148987874E-5</v>
      </c>
    </row>
    <row r="10" spans="1:17" x14ac:dyDescent="0.2">
      <c r="A10" s="2" t="s">
        <v>32</v>
      </c>
      <c r="B10" s="17">
        <v>14</v>
      </c>
      <c r="C10" s="2">
        <v>1.003818771236425</v>
      </c>
      <c r="D10" s="2">
        <v>0.96207337497963186</v>
      </c>
      <c r="E10" s="2">
        <v>0.73412125477025103</v>
      </c>
      <c r="F10" s="2">
        <v>0.48599558101371099</v>
      </c>
      <c r="G10" s="2">
        <v>0.85872088005267722</v>
      </c>
      <c r="H10" s="2">
        <v>1.0146376175292136</v>
      </c>
      <c r="I10" s="12">
        <v>1.0480085995613277</v>
      </c>
      <c r="J10" s="13">
        <v>265.64959762409768</v>
      </c>
      <c r="K10" s="10">
        <v>1.0106439040802284</v>
      </c>
      <c r="L10" s="8">
        <f t="shared" si="0"/>
        <v>1.1196005539038852E-5</v>
      </c>
      <c r="M10" s="8">
        <f t="shared" si="1"/>
        <v>1.4511973777769761E-4</v>
      </c>
      <c r="N10" s="8">
        <f t="shared" si="2"/>
        <v>2.0939789600539198E-4</v>
      </c>
      <c r="O10" s="8">
        <f t="shared" si="3"/>
        <v>3.4137140820081062E-5</v>
      </c>
      <c r="P10" s="8">
        <f t="shared" si="4"/>
        <v>3.8347267118214395E-8</v>
      </c>
      <c r="Q10" s="2">
        <f t="shared" si="5"/>
        <v>3.9985078014220956E-4</v>
      </c>
    </row>
    <row r="11" spans="1:17" x14ac:dyDescent="0.2">
      <c r="A11" s="2" t="s">
        <v>32</v>
      </c>
      <c r="B11" s="17">
        <v>10</v>
      </c>
      <c r="C11" s="2">
        <v>0.59752248589220069</v>
      </c>
      <c r="D11" s="2">
        <v>0.5686034244328021</v>
      </c>
      <c r="E11" s="2">
        <v>0.40091964573648975</v>
      </c>
      <c r="F11" s="2">
        <v>0.15494844612405595</v>
      </c>
      <c r="G11" s="2">
        <v>0.44380125685171146</v>
      </c>
      <c r="H11" s="2">
        <v>1.0086026233883127</v>
      </c>
      <c r="I11" s="12">
        <v>1.0437771291161768</v>
      </c>
      <c r="J11" s="13">
        <v>260.87824445658021</v>
      </c>
      <c r="K11" s="10">
        <v>0.60853225395959754</v>
      </c>
      <c r="L11" s="8">
        <f t="shared" si="0"/>
        <v>4.0896218656867364E-7</v>
      </c>
      <c r="M11" s="8">
        <f t="shared" si="1"/>
        <v>4.0692283016899329E-6</v>
      </c>
      <c r="N11" s="8">
        <f t="shared" si="2"/>
        <v>5.4417674476211465E-6</v>
      </c>
      <c r="O11" s="8">
        <f t="shared" si="3"/>
        <v>7.7378052133603308E-7</v>
      </c>
      <c r="P11" s="8">
        <f t="shared" si="4"/>
        <v>4.2486640800716343E-9</v>
      </c>
      <c r="Q11" s="2">
        <f t="shared" si="5"/>
        <v>1.0693738457215786E-5</v>
      </c>
    </row>
    <row r="12" spans="1:17" x14ac:dyDescent="0.2">
      <c r="A12" s="2" t="s">
        <v>32</v>
      </c>
      <c r="B12" s="17">
        <v>16</v>
      </c>
      <c r="C12" s="2">
        <v>-1.0370469330099548</v>
      </c>
      <c r="D12" s="2">
        <v>-1.0344503444508237</v>
      </c>
      <c r="E12" s="2">
        <v>-1.1625318063813972</v>
      </c>
      <c r="F12" s="2">
        <v>-1.3824108610934931</v>
      </c>
      <c r="G12" s="2">
        <v>-1.1703364694665552</v>
      </c>
      <c r="H12" s="2">
        <v>1.0037385138353403</v>
      </c>
      <c r="I12" s="12">
        <v>1.0388172261361297</v>
      </c>
      <c r="J12" s="13">
        <v>253.82221626365026</v>
      </c>
      <c r="K12" s="10">
        <v>-1.0116228496637953</v>
      </c>
      <c r="L12" s="8">
        <f t="shared" si="0"/>
        <v>1.7863264123105297E-6</v>
      </c>
      <c r="M12" s="8">
        <f t="shared" si="1"/>
        <v>2.0761103358261606E-5</v>
      </c>
      <c r="N12" s="8">
        <f t="shared" si="2"/>
        <v>2.8500209641382668E-5</v>
      </c>
      <c r="O12" s="8">
        <f t="shared" si="3"/>
        <v>4.56177284714723E-6</v>
      </c>
      <c r="P12" s="8">
        <f t="shared" si="4"/>
        <v>1.8933278296931801E-8</v>
      </c>
      <c r="Q12" s="2">
        <f t="shared" si="5"/>
        <v>5.5609412259102035E-5</v>
      </c>
    </row>
    <row r="13" spans="1:17" x14ac:dyDescent="0.2">
      <c r="A13" s="2" t="s">
        <v>32</v>
      </c>
      <c r="B13" s="17">
        <v>24</v>
      </c>
      <c r="C13" s="2">
        <v>1.6620881236040282E-2</v>
      </c>
      <c r="D13" s="2">
        <v>-6.2417629568433525E-2</v>
      </c>
      <c r="E13" s="2">
        <v>-0.20202662787328712</v>
      </c>
      <c r="F13" s="2">
        <v>-0.40375424370453494</v>
      </c>
      <c r="G13" s="2">
        <v>-0.1404420252478269</v>
      </c>
      <c r="H13" s="2">
        <v>1.0128299558836447</v>
      </c>
      <c r="I13" s="12">
        <v>1.0558301120037759</v>
      </c>
      <c r="J13" s="13">
        <v>164.46220985836291</v>
      </c>
      <c r="K13" s="10">
        <v>1.5366244012506197E-2</v>
      </c>
      <c r="L13" s="8">
        <f t="shared" si="0"/>
        <v>3.7978172510683194E-6</v>
      </c>
      <c r="M13" s="8">
        <f t="shared" si="1"/>
        <v>4.8068784152344377E-5</v>
      </c>
      <c r="N13" s="8">
        <f t="shared" si="2"/>
        <v>6.7397465585731812E-5</v>
      </c>
      <c r="O13" s="8">
        <f t="shared" si="3"/>
        <v>9.1375147268217181E-6</v>
      </c>
      <c r="P13" s="8">
        <f t="shared" si="4"/>
        <v>1.3559814334071748E-7</v>
      </c>
      <c r="Q13" s="2">
        <f t="shared" si="5"/>
        <v>1.2840158171596624E-4</v>
      </c>
    </row>
    <row r="14" spans="1:17" x14ac:dyDescent="0.2">
      <c r="A14" s="2" t="s">
        <v>32</v>
      </c>
      <c r="B14" s="17">
        <v>15</v>
      </c>
      <c r="C14" s="2">
        <v>0.24078801529391863</v>
      </c>
      <c r="D14" s="2">
        <v>0.2169130015635736</v>
      </c>
      <c r="E14" s="2">
        <v>0.11091689784318408</v>
      </c>
      <c r="F14" s="2">
        <v>-0.12007351036936305</v>
      </c>
      <c r="G14" s="2">
        <v>0.15682233517006314</v>
      </c>
      <c r="H14" s="2">
        <v>1.012220699781831</v>
      </c>
      <c r="I14" s="12">
        <v>1.0407628768679626</v>
      </c>
      <c r="J14" s="13">
        <v>235.80159466420088</v>
      </c>
      <c r="K14" s="10">
        <v>0.25499438862592749</v>
      </c>
      <c r="L14" s="8">
        <f t="shared" si="0"/>
        <v>1.8598981877615215E-5</v>
      </c>
      <c r="M14" s="8">
        <f t="shared" si="1"/>
        <v>2.2630901505989615E-4</v>
      </c>
      <c r="N14" s="8">
        <f t="shared" si="2"/>
        <v>3.1885586140594787E-4</v>
      </c>
      <c r="O14" s="8">
        <f t="shared" si="3"/>
        <v>5.0983686672379977E-5</v>
      </c>
      <c r="P14" s="8">
        <f t="shared" si="4"/>
        <v>1.2876503554951224E-9</v>
      </c>
      <c r="Q14" s="2">
        <f t="shared" si="5"/>
        <v>6.1474754501583922E-4</v>
      </c>
    </row>
    <row r="15" spans="1:17" x14ac:dyDescent="0.2">
      <c r="A15" s="2" t="s">
        <v>32</v>
      </c>
      <c r="B15" s="17">
        <v>11</v>
      </c>
      <c r="C15" s="2">
        <v>0.34043263783730976</v>
      </c>
      <c r="D15" s="2">
        <v>0.26114251721716875</v>
      </c>
      <c r="E15" s="2">
        <v>0.1124779834266903</v>
      </c>
      <c r="F15" s="2">
        <v>-0.12604072089536505</v>
      </c>
      <c r="G15" s="2">
        <v>0.1967102942460543</v>
      </c>
      <c r="H15" s="2">
        <v>1.015203108817659</v>
      </c>
      <c r="I15" s="12">
        <v>1.0518843521178685</v>
      </c>
      <c r="J15" s="13">
        <v>203.33025795614591</v>
      </c>
      <c r="K15" s="10">
        <v>0.33726990964160541</v>
      </c>
      <c r="L15" s="8">
        <f t="shared" si="0"/>
        <v>1.0863136703726526E-5</v>
      </c>
      <c r="M15" s="8">
        <f t="shared" si="1"/>
        <v>1.1992966055733798E-4</v>
      </c>
      <c r="N15" s="8">
        <f t="shared" si="2"/>
        <v>1.6823076841779831E-4</v>
      </c>
      <c r="O15" s="8">
        <f t="shared" si="3"/>
        <v>2.6960189319223543E-5</v>
      </c>
      <c r="P15" s="8">
        <f t="shared" si="4"/>
        <v>2.4258783738452364E-10</v>
      </c>
      <c r="Q15" s="2">
        <f t="shared" si="5"/>
        <v>3.2598375499808636E-4</v>
      </c>
    </row>
    <row r="16" spans="1:17" x14ac:dyDescent="0.2">
      <c r="A16" s="2" t="s">
        <v>32</v>
      </c>
      <c r="B16" s="17">
        <v>18</v>
      </c>
      <c r="C16" s="2">
        <v>0.59470710774669278</v>
      </c>
      <c r="D16" s="2">
        <v>0.59351733961110398</v>
      </c>
      <c r="E16" s="2">
        <v>0.47328770444692553</v>
      </c>
      <c r="F16" s="2">
        <v>0.26039714285522542</v>
      </c>
      <c r="G16" s="2">
        <v>0.54012199325442156</v>
      </c>
      <c r="H16" s="2">
        <v>1.0140358175705548</v>
      </c>
      <c r="I16" s="12">
        <v>1.0391085406491967</v>
      </c>
      <c r="J16" s="13">
        <v>241.3192797691986</v>
      </c>
      <c r="K16" s="10">
        <v>0.61748198887971206</v>
      </c>
      <c r="L16" s="8">
        <f t="shared" si="0"/>
        <v>2.674417649930227E-6</v>
      </c>
      <c r="M16" s="8">
        <f t="shared" si="1"/>
        <v>3.2774155737517224E-5</v>
      </c>
      <c r="N16" s="8">
        <f t="shared" si="2"/>
        <v>4.7160832461715462E-5</v>
      </c>
      <c r="O16" s="8">
        <f t="shared" si="3"/>
        <v>7.5786577174200223E-6</v>
      </c>
      <c r="P16" s="8">
        <f t="shared" si="4"/>
        <v>3.6187521945706776E-8</v>
      </c>
      <c r="Q16" s="2">
        <f t="shared" si="5"/>
        <v>9.018806356658293E-5</v>
      </c>
    </row>
    <row r="17" spans="1:17" x14ac:dyDescent="0.2">
      <c r="A17" s="2" t="s">
        <v>32</v>
      </c>
      <c r="B17" s="17">
        <v>23</v>
      </c>
      <c r="C17" s="2">
        <v>0.26028309826366652</v>
      </c>
      <c r="D17" s="2">
        <v>0.2527658073455531</v>
      </c>
      <c r="E17" s="2">
        <v>0.1062691935940443</v>
      </c>
      <c r="F17" s="2">
        <v>-9.2373320131015166E-2</v>
      </c>
      <c r="G17" s="2">
        <v>0.1564101750094537</v>
      </c>
      <c r="H17" s="2">
        <v>1.0098276196519882</v>
      </c>
      <c r="I17" s="12">
        <v>1.0418920197331185</v>
      </c>
      <c r="J17" s="13">
        <v>227.50550895919915</v>
      </c>
      <c r="K17" s="10">
        <v>0.27586403380169044</v>
      </c>
      <c r="L17" s="8">
        <f t="shared" si="0"/>
        <v>7.282560591826088E-7</v>
      </c>
      <c r="M17" s="8">
        <f t="shared" si="1"/>
        <v>8.616224297706468E-6</v>
      </c>
      <c r="N17" s="8">
        <f t="shared" si="2"/>
        <v>1.2615382103853516E-5</v>
      </c>
      <c r="O17" s="8">
        <f t="shared" si="3"/>
        <v>1.9765169017056956E-6</v>
      </c>
      <c r="P17" s="8">
        <f t="shared" si="4"/>
        <v>1.0477844765462976E-8</v>
      </c>
      <c r="Q17" s="2">
        <f t="shared" si="5"/>
        <v>2.3936379362448287E-5</v>
      </c>
    </row>
    <row r="18" spans="1:17" x14ac:dyDescent="0.2">
      <c r="A18" s="2" t="s">
        <v>32</v>
      </c>
      <c r="B18" s="17">
        <v>19</v>
      </c>
      <c r="C18" s="2">
        <v>0.25857398829371031</v>
      </c>
      <c r="D18" s="2">
        <v>0.21730127568998131</v>
      </c>
      <c r="E18" s="2">
        <v>8.9785303872355046E-2</v>
      </c>
      <c r="F18" s="2">
        <v>-0.11536943053514774</v>
      </c>
      <c r="G18" s="2">
        <v>0.17336524477188373</v>
      </c>
      <c r="H18" s="2">
        <v>1.0166816647113219</v>
      </c>
      <c r="I18" s="12">
        <v>1.0460449747466571</v>
      </c>
      <c r="J18" s="13">
        <v>199.55007185648176</v>
      </c>
      <c r="K18" s="10">
        <v>0.26148941483889537</v>
      </c>
      <c r="L18" s="8">
        <f t="shared" si="0"/>
        <v>4.6463386361172131E-6</v>
      </c>
      <c r="M18" s="8">
        <f t="shared" si="1"/>
        <v>4.6128143536835666E-5</v>
      </c>
      <c r="N18" s="8">
        <f t="shared" si="2"/>
        <v>6.1680319239030453E-5</v>
      </c>
      <c r="O18" s="8">
        <f t="shared" si="3"/>
        <v>9.3618472697091793E-6</v>
      </c>
      <c r="P18" s="8">
        <f t="shared" si="4"/>
        <v>3.2160570181621501E-8</v>
      </c>
      <c r="Q18" s="2">
        <f t="shared" si="5"/>
        <v>1.2181664868169251E-4</v>
      </c>
    </row>
    <row r="19" spans="1:17" x14ac:dyDescent="0.2">
      <c r="A19" s="2" t="s">
        <v>32</v>
      </c>
      <c r="B19" s="17">
        <v>12</v>
      </c>
      <c r="C19" s="2">
        <v>0.39819234877908455</v>
      </c>
      <c r="D19" s="2">
        <v>0.35604581526117107</v>
      </c>
      <c r="E19" s="2">
        <v>0.12793835287578892</v>
      </c>
      <c r="F19" s="2">
        <v>-8.2849906148377714E-2</v>
      </c>
      <c r="G19" s="2">
        <v>0.29080219978802452</v>
      </c>
      <c r="H19" s="2">
        <v>1.0197304018765667</v>
      </c>
      <c r="I19" s="12">
        <v>1.050791894919167</v>
      </c>
      <c r="J19" s="13">
        <v>227.48437640901201</v>
      </c>
      <c r="K19" s="10">
        <v>0.40403554109828738</v>
      </c>
      <c r="L19" s="8">
        <f t="shared" si="0"/>
        <v>2.7663728801536033E-5</v>
      </c>
      <c r="M19" s="8">
        <f t="shared" si="1"/>
        <v>3.4758036506424294E-4</v>
      </c>
      <c r="N19" s="8">
        <f t="shared" si="2"/>
        <v>4.9196741741688345E-4</v>
      </c>
      <c r="O19" s="8">
        <f t="shared" si="3"/>
        <v>7.8645047026883842E-5</v>
      </c>
      <c r="P19" s="8">
        <f t="shared" si="4"/>
        <v>3.669715346052159E-8</v>
      </c>
      <c r="Q19" s="2">
        <f t="shared" si="5"/>
        <v>9.4585655830954618E-4</v>
      </c>
    </row>
    <row r="20" spans="1:17" x14ac:dyDescent="0.2">
      <c r="A20" s="2" t="s">
        <v>32</v>
      </c>
      <c r="B20" s="17">
        <v>20</v>
      </c>
      <c r="C20" s="2">
        <v>6.6061750678092696E-2</v>
      </c>
      <c r="D20" s="2">
        <v>7.9587437918347451E-2</v>
      </c>
      <c r="E20" s="2">
        <v>-6.2698594215563938E-2</v>
      </c>
      <c r="F20" s="2">
        <v>-0.25985956685248174</v>
      </c>
      <c r="G20" s="2">
        <v>9.1849095770725701E-3</v>
      </c>
      <c r="H20" s="2">
        <v>1.0130537873793752</v>
      </c>
      <c r="I20" s="12">
        <v>1.0388231193015376</v>
      </c>
      <c r="J20" s="13">
        <v>244.19853778281694</v>
      </c>
      <c r="K20" s="10">
        <v>9.2947172527529862E-2</v>
      </c>
      <c r="L20" s="8">
        <f t="shared" si="0"/>
        <v>1.3474013148338202E-6</v>
      </c>
      <c r="M20" s="8">
        <f t="shared" si="1"/>
        <v>1.7944942903506738E-5</v>
      </c>
      <c r="N20" s="8">
        <f t="shared" si="2"/>
        <v>2.7785536780256094E-5</v>
      </c>
      <c r="O20" s="8">
        <f t="shared" si="3"/>
        <v>3.788300970160717E-6</v>
      </c>
      <c r="P20" s="8">
        <f t="shared" si="4"/>
        <v>8.580808161491487E-7</v>
      </c>
      <c r="Q20" s="2">
        <f t="shared" si="5"/>
        <v>5.0866181968757368E-5</v>
      </c>
    </row>
    <row r="21" spans="1:17" x14ac:dyDescent="0.2">
      <c r="A21" s="2" t="s">
        <v>32</v>
      </c>
      <c r="B21" s="17">
        <v>22</v>
      </c>
      <c r="C21" s="2">
        <v>-3.6870535808327685E-2</v>
      </c>
      <c r="D21" s="2">
        <v>-9.7498364484877698E-2</v>
      </c>
      <c r="E21" s="2">
        <v>-0.27430394650560486</v>
      </c>
      <c r="F21" s="2">
        <v>-0.49737035109152089</v>
      </c>
      <c r="G21" s="2">
        <v>-0.21100993430278359</v>
      </c>
      <c r="H21" s="2">
        <v>1.020373083502776</v>
      </c>
      <c r="I21" s="12">
        <v>5.8970363936270621E-2</v>
      </c>
      <c r="J21" s="13">
        <v>-6.8314977426644816</v>
      </c>
      <c r="K21" s="10">
        <v>-2.4207664340100807</v>
      </c>
      <c r="L21" s="8">
        <f t="shared" si="0"/>
        <v>2.6787302911529349E-3</v>
      </c>
      <c r="M21" s="8">
        <f t="shared" si="1"/>
        <v>4.7396544952430526E-3</v>
      </c>
      <c r="N21" s="8">
        <f t="shared" si="2"/>
        <v>1.995430727623261E-3</v>
      </c>
      <c r="O21" s="8">
        <f t="shared" si="3"/>
        <v>3.3211960174041278E-3</v>
      </c>
      <c r="P21" s="8">
        <f t="shared" si="4"/>
        <v>1.8185372520276936E-9</v>
      </c>
      <c r="Q21" s="2">
        <f t="shared" si="5"/>
        <v>1.2735011531423375E-2</v>
      </c>
    </row>
    <row r="22" spans="1:17" x14ac:dyDescent="0.2">
      <c r="A22" s="2" t="s">
        <v>32</v>
      </c>
      <c r="B22" s="17">
        <v>13</v>
      </c>
      <c r="C22" s="2">
        <v>0.34504984460925336</v>
      </c>
      <c r="D22" s="2">
        <v>0.33081143334881302</v>
      </c>
      <c r="E22" s="2">
        <v>0.21089492923801065</v>
      </c>
      <c r="F22" s="2">
        <v>5.1768881795337274E-3</v>
      </c>
      <c r="G22" s="2">
        <v>0.29080219978802452</v>
      </c>
      <c r="H22" s="2">
        <v>1.0164992747948915</v>
      </c>
      <c r="I22" s="12">
        <v>1.0411698354528196</v>
      </c>
      <c r="J22" s="13">
        <v>222.13971584536674</v>
      </c>
      <c r="K22" s="10">
        <v>0.35977326477984428</v>
      </c>
      <c r="L22" s="8">
        <f t="shared" si="0"/>
        <v>2.5080391688070095E-6</v>
      </c>
      <c r="M22" s="8">
        <f t="shared" si="1"/>
        <v>3.5441679873485399E-5</v>
      </c>
      <c r="N22" s="8">
        <f t="shared" si="2"/>
        <v>5.0275310887789283E-5</v>
      </c>
      <c r="O22" s="8">
        <f t="shared" si="3"/>
        <v>8.1831644202575564E-6</v>
      </c>
      <c r="P22" s="8">
        <f t="shared" si="4"/>
        <v>9.0842947696714438E-8</v>
      </c>
      <c r="Q22" s="2">
        <f t="shared" si="5"/>
        <v>9.6408194350339251E-5</v>
      </c>
    </row>
    <row r="23" spans="1:17" x14ac:dyDescent="0.2">
      <c r="A23" s="2" t="s">
        <v>32</v>
      </c>
      <c r="B23" s="17">
        <v>7</v>
      </c>
      <c r="C23" s="2">
        <v>0.41604721743870132</v>
      </c>
      <c r="D23" s="2">
        <v>0.42562494205218587</v>
      </c>
      <c r="E23" s="2">
        <v>0.29918967930326074</v>
      </c>
      <c r="F23" s="2">
        <v>8.8043292758946914E-2</v>
      </c>
      <c r="G23" s="2">
        <v>0.36731334214378814</v>
      </c>
      <c r="H23" s="2">
        <v>1.0135898957603002</v>
      </c>
      <c r="I23" s="12">
        <v>1.0381168347396925</v>
      </c>
      <c r="J23" s="13">
        <v>250.96349738602285</v>
      </c>
      <c r="K23" s="10">
        <v>0.44430673876179433</v>
      </c>
      <c r="L23" s="8">
        <f t="shared" si="0"/>
        <v>7.5868013505171547E-7</v>
      </c>
      <c r="M23" s="8">
        <f t="shared" si="1"/>
        <v>7.2796896309172442E-6</v>
      </c>
      <c r="N23" s="8">
        <f t="shared" si="2"/>
        <v>1.0135843315413888E-5</v>
      </c>
      <c r="O23" s="8">
        <f t="shared" si="3"/>
        <v>1.6169567218814004E-6</v>
      </c>
      <c r="P23" s="8">
        <f t="shared" si="4"/>
        <v>1.8427570716790987E-8</v>
      </c>
      <c r="Q23" s="2">
        <f t="shared" si="5"/>
        <v>1.9791169803264247E-5</v>
      </c>
    </row>
    <row r="24" spans="1:17" x14ac:dyDescent="0.2">
      <c r="A24" s="2" t="s">
        <v>32</v>
      </c>
      <c r="B24" s="17">
        <v>2</v>
      </c>
      <c r="C24" s="2">
        <v>0.39541477225466298</v>
      </c>
      <c r="D24" s="2">
        <v>0.41879180457186405</v>
      </c>
      <c r="E24" s="2">
        <v>0.33219872584383092</v>
      </c>
      <c r="F24" s="2">
        <v>0.13960496882487947</v>
      </c>
      <c r="G24" s="2">
        <v>0.38220824594389707</v>
      </c>
      <c r="H24" s="2">
        <v>1.0137710932691375</v>
      </c>
      <c r="I24" s="12">
        <v>1.0346714390778566</v>
      </c>
      <c r="J24" s="13">
        <v>235.33687769298561</v>
      </c>
      <c r="K24" s="10">
        <v>0.43440555000631914</v>
      </c>
      <c r="L24" s="8">
        <f t="shared" si="0"/>
        <v>5.7209064578945665E-6</v>
      </c>
      <c r="M24" s="8">
        <f t="shared" si="1"/>
        <v>7.1981012025230015E-5</v>
      </c>
      <c r="N24" s="8">
        <f t="shared" si="2"/>
        <v>1.0125907126527073E-4</v>
      </c>
      <c r="O24" s="8">
        <f t="shared" si="3"/>
        <v>1.6247666723240692E-5</v>
      </c>
      <c r="P24" s="8">
        <f t="shared" si="4"/>
        <v>7.2406064785147172E-8</v>
      </c>
      <c r="Q24" s="2">
        <f t="shared" si="5"/>
        <v>1.9520865647163599E-4</v>
      </c>
    </row>
    <row r="25" spans="1:17" x14ac:dyDescent="0.2">
      <c r="A25" s="2" t="s">
        <v>32</v>
      </c>
      <c r="B25" s="17">
        <v>25</v>
      </c>
      <c r="C25" s="2">
        <v>-0.31977038700328142</v>
      </c>
      <c r="D25" s="2">
        <v>-0.3677247801253174</v>
      </c>
      <c r="E25" s="2">
        <v>-0.49771068168816268</v>
      </c>
      <c r="F25" s="2">
        <v>-0.7189399351216742</v>
      </c>
      <c r="G25" s="2">
        <v>-0.44044482700419124</v>
      </c>
      <c r="H25" s="2">
        <v>1.0242363993907231</v>
      </c>
      <c r="I25" s="12">
        <v>-2.8567290520177063E-2</v>
      </c>
      <c r="J25" s="13">
        <v>-5.3152976829997591</v>
      </c>
      <c r="K25" s="10">
        <v>-2.4233188631354849</v>
      </c>
      <c r="L25" s="8">
        <f t="shared" si="0"/>
        <v>2.4289908552938867E-3</v>
      </c>
      <c r="M25" s="8">
        <f t="shared" si="1"/>
        <v>3.1752240429219793E-3</v>
      </c>
      <c r="N25" s="8">
        <f t="shared" si="2"/>
        <v>3.1344518275677781E-3</v>
      </c>
      <c r="O25" s="8">
        <f t="shared" si="3"/>
        <v>3.9047582045279175E-3</v>
      </c>
      <c r="P25" s="8">
        <f t="shared" si="4"/>
        <v>2.3901862235729471E-7</v>
      </c>
      <c r="Q25" s="2">
        <f t="shared" si="5"/>
        <v>1.2643424930311561E-2</v>
      </c>
    </row>
    <row r="26" spans="1:17" x14ac:dyDescent="0.2">
      <c r="A26" s="2" t="s">
        <v>32</v>
      </c>
      <c r="B26" s="17">
        <v>6</v>
      </c>
      <c r="C26" s="2">
        <v>0.43755342265966496</v>
      </c>
      <c r="D26" s="2">
        <v>0.44866837111706326</v>
      </c>
      <c r="E26" s="2">
        <v>0.36697767512231855</v>
      </c>
      <c r="F26" s="2">
        <v>0.19618973202711518</v>
      </c>
      <c r="G26" s="2">
        <v>0.4409945292626507</v>
      </c>
      <c r="H26" s="2">
        <v>1.0208716659321149</v>
      </c>
      <c r="I26" s="12">
        <v>1.0363298675126218</v>
      </c>
      <c r="J26" s="13">
        <v>200.81682009420294</v>
      </c>
      <c r="K26" s="10">
        <v>0.46481443616058427</v>
      </c>
      <c r="L26" s="8">
        <f t="shared" si="0"/>
        <v>3.8636403060870064E-6</v>
      </c>
      <c r="M26" s="8">
        <f t="shared" si="1"/>
        <v>5.1018231713764826E-5</v>
      </c>
      <c r="N26" s="8">
        <f t="shared" si="2"/>
        <v>7.504655089201263E-5</v>
      </c>
      <c r="O26" s="8">
        <f t="shared" si="3"/>
        <v>1.2354673424532305E-5</v>
      </c>
      <c r="P26" s="8">
        <f t="shared" si="4"/>
        <v>6.3631436726959796E-7</v>
      </c>
      <c r="Q26" s="2">
        <f t="shared" si="5"/>
        <v>1.4228309633639675E-4</v>
      </c>
    </row>
    <row r="27" spans="1:17" x14ac:dyDescent="0.2">
      <c r="A27" s="2" t="s">
        <v>32</v>
      </c>
      <c r="B27" s="17">
        <v>5</v>
      </c>
      <c r="C27" s="2">
        <v>0.27464407811365105</v>
      </c>
      <c r="D27" s="2">
        <v>0.35222059358935215</v>
      </c>
      <c r="E27" s="2">
        <v>0.29466696697373196</v>
      </c>
      <c r="F27" s="2">
        <v>0.15259667796052404</v>
      </c>
      <c r="G27" s="2">
        <v>0.33056379993504675</v>
      </c>
      <c r="H27" s="2">
        <v>1.0128589222554776</v>
      </c>
      <c r="I27" s="12">
        <v>1.0270706666131266</v>
      </c>
      <c r="J27" s="13">
        <v>226.66266060143067</v>
      </c>
      <c r="K27" s="10">
        <v>0.35376651242497648</v>
      </c>
      <c r="L27" s="8">
        <f t="shared" si="0"/>
        <v>2.0564220887120509E-7</v>
      </c>
      <c r="M27" s="8">
        <f t="shared" si="1"/>
        <v>2.3880682701733164E-6</v>
      </c>
      <c r="N27" s="8">
        <f t="shared" si="2"/>
        <v>3.7128089096100741E-6</v>
      </c>
      <c r="O27" s="8">
        <f t="shared" si="3"/>
        <v>6.0207103264436377E-7</v>
      </c>
      <c r="P27" s="8">
        <f t="shared" si="4"/>
        <v>8.1015247335497403E-9</v>
      </c>
      <c r="Q27" s="2">
        <f t="shared" si="5"/>
        <v>6.9085904212989595E-6</v>
      </c>
    </row>
    <row r="28" spans="1:17" x14ac:dyDescent="0.2">
      <c r="A28" s="2" t="s">
        <v>32</v>
      </c>
      <c r="B28" s="17">
        <v>4</v>
      </c>
      <c r="C28" s="2">
        <v>0.20017917419396103</v>
      </c>
      <c r="D28" s="2">
        <v>0.31627947960195374</v>
      </c>
      <c r="E28" s="2">
        <v>0.27925742279252935</v>
      </c>
      <c r="F28" s="2">
        <v>0.16251892949777494</v>
      </c>
      <c r="G28" s="2">
        <v>0.31990827682952877</v>
      </c>
      <c r="H28" s="2">
        <v>1.018290775049393</v>
      </c>
      <c r="I28" s="12">
        <v>1.0218007746306088</v>
      </c>
      <c r="J28" s="13">
        <v>231.42716765259527</v>
      </c>
      <c r="K28" s="10">
        <v>0.31804600287878104</v>
      </c>
      <c r="L28" s="8">
        <f t="shared" ref="L28" si="6">(($K28-$J28*(0.5*$I28*((C$5-$I28)^2)+((C$5-$I28)^3)/3))-C28)^2</f>
        <v>1.8829191290302074E-7</v>
      </c>
      <c r="M28" s="8">
        <f t="shared" ref="M28" si="7">(($K28-$J28*(0.5*$I28*((D$5-$I28)^2)+((D$5-$I28)^3)/3))-D28)^2</f>
        <v>2.0749650644458764E-6</v>
      </c>
      <c r="N28" s="8">
        <f t="shared" ref="N28" si="8">(($K28-$J28*(0.5*$I28*((E$5-$I28)^2)+((E$5-$I28)^3)/3))-E28)^2</f>
        <v>3.0922279811567726E-6</v>
      </c>
      <c r="O28" s="8">
        <f t="shared" ref="O28" si="9">(($K28-$J28*(0.5*$I28*((F$5-$I28)^2)+((F$5-$I28)^3)/3))-F28)^2</f>
        <v>5.7030569897496053E-7</v>
      </c>
      <c r="P28" s="8">
        <f t="shared" ref="P28" si="10">(($K28-$J28*(0.5*$I28*((H28-$I28)^2)+((H28-$I28)^3)/3))-G28)^2</f>
        <v>1.0993335093560577E-5</v>
      </c>
      <c r="Q28" s="2">
        <f t="shared" ref="Q28" si="11">SUM(L28:O28)</f>
        <v>5.9257906574806306E-6</v>
      </c>
    </row>
    <row r="29" spans="1:17" x14ac:dyDescent="0.2">
      <c r="A29" s="2" t="s">
        <v>3</v>
      </c>
      <c r="B29" s="17">
        <v>3</v>
      </c>
      <c r="C29" s="2">
        <v>-0.32699349266666911</v>
      </c>
      <c r="D29" s="2">
        <v>-0.208674740194293</v>
      </c>
      <c r="E29" s="2">
        <v>-0.29046371541365773</v>
      </c>
      <c r="F29" s="2">
        <v>-0.47136140270619586</v>
      </c>
      <c r="G29" s="2">
        <v>-0.22314355131420971</v>
      </c>
      <c r="H29" s="2">
        <v>1.0664514105193184</v>
      </c>
      <c r="I29" s="12">
        <v>0.74227381979940887</v>
      </c>
      <c r="J29" s="13">
        <v>-6.7296254018802779</v>
      </c>
      <c r="K29" s="10">
        <v>-0.56235024124800481</v>
      </c>
      <c r="L29" s="8">
        <f t="shared" ref="L29:O30" si="12">(($K29-$J29*(0.5*$I29*((C$5-$I29)^2)+((C$5-$I29)^3)/3))-C29)^2</f>
        <v>5.3418235443260633E-3</v>
      </c>
      <c r="M29" s="8">
        <f t="shared" si="12"/>
        <v>9.8838961323243872E-3</v>
      </c>
      <c r="N29" s="8">
        <f t="shared" si="12"/>
        <v>3.6701133316668268E-3</v>
      </c>
      <c r="O29" s="8">
        <f t="shared" si="12"/>
        <v>7.7861901228523916E-3</v>
      </c>
      <c r="P29" s="8">
        <f>(($K29-$J29*(0.5*$I29*((H29-$I29)^2)+((H29-$I29)^3)/3))-G29)^2</f>
        <v>9.4738175224142742E-8</v>
      </c>
      <c r="Q29" s="2">
        <f>SUM(L29:O29)</f>
        <v>2.6682023131169672E-2</v>
      </c>
    </row>
    <row r="30" spans="1:17" x14ac:dyDescent="0.2">
      <c r="A30" s="2" t="s">
        <v>3</v>
      </c>
      <c r="B30" s="17">
        <v>1</v>
      </c>
      <c r="C30" s="2">
        <v>-4.5909701304077857E-2</v>
      </c>
      <c r="D30" s="2">
        <v>-6.4897652044645426E-2</v>
      </c>
      <c r="E30" s="2">
        <v>-0.33573177009348926</v>
      </c>
      <c r="F30" s="2">
        <v>-0.262364264467491</v>
      </c>
      <c r="G30" s="2">
        <v>-0.11143956173420838</v>
      </c>
      <c r="H30" s="2">
        <v>1.0354860012002534</v>
      </c>
      <c r="I30" s="12">
        <v>0.91901103808515638</v>
      </c>
      <c r="J30" s="13">
        <v>-40.402050088914223</v>
      </c>
      <c r="K30" s="10">
        <v>-0.38433361639610947</v>
      </c>
      <c r="L30" s="8">
        <f t="shared" si="12"/>
        <v>7.4362657898686187E-4</v>
      </c>
      <c r="M30" s="8">
        <f t="shared" si="12"/>
        <v>7.3923355072790659E-3</v>
      </c>
      <c r="N30" s="8">
        <f t="shared" si="12"/>
        <v>8.7914262953827909E-3</v>
      </c>
      <c r="O30" s="8">
        <f t="shared" si="12"/>
        <v>1.3881246460129056E-3</v>
      </c>
      <c r="P30" s="8">
        <f>(($K30-$J30*(0.5*$I30*((H30-$I30)^2)+((H30-$I30)^3)/3))-G30)^2</f>
        <v>6.0716834181940686E-8</v>
      </c>
      <c r="Q30" s="2">
        <f>SUM(L30:O30)</f>
        <v>1.8315513027661628E-2</v>
      </c>
    </row>
    <row r="31" spans="1:17" x14ac:dyDescent="0.2">
      <c r="H31" s="14">
        <f>AVERAGE(H6:H28)</f>
        <v>1.0148825698511714</v>
      </c>
      <c r="P31" s="2">
        <f>SUM(P6:P28)</f>
        <v>1.3279942539218975E-5</v>
      </c>
      <c r="Q31" s="2">
        <f>SUM(Q6:Q28)</f>
        <v>4.4085378348482314E-2</v>
      </c>
    </row>
    <row r="32" spans="1:17" x14ac:dyDescent="0.2">
      <c r="H32" s="14">
        <f>2*STDEV(H6:H28)/SQRT(COUNT(H6:H28))</f>
        <v>2.2000088949355591E-3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B5707C-7CFF-7B41-9AAC-DDE42FF0C482}">
  <dimension ref="A1:V27"/>
  <sheetViews>
    <sheetView workbookViewId="0">
      <selection sqref="A1:A2"/>
    </sheetView>
  </sheetViews>
  <sheetFormatPr baseColWidth="10" defaultRowHeight="16" x14ac:dyDescent="0.2"/>
  <cols>
    <col min="1" max="1" width="16.83203125" style="2" customWidth="1"/>
    <col min="2" max="16384" width="10.83203125" style="2"/>
  </cols>
  <sheetData>
    <row r="1" spans="1:22" x14ac:dyDescent="0.2">
      <c r="A1" t="s">
        <v>155</v>
      </c>
    </row>
    <row r="2" spans="1:22" x14ac:dyDescent="0.2">
      <c r="A2" t="s">
        <v>156</v>
      </c>
    </row>
    <row r="3" spans="1:22" x14ac:dyDescent="0.2">
      <c r="A3" s="3" t="s">
        <v>30</v>
      </c>
    </row>
    <row r="4" spans="1:22" x14ac:dyDescent="0.2">
      <c r="B4" s="2" t="s">
        <v>11</v>
      </c>
      <c r="C4" s="2" t="s">
        <v>12</v>
      </c>
      <c r="D4" s="2" t="s">
        <v>13</v>
      </c>
      <c r="E4" s="2" t="s">
        <v>14</v>
      </c>
      <c r="F4" s="2" t="s">
        <v>15</v>
      </c>
      <c r="G4" s="2" t="s">
        <v>16</v>
      </c>
      <c r="H4" s="2" t="s">
        <v>17</v>
      </c>
      <c r="I4" s="2" t="s">
        <v>18</v>
      </c>
      <c r="K4" s="9" t="s">
        <v>112</v>
      </c>
      <c r="L4" s="10" t="s">
        <v>113</v>
      </c>
      <c r="M4" s="9" t="s">
        <v>114</v>
      </c>
      <c r="N4" s="16" t="s">
        <v>115</v>
      </c>
      <c r="O4" s="16" t="s">
        <v>116</v>
      </c>
      <c r="P4" s="16" t="s">
        <v>117</v>
      </c>
      <c r="Q4" s="16" t="s">
        <v>118</v>
      </c>
      <c r="R4" s="16" t="s">
        <v>119</v>
      </c>
      <c r="S4" s="16" t="s">
        <v>120</v>
      </c>
      <c r="T4" s="16" t="s">
        <v>121</v>
      </c>
      <c r="U4" s="16" t="s">
        <v>122</v>
      </c>
      <c r="V4" s="2" t="s">
        <v>123</v>
      </c>
    </row>
    <row r="5" spans="1:22" x14ac:dyDescent="0.2">
      <c r="B5" s="11">
        <v>1.095</v>
      </c>
      <c r="C5" s="11">
        <v>1.083</v>
      </c>
      <c r="D5" s="11">
        <v>1.0720000000000001</v>
      </c>
      <c r="E5" s="11">
        <v>1.0620000000000001</v>
      </c>
      <c r="F5" s="11">
        <v>1.052</v>
      </c>
      <c r="G5" s="11">
        <v>1.042</v>
      </c>
      <c r="H5" s="11">
        <v>1.032</v>
      </c>
      <c r="I5" s="11">
        <v>1.075</v>
      </c>
      <c r="J5" s="11"/>
    </row>
    <row r="6" spans="1:22" x14ac:dyDescent="0.2">
      <c r="A6" s="2" t="s">
        <v>33</v>
      </c>
      <c r="B6" s="2">
        <v>4.7361984483944957</v>
      </c>
      <c r="C6" s="2">
        <v>4.4188406077965983</v>
      </c>
      <c r="D6" s="2">
        <v>4.1431347263915326</v>
      </c>
      <c r="E6" s="2">
        <v>3.784189633918261</v>
      </c>
      <c r="F6" s="2">
        <v>3.2958368660043291</v>
      </c>
      <c r="G6" s="2">
        <v>2.8903717578961645</v>
      </c>
      <c r="H6" s="2">
        <v>2.5649493574615367</v>
      </c>
      <c r="I6" s="2">
        <v>3.9889840465642745</v>
      </c>
      <c r="J6" s="2">
        <v>1.0690174036134725</v>
      </c>
      <c r="K6" s="12">
        <v>1.1592224843944257</v>
      </c>
      <c r="L6" s="13">
        <v>350.93230246053525</v>
      </c>
      <c r="M6" s="10">
        <v>5.5582047439783446</v>
      </c>
      <c r="N6" s="8">
        <f t="shared" ref="N6:T6" si="0">(($M6-$L6*(0.5*$K6*((B$5-$K6)^2)+((B$5-$K6)^3)/3))-B6)^2</f>
        <v>1.9727559316454427E-4</v>
      </c>
      <c r="O6" s="8">
        <f t="shared" si="0"/>
        <v>8.8636861230848488E-5</v>
      </c>
      <c r="P6" s="8">
        <f t="shared" si="0"/>
        <v>2.9985517228736961E-3</v>
      </c>
      <c r="Q6" s="8">
        <f t="shared" si="0"/>
        <v>1.6897824055132652E-3</v>
      </c>
      <c r="R6" s="8">
        <f t="shared" si="0"/>
        <v>4.6370139045991713E-3</v>
      </c>
      <c r="S6" s="8">
        <f t="shared" si="0"/>
        <v>3.75220623705668E-3</v>
      </c>
      <c r="T6" s="8">
        <f t="shared" si="0"/>
        <v>3.3734317937246716E-3</v>
      </c>
      <c r="U6" s="8">
        <f>(($M6-$L6*(0.5*$K6*((J6-$K6)^2)+((J6-$K6)^3)/3))-I6)^2</f>
        <v>1.1014938933209356E-10</v>
      </c>
      <c r="V6" s="2">
        <f>SUM(N6:T6)</f>
        <v>1.6736898518162877E-2</v>
      </c>
    </row>
    <row r="7" spans="1:22" x14ac:dyDescent="0.2">
      <c r="A7" s="2" t="s">
        <v>33</v>
      </c>
      <c r="B7" s="2">
        <v>5.6594822157596214</v>
      </c>
      <c r="C7" s="2">
        <v>5.2781146592305168</v>
      </c>
      <c r="D7" s="2">
        <v>4.9487598903781684</v>
      </c>
      <c r="E7" s="2">
        <v>4.6051701859880918</v>
      </c>
      <c r="F7" s="2">
        <v>4.0775374439057197</v>
      </c>
      <c r="G7" s="2">
        <v>3.6888794541139363</v>
      </c>
      <c r="H7" s="2">
        <v>3.4011973816621555</v>
      </c>
      <c r="I7" s="2">
        <v>4.8675344504555822</v>
      </c>
      <c r="J7" s="2">
        <v>1.0710135189619681</v>
      </c>
      <c r="K7" s="12">
        <v>1.2490234117354917</v>
      </c>
      <c r="L7" s="13">
        <v>188.34548420703894</v>
      </c>
      <c r="M7" s="10">
        <v>8.2406461992230202</v>
      </c>
      <c r="N7" s="8">
        <f t="shared" ref="N7:N25" si="1">(($M7-$L7*(0.5*$K7*((B$5-$K7)^2)+((B$5-$K7)^3)/3))-B7)^2</f>
        <v>4.058746013980708E-4</v>
      </c>
      <c r="O7" s="8">
        <f t="shared" ref="O7:O25" si="2">(($M7-$L7*(0.5*$K7*((C$5-$K7)^2)+((C$5-$K7)^3)/3))-C7)^2</f>
        <v>5.8914508519208572E-5</v>
      </c>
      <c r="P7" s="8">
        <f t="shared" ref="P7:P25" si="3">(($M7-$L7*(0.5*$K7*((D$5-$K7)^2)+((D$5-$K7)^3)/3))-D7)^2</f>
        <v>2.1023689808232771E-3</v>
      </c>
      <c r="Q7" s="8">
        <f t="shared" ref="Q7:Q25" si="4">(($M7-$L7*(0.5*$K7*((E$5-$K7)^2)+((E$5-$K7)^3)/3))-E7)^2</f>
        <v>4.6306495828191841E-3</v>
      </c>
      <c r="R7" s="8">
        <f t="shared" ref="R7:R25" si="5">(($M7-$L7*(0.5*$K7*((F$5-$K7)^2)+((F$5-$K7)^3)/3))-F7)^2</f>
        <v>5.9779329141787388E-3</v>
      </c>
      <c r="S7" s="8">
        <f t="shared" ref="S7:S25" si="6">(($M7-$L7*(0.5*$K7*((G$5-$K7)^2)+((G$5-$K7)^3)/3))-G7)^2</f>
        <v>4.5704647918910655E-3</v>
      </c>
      <c r="T7" s="8">
        <f t="shared" ref="T7:T25" si="7">(($M7-$L7*(0.5*$K7*((H$5-$K7)^2)+((H$5-$K7)^3)/3))-H7)^2</f>
        <v>3.4584975511274367E-3</v>
      </c>
      <c r="U7" s="8">
        <f t="shared" ref="U7:U25" si="8">(($M7-$L7*(0.5*$K7*((J7-$K7)^2)+((J7-$K7)^3)/3))-I7)^2</f>
        <v>1.0842606684865819E-9</v>
      </c>
      <c r="V7" s="2">
        <f t="shared" ref="V7:V25" si="9">SUM(N7:T7)</f>
        <v>2.1204702930756981E-2</v>
      </c>
    </row>
    <row r="8" spans="1:22" x14ac:dyDescent="0.2">
      <c r="A8" s="2" t="s">
        <v>33</v>
      </c>
      <c r="B8" s="2">
        <v>3.7376696182833684</v>
      </c>
      <c r="C8" s="2">
        <v>3.4657359027997265</v>
      </c>
      <c r="D8" s="2">
        <v>3.2580965380214821</v>
      </c>
      <c r="E8" s="2">
        <v>2.8903717578961645</v>
      </c>
      <c r="F8" s="2">
        <v>2.5649493574615367</v>
      </c>
      <c r="G8" s="2">
        <v>2.1972245773362196</v>
      </c>
      <c r="H8" s="2">
        <v>1.9459101490553132</v>
      </c>
      <c r="I8" s="2">
        <v>3.1780538303479458</v>
      </c>
      <c r="J8" s="2">
        <v>1.0715963901910093</v>
      </c>
      <c r="K8" s="12">
        <v>1.1702278085461566</v>
      </c>
      <c r="L8" s="13">
        <v>260.1160914344328</v>
      </c>
      <c r="M8" s="10">
        <v>4.5754089027207208</v>
      </c>
      <c r="N8" s="8">
        <f t="shared" si="1"/>
        <v>1.7775783871780106E-4</v>
      </c>
      <c r="O8" s="8">
        <f t="shared" si="2"/>
        <v>8.4537505158564726E-5</v>
      </c>
      <c r="P8" s="8">
        <f t="shared" si="3"/>
        <v>4.7637049502793948E-3</v>
      </c>
      <c r="Q8" s="8">
        <f t="shared" si="4"/>
        <v>1.4943604970861347E-4</v>
      </c>
      <c r="R8" s="8">
        <f t="shared" si="5"/>
        <v>6.9468495871337257E-4</v>
      </c>
      <c r="S8" s="8">
        <f t="shared" si="6"/>
        <v>3.4225790484951643E-3</v>
      </c>
      <c r="T8" s="8">
        <f t="shared" si="7"/>
        <v>2.453249546881529E-3</v>
      </c>
      <c r="U8" s="8">
        <f t="shared" si="8"/>
        <v>2.7563760483850977E-9</v>
      </c>
      <c r="V8" s="2">
        <f t="shared" si="9"/>
        <v>1.174594989795444E-2</v>
      </c>
    </row>
    <row r="9" spans="1:22" x14ac:dyDescent="0.2">
      <c r="A9" s="2" t="s">
        <v>33</v>
      </c>
      <c r="B9" s="2">
        <v>4.6539603501575231</v>
      </c>
      <c r="C9" s="2">
        <v>4.3567088266895917</v>
      </c>
      <c r="D9" s="2">
        <v>4.1108738641733114</v>
      </c>
      <c r="E9" s="2">
        <v>3.7376696182833684</v>
      </c>
      <c r="F9" s="2">
        <v>3.3322045101752038</v>
      </c>
      <c r="G9" s="2">
        <v>2.9444389791664403</v>
      </c>
      <c r="H9" s="2">
        <v>2.7080502011022101</v>
      </c>
      <c r="I9" s="2">
        <v>4.0073331852324712</v>
      </c>
      <c r="J9" s="2">
        <v>1.07101305246461</v>
      </c>
      <c r="K9" s="12">
        <v>1.1910717551023735</v>
      </c>
      <c r="L9" s="13">
        <v>238.65460992627811</v>
      </c>
      <c r="M9" s="10">
        <v>5.9182742864805657</v>
      </c>
      <c r="N9" s="8">
        <f t="shared" si="1"/>
        <v>5.3126600247332305E-4</v>
      </c>
      <c r="O9" s="8">
        <f t="shared" si="2"/>
        <v>3.9999659274798183E-6</v>
      </c>
      <c r="P9" s="8">
        <f t="shared" si="3"/>
        <v>5.3866422160765461E-3</v>
      </c>
      <c r="Q9" s="8">
        <f t="shared" si="4"/>
        <v>2.595796500714735E-4</v>
      </c>
      <c r="R9" s="8">
        <f t="shared" si="5"/>
        <v>2.6180512389281027E-3</v>
      </c>
      <c r="S9" s="8">
        <f t="shared" si="6"/>
        <v>6.2344032004766521E-3</v>
      </c>
      <c r="T9" s="8">
        <f t="shared" si="7"/>
        <v>4.3477300289625001E-3</v>
      </c>
      <c r="U9" s="8">
        <f t="shared" si="8"/>
        <v>8.5175178567614919E-10</v>
      </c>
      <c r="V9" s="2">
        <f t="shared" si="9"/>
        <v>1.9381672302916077E-2</v>
      </c>
    </row>
    <row r="10" spans="1:22" x14ac:dyDescent="0.2">
      <c r="A10" s="2" t="s">
        <v>33</v>
      </c>
      <c r="B10" s="2">
        <v>5.5412635451584258</v>
      </c>
      <c r="C10" s="2">
        <v>5.2933048247244923</v>
      </c>
      <c r="D10" s="2">
        <v>4.9836066217083363</v>
      </c>
      <c r="E10" s="2">
        <v>4.6913478822291435</v>
      </c>
      <c r="F10" s="2">
        <v>4.2484952420493594</v>
      </c>
      <c r="G10" s="2">
        <v>3.912023005428146</v>
      </c>
      <c r="H10" s="2">
        <v>3.6375861597263857</v>
      </c>
      <c r="I10" s="2">
        <v>4.9126548857360524</v>
      </c>
      <c r="J10" s="2">
        <v>1.0704802956527573</v>
      </c>
      <c r="K10" s="12">
        <v>1.177679391300652</v>
      </c>
      <c r="L10" s="13">
        <v>260.15259421799874</v>
      </c>
      <c r="M10" s="10">
        <v>6.5661734834135181</v>
      </c>
      <c r="N10" s="8">
        <f t="shared" si="1"/>
        <v>7.1530972763562029E-4</v>
      </c>
      <c r="O10" s="8">
        <f t="shared" si="2"/>
        <v>7.1500474526620301E-4</v>
      </c>
      <c r="P10" s="8">
        <f t="shared" si="3"/>
        <v>6.7140698896947396E-4</v>
      </c>
      <c r="Q10" s="8">
        <f t="shared" si="4"/>
        <v>1.6693824406115857E-3</v>
      </c>
      <c r="R10" s="8">
        <f t="shared" si="5"/>
        <v>4.923898125707378E-3</v>
      </c>
      <c r="S10" s="8">
        <f t="shared" si="6"/>
        <v>2.5725375567435382E-3</v>
      </c>
      <c r="T10" s="8">
        <f t="shared" si="7"/>
        <v>2.9532347134420848E-3</v>
      </c>
      <c r="U10" s="8">
        <f t="shared" si="8"/>
        <v>1.5114765323400891E-9</v>
      </c>
      <c r="V10" s="2">
        <f t="shared" si="9"/>
        <v>1.4220774298375885E-2</v>
      </c>
    </row>
    <row r="11" spans="1:22" x14ac:dyDescent="0.2">
      <c r="A11" s="2" t="s">
        <v>33</v>
      </c>
      <c r="B11" s="2">
        <v>6.5250296578434623</v>
      </c>
      <c r="C11" s="2">
        <v>6.1984787164923079</v>
      </c>
      <c r="D11" s="2">
        <v>5.8260001073804499</v>
      </c>
      <c r="E11" s="2">
        <v>5.3844950627890888</v>
      </c>
      <c r="F11" s="2">
        <v>5.0106352940962555</v>
      </c>
      <c r="G11" s="2">
        <v>4.5643481914678361</v>
      </c>
      <c r="H11" s="2">
        <v>4.3438054218536841</v>
      </c>
      <c r="I11" s="2">
        <v>5.7620513827801769</v>
      </c>
      <c r="J11" s="2">
        <v>1.0716235402087877</v>
      </c>
      <c r="K11" s="12">
        <v>1.2815103850883454</v>
      </c>
      <c r="L11" s="13">
        <v>157.30911594678616</v>
      </c>
      <c r="M11" s="10">
        <v>9.7175903547493085</v>
      </c>
      <c r="N11" s="8">
        <f t="shared" si="1"/>
        <v>6.9919711756363594E-4</v>
      </c>
      <c r="O11" s="8">
        <f t="shared" si="2"/>
        <v>1.8259091504243641E-3</v>
      </c>
      <c r="P11" s="8">
        <f t="shared" si="3"/>
        <v>2.5617009226529845E-3</v>
      </c>
      <c r="Q11" s="8">
        <f t="shared" si="4"/>
        <v>9.5182990063106317E-4</v>
      </c>
      <c r="R11" s="8">
        <f t="shared" si="5"/>
        <v>9.8711109697925724E-4</v>
      </c>
      <c r="S11" s="8">
        <f t="shared" si="6"/>
        <v>8.3674433386492116E-3</v>
      </c>
      <c r="T11" s="8">
        <f t="shared" si="7"/>
        <v>7.5410275147100043E-3</v>
      </c>
      <c r="U11" s="8">
        <f t="shared" si="8"/>
        <v>6.3583737227443E-10</v>
      </c>
      <c r="V11" s="2">
        <f t="shared" si="9"/>
        <v>2.2934219041610519E-2</v>
      </c>
    </row>
    <row r="12" spans="1:22" x14ac:dyDescent="0.2">
      <c r="A12" s="2" t="s">
        <v>33</v>
      </c>
      <c r="B12" s="2">
        <v>7.2442275156033498</v>
      </c>
      <c r="C12" s="2">
        <v>6.9226438914758877</v>
      </c>
      <c r="D12" s="2">
        <v>6.5638555265321274</v>
      </c>
      <c r="E12" s="2">
        <v>6.280395838960195</v>
      </c>
      <c r="F12" s="2">
        <v>5.780743515792329</v>
      </c>
      <c r="G12" s="2">
        <v>5.4680601411351315</v>
      </c>
      <c r="H12" s="2">
        <v>5.2311086168545868</v>
      </c>
      <c r="I12" s="2">
        <v>6.4068799860693142</v>
      </c>
      <c r="J12" s="2">
        <v>1.0676829177262572</v>
      </c>
      <c r="K12" s="12">
        <v>1.2979741636036806</v>
      </c>
      <c r="L12" s="13">
        <v>134.00339337373578</v>
      </c>
      <c r="M12" s="10">
        <v>10.473527580858672</v>
      </c>
      <c r="N12" s="8">
        <f t="shared" si="1"/>
        <v>3.9734377584681852E-4</v>
      </c>
      <c r="O12" s="8">
        <f t="shared" si="2"/>
        <v>5.9584946948092752E-4</v>
      </c>
      <c r="P12" s="8">
        <f t="shared" si="3"/>
        <v>2.4902262087902858E-4</v>
      </c>
      <c r="Q12" s="8">
        <f t="shared" si="4"/>
        <v>3.9137784561245077E-3</v>
      </c>
      <c r="R12" s="8">
        <f t="shared" si="5"/>
        <v>9.1745099755944793E-3</v>
      </c>
      <c r="S12" s="8">
        <f t="shared" si="6"/>
        <v>3.176174022498702E-3</v>
      </c>
      <c r="T12" s="8">
        <f t="shared" si="7"/>
        <v>4.8071224875177697E-3</v>
      </c>
      <c r="U12" s="8">
        <f t="shared" si="8"/>
        <v>9.0689426248711943E-12</v>
      </c>
      <c r="V12" s="2">
        <f t="shared" si="9"/>
        <v>2.2313800807942232E-2</v>
      </c>
    </row>
    <row r="13" spans="1:22" x14ac:dyDescent="0.2">
      <c r="A13" s="2" t="s">
        <v>33</v>
      </c>
      <c r="B13" s="2">
        <v>5.8861040314501558</v>
      </c>
      <c r="C13" s="2">
        <v>5.602118820879701</v>
      </c>
      <c r="D13" s="2">
        <v>5.3565862746720123</v>
      </c>
      <c r="E13" s="2">
        <v>5.1298987149230735</v>
      </c>
      <c r="F13" s="2">
        <v>4.9416424226093039</v>
      </c>
      <c r="G13" s="2">
        <v>4.7184988712950942</v>
      </c>
      <c r="H13" s="2">
        <v>4.5849674786705723</v>
      </c>
      <c r="I13" s="2">
        <v>5.2626901889048856</v>
      </c>
      <c r="J13" s="2">
        <v>1.0664135259583312</v>
      </c>
      <c r="K13" s="12">
        <v>1.4286600827128373</v>
      </c>
      <c r="L13" s="13">
        <v>53.896685706308972</v>
      </c>
      <c r="M13" s="10">
        <v>9.4606467314808675</v>
      </c>
      <c r="N13" s="8">
        <f t="shared" si="1"/>
        <v>1.9605704244238971E-3</v>
      </c>
      <c r="O13" s="8">
        <f t="shared" si="2"/>
        <v>2.3484842478896833E-7</v>
      </c>
      <c r="P13" s="8">
        <f t="shared" si="3"/>
        <v>4.7082053323244935E-4</v>
      </c>
      <c r="Q13" s="8">
        <f t="shared" si="4"/>
        <v>1.6327923119911212E-3</v>
      </c>
      <c r="R13" s="8">
        <f t="shared" si="5"/>
        <v>2.869070676982264E-4</v>
      </c>
      <c r="S13" s="8">
        <f t="shared" si="6"/>
        <v>6.1089244142674209E-4</v>
      </c>
      <c r="T13" s="8">
        <f t="shared" si="7"/>
        <v>3.678431976839197E-3</v>
      </c>
      <c r="U13" s="8">
        <f t="shared" si="8"/>
        <v>1.5267982885392997E-8</v>
      </c>
      <c r="V13" s="2">
        <f t="shared" si="9"/>
        <v>8.6406496040364218E-3</v>
      </c>
    </row>
    <row r="14" spans="1:22" x14ac:dyDescent="0.2">
      <c r="A14" s="2" t="s">
        <v>33</v>
      </c>
      <c r="B14" s="2">
        <v>4.3040650932041702</v>
      </c>
      <c r="C14" s="2">
        <v>3.912023005428146</v>
      </c>
      <c r="D14" s="2">
        <v>3.5263605246161616</v>
      </c>
      <c r="E14" s="2">
        <v>3.2580965380214821</v>
      </c>
      <c r="F14" s="2">
        <v>2.8332133440562162</v>
      </c>
      <c r="G14" s="2">
        <v>2.6390573296152584</v>
      </c>
      <c r="H14" s="2">
        <v>2.0794415416798357</v>
      </c>
      <c r="I14" s="2">
        <v>3.3672958299864741</v>
      </c>
      <c r="J14" s="2">
        <v>1.0660593555635234</v>
      </c>
      <c r="K14" s="12">
        <v>1.2795627182640803</v>
      </c>
      <c r="L14" s="13">
        <v>148.23530901573679</v>
      </c>
      <c r="M14" s="10">
        <v>7.2095100425754488</v>
      </c>
      <c r="N14" s="8">
        <f t="shared" ref="N14:T14" si="10">(($M14-$L14*(0.5*$K14*((B$5-$K14)^2)+((B$5-$K14)^3)/3))-B14)^2</f>
        <v>2.0800353704408534E-4</v>
      </c>
      <c r="O14" s="8">
        <f t="shared" si="10"/>
        <v>7.2158721291749347E-5</v>
      </c>
      <c r="P14" s="8">
        <f t="shared" si="10"/>
        <v>1.5333207785971216E-3</v>
      </c>
      <c r="Q14" s="8">
        <f t="shared" si="10"/>
        <v>8.2772750262388327E-4</v>
      </c>
      <c r="R14" s="8">
        <f t="shared" si="10"/>
        <v>2.2470934773693627E-3</v>
      </c>
      <c r="S14" s="8">
        <f t="shared" si="10"/>
        <v>1.4249426601994389E-2</v>
      </c>
      <c r="T14" s="8">
        <f t="shared" si="10"/>
        <v>4.5413758104213857E-3</v>
      </c>
      <c r="U14" s="8">
        <f>(($M14-$L14*(0.5*$K14*((J14-$K14)^2)+((J14-$K14)^3)/3))-I14)^2</f>
        <v>8.2710740754562752E-10</v>
      </c>
      <c r="V14" s="2">
        <f>SUM(N14:T14)</f>
        <v>2.3679106429341977E-2</v>
      </c>
    </row>
    <row r="15" spans="1:22" x14ac:dyDescent="0.2">
      <c r="A15" s="2" t="s">
        <v>33</v>
      </c>
      <c r="B15" s="2">
        <v>4.1743872698956368</v>
      </c>
      <c r="C15" s="2">
        <v>3.8918202981106265</v>
      </c>
      <c r="D15" s="2">
        <v>3.6635616461296463</v>
      </c>
      <c r="E15" s="2">
        <v>3.3672958299864741</v>
      </c>
      <c r="F15" s="2">
        <v>3.044522437723423</v>
      </c>
      <c r="G15" s="2">
        <v>2.7725887222397811</v>
      </c>
      <c r="H15" s="2">
        <v>2.4849066497880004</v>
      </c>
      <c r="I15" s="2">
        <v>3.6109179126442243</v>
      </c>
      <c r="J15" s="2">
        <v>1.0714827719319318</v>
      </c>
      <c r="K15" s="12">
        <v>1.2277756453981772</v>
      </c>
      <c r="L15" s="13">
        <v>155.6681176620657</v>
      </c>
      <c r="M15" s="10">
        <v>5.7471072926628093</v>
      </c>
      <c r="N15" s="8">
        <f t="shared" si="1"/>
        <v>8.9655481179904604E-5</v>
      </c>
      <c r="O15" s="8">
        <f t="shared" si="2"/>
        <v>9.5077714824325869E-5</v>
      </c>
      <c r="P15" s="8">
        <f t="shared" si="3"/>
        <v>1.539804094870757E-3</v>
      </c>
      <c r="Q15" s="8">
        <f t="shared" si="4"/>
        <v>1.0012984531981925E-4</v>
      </c>
      <c r="R15" s="8">
        <f t="shared" si="5"/>
        <v>1.0101958031847465E-3</v>
      </c>
      <c r="S15" s="8">
        <f t="shared" si="6"/>
        <v>8.2699907115454911E-5</v>
      </c>
      <c r="T15" s="8">
        <f t="shared" si="7"/>
        <v>1.2490311241481343E-4</v>
      </c>
      <c r="U15" s="8">
        <f t="shared" si="8"/>
        <v>3.7391534070297246E-9</v>
      </c>
      <c r="V15" s="2">
        <f t="shared" si="9"/>
        <v>3.0424659589098216E-3</v>
      </c>
    </row>
    <row r="16" spans="1:22" x14ac:dyDescent="0.2">
      <c r="A16" s="2" t="s">
        <v>33</v>
      </c>
      <c r="B16" s="2">
        <v>4.7706846244656651</v>
      </c>
      <c r="C16" s="2">
        <v>4.4773368144782069</v>
      </c>
      <c r="D16" s="2">
        <v>4.219507705176107</v>
      </c>
      <c r="E16" s="2">
        <v>3.8918202981106265</v>
      </c>
      <c r="F16" s="2">
        <v>3.4965075614664802</v>
      </c>
      <c r="G16" s="2">
        <v>3.0910424533583161</v>
      </c>
      <c r="H16" s="2">
        <v>2.7725887222397811</v>
      </c>
      <c r="I16" s="2">
        <v>4.1743872698956368</v>
      </c>
      <c r="J16" s="2">
        <v>1.071673677562649</v>
      </c>
      <c r="K16" s="12">
        <v>1.1529564508047696</v>
      </c>
      <c r="L16" s="13">
        <v>342.18134154446562</v>
      </c>
      <c r="M16" s="10">
        <v>5.4163716967878575</v>
      </c>
      <c r="N16" s="8">
        <f t="shared" si="1"/>
        <v>2.8140024973969075E-5</v>
      </c>
      <c r="O16" s="8">
        <f t="shared" si="2"/>
        <v>1.6160734298479519E-4</v>
      </c>
      <c r="P16" s="8">
        <f t="shared" si="3"/>
        <v>1.2566674202860633E-3</v>
      </c>
      <c r="Q16" s="8">
        <f t="shared" si="4"/>
        <v>4.6513653697191794E-4</v>
      </c>
      <c r="R16" s="8">
        <f t="shared" si="5"/>
        <v>7.1361042885212432E-4</v>
      </c>
      <c r="S16" s="8">
        <f t="shared" si="6"/>
        <v>2.7671214313662795E-3</v>
      </c>
      <c r="T16" s="8">
        <f t="shared" si="7"/>
        <v>1.630267141348728E-3</v>
      </c>
      <c r="U16" s="8">
        <f t="shared" si="8"/>
        <v>1.4209662035795585E-9</v>
      </c>
      <c r="V16" s="2">
        <f t="shared" si="9"/>
        <v>7.0225503267838775E-3</v>
      </c>
    </row>
    <row r="17" spans="1:22" x14ac:dyDescent="0.2">
      <c r="A17" s="2" t="s">
        <v>33</v>
      </c>
      <c r="B17" s="2">
        <v>5.0814043649844631</v>
      </c>
      <c r="C17" s="2">
        <v>4.7449321283632502</v>
      </c>
      <c r="D17" s="2">
        <v>4.4886363697321396</v>
      </c>
      <c r="E17" s="2">
        <v>4.0943445622221004</v>
      </c>
      <c r="F17" s="2">
        <v>3.6375861597263857</v>
      </c>
      <c r="G17" s="2">
        <v>3.2188758248682006</v>
      </c>
      <c r="H17" s="2">
        <v>2.8332133440562162</v>
      </c>
      <c r="I17" s="2">
        <v>4.3944491546724391</v>
      </c>
      <c r="J17" s="2">
        <v>1.071014331636843</v>
      </c>
      <c r="K17" s="12">
        <v>1.1510998953113678</v>
      </c>
      <c r="L17" s="13">
        <v>391.96796158514195</v>
      </c>
      <c r="M17" s="10">
        <v>5.7742346684916415</v>
      </c>
      <c r="N17" s="8">
        <f t="shared" si="1"/>
        <v>3.4806136865790387E-5</v>
      </c>
      <c r="O17" s="8">
        <f t="shared" si="2"/>
        <v>5.9233586659325119E-4</v>
      </c>
      <c r="P17" s="8">
        <f t="shared" si="3"/>
        <v>3.7519578851949085E-3</v>
      </c>
      <c r="Q17" s="8">
        <f t="shared" si="4"/>
        <v>3.4818039703689546E-4</v>
      </c>
      <c r="R17" s="8">
        <f t="shared" si="5"/>
        <v>2.3296135318879277E-3</v>
      </c>
      <c r="S17" s="8">
        <f t="shared" si="6"/>
        <v>1.5834855719292931E-3</v>
      </c>
      <c r="T17" s="8">
        <f t="shared" si="7"/>
        <v>1.4664726402551596E-3</v>
      </c>
      <c r="U17" s="8">
        <f t="shared" si="8"/>
        <v>2.421103466461119E-10</v>
      </c>
      <c r="V17" s="2">
        <f t="shared" si="9"/>
        <v>1.0106852029763226E-2</v>
      </c>
    </row>
    <row r="18" spans="1:22" x14ac:dyDescent="0.2">
      <c r="A18" s="2" t="s">
        <v>33</v>
      </c>
      <c r="B18" s="2">
        <v>5.7776523232226564</v>
      </c>
      <c r="C18" s="2">
        <v>5.5412635451584258</v>
      </c>
      <c r="D18" s="2">
        <v>5.2094861528414214</v>
      </c>
      <c r="E18" s="2">
        <v>4.8441870864585912</v>
      </c>
      <c r="F18" s="2">
        <v>4.4773368144782069</v>
      </c>
      <c r="G18" s="2">
        <v>4.1431347263915326</v>
      </c>
      <c r="H18" s="2">
        <v>3.7612001156935624</v>
      </c>
      <c r="I18" s="2">
        <v>5.2522734280466299</v>
      </c>
      <c r="J18" s="2">
        <v>1.0742543795362425</v>
      </c>
      <c r="K18" s="12">
        <v>1.1651327276831547</v>
      </c>
      <c r="L18" s="13">
        <v>304.02629629165261</v>
      </c>
      <c r="M18" s="10">
        <v>6.6389531584742851</v>
      </c>
      <c r="N18" s="8">
        <f t="shared" si="1"/>
        <v>6.2996481859993686E-4</v>
      </c>
      <c r="O18" s="8">
        <f t="shared" si="2"/>
        <v>1.6764815595635158E-3</v>
      </c>
      <c r="P18" s="8">
        <f t="shared" si="3"/>
        <v>6.207970027272302E-4</v>
      </c>
      <c r="Q18" s="8">
        <f t="shared" si="4"/>
        <v>4.870806316317658E-4</v>
      </c>
      <c r="R18" s="8">
        <f t="shared" si="5"/>
        <v>1.7184941342762903E-3</v>
      </c>
      <c r="S18" s="8">
        <f t="shared" si="6"/>
        <v>1.2437847649492118E-7</v>
      </c>
      <c r="T18" s="8">
        <f t="shared" si="7"/>
        <v>5.0012744327835093E-4</v>
      </c>
      <c r="U18" s="8">
        <f t="shared" si="8"/>
        <v>1.0398039802537565E-9</v>
      </c>
      <c r="V18" s="2">
        <f t="shared" si="9"/>
        <v>5.6330699685535847E-3</v>
      </c>
    </row>
    <row r="19" spans="1:22" x14ac:dyDescent="0.2">
      <c r="A19" s="2" t="s">
        <v>33</v>
      </c>
      <c r="B19" s="2">
        <v>5.9687075599853658</v>
      </c>
      <c r="C19" s="2">
        <v>5.5412635451584258</v>
      </c>
      <c r="D19" s="2">
        <v>5.2203558250783244</v>
      </c>
      <c r="E19" s="2">
        <v>4.8828019225863706</v>
      </c>
      <c r="F19" s="2">
        <v>4.3944491546724391</v>
      </c>
      <c r="G19" s="2">
        <v>4.0430512678345503</v>
      </c>
      <c r="H19" s="2">
        <v>3.8918202981106265</v>
      </c>
      <c r="I19" s="2">
        <v>5.1647859739235145</v>
      </c>
      <c r="J19" s="2">
        <v>1.0712811278384708</v>
      </c>
      <c r="K19" s="12">
        <v>1.3660192445808672</v>
      </c>
      <c r="L19" s="13">
        <v>107.32437633762089</v>
      </c>
      <c r="M19" s="10">
        <v>10.616736109833411</v>
      </c>
      <c r="N19" s="8">
        <f t="shared" si="1"/>
        <v>5.7910167917345071E-4</v>
      </c>
      <c r="O19" s="8">
        <f t="shared" si="2"/>
        <v>2.2115574276695377E-4</v>
      </c>
      <c r="P19" s="8">
        <f t="shared" si="3"/>
        <v>9.7490609931823679E-4</v>
      </c>
      <c r="Q19" s="8">
        <f t="shared" si="4"/>
        <v>1.301972472983696E-3</v>
      </c>
      <c r="R19" s="8">
        <f t="shared" si="5"/>
        <v>1.0347295959998658E-2</v>
      </c>
      <c r="S19" s="8">
        <f t="shared" si="6"/>
        <v>8.9588043522420974E-3</v>
      </c>
      <c r="T19" s="8">
        <f t="shared" si="7"/>
        <v>1.4470246759063063E-2</v>
      </c>
      <c r="U19" s="8">
        <f t="shared" si="8"/>
        <v>5.1995686373839391E-11</v>
      </c>
      <c r="V19" s="2">
        <f t="shared" si="9"/>
        <v>3.6853483065546158E-2</v>
      </c>
    </row>
    <row r="20" spans="1:22" x14ac:dyDescent="0.2">
      <c r="A20" s="2" t="s">
        <v>33</v>
      </c>
      <c r="B20" s="2">
        <v>6.8101424501151362</v>
      </c>
      <c r="C20" s="2">
        <v>6.5916737320086582</v>
      </c>
      <c r="D20" s="2">
        <v>6.1612073216950769</v>
      </c>
      <c r="E20" s="2">
        <v>5.730099782973574</v>
      </c>
      <c r="F20" s="2">
        <v>5.4205349992722862</v>
      </c>
      <c r="G20" s="2">
        <v>5.0625950330269669</v>
      </c>
      <c r="H20" s="2">
        <v>4.9558270576012609</v>
      </c>
      <c r="I20" s="2">
        <v>6.0707377280024897</v>
      </c>
      <c r="J20" s="2">
        <v>1.0699957000125779</v>
      </c>
      <c r="K20" s="12">
        <v>1.3897464546879807</v>
      </c>
      <c r="L20" s="13">
        <v>92.595054126922165</v>
      </c>
      <c r="M20" s="10">
        <v>11.640038849098774</v>
      </c>
      <c r="N20" s="8">
        <f t="shared" si="1"/>
        <v>9.3067761080224199E-4</v>
      </c>
      <c r="O20" s="8">
        <f t="shared" si="2"/>
        <v>1.3207485180522782E-2</v>
      </c>
      <c r="P20" s="8">
        <f t="shared" si="3"/>
        <v>7.3616066105860296E-4</v>
      </c>
      <c r="Q20" s="8">
        <f t="shared" si="4"/>
        <v>7.2442148919456256E-3</v>
      </c>
      <c r="R20" s="8">
        <f t="shared" si="5"/>
        <v>4.763292255465899E-3</v>
      </c>
      <c r="S20" s="8">
        <f t="shared" si="6"/>
        <v>8.9646453996192147E-3</v>
      </c>
      <c r="T20" s="8">
        <f t="shared" si="7"/>
        <v>1.8838501613996281E-2</v>
      </c>
      <c r="U20" s="8">
        <f t="shared" si="8"/>
        <v>3.450164335873302E-10</v>
      </c>
      <c r="V20" s="2">
        <f t="shared" si="9"/>
        <v>5.4684977613410651E-2</v>
      </c>
    </row>
    <row r="21" spans="1:22" x14ac:dyDescent="0.2">
      <c r="A21" s="2" t="s">
        <v>33</v>
      </c>
      <c r="B21" s="2">
        <v>3.8918202981106265</v>
      </c>
      <c r="C21" s="2">
        <v>3.8066624897703196</v>
      </c>
      <c r="D21" s="2">
        <v>3.5835189384561099</v>
      </c>
      <c r="E21" s="2">
        <v>3.2958368660043291</v>
      </c>
      <c r="F21" s="2">
        <v>2.9444389791664403</v>
      </c>
      <c r="G21" s="2">
        <v>2.6390573296152584</v>
      </c>
      <c r="H21" s="2">
        <v>2.3978952727983707</v>
      </c>
      <c r="I21" s="2">
        <v>3.4965075614664802</v>
      </c>
      <c r="J21" s="2">
        <v>1.0702667454606838</v>
      </c>
      <c r="K21" s="12">
        <v>1.123949095080585</v>
      </c>
      <c r="L21" s="13">
        <v>397.32844967791107</v>
      </c>
      <c r="M21" s="10">
        <v>4.1194159224621689</v>
      </c>
      <c r="N21" s="8">
        <f t="shared" si="1"/>
        <v>1.9081050022314735E-3</v>
      </c>
      <c r="O21" s="8">
        <f t="shared" si="2"/>
        <v>2.7634880292513992E-3</v>
      </c>
      <c r="P21" s="8">
        <f t="shared" si="3"/>
        <v>2.3160769201631139E-3</v>
      </c>
      <c r="Q21" s="8">
        <f t="shared" si="4"/>
        <v>3.4070970772248854E-6</v>
      </c>
      <c r="R21" s="8">
        <f t="shared" si="5"/>
        <v>4.6806011339357734E-3</v>
      </c>
      <c r="S21" s="8">
        <f t="shared" si="6"/>
        <v>2.8857548430641024E-3</v>
      </c>
      <c r="T21" s="8">
        <f t="shared" si="7"/>
        <v>4.0121609344873927E-3</v>
      </c>
      <c r="U21" s="8">
        <f t="shared" si="8"/>
        <v>5.4867584394622903E-9</v>
      </c>
      <c r="V21" s="2">
        <f t="shared" si="9"/>
        <v>1.8569593960210479E-2</v>
      </c>
    </row>
    <row r="22" spans="1:22" x14ac:dyDescent="0.2">
      <c r="A22" s="2" t="s">
        <v>33</v>
      </c>
      <c r="B22" s="2">
        <v>5.0998664278241987</v>
      </c>
      <c r="C22" s="2">
        <v>4.7535901911063645</v>
      </c>
      <c r="D22" s="2">
        <v>4.4308167988433134</v>
      </c>
      <c r="E22" s="2">
        <v>4.0073331852324712</v>
      </c>
      <c r="F22" s="2">
        <v>3.5263605246161616</v>
      </c>
      <c r="G22" s="2">
        <v>3.0910424533583161</v>
      </c>
      <c r="H22" s="2">
        <v>2.7080502011022101</v>
      </c>
      <c r="I22" s="2">
        <v>4.3307333402863311</v>
      </c>
      <c r="J22" s="2">
        <v>1.0707793576768063</v>
      </c>
      <c r="K22" s="12">
        <v>1.1675873211171179</v>
      </c>
      <c r="L22" s="13">
        <v>353.40574524834602</v>
      </c>
      <c r="M22" s="10">
        <v>6.1574349286121013</v>
      </c>
      <c r="N22" s="8">
        <f t="shared" si="1"/>
        <v>2.4211756648293185E-4</v>
      </c>
      <c r="O22" s="8">
        <f t="shared" si="2"/>
        <v>1.1089436938125414E-6</v>
      </c>
      <c r="P22" s="8">
        <f t="shared" si="3"/>
        <v>3.0905796810547599E-3</v>
      </c>
      <c r="Q22" s="8">
        <f t="shared" si="4"/>
        <v>1.2947121672578866E-4</v>
      </c>
      <c r="R22" s="8">
        <f t="shared" si="5"/>
        <v>3.1950498346542612E-3</v>
      </c>
      <c r="S22" s="8">
        <f t="shared" si="6"/>
        <v>2.0866746654764749E-3</v>
      </c>
      <c r="T22" s="8">
        <f t="shared" si="7"/>
        <v>2.4877024537095561E-3</v>
      </c>
      <c r="U22" s="8">
        <f t="shared" si="8"/>
        <v>9.044145794861883E-10</v>
      </c>
      <c r="V22" s="2">
        <f t="shared" si="9"/>
        <v>1.1232704361797585E-2</v>
      </c>
    </row>
    <row r="23" spans="1:22" x14ac:dyDescent="0.2">
      <c r="A23" s="2" t="s">
        <v>33</v>
      </c>
      <c r="B23" s="2">
        <v>5.0937502008067623</v>
      </c>
      <c r="C23" s="2">
        <v>4.7273878187123408</v>
      </c>
      <c r="D23" s="2">
        <v>4.3694478524670215</v>
      </c>
      <c r="E23" s="2">
        <v>3.912023005428146</v>
      </c>
      <c r="F23" s="2">
        <v>3.4965075614664802</v>
      </c>
      <c r="G23" s="2">
        <v>2.9957322735539909</v>
      </c>
      <c r="H23" s="2">
        <v>2.6390573296152584</v>
      </c>
      <c r="I23" s="2">
        <v>4.2626798770413155</v>
      </c>
      <c r="J23" s="2">
        <v>1.0706067724703174</v>
      </c>
      <c r="K23" s="12">
        <v>1.1986872588541784</v>
      </c>
      <c r="L23" s="13">
        <v>279.30212214718506</v>
      </c>
      <c r="M23" s="10">
        <v>6.8132415525800214</v>
      </c>
      <c r="N23" s="8">
        <f t="shared" si="1"/>
        <v>5.5562709340389209E-4</v>
      </c>
      <c r="O23" s="8">
        <f t="shared" si="2"/>
        <v>1.0764870109681602E-4</v>
      </c>
      <c r="P23" s="8">
        <f t="shared" si="3"/>
        <v>2.8714794863600114E-3</v>
      </c>
      <c r="Q23" s="8">
        <f t="shared" si="4"/>
        <v>1.3027187440041915E-4</v>
      </c>
      <c r="R23" s="8">
        <f t="shared" si="5"/>
        <v>7.4994632969325222E-5</v>
      </c>
      <c r="S23" s="8">
        <f t="shared" si="6"/>
        <v>4.3402382772261671E-3</v>
      </c>
      <c r="T23" s="8">
        <f t="shared" si="7"/>
        <v>2.0908937143051835E-3</v>
      </c>
      <c r="U23" s="8">
        <f t="shared" si="8"/>
        <v>6.1376699602613458E-9</v>
      </c>
      <c r="V23" s="2">
        <f t="shared" si="9"/>
        <v>1.0171153779761816E-2</v>
      </c>
    </row>
    <row r="24" spans="1:22" x14ac:dyDescent="0.2">
      <c r="A24" s="2" t="s">
        <v>33</v>
      </c>
      <c r="B24" s="2">
        <v>5.2678581590633282</v>
      </c>
      <c r="C24" s="2">
        <v>4.836281906951478</v>
      </c>
      <c r="D24" s="2">
        <v>4.6539603501575231</v>
      </c>
      <c r="E24" s="2">
        <v>4.2484952420493594</v>
      </c>
      <c r="F24" s="2">
        <v>3.784189633918261</v>
      </c>
      <c r="G24" s="2">
        <v>3.3672958299864741</v>
      </c>
      <c r="H24" s="2">
        <v>3.044522437723423</v>
      </c>
      <c r="I24" s="2">
        <v>4.499809670330265</v>
      </c>
      <c r="J24" s="2">
        <v>1.0701124957848009</v>
      </c>
      <c r="K24" s="12">
        <v>1.1736344799693488</v>
      </c>
      <c r="L24" s="13">
        <v>306.93120246794348</v>
      </c>
      <c r="M24" s="10">
        <v>6.3165356908860399</v>
      </c>
      <c r="N24" s="8">
        <f t="shared" si="1"/>
        <v>2.3350317347320095E-4</v>
      </c>
      <c r="O24" s="8">
        <f t="shared" si="2"/>
        <v>5.9094106089708056E-3</v>
      </c>
      <c r="P24" s="8">
        <f t="shared" si="3"/>
        <v>8.1901654511649484E-3</v>
      </c>
      <c r="Q24" s="8">
        <f t="shared" si="4"/>
        <v>1.171834597546304E-3</v>
      </c>
      <c r="R24" s="8">
        <f t="shared" si="5"/>
        <v>2.6735321804468651E-3</v>
      </c>
      <c r="S24" s="8">
        <f t="shared" si="6"/>
        <v>3.8040357112051736E-3</v>
      </c>
      <c r="T24" s="8">
        <f t="shared" si="7"/>
        <v>2.5416570749218505E-3</v>
      </c>
      <c r="U24" s="8">
        <f t="shared" si="8"/>
        <v>2.574355293651964E-12</v>
      </c>
      <c r="V24" s="2">
        <f t="shared" si="9"/>
        <v>2.4524138797729148E-2</v>
      </c>
    </row>
    <row r="25" spans="1:22" x14ac:dyDescent="0.2">
      <c r="A25" s="2" t="s">
        <v>33</v>
      </c>
      <c r="B25" s="2">
        <v>3.5263605246161616</v>
      </c>
      <c r="C25" s="2">
        <v>3.2958368660043291</v>
      </c>
      <c r="D25" s="2">
        <v>2.9957322735539909</v>
      </c>
      <c r="E25" s="2">
        <v>2.7725887222397811</v>
      </c>
      <c r="F25" s="2">
        <v>2.4849066497880004</v>
      </c>
      <c r="G25" s="2">
        <v>2.3025850929940459</v>
      </c>
      <c r="H25" s="2">
        <v>2.0794415416798357</v>
      </c>
      <c r="I25" s="2">
        <v>2.9957322735539909</v>
      </c>
      <c r="J25" s="2">
        <v>1.0712760093216664</v>
      </c>
      <c r="K25" s="12">
        <v>1.3398412833264444</v>
      </c>
      <c r="L25" s="13">
        <v>79.918330118925681</v>
      </c>
      <c r="M25" s="10">
        <v>6.3412631812835505</v>
      </c>
      <c r="N25" s="8">
        <f t="shared" si="1"/>
        <v>1.3014931494292527E-5</v>
      </c>
      <c r="O25" s="8">
        <f t="shared" si="2"/>
        <v>1.2280996210301636E-3</v>
      </c>
      <c r="P25" s="8">
        <f t="shared" si="3"/>
        <v>2.7460280959051673E-4</v>
      </c>
      <c r="Q25" s="8">
        <f t="shared" si="4"/>
        <v>4.9868938952386888E-5</v>
      </c>
      <c r="R25" s="8">
        <f t="shared" si="5"/>
        <v>3.1163301817651963E-3</v>
      </c>
      <c r="S25" s="8">
        <f t="shared" si="6"/>
        <v>4.7350061520600387E-5</v>
      </c>
      <c r="T25" s="8">
        <f t="shared" si="7"/>
        <v>1.2048933862266573E-3</v>
      </c>
      <c r="U25" s="8">
        <f t="shared" si="8"/>
        <v>3.4606617053984318E-9</v>
      </c>
      <c r="V25" s="2">
        <f t="shared" si="9"/>
        <v>5.9341599305798142E-3</v>
      </c>
    </row>
    <row r="26" spans="1:22" x14ac:dyDescent="0.2">
      <c r="A26" s="3" t="s">
        <v>55</v>
      </c>
      <c r="B26" s="3">
        <v>5.2038287368065399</v>
      </c>
      <c r="C26" s="3">
        <v>4.9001517800418224</v>
      </c>
      <c r="D26" s="3">
        <v>4.6098699239192591</v>
      </c>
      <c r="E26" s="3">
        <v>4.2614543395455904</v>
      </c>
      <c r="F26" s="3">
        <v>3.8601137952172442</v>
      </c>
      <c r="G26" s="3">
        <v>3.4982061810374931</v>
      </c>
      <c r="H26" s="3">
        <v>3.234716534505635</v>
      </c>
      <c r="I26" s="3">
        <v>4.52149570655041</v>
      </c>
      <c r="J26" s="14">
        <f>AVERAGE(J6:J25)</f>
        <v>1.0703821684786852</v>
      </c>
      <c r="U26" s="2">
        <f>SUM(U6:U25)</f>
        <v>4.5885136129430162E-8</v>
      </c>
      <c r="V26" s="2">
        <f>SUM(V6:V25)</f>
        <v>0.34863292362414355</v>
      </c>
    </row>
    <row r="27" spans="1:22" x14ac:dyDescent="0.2">
      <c r="J27" s="14">
        <f>2*STDEV(J6:J25)/SQRT(COUNT(J6:J25))</f>
        <v>8.4436596921449363E-4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A79866-3F87-0946-AC62-669DFA3757FB}">
  <dimension ref="A1:F65"/>
  <sheetViews>
    <sheetView tabSelected="1" workbookViewId="0">
      <selection sqref="A1:A2"/>
    </sheetView>
  </sheetViews>
  <sheetFormatPr baseColWidth="10" defaultRowHeight="16" x14ac:dyDescent="0.2"/>
  <cols>
    <col min="1" max="2" width="13.83203125" style="6" bestFit="1" customWidth="1"/>
    <col min="3" max="4" width="10.83203125" style="6"/>
  </cols>
  <sheetData>
    <row r="1" spans="1:6" x14ac:dyDescent="0.2">
      <c r="A1" t="s">
        <v>155</v>
      </c>
    </row>
    <row r="2" spans="1:6" x14ac:dyDescent="0.2">
      <c r="A2" t="s">
        <v>156</v>
      </c>
    </row>
    <row r="3" spans="1:6" x14ac:dyDescent="0.2">
      <c r="A3" s="4" t="s">
        <v>56</v>
      </c>
      <c r="B3" s="4"/>
      <c r="C3" s="4"/>
      <c r="D3" s="4"/>
      <c r="E3" s="4"/>
      <c r="F3" s="4"/>
    </row>
    <row r="4" spans="1:6" x14ac:dyDescent="0.2">
      <c r="A4" s="5" t="s">
        <v>57</v>
      </c>
    </row>
    <row r="5" spans="1:6" x14ac:dyDescent="0.2">
      <c r="A5" s="6" t="s">
        <v>58</v>
      </c>
      <c r="B5" s="6" t="s">
        <v>59</v>
      </c>
      <c r="C5" s="6" t="s">
        <v>60</v>
      </c>
      <c r="D5" s="6" t="s">
        <v>61</v>
      </c>
      <c r="E5" s="6" t="s">
        <v>62</v>
      </c>
    </row>
    <row r="6" spans="1:6" x14ac:dyDescent="0.2">
      <c r="A6" s="6" t="s">
        <v>63</v>
      </c>
      <c r="E6" s="1" t="s">
        <v>64</v>
      </c>
    </row>
    <row r="7" spans="1:6" x14ac:dyDescent="0.2">
      <c r="A7" s="6" t="s">
        <v>63</v>
      </c>
      <c r="B7" s="6" t="s">
        <v>63</v>
      </c>
      <c r="E7" s="1" t="s">
        <v>65</v>
      </c>
    </row>
    <row r="8" spans="1:6" x14ac:dyDescent="0.2">
      <c r="A8" s="6" t="s">
        <v>63</v>
      </c>
      <c r="B8" s="6" t="s">
        <v>63</v>
      </c>
      <c r="E8" s="1" t="s">
        <v>66</v>
      </c>
    </row>
    <row r="9" spans="1:6" x14ac:dyDescent="0.2">
      <c r="A9" s="6" t="s">
        <v>63</v>
      </c>
      <c r="E9" s="1" t="s">
        <v>67</v>
      </c>
    </row>
    <row r="10" spans="1:6" x14ac:dyDescent="0.2">
      <c r="D10" s="5" t="s">
        <v>68</v>
      </c>
      <c r="E10" s="1" t="s">
        <v>69</v>
      </c>
    </row>
    <row r="11" spans="1:6" x14ac:dyDescent="0.2">
      <c r="A11" s="6" t="s">
        <v>63</v>
      </c>
      <c r="B11" s="6" t="s">
        <v>63</v>
      </c>
      <c r="E11" s="1" t="s">
        <v>70</v>
      </c>
    </row>
    <row r="12" spans="1:6" x14ac:dyDescent="0.2">
      <c r="A12" s="6" t="s">
        <v>63</v>
      </c>
      <c r="E12" s="1" t="s">
        <v>2</v>
      </c>
    </row>
    <row r="13" spans="1:6" x14ac:dyDescent="0.2">
      <c r="A13" s="6" t="s">
        <v>63</v>
      </c>
      <c r="B13" s="6" t="s">
        <v>63</v>
      </c>
      <c r="E13" s="1" t="s">
        <v>71</v>
      </c>
    </row>
    <row r="14" spans="1:6" x14ac:dyDescent="0.2">
      <c r="A14" s="6" t="s">
        <v>63</v>
      </c>
      <c r="E14" s="1" t="s">
        <v>72</v>
      </c>
    </row>
    <row r="15" spans="1:6" x14ac:dyDescent="0.2">
      <c r="A15" s="6" t="s">
        <v>63</v>
      </c>
      <c r="B15" s="6" t="s">
        <v>63</v>
      </c>
      <c r="E15" s="1" t="s">
        <v>73</v>
      </c>
    </row>
    <row r="16" spans="1:6" x14ac:dyDescent="0.2">
      <c r="B16" s="6" t="s">
        <v>63</v>
      </c>
      <c r="E16" s="1" t="s">
        <v>74</v>
      </c>
    </row>
    <row r="17" spans="1:5" x14ac:dyDescent="0.2">
      <c r="A17" s="7" t="s">
        <v>75</v>
      </c>
      <c r="B17"/>
    </row>
    <row r="19" spans="1:5" x14ac:dyDescent="0.2">
      <c r="A19" s="5" t="s">
        <v>76</v>
      </c>
    </row>
    <row r="20" spans="1:5" x14ac:dyDescent="0.2">
      <c r="A20" s="6" t="s">
        <v>58</v>
      </c>
      <c r="B20" s="6" t="s">
        <v>59</v>
      </c>
      <c r="C20" s="6" t="s">
        <v>60</v>
      </c>
      <c r="D20" s="6" t="s">
        <v>61</v>
      </c>
      <c r="E20" t="s">
        <v>62</v>
      </c>
    </row>
    <row r="21" spans="1:5" x14ac:dyDescent="0.2">
      <c r="A21" s="6" t="s">
        <v>63</v>
      </c>
      <c r="E21" t="s">
        <v>77</v>
      </c>
    </row>
    <row r="22" spans="1:5" x14ac:dyDescent="0.2">
      <c r="A22" s="6" t="s">
        <v>63</v>
      </c>
      <c r="B22" s="6" t="s">
        <v>63</v>
      </c>
      <c r="E22" t="s">
        <v>78</v>
      </c>
    </row>
    <row r="23" spans="1:5" x14ac:dyDescent="0.2">
      <c r="A23" s="6" t="s">
        <v>63</v>
      </c>
      <c r="B23" s="6" t="s">
        <v>63</v>
      </c>
      <c r="E23" t="s">
        <v>79</v>
      </c>
    </row>
    <row r="24" spans="1:5" x14ac:dyDescent="0.2">
      <c r="A24" s="6" t="s">
        <v>63</v>
      </c>
      <c r="E24" t="s">
        <v>70</v>
      </c>
    </row>
    <row r="25" spans="1:5" x14ac:dyDescent="0.2">
      <c r="A25" s="6" t="s">
        <v>63</v>
      </c>
      <c r="B25" s="6" t="s">
        <v>63</v>
      </c>
      <c r="E25" t="s">
        <v>80</v>
      </c>
    </row>
    <row r="26" spans="1:5" x14ac:dyDescent="0.2">
      <c r="A26" s="6" t="s">
        <v>63</v>
      </c>
      <c r="B26" s="6" t="s">
        <v>63</v>
      </c>
      <c r="E26" t="s">
        <v>71</v>
      </c>
    </row>
    <row r="27" spans="1:5" x14ac:dyDescent="0.2">
      <c r="B27" s="6" t="s">
        <v>63</v>
      </c>
      <c r="E27" t="s">
        <v>19</v>
      </c>
    </row>
    <row r="28" spans="1:5" x14ac:dyDescent="0.2">
      <c r="A28" s="6" t="s">
        <v>63</v>
      </c>
      <c r="B28" s="6" t="s">
        <v>63</v>
      </c>
      <c r="E28" t="s">
        <v>81</v>
      </c>
    </row>
    <row r="30" spans="1:5" x14ac:dyDescent="0.2">
      <c r="A30" s="5" t="s">
        <v>82</v>
      </c>
    </row>
    <row r="31" spans="1:5" x14ac:dyDescent="0.2">
      <c r="A31" s="6" t="s">
        <v>58</v>
      </c>
      <c r="B31" s="6" t="s">
        <v>59</v>
      </c>
      <c r="C31" s="6" t="s">
        <v>60</v>
      </c>
      <c r="D31" s="6" t="s">
        <v>61</v>
      </c>
      <c r="E31" s="6" t="s">
        <v>62</v>
      </c>
    </row>
    <row r="32" spans="1:5" x14ac:dyDescent="0.2">
      <c r="C32" s="6" t="s">
        <v>63</v>
      </c>
      <c r="E32" t="s">
        <v>83</v>
      </c>
    </row>
    <row r="33" spans="1:5" x14ac:dyDescent="0.2">
      <c r="A33" s="6" t="s">
        <v>63</v>
      </c>
      <c r="B33" s="6" t="s">
        <v>63</v>
      </c>
      <c r="E33" t="s">
        <v>84</v>
      </c>
    </row>
    <row r="34" spans="1:5" x14ac:dyDescent="0.2">
      <c r="A34" s="6" t="s">
        <v>63</v>
      </c>
      <c r="E34" t="s">
        <v>85</v>
      </c>
    </row>
    <row r="35" spans="1:5" x14ac:dyDescent="0.2">
      <c r="A35" s="6" t="s">
        <v>63</v>
      </c>
      <c r="E35" t="s">
        <v>86</v>
      </c>
    </row>
    <row r="36" spans="1:5" x14ac:dyDescent="0.2">
      <c r="A36" s="6" t="s">
        <v>63</v>
      </c>
      <c r="B36" s="6" t="s">
        <v>63</v>
      </c>
      <c r="E36" t="s">
        <v>87</v>
      </c>
    </row>
    <row r="37" spans="1:5" x14ac:dyDescent="0.2">
      <c r="A37" s="6" t="s">
        <v>63</v>
      </c>
      <c r="B37" s="6" t="s">
        <v>63</v>
      </c>
      <c r="E37" t="s">
        <v>88</v>
      </c>
    </row>
    <row r="38" spans="1:5" x14ac:dyDescent="0.2">
      <c r="A38" s="6" t="s">
        <v>63</v>
      </c>
      <c r="B38" s="6" t="s">
        <v>63</v>
      </c>
      <c r="E38" t="s">
        <v>89</v>
      </c>
    </row>
    <row r="39" spans="1:5" x14ac:dyDescent="0.2">
      <c r="A39" s="6" t="s">
        <v>63</v>
      </c>
      <c r="B39" s="6" t="s">
        <v>63</v>
      </c>
      <c r="E39" t="s">
        <v>90</v>
      </c>
    </row>
    <row r="40" spans="1:5" x14ac:dyDescent="0.2">
      <c r="A40" s="6" t="s">
        <v>63</v>
      </c>
      <c r="B40" s="6" t="s">
        <v>63</v>
      </c>
      <c r="E40" t="s">
        <v>91</v>
      </c>
    </row>
    <row r="41" spans="1:5" x14ac:dyDescent="0.2">
      <c r="A41" s="6" t="s">
        <v>63</v>
      </c>
      <c r="E41" t="s">
        <v>92</v>
      </c>
    </row>
    <row r="42" spans="1:5" x14ac:dyDescent="0.2">
      <c r="A42" s="6" t="s">
        <v>63</v>
      </c>
      <c r="E42" t="s">
        <v>93</v>
      </c>
    </row>
    <row r="43" spans="1:5" x14ac:dyDescent="0.2">
      <c r="B43" s="6" t="s">
        <v>63</v>
      </c>
      <c r="E43" t="s">
        <v>94</v>
      </c>
    </row>
    <row r="44" spans="1:5" x14ac:dyDescent="0.2">
      <c r="C44" s="6" t="s">
        <v>63</v>
      </c>
      <c r="E44" t="s">
        <v>95</v>
      </c>
    </row>
    <row r="45" spans="1:5" x14ac:dyDescent="0.2">
      <c r="A45" s="6" t="s">
        <v>63</v>
      </c>
      <c r="B45" s="6" t="s">
        <v>63</v>
      </c>
      <c r="E45" t="s">
        <v>71</v>
      </c>
    </row>
    <row r="46" spans="1:5" x14ac:dyDescent="0.2">
      <c r="B46" s="6" t="s">
        <v>63</v>
      </c>
      <c r="E46" t="s">
        <v>96</v>
      </c>
    </row>
    <row r="47" spans="1:5" x14ac:dyDescent="0.2">
      <c r="B47" s="6" t="s">
        <v>63</v>
      </c>
      <c r="E47" t="s">
        <v>97</v>
      </c>
    </row>
    <row r="48" spans="1:5" x14ac:dyDescent="0.2">
      <c r="A48" s="6" t="s">
        <v>63</v>
      </c>
      <c r="B48" s="6" t="s">
        <v>63</v>
      </c>
      <c r="E48" t="s">
        <v>98</v>
      </c>
    </row>
    <row r="50" spans="1:5" x14ac:dyDescent="0.2">
      <c r="A50" s="5" t="s">
        <v>99</v>
      </c>
    </row>
    <row r="51" spans="1:5" x14ac:dyDescent="0.2">
      <c r="A51" s="6" t="s">
        <v>58</v>
      </c>
      <c r="B51" s="6" t="s">
        <v>59</v>
      </c>
      <c r="C51" s="6" t="s">
        <v>60</v>
      </c>
      <c r="D51" s="6" t="s">
        <v>61</v>
      </c>
      <c r="E51" s="6" t="s">
        <v>62</v>
      </c>
    </row>
    <row r="52" spans="1:5" x14ac:dyDescent="0.2">
      <c r="C52" s="6" t="s">
        <v>63</v>
      </c>
      <c r="E52" s="1" t="s">
        <v>100</v>
      </c>
    </row>
    <row r="53" spans="1:5" x14ac:dyDescent="0.2">
      <c r="A53" s="6" t="s">
        <v>63</v>
      </c>
      <c r="E53" s="1" t="s">
        <v>101</v>
      </c>
    </row>
    <row r="54" spans="1:5" x14ac:dyDescent="0.2">
      <c r="A54" s="6" t="s">
        <v>63</v>
      </c>
      <c r="E54" s="1" t="s">
        <v>102</v>
      </c>
    </row>
    <row r="55" spans="1:5" x14ac:dyDescent="0.2">
      <c r="B55" s="6" t="s">
        <v>63</v>
      </c>
      <c r="C55" s="6" t="s">
        <v>63</v>
      </c>
      <c r="E55" s="1" t="s">
        <v>103</v>
      </c>
    </row>
    <row r="56" spans="1:5" x14ac:dyDescent="0.2">
      <c r="A56" s="6" t="s">
        <v>63</v>
      </c>
      <c r="B56" s="6" t="s">
        <v>63</v>
      </c>
      <c r="C56" s="6" t="s">
        <v>63</v>
      </c>
      <c r="E56" s="1" t="s">
        <v>93</v>
      </c>
    </row>
    <row r="57" spans="1:5" x14ac:dyDescent="0.2">
      <c r="C57" s="6" t="s">
        <v>63</v>
      </c>
      <c r="E57" s="1" t="s">
        <v>104</v>
      </c>
    </row>
    <row r="58" spans="1:5" x14ac:dyDescent="0.2">
      <c r="C58" s="6" t="s">
        <v>63</v>
      </c>
      <c r="E58" s="1" t="s">
        <v>105</v>
      </c>
    </row>
    <row r="59" spans="1:5" x14ac:dyDescent="0.2">
      <c r="A59" s="7"/>
      <c r="B59"/>
    </row>
    <row r="60" spans="1:5" x14ac:dyDescent="0.2">
      <c r="A60"/>
      <c r="B60"/>
    </row>
    <row r="61" spans="1:5" x14ac:dyDescent="0.2">
      <c r="A61"/>
      <c r="B61"/>
    </row>
    <row r="62" spans="1:5" x14ac:dyDescent="0.2">
      <c r="A62"/>
      <c r="B62"/>
    </row>
    <row r="63" spans="1:5" x14ac:dyDescent="0.2">
      <c r="A63"/>
      <c r="B63"/>
    </row>
    <row r="64" spans="1:5" x14ac:dyDescent="0.2">
      <c r="A64"/>
      <c r="B64"/>
    </row>
    <row r="65" spans="1:2" x14ac:dyDescent="0.2">
      <c r="A65"/>
      <c r="B6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9</vt:i4>
      </vt:variant>
    </vt:vector>
  </HeadingPairs>
  <TitlesOfParts>
    <vt:vector size="9" baseType="lpstr">
      <vt:lpstr>Read me</vt:lpstr>
      <vt:lpstr>Olivine</vt:lpstr>
      <vt:lpstr>Orthopyroxene</vt:lpstr>
      <vt:lpstr>Garnet</vt:lpstr>
      <vt:lpstr>Grt-Cpx</vt:lpstr>
      <vt:lpstr>Zircon</vt:lpstr>
      <vt:lpstr>Hornblende</vt:lpstr>
      <vt:lpstr>Monazite</vt:lpstr>
      <vt:lpstr>Omitted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 Kohn</dc:creator>
  <cp:lastModifiedBy>Kristi Bailey</cp:lastModifiedBy>
  <dcterms:created xsi:type="dcterms:W3CDTF">2024-09-25T16:30:02Z</dcterms:created>
  <dcterms:modified xsi:type="dcterms:W3CDTF">2025-11-20T18:16:32Z</dcterms:modified>
</cp:coreProperties>
</file>