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7"/>
  <workbookPr filterPrivacy="1" defaultThemeVersion="124226"/>
  <xr:revisionPtr revIDLastSave="21" documentId="13_ncr:1_{9F1C19BC-128A-484A-8E0E-D3F42A93104D}" xr6:coauthVersionLast="47" xr6:coauthVersionMax="47" xr10:uidLastSave="{6788A1A8-26DA-2D49-A8EB-AB00E02EE319}"/>
  <bookViews>
    <workbookView xWindow="0" yWindow="500" windowWidth="35840" windowHeight="19540" xr2:uid="{00000000-000D-0000-FFFF-FFFF00000000}"/>
  </bookViews>
  <sheets>
    <sheet name="Index" sheetId="1" r:id="rId1"/>
    <sheet name="Part1" sheetId="3" r:id="rId2"/>
    <sheet name="Part2(TD-2A)" sheetId="2" r:id="rId3"/>
    <sheet name="Part2(TD-3A)" sheetId="4" r:id="rId4"/>
    <sheet name="Part2(TD-3B)" sheetId="5" r:id="rId5"/>
    <sheet name="Part2(TD-4A)" sheetId="6" r:id="rId6"/>
    <sheet name="Part2(TD-4B)" sheetId="7" r:id="rId7"/>
    <sheet name="Part2(TD-4C)" sheetId="8" r:id="rId8"/>
    <sheet name="Part2(BS-2A)" sheetId="9" r:id="rId9"/>
    <sheet name="Part2(BS-5A)" sheetId="10" r:id="rId10"/>
    <sheet name="Part2(BS-5B)" sheetId="11" r:id="rId11"/>
    <sheet name="Part2(BS-7A)" sheetId="12" r:id="rId12"/>
    <sheet name="Part2(BS-7B)" sheetId="13" r:id="rId13"/>
    <sheet name="Part2(LFZ-1A)" sheetId="14" r:id="rId14"/>
    <sheet name="Part2(LFZ-1B)" sheetId="15" r:id="rId15"/>
    <sheet name="Part2(LFZ-2A)" sheetId="16" r:id="rId16"/>
    <sheet name="Part2(LFZ-3A)" sheetId="17" r:id="rId17"/>
    <sheet name="Part2(LFZ-4A)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3" i="3" l="1"/>
  <c r="F7" i="3"/>
  <c r="E7" i="3"/>
  <c r="F6" i="3"/>
  <c r="E6" i="3"/>
</calcChain>
</file>

<file path=xl/sharedStrings.xml><?xml version="1.0" encoding="utf-8"?>
<sst xmlns="http://schemas.openxmlformats.org/spreadsheetml/2006/main" count="153" uniqueCount="103">
  <si>
    <t>Part 1</t>
    <phoneticPr fontId="2" type="noConversion"/>
  </si>
  <si>
    <t>Sample name</t>
    <phoneticPr fontId="2" type="noConversion"/>
  </si>
  <si>
    <t>time (days)</t>
    <phoneticPr fontId="2" type="noConversion"/>
  </si>
  <si>
    <t>TD-2A-Ol1</t>
    <phoneticPr fontId="2" type="noConversion"/>
  </si>
  <si>
    <t>TD-2A-Ol2</t>
    <phoneticPr fontId="2" type="noConversion"/>
  </si>
  <si>
    <t>TD-2A-Ol3</t>
    <phoneticPr fontId="2" type="noConversion"/>
  </si>
  <si>
    <t>TD-2A-Ol4</t>
    <phoneticPr fontId="2" type="noConversion"/>
  </si>
  <si>
    <t>TD-3A-Ol1</t>
    <phoneticPr fontId="2" type="noConversion"/>
  </si>
  <si>
    <t>TD-3B-Ol1</t>
    <phoneticPr fontId="2" type="noConversion"/>
  </si>
  <si>
    <t>TD-3B-Ol2</t>
    <phoneticPr fontId="2" type="noConversion"/>
  </si>
  <si>
    <t>TD-3B-Ol3</t>
    <phoneticPr fontId="2" type="noConversion"/>
  </si>
  <si>
    <t>TD-4A-Ol1</t>
    <phoneticPr fontId="2" type="noConversion"/>
  </si>
  <si>
    <t>TD-4A-Ol3</t>
    <phoneticPr fontId="2" type="noConversion"/>
  </si>
  <si>
    <t>TD-4A-Ol4</t>
    <phoneticPr fontId="2" type="noConversion"/>
  </si>
  <si>
    <t>TD-4A-Ol5</t>
    <phoneticPr fontId="2" type="noConversion"/>
  </si>
  <si>
    <t>TD-4B-Ol1</t>
    <phoneticPr fontId="2" type="noConversion"/>
  </si>
  <si>
    <t>TD-4B-Ol4</t>
    <phoneticPr fontId="2" type="noConversion"/>
  </si>
  <si>
    <t>TD-4B-Ol5</t>
    <phoneticPr fontId="2" type="noConversion"/>
  </si>
  <si>
    <t>TD-4C-Ol1</t>
    <phoneticPr fontId="2" type="noConversion"/>
  </si>
  <si>
    <t>TD-4C-Ol4</t>
    <phoneticPr fontId="2" type="noConversion"/>
  </si>
  <si>
    <t>BS-2A-Ol1</t>
    <phoneticPr fontId="2" type="noConversion"/>
  </si>
  <si>
    <t>BS-2A-Ol2</t>
    <phoneticPr fontId="2" type="noConversion"/>
  </si>
  <si>
    <t>BS-2A-Ol3</t>
    <phoneticPr fontId="2" type="noConversion"/>
  </si>
  <si>
    <t>BS-2A-Ol4</t>
    <phoneticPr fontId="2" type="noConversion"/>
  </si>
  <si>
    <t>BS-5A-Ol1</t>
    <phoneticPr fontId="2" type="noConversion"/>
  </si>
  <si>
    <t>BS-5A-Ol2</t>
    <phoneticPr fontId="2" type="noConversion"/>
  </si>
  <si>
    <t>BS-5A-Ol3</t>
    <phoneticPr fontId="2" type="noConversion"/>
  </si>
  <si>
    <t>BS-5A-Ol4</t>
    <phoneticPr fontId="2" type="noConversion"/>
  </si>
  <si>
    <t>BS-5B-Ol1</t>
    <phoneticPr fontId="2" type="noConversion"/>
  </si>
  <si>
    <t>BS-5B-Ol5</t>
    <phoneticPr fontId="2" type="noConversion"/>
  </si>
  <si>
    <t>BS-5B-Ol6</t>
    <phoneticPr fontId="2" type="noConversion"/>
  </si>
  <si>
    <t>BS-5B-Ol7</t>
    <phoneticPr fontId="2" type="noConversion"/>
  </si>
  <si>
    <t>BS-5B-Ol9</t>
    <phoneticPr fontId="2" type="noConversion"/>
  </si>
  <si>
    <t>BS-7A-Ol1</t>
    <phoneticPr fontId="2" type="noConversion"/>
  </si>
  <si>
    <t>BS-7A-Ol3</t>
    <phoneticPr fontId="2" type="noConversion"/>
  </si>
  <si>
    <t>BS-7A-Ol5</t>
    <phoneticPr fontId="2" type="noConversion"/>
  </si>
  <si>
    <t>BS-7A-Ol6</t>
    <phoneticPr fontId="2" type="noConversion"/>
  </si>
  <si>
    <t>BS-7B-Ol5</t>
    <phoneticPr fontId="2" type="noConversion"/>
  </si>
  <si>
    <t>LFZ-1B-Ol1</t>
    <phoneticPr fontId="2" type="noConversion"/>
  </si>
  <si>
    <t>LFZ-1B-Ol2</t>
    <phoneticPr fontId="2" type="noConversion"/>
  </si>
  <si>
    <t>LFZ-2A-Ol1</t>
    <phoneticPr fontId="2" type="noConversion"/>
  </si>
  <si>
    <t>LFZ-2A-Ol2</t>
    <phoneticPr fontId="2" type="noConversion"/>
  </si>
  <si>
    <t>LFZ-2A-Ol3</t>
    <phoneticPr fontId="2" type="noConversion"/>
  </si>
  <si>
    <t>The timescale results and relevant variables of the best-fitting curves</t>
    <phoneticPr fontId="2" type="noConversion"/>
  </si>
  <si>
    <t>Cooling rate(q)</t>
    <phoneticPr fontId="2" type="noConversion"/>
  </si>
  <si>
    <r>
      <t>r</t>
    </r>
    <r>
      <rPr>
        <vertAlign val="superscript"/>
        <sz val="11"/>
        <color theme="1"/>
        <rFont val="Times New Roman"/>
        <family val="1"/>
      </rPr>
      <t>2</t>
    </r>
    <phoneticPr fontId="2" type="noConversion"/>
  </si>
  <si>
    <t>TD-4B-Ol2</t>
    <phoneticPr fontId="2" type="noConversion"/>
  </si>
  <si>
    <t>TD-4B-Ol6</t>
    <phoneticPr fontId="2" type="noConversion"/>
  </si>
  <si>
    <t>TD-4B-Ol8</t>
    <phoneticPr fontId="2" type="noConversion"/>
  </si>
  <si>
    <t>TD-4C-Ol2</t>
    <phoneticPr fontId="2" type="noConversion"/>
  </si>
  <si>
    <t>LFZ-1A-Ol3</t>
    <phoneticPr fontId="2" type="noConversion"/>
  </si>
  <si>
    <t>LFZ-3A-Ol1</t>
    <phoneticPr fontId="2" type="noConversion"/>
  </si>
  <si>
    <t>LFZ-3A-Ol2</t>
    <phoneticPr fontId="2" type="noConversion"/>
  </si>
  <si>
    <t>LFZ-4A-Ol1</t>
    <phoneticPr fontId="2" type="noConversion"/>
  </si>
  <si>
    <t>Line</t>
    <phoneticPr fontId="2" type="noConversion"/>
  </si>
  <si>
    <t>TD-2A</t>
    <phoneticPr fontId="2" type="noConversion"/>
  </si>
  <si>
    <t>TD-3A</t>
    <phoneticPr fontId="2" type="noConversion"/>
  </si>
  <si>
    <t>TD-3B</t>
    <phoneticPr fontId="2" type="noConversion"/>
  </si>
  <si>
    <t>TD-4A</t>
    <phoneticPr fontId="2" type="noConversion"/>
  </si>
  <si>
    <t>TD-4B</t>
    <phoneticPr fontId="2" type="noConversion"/>
  </si>
  <si>
    <t>TD-4C</t>
    <phoneticPr fontId="2" type="noConversion"/>
  </si>
  <si>
    <t>BS-2A</t>
    <phoneticPr fontId="2" type="noConversion"/>
  </si>
  <si>
    <t>BS-5A</t>
    <phoneticPr fontId="2" type="noConversion"/>
  </si>
  <si>
    <t>BS-5B</t>
    <phoneticPr fontId="2" type="noConversion"/>
  </si>
  <si>
    <t>BS-7A</t>
    <phoneticPr fontId="2" type="noConversion"/>
  </si>
  <si>
    <t>BS-7B</t>
    <phoneticPr fontId="2" type="noConversion"/>
  </si>
  <si>
    <t>LFZ-1A</t>
    <phoneticPr fontId="2" type="noConversion"/>
  </si>
  <si>
    <t>LFZ-1B</t>
    <phoneticPr fontId="2" type="noConversion"/>
  </si>
  <si>
    <t>LFZ-2A</t>
    <phoneticPr fontId="2" type="noConversion"/>
  </si>
  <si>
    <t>LFZ-3A</t>
    <phoneticPr fontId="2" type="noConversion"/>
  </si>
  <si>
    <t>LFZ-4A</t>
    <phoneticPr fontId="2" type="noConversion"/>
  </si>
  <si>
    <t>Toudao</t>
    <phoneticPr fontId="2" type="noConversion"/>
  </si>
  <si>
    <t>Baishan</t>
    <phoneticPr fontId="2" type="noConversion"/>
  </si>
  <si>
    <t>Laofangzixiaoshan</t>
    <phoneticPr fontId="2" type="noConversion"/>
  </si>
  <si>
    <t>Units</t>
    <phoneticPr fontId="2" type="noConversion"/>
  </si>
  <si>
    <t>The timescale results and relevant variables of the best-fitting curves.</t>
    <phoneticPr fontId="2" type="noConversion"/>
  </si>
  <si>
    <t>TD-2A</t>
    <phoneticPr fontId="2" type="noConversion"/>
  </si>
  <si>
    <t>Part 2</t>
    <phoneticPr fontId="2" type="noConversion"/>
  </si>
  <si>
    <t>TD-3A</t>
    <phoneticPr fontId="2" type="noConversion"/>
  </si>
  <si>
    <t>TD-3B</t>
    <phoneticPr fontId="2" type="noConversion"/>
  </si>
  <si>
    <t>TD-4A</t>
    <phoneticPr fontId="2" type="noConversion"/>
  </si>
  <si>
    <t>TD-4B</t>
    <phoneticPr fontId="2" type="noConversion"/>
  </si>
  <si>
    <t>TD-4C</t>
    <phoneticPr fontId="2" type="noConversion"/>
  </si>
  <si>
    <t>BS-2A</t>
    <phoneticPr fontId="2" type="noConversion"/>
  </si>
  <si>
    <t>BS-5A</t>
    <phoneticPr fontId="2" type="noConversion"/>
  </si>
  <si>
    <t>BS-5B</t>
    <phoneticPr fontId="2" type="noConversion"/>
  </si>
  <si>
    <t>BS-7A</t>
    <phoneticPr fontId="2" type="noConversion"/>
  </si>
  <si>
    <t>BS-7B</t>
    <phoneticPr fontId="2" type="noConversion"/>
  </si>
  <si>
    <t>LFZ-1A</t>
    <phoneticPr fontId="2" type="noConversion"/>
  </si>
  <si>
    <t>LFZ-1B</t>
    <phoneticPr fontId="2" type="noConversion"/>
  </si>
  <si>
    <t>LFZ-2A</t>
    <phoneticPr fontId="2" type="noConversion"/>
  </si>
  <si>
    <t>LFZ-3A</t>
    <phoneticPr fontId="2" type="noConversion"/>
  </si>
  <si>
    <t>LFZ-4A</t>
    <phoneticPr fontId="2" type="noConversion"/>
  </si>
  <si>
    <t xml:space="preserve">Compositional profiles and the best-fitted curves of studied olivines. </t>
    <phoneticPr fontId="2" type="noConversion"/>
  </si>
  <si>
    <t>LFZ-3A-Ol4</t>
    <phoneticPr fontId="2" type="noConversion"/>
  </si>
  <si>
    <r>
      <t>(G</t>
    </r>
    <r>
      <rPr>
        <vertAlign val="subscript"/>
        <sz val="11"/>
        <color theme="1"/>
        <rFont val="Times New Roman"/>
        <family val="1"/>
      </rPr>
      <t>0</t>
    </r>
    <r>
      <rPr>
        <sz val="11"/>
        <color theme="1"/>
        <rFont val="Times New Roman"/>
        <family val="1"/>
      </rPr>
      <t>)</t>
    </r>
    <phoneticPr fontId="2" type="noConversion"/>
  </si>
  <si>
    <r>
      <t>T</t>
    </r>
    <r>
      <rPr>
        <vertAlign val="subscript"/>
        <sz val="11"/>
        <color theme="1"/>
        <rFont val="Times New Roman"/>
        <family val="1"/>
      </rPr>
      <t>0</t>
    </r>
    <phoneticPr fontId="2" type="noConversion"/>
  </si>
  <si>
    <r>
      <t>T</t>
    </r>
    <r>
      <rPr>
        <vertAlign val="subscript"/>
        <sz val="11"/>
        <color theme="1"/>
        <rFont val="Times New Roman"/>
        <family val="1"/>
      </rPr>
      <t>min</t>
    </r>
    <phoneticPr fontId="2" type="noConversion"/>
  </si>
  <si>
    <t>Thin section</t>
    <phoneticPr fontId="2" type="noConversion"/>
  </si>
  <si>
    <t>1σ (days)</t>
    <phoneticPr fontId="2" type="noConversion"/>
  </si>
  <si>
    <t>Appendix 3: Diffusion modeling results</t>
  </si>
  <si>
    <t>American Mineralogist: January 2025 Online Materials AM-25-19296</t>
  </si>
  <si>
    <t>Tian et al.: Dynamic diffusion constraints magma plumbing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</si>
</sst>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_);[Red]\(0.00\)"/>
    <numFmt numFmtId="165" formatCode="0_);[Red]\(0\)"/>
    <numFmt numFmtId="166" formatCode="0.0_);[Red]\(0.0\)"/>
    <numFmt numFmtId="167" formatCode="0.000_);[Red]\(0.000\)"/>
  </numFmts>
  <fonts count="12">
    <font>
      <sz val="11"/>
      <color theme="1"/>
      <name val="Calibri"/>
      <family val="2"/>
      <scheme val="minor"/>
    </font>
    <font>
      <u/>
      <sz val="24"/>
      <color theme="1"/>
      <name val="Times New Roman"/>
      <family val="1"/>
    </font>
    <font>
      <sz val="9"/>
      <name val="Calibri"/>
      <family val="3"/>
      <charset val="134"/>
      <scheme val="minor"/>
    </font>
    <font>
      <sz val="16"/>
      <color theme="1"/>
      <name val="Times New Roman"/>
      <family val="1"/>
    </font>
    <font>
      <sz val="11"/>
      <color theme="1"/>
      <name val="Times New Roman"/>
      <family val="1"/>
    </font>
    <font>
      <b/>
      <u/>
      <sz val="16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20"/>
      <color theme="1"/>
      <name val="Times New Roman"/>
      <family val="1"/>
    </font>
    <font>
      <b/>
      <u/>
      <sz val="20"/>
      <color theme="1"/>
      <name val="Times New Roman"/>
      <family val="1"/>
    </font>
    <font>
      <sz val="12"/>
      <color theme="1"/>
      <name val="Time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/>
    <xf numFmtId="164" fontId="4" fillId="0" borderId="0" xfId="0" applyNumberFormat="1" applyFont="1" applyAlignment="1">
      <alignment horizontal="center"/>
    </xf>
    <xf numFmtId="0" fontId="4" fillId="0" borderId="0" xfId="0" applyFont="1"/>
    <xf numFmtId="165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/>
    <xf numFmtId="0" fontId="10" fillId="0" borderId="0" xfId="0" applyFont="1"/>
    <xf numFmtId="165" fontId="4" fillId="0" borderId="0" xfId="0" applyNumberFormat="1" applyFont="1" applyAlignment="1">
      <alignment horizontal="center" vertical="center"/>
    </xf>
    <xf numFmtId="1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r>
              <a:rPr lang="en-US" altLang="zh-CN" sz="1600">
                <a:latin typeface="Arial Unicode MS" pitchFamily="34" charset="-122"/>
                <a:ea typeface="Arial Unicode MS" pitchFamily="34" charset="-122"/>
                <a:cs typeface="Arial Unicode MS" pitchFamily="34" charset="-122"/>
              </a:rPr>
              <a:t>Line1</a:t>
            </a:r>
            <a:endParaRPr lang="zh-CN" altLang="en-US" sz="1600">
              <a:latin typeface="Arial Unicode MS" pitchFamily="34" charset="-122"/>
              <a:ea typeface="Arial Unicode MS" pitchFamily="34" charset="-122"/>
              <a:cs typeface="Arial Unicode MS" pitchFamily="34" charset="-122"/>
            </a:endParaRPr>
          </a:p>
        </c:rich>
      </c:tx>
      <c:layout>
        <c:manualLayout>
          <c:xMode val="edge"/>
          <c:yMode val="edge"/>
          <c:x val="0.15458119305767409"/>
          <c:y val="5.431309904153354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733573928258968"/>
          <c:y val="5.1400554097404488E-2"/>
          <c:w val="0.81414348206474185"/>
          <c:h val="0.81664511584614219"/>
        </c:manualLayout>
      </c:layout>
      <c:scatterChart>
        <c:scatterStyle val="smoothMarker"/>
        <c:varyColors val="0"/>
        <c:ser>
          <c:idx val="1"/>
          <c:order val="1"/>
          <c:spPr>
            <a:ln w="31750">
              <a:solidFill>
                <a:srgbClr val="C00000"/>
              </a:solidFill>
            </a:ln>
          </c:spPr>
          <c:marker>
            <c:symbol val="dot"/>
            <c:size val="7"/>
          </c:marker>
          <c:xVal>
            <c:numRef>
              <c:f>'[1]TD-2-oL1'!$A$5:$A$22</c:f>
              <c:numCache>
                <c:formatCode>General</c:formatCode>
                <c:ptCount val="18"/>
                <c:pt idx="0">
                  <c:v>12</c:v>
                </c:pt>
                <c:pt idx="1">
                  <c:v>18</c:v>
                </c:pt>
                <c:pt idx="2">
                  <c:v>24</c:v>
                </c:pt>
                <c:pt idx="3">
                  <c:v>30</c:v>
                </c:pt>
                <c:pt idx="4">
                  <c:v>36</c:v>
                </c:pt>
                <c:pt idx="5">
                  <c:v>42</c:v>
                </c:pt>
                <c:pt idx="6">
                  <c:v>48</c:v>
                </c:pt>
                <c:pt idx="7">
                  <c:v>54</c:v>
                </c:pt>
                <c:pt idx="8">
                  <c:v>60</c:v>
                </c:pt>
                <c:pt idx="9">
                  <c:v>66</c:v>
                </c:pt>
                <c:pt idx="10">
                  <c:v>72</c:v>
                </c:pt>
                <c:pt idx="11">
                  <c:v>78</c:v>
                </c:pt>
                <c:pt idx="12">
                  <c:v>84</c:v>
                </c:pt>
                <c:pt idx="13">
                  <c:v>90</c:v>
                </c:pt>
                <c:pt idx="14">
                  <c:v>96</c:v>
                </c:pt>
                <c:pt idx="15">
                  <c:v>102</c:v>
                </c:pt>
                <c:pt idx="16">
                  <c:v>108</c:v>
                </c:pt>
                <c:pt idx="17">
                  <c:v>114</c:v>
                </c:pt>
              </c:numCache>
            </c:numRef>
          </c:xVal>
          <c:yVal>
            <c:numRef>
              <c:f>'[1]TD-2-oL1'!$C$5:$C$22</c:f>
              <c:numCache>
                <c:formatCode>General</c:formatCode>
                <c:ptCount val="18"/>
                <c:pt idx="0">
                  <c:v>72.177623250965965</c:v>
                </c:pt>
                <c:pt idx="1">
                  <c:v>73.146142947306615</c:v>
                </c:pt>
                <c:pt idx="2">
                  <c:v>74.215140239510831</c:v>
                </c:pt>
                <c:pt idx="3">
                  <c:v>75.257097032055981</c:v>
                </c:pt>
                <c:pt idx="4">
                  <c:v>76.233627268909643</c:v>
                </c:pt>
                <c:pt idx="5">
                  <c:v>77.118679283269614</c:v>
                </c:pt>
                <c:pt idx="6">
                  <c:v>77.892603731491604</c:v>
                </c:pt>
                <c:pt idx="7">
                  <c:v>78.546538909697347</c:v>
                </c:pt>
                <c:pt idx="8">
                  <c:v>79.081455909906126</c:v>
                </c:pt>
                <c:pt idx="9">
                  <c:v>79.505729421322002</c:v>
                </c:pt>
                <c:pt idx="10">
                  <c:v>79.832258008289458</c:v>
                </c:pt>
                <c:pt idx="11">
                  <c:v>80.076050621872312</c:v>
                </c:pt>
                <c:pt idx="12">
                  <c:v>80.252493783625752</c:v>
                </c:pt>
                <c:pt idx="13">
                  <c:v>80.376168635567296</c:v>
                </c:pt>
                <c:pt idx="14">
                  <c:v>80.460062610130393</c:v>
                </c:pt>
                <c:pt idx="15">
                  <c:v>80.515108701355501</c:v>
                </c:pt>
                <c:pt idx="16">
                  <c:v>80.550025565324262</c:v>
                </c:pt>
                <c:pt idx="17">
                  <c:v>80.571409498320392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'[1]TD-2-oL1'!$H$3</c15:sqref>
                        </c15:formulaRef>
                      </c:ext>
                    </c:extLst>
                    <c:strCache>
                      <c:ptCount val="1"/>
                      <c:pt idx="0">
                        <c:v>Best-fit curve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219-4FBA-827D-C79A3264C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803776"/>
        <c:axId val="178804352"/>
      </c:scatterChar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noFill/>
              </a:ln>
            </c:spPr>
          </c:marker>
          <c:errBars>
            <c:errDir val="y"/>
            <c:errBarType val="both"/>
            <c:errValType val="fixedVal"/>
            <c:noEndCap val="0"/>
            <c:val val="0.27"/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'[1]TD-2-oL1'!$A$3:$A$35</c:f>
              <c:numCache>
                <c:formatCode>General</c:formatCode>
                <c:ptCount val="33"/>
                <c:pt idx="0">
                  <c:v>0</c:v>
                </c:pt>
                <c:pt idx="1">
                  <c:v>6</c:v>
                </c:pt>
                <c:pt idx="2">
                  <c:v>12</c:v>
                </c:pt>
                <c:pt idx="3">
                  <c:v>18</c:v>
                </c:pt>
                <c:pt idx="4">
                  <c:v>24</c:v>
                </c:pt>
                <c:pt idx="5">
                  <c:v>30</c:v>
                </c:pt>
                <c:pt idx="6">
                  <c:v>36</c:v>
                </c:pt>
                <c:pt idx="7">
                  <c:v>42</c:v>
                </c:pt>
                <c:pt idx="8">
                  <c:v>48</c:v>
                </c:pt>
                <c:pt idx="9">
                  <c:v>54</c:v>
                </c:pt>
                <c:pt idx="10">
                  <c:v>60</c:v>
                </c:pt>
                <c:pt idx="11">
                  <c:v>66</c:v>
                </c:pt>
                <c:pt idx="12">
                  <c:v>72</c:v>
                </c:pt>
                <c:pt idx="13">
                  <c:v>78</c:v>
                </c:pt>
                <c:pt idx="14">
                  <c:v>84</c:v>
                </c:pt>
                <c:pt idx="15">
                  <c:v>90</c:v>
                </c:pt>
                <c:pt idx="16">
                  <c:v>96</c:v>
                </c:pt>
                <c:pt idx="17">
                  <c:v>102</c:v>
                </c:pt>
                <c:pt idx="18">
                  <c:v>108</c:v>
                </c:pt>
                <c:pt idx="19">
                  <c:v>114</c:v>
                </c:pt>
                <c:pt idx="20">
                  <c:v>120</c:v>
                </c:pt>
                <c:pt idx="21">
                  <c:v>126</c:v>
                </c:pt>
                <c:pt idx="22">
                  <c:v>132</c:v>
                </c:pt>
                <c:pt idx="23">
                  <c:v>138</c:v>
                </c:pt>
                <c:pt idx="24">
                  <c:v>144</c:v>
                </c:pt>
                <c:pt idx="25">
                  <c:v>150</c:v>
                </c:pt>
                <c:pt idx="26">
                  <c:v>156</c:v>
                </c:pt>
                <c:pt idx="27">
                  <c:v>162</c:v>
                </c:pt>
                <c:pt idx="28">
                  <c:v>168</c:v>
                </c:pt>
                <c:pt idx="29">
                  <c:v>174</c:v>
                </c:pt>
                <c:pt idx="30">
                  <c:v>180</c:v>
                </c:pt>
                <c:pt idx="31">
                  <c:v>186</c:v>
                </c:pt>
                <c:pt idx="32">
                  <c:v>192</c:v>
                </c:pt>
              </c:numCache>
            </c:numRef>
          </c:xVal>
          <c:yVal>
            <c:numRef>
              <c:f>'[1]TD-2-oL1'!$B$3:$B$35</c:f>
              <c:numCache>
                <c:formatCode>General</c:formatCode>
                <c:ptCount val="33"/>
                <c:pt idx="0">
                  <c:v>67.111277115184919</c:v>
                </c:pt>
                <c:pt idx="1">
                  <c:v>69.628340945289224</c:v>
                </c:pt>
                <c:pt idx="2">
                  <c:v>72.063285513722448</c:v>
                </c:pt>
                <c:pt idx="3">
                  <c:v>73.254053191505548</c:v>
                </c:pt>
                <c:pt idx="4">
                  <c:v>74.32135330914339</c:v>
                </c:pt>
                <c:pt idx="5">
                  <c:v>75.445839807139038</c:v>
                </c:pt>
                <c:pt idx="6">
                  <c:v>76.329897453480328</c:v>
                </c:pt>
                <c:pt idx="7">
                  <c:v>77.062283782583904</c:v>
                </c:pt>
                <c:pt idx="8">
                  <c:v>77.738869162502056</c:v>
                </c:pt>
                <c:pt idx="9">
                  <c:v>78.445648824760283</c:v>
                </c:pt>
                <c:pt idx="10">
                  <c:v>79.01293755044945</c:v>
                </c:pt>
                <c:pt idx="11">
                  <c:v>79.285122040122928</c:v>
                </c:pt>
                <c:pt idx="12">
                  <c:v>79.653015048665864</c:v>
                </c:pt>
                <c:pt idx="13">
                  <c:v>80.058716325623138</c:v>
                </c:pt>
                <c:pt idx="14">
                  <c:v>80.382749709287495</c:v>
                </c:pt>
                <c:pt idx="15">
                  <c:v>80.435593318322944</c:v>
                </c:pt>
                <c:pt idx="16">
                  <c:v>80.571517409649033</c:v>
                </c:pt>
                <c:pt idx="17">
                  <c:v>80.642939395375521</c:v>
                </c:pt>
                <c:pt idx="18">
                  <c:v>80.671961213160614</c:v>
                </c:pt>
                <c:pt idx="19">
                  <c:v>80.678433494047653</c:v>
                </c:pt>
                <c:pt idx="20">
                  <c:v>80.63404168300886</c:v>
                </c:pt>
                <c:pt idx="21">
                  <c:v>80.643015857855559</c:v>
                </c:pt>
                <c:pt idx="22">
                  <c:v>80.592786346442196</c:v>
                </c:pt>
                <c:pt idx="23">
                  <c:v>80.41994019318777</c:v>
                </c:pt>
                <c:pt idx="24">
                  <c:v>80.154372881169024</c:v>
                </c:pt>
                <c:pt idx="25">
                  <c:v>80.122410894077305</c:v>
                </c:pt>
                <c:pt idx="26">
                  <c:v>79.989301138368035</c:v>
                </c:pt>
                <c:pt idx="27">
                  <c:v>79.558499159846292</c:v>
                </c:pt>
                <c:pt idx="28">
                  <c:v>79.216922295600739</c:v>
                </c:pt>
                <c:pt idx="29">
                  <c:v>78.987568374053183</c:v>
                </c:pt>
                <c:pt idx="30">
                  <c:v>78.813652510576105</c:v>
                </c:pt>
                <c:pt idx="31">
                  <c:v>78.788472521876898</c:v>
                </c:pt>
                <c:pt idx="32">
                  <c:v>78.827297398103511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'[1]TD-2-oL1'!$H$4</c15:sqref>
                        </c15:formulaRef>
                      </c:ext>
                    </c:extLst>
                    <c:strCache>
                      <c:ptCount val="1"/>
                      <c:pt idx="0">
                        <c:v>EPMA data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219-4FBA-827D-C79A3264C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803776"/>
        <c:axId val="178804352"/>
      </c:scatterChart>
      <c:valAx>
        <c:axId val="178803776"/>
        <c:scaling>
          <c:orientation val="minMax"/>
          <c:max val="200"/>
          <c:min val="0"/>
        </c:scaling>
        <c:delete val="0"/>
        <c:axPos val="b"/>
        <c:majorGridlines>
          <c:spPr>
            <a:ln w="6350">
              <a:solidFill>
                <a:schemeClr val="tx1">
                  <a:tint val="75000"/>
                  <a:shade val="95000"/>
                  <a:satMod val="105000"/>
                  <a:alpha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sz="1400" b="0">
                    <a:latin typeface="Arial Unicode MS" pitchFamily="34" charset="-122"/>
                    <a:ea typeface="Arial Unicode MS" pitchFamily="34" charset="-122"/>
                    <a:cs typeface="Arial Unicode MS" pitchFamily="34" charset="-122"/>
                  </a:defRPr>
                </a:pPr>
                <a:r>
                  <a:rPr lang="en-US" altLang="zh-CN" sz="1400" b="0">
                    <a:latin typeface="Arial Unicode MS" pitchFamily="34" charset="-122"/>
                    <a:ea typeface="Arial Unicode MS" pitchFamily="34" charset="-122"/>
                    <a:cs typeface="Arial Unicode MS" pitchFamily="34" charset="-122"/>
                  </a:rPr>
                  <a:t>Distance μm</a:t>
                </a:r>
                <a:endParaRPr lang="zh-CN" altLang="en-US" sz="1400" b="0">
                  <a:latin typeface="Arial Unicode MS" pitchFamily="34" charset="-122"/>
                  <a:ea typeface="Arial Unicode MS" pitchFamily="34" charset="-122"/>
                  <a:cs typeface="Arial Unicode MS" pitchFamily="34" charset="-122"/>
                </a:endParaRPr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en-US"/>
          </a:p>
        </c:txPr>
        <c:crossAx val="178804352"/>
        <c:crosses val="autoZero"/>
        <c:crossBetween val="midCat"/>
      </c:valAx>
      <c:valAx>
        <c:axId val="178804352"/>
        <c:scaling>
          <c:orientation val="minMax"/>
          <c:max val="85"/>
          <c:min val="65"/>
        </c:scaling>
        <c:delete val="0"/>
        <c:axPos val="l"/>
        <c:majorGridlines>
          <c:spPr>
            <a:ln w="6350">
              <a:solidFill>
                <a:schemeClr val="tx1">
                  <a:tint val="75000"/>
                  <a:shade val="95000"/>
                  <a:satMod val="105000"/>
                  <a:alpha val="50000"/>
                </a:schemeClr>
              </a:solidFill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400" b="0">
                    <a:latin typeface="Arial Unicode MS" pitchFamily="34" charset="-122"/>
                    <a:ea typeface="Arial Unicode MS" pitchFamily="34" charset="-122"/>
                    <a:cs typeface="Arial Unicode MS" pitchFamily="34" charset="-122"/>
                  </a:defRPr>
                </a:pPr>
                <a:r>
                  <a:rPr lang="en-US" altLang="zh-CN" sz="1400" b="0">
                    <a:latin typeface="Arial Unicode MS" pitchFamily="34" charset="-122"/>
                    <a:ea typeface="Arial Unicode MS" pitchFamily="34" charset="-122"/>
                    <a:cs typeface="Arial Unicode MS" pitchFamily="34" charset="-122"/>
                  </a:rPr>
                  <a:t>Fo mol%</a:t>
                </a:r>
                <a:endParaRPr lang="zh-CN" altLang="en-US" sz="1400" b="0">
                  <a:latin typeface="Arial Unicode MS" pitchFamily="34" charset="-122"/>
                  <a:ea typeface="Arial Unicode MS" pitchFamily="34" charset="-122"/>
                  <a:cs typeface="Arial Unicode MS" pitchFamily="34" charset="-122"/>
                </a:endParaRPr>
              </a:p>
            </c:rich>
          </c:tx>
          <c:overlay val="0"/>
        </c:title>
        <c:numFmt formatCode="0_ 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en-US"/>
          </a:p>
        </c:txPr>
        <c:crossAx val="1788037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400"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400">
                <a:latin typeface="Arial Unicode MS" pitchFamily="34" charset="-122"/>
                <a:ea typeface="Arial Unicode MS" pitchFamily="34" charset="-122"/>
                <a:cs typeface="Arial Unicode MS" pitchFamily="34" charset="-122"/>
              </a:defRPr>
            </a:pPr>
            <a:endParaRPr lang="en-US"/>
          </a:p>
        </c:txPr>
      </c:legendEntry>
      <c:layout>
        <c:manualLayout>
          <c:xMode val="edge"/>
          <c:yMode val="edge"/>
          <c:x val="0.68781151832460741"/>
          <c:y val="0.59877663455007424"/>
          <c:w val="0.23389553530939522"/>
          <c:h val="0.1570118990717214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chart" Target="../charts/chart1.xml"/><Relationship Id="rId1" Type="http://schemas.openxmlformats.org/officeDocument/2006/relationships/image" Target="../media/image1.jp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9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2" Type="http://schemas.openxmlformats.org/officeDocument/2006/relationships/image" Target="../media/image13.png"/><Relationship Id="rId1" Type="http://schemas.openxmlformats.org/officeDocument/2006/relationships/image" Target="../media/image12.jpg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21.png"/><Relationship Id="rId7" Type="http://schemas.openxmlformats.org/officeDocument/2006/relationships/image" Target="../media/image25.png"/><Relationship Id="rId2" Type="http://schemas.openxmlformats.org/officeDocument/2006/relationships/image" Target="../media/image20.png"/><Relationship Id="rId1" Type="http://schemas.openxmlformats.org/officeDocument/2006/relationships/image" Target="../media/image19.jpg"/><Relationship Id="rId6" Type="http://schemas.openxmlformats.org/officeDocument/2006/relationships/image" Target="../media/image24.png"/><Relationship Id="rId5" Type="http://schemas.openxmlformats.org/officeDocument/2006/relationships/image" Target="../media/image23.png"/><Relationship Id="rId4" Type="http://schemas.openxmlformats.org/officeDocument/2006/relationships/image" Target="../media/image22.png"/><Relationship Id="rId9" Type="http://schemas.openxmlformats.org/officeDocument/2006/relationships/image" Target="../media/image2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13" Type="http://schemas.openxmlformats.org/officeDocument/2006/relationships/image" Target="../media/image40.png"/><Relationship Id="rId3" Type="http://schemas.openxmlformats.org/officeDocument/2006/relationships/image" Target="../media/image30.png"/><Relationship Id="rId7" Type="http://schemas.openxmlformats.org/officeDocument/2006/relationships/image" Target="../media/image34.png"/><Relationship Id="rId12" Type="http://schemas.openxmlformats.org/officeDocument/2006/relationships/image" Target="../media/image39.jpg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6" Type="http://schemas.openxmlformats.org/officeDocument/2006/relationships/image" Target="../media/image33.png"/><Relationship Id="rId11" Type="http://schemas.openxmlformats.org/officeDocument/2006/relationships/image" Target="../media/image38.png"/><Relationship Id="rId5" Type="http://schemas.openxmlformats.org/officeDocument/2006/relationships/image" Target="../media/image32.png"/><Relationship Id="rId10" Type="http://schemas.openxmlformats.org/officeDocument/2006/relationships/image" Target="../media/image37.png"/><Relationship Id="rId4" Type="http://schemas.openxmlformats.org/officeDocument/2006/relationships/image" Target="../media/image31.png"/><Relationship Id="rId9" Type="http://schemas.openxmlformats.org/officeDocument/2006/relationships/image" Target="../media/image3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" Type="http://schemas.openxmlformats.org/officeDocument/2006/relationships/image" Target="../media/image41.jpg"/><Relationship Id="rId6" Type="http://schemas.openxmlformats.org/officeDocument/2006/relationships/image" Target="../media/image46.png"/><Relationship Id="rId5" Type="http://schemas.openxmlformats.org/officeDocument/2006/relationships/image" Target="../media/image45.png"/><Relationship Id="rId4" Type="http://schemas.openxmlformats.org/officeDocument/2006/relationships/image" Target="../media/image4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4.png"/><Relationship Id="rId3" Type="http://schemas.openxmlformats.org/officeDocument/2006/relationships/image" Target="../media/image49.png"/><Relationship Id="rId7" Type="http://schemas.openxmlformats.org/officeDocument/2006/relationships/image" Target="../media/image53.png"/><Relationship Id="rId2" Type="http://schemas.openxmlformats.org/officeDocument/2006/relationships/image" Target="../media/image48.png"/><Relationship Id="rId1" Type="http://schemas.openxmlformats.org/officeDocument/2006/relationships/image" Target="../media/image47.jpg"/><Relationship Id="rId6" Type="http://schemas.openxmlformats.org/officeDocument/2006/relationships/image" Target="../media/image52.png"/><Relationship Id="rId5" Type="http://schemas.openxmlformats.org/officeDocument/2006/relationships/image" Target="../media/image51.png"/><Relationship Id="rId4" Type="http://schemas.openxmlformats.org/officeDocument/2006/relationships/image" Target="../media/image50.png"/><Relationship Id="rId9" Type="http://schemas.openxmlformats.org/officeDocument/2006/relationships/image" Target="../media/image55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3.png"/><Relationship Id="rId3" Type="http://schemas.openxmlformats.org/officeDocument/2006/relationships/image" Target="../media/image58.png"/><Relationship Id="rId7" Type="http://schemas.openxmlformats.org/officeDocument/2006/relationships/image" Target="../media/image62.png"/><Relationship Id="rId2" Type="http://schemas.openxmlformats.org/officeDocument/2006/relationships/image" Target="../media/image57.png"/><Relationship Id="rId1" Type="http://schemas.openxmlformats.org/officeDocument/2006/relationships/image" Target="../media/image56.jpg"/><Relationship Id="rId6" Type="http://schemas.openxmlformats.org/officeDocument/2006/relationships/image" Target="../media/image61.png"/><Relationship Id="rId5" Type="http://schemas.openxmlformats.org/officeDocument/2006/relationships/image" Target="../media/image60.png"/><Relationship Id="rId4" Type="http://schemas.openxmlformats.org/officeDocument/2006/relationships/image" Target="../media/image59.png"/><Relationship Id="rId9" Type="http://schemas.openxmlformats.org/officeDocument/2006/relationships/image" Target="../media/image6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2.png"/><Relationship Id="rId3" Type="http://schemas.openxmlformats.org/officeDocument/2006/relationships/image" Target="../media/image67.png"/><Relationship Id="rId7" Type="http://schemas.openxmlformats.org/officeDocument/2006/relationships/image" Target="../media/image71.png"/><Relationship Id="rId2" Type="http://schemas.openxmlformats.org/officeDocument/2006/relationships/image" Target="../media/image66.png"/><Relationship Id="rId1" Type="http://schemas.openxmlformats.org/officeDocument/2006/relationships/image" Target="../media/image65.jpg"/><Relationship Id="rId6" Type="http://schemas.openxmlformats.org/officeDocument/2006/relationships/image" Target="../media/image70.png"/><Relationship Id="rId11" Type="http://schemas.openxmlformats.org/officeDocument/2006/relationships/image" Target="../media/image75.png"/><Relationship Id="rId5" Type="http://schemas.openxmlformats.org/officeDocument/2006/relationships/image" Target="../media/image69.png"/><Relationship Id="rId10" Type="http://schemas.openxmlformats.org/officeDocument/2006/relationships/image" Target="../media/image74.png"/><Relationship Id="rId4" Type="http://schemas.openxmlformats.org/officeDocument/2006/relationships/image" Target="../media/image68.png"/><Relationship Id="rId9" Type="http://schemas.openxmlformats.org/officeDocument/2006/relationships/image" Target="../media/image73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3.png"/><Relationship Id="rId3" Type="http://schemas.openxmlformats.org/officeDocument/2006/relationships/image" Target="../media/image78.png"/><Relationship Id="rId7" Type="http://schemas.openxmlformats.org/officeDocument/2006/relationships/image" Target="../media/image82.png"/><Relationship Id="rId2" Type="http://schemas.openxmlformats.org/officeDocument/2006/relationships/image" Target="../media/image77.png"/><Relationship Id="rId1" Type="http://schemas.openxmlformats.org/officeDocument/2006/relationships/image" Target="../media/image76.jpg"/><Relationship Id="rId6" Type="http://schemas.openxmlformats.org/officeDocument/2006/relationships/image" Target="../media/image81.png"/><Relationship Id="rId5" Type="http://schemas.openxmlformats.org/officeDocument/2006/relationships/image" Target="../media/image80.png"/><Relationship Id="rId4" Type="http://schemas.openxmlformats.org/officeDocument/2006/relationships/image" Target="../media/image79.png"/><Relationship Id="rId9" Type="http://schemas.openxmlformats.org/officeDocument/2006/relationships/image" Target="../media/image8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7.png"/><Relationship Id="rId2" Type="http://schemas.openxmlformats.org/officeDocument/2006/relationships/image" Target="../media/image86.png"/><Relationship Id="rId1" Type="http://schemas.openxmlformats.org/officeDocument/2006/relationships/image" Target="../media/image85.jp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0.png"/><Relationship Id="rId2" Type="http://schemas.openxmlformats.org/officeDocument/2006/relationships/image" Target="../media/image89.png"/><Relationship Id="rId1" Type="http://schemas.openxmlformats.org/officeDocument/2006/relationships/image" Target="../media/image88.jp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3.png"/><Relationship Id="rId2" Type="http://schemas.openxmlformats.org/officeDocument/2006/relationships/image" Target="../media/image92.png"/><Relationship Id="rId1" Type="http://schemas.openxmlformats.org/officeDocument/2006/relationships/image" Target="../media/image91.jpg"/><Relationship Id="rId5" Type="http://schemas.openxmlformats.org/officeDocument/2006/relationships/image" Target="../media/image95.png"/><Relationship Id="rId4" Type="http://schemas.openxmlformats.org/officeDocument/2006/relationships/image" Target="../media/image94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8.png"/><Relationship Id="rId7" Type="http://schemas.openxmlformats.org/officeDocument/2006/relationships/image" Target="../media/image102.png"/><Relationship Id="rId2" Type="http://schemas.openxmlformats.org/officeDocument/2006/relationships/image" Target="../media/image97.png"/><Relationship Id="rId1" Type="http://schemas.openxmlformats.org/officeDocument/2006/relationships/image" Target="../media/image96.jpg"/><Relationship Id="rId6" Type="http://schemas.openxmlformats.org/officeDocument/2006/relationships/image" Target="../media/image101.png"/><Relationship Id="rId5" Type="http://schemas.openxmlformats.org/officeDocument/2006/relationships/image" Target="../media/image100.png"/><Relationship Id="rId4" Type="http://schemas.openxmlformats.org/officeDocument/2006/relationships/image" Target="../media/image99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5.png"/><Relationship Id="rId7" Type="http://schemas.openxmlformats.org/officeDocument/2006/relationships/image" Target="../media/image109.jpeg"/><Relationship Id="rId2" Type="http://schemas.openxmlformats.org/officeDocument/2006/relationships/image" Target="../media/image104.png"/><Relationship Id="rId1" Type="http://schemas.openxmlformats.org/officeDocument/2006/relationships/image" Target="../media/image103.png"/><Relationship Id="rId6" Type="http://schemas.openxmlformats.org/officeDocument/2006/relationships/image" Target="../media/image108.png"/><Relationship Id="rId5" Type="http://schemas.openxmlformats.org/officeDocument/2006/relationships/image" Target="../media/image107.png"/><Relationship Id="rId4" Type="http://schemas.openxmlformats.org/officeDocument/2006/relationships/image" Target="../media/image106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2.png"/><Relationship Id="rId2" Type="http://schemas.openxmlformats.org/officeDocument/2006/relationships/image" Target="../media/image111.png"/><Relationship Id="rId1" Type="http://schemas.openxmlformats.org/officeDocument/2006/relationships/image" Target="../media/image110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443608</xdr:colOff>
      <xdr:row>8</xdr:row>
      <xdr:rowOff>120649</xdr:rowOff>
    </xdr:from>
    <xdr:to>
      <xdr:col>30</xdr:col>
      <xdr:colOff>180941</xdr:colOff>
      <xdr:row>99</xdr:row>
      <xdr:rowOff>45357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608" y="1739899"/>
          <a:ext cx="17834833" cy="15815583"/>
        </a:xfrm>
        <a:prstGeom prst="rect">
          <a:avLst/>
        </a:prstGeom>
      </xdr:spPr>
    </xdr:pic>
    <xdr:clientData/>
  </xdr:twoCellAnchor>
  <xdr:twoCellAnchor>
    <xdr:from>
      <xdr:col>32</xdr:col>
      <xdr:colOff>201839</xdr:colOff>
      <xdr:row>7</xdr:row>
      <xdr:rowOff>172359</xdr:rowOff>
    </xdr:from>
    <xdr:to>
      <xdr:col>53</xdr:col>
      <xdr:colOff>301625</xdr:colOff>
      <xdr:row>103</xdr:row>
      <xdr:rowOff>58364</xdr:rowOff>
    </xdr:to>
    <xdr:grpSp>
      <xdr:nvGrpSpPr>
        <xdr:cNvPr id="3" name="组合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21876506" y="1717526"/>
          <a:ext cx="14323786" cy="18174005"/>
          <a:chOff x="18854964" y="1489984"/>
          <a:chExt cx="12768036" cy="16650005"/>
        </a:xfrm>
      </xdr:grpSpPr>
      <xdr:graphicFrame macro="">
        <xdr:nvGraphicFramePr>
          <xdr:cNvPr id="6" name="图表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GraphicFramePr>
            <a:graphicFrameLocks/>
          </xdr:cNvGraphicFramePr>
        </xdr:nvGraphicFramePr>
        <xdr:xfrm>
          <a:off x="18864035" y="1499054"/>
          <a:ext cx="6018893" cy="382542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pic>
        <xdr:nvPicPr>
          <xdr:cNvPr id="13" name="图片 12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5381857" y="1489984"/>
            <a:ext cx="6241143" cy="3905249"/>
          </a:xfrm>
          <a:prstGeom prst="rect">
            <a:avLst/>
          </a:prstGeom>
        </xdr:spPr>
      </xdr:pic>
      <xdr:pic>
        <xdr:nvPicPr>
          <xdr:cNvPr id="16" name="图片 15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25409071" y="5578928"/>
            <a:ext cx="6186715" cy="3732893"/>
          </a:xfrm>
          <a:prstGeom prst="rect">
            <a:avLst/>
          </a:prstGeom>
        </xdr:spPr>
      </xdr:pic>
      <xdr:pic>
        <xdr:nvPicPr>
          <xdr:cNvPr id="19" name="图片 18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8864036" y="5569857"/>
            <a:ext cx="6032882" cy="3733346"/>
          </a:xfrm>
          <a:prstGeom prst="rect">
            <a:avLst/>
          </a:prstGeom>
        </xdr:spPr>
      </xdr:pic>
      <xdr:pic>
        <xdr:nvPicPr>
          <xdr:cNvPr id="21" name="图片 20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8854964" y="9456966"/>
            <a:ext cx="6032882" cy="4064001"/>
          </a:xfrm>
          <a:prstGeom prst="rect">
            <a:avLst/>
          </a:prstGeom>
        </xdr:spPr>
      </xdr:pic>
      <xdr:pic>
        <xdr:nvPicPr>
          <xdr:cNvPr id="22" name="图片 2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25427210" y="9477375"/>
            <a:ext cx="6177647" cy="4034518"/>
          </a:xfrm>
          <a:prstGeom prst="rect">
            <a:avLst/>
          </a:prstGeom>
        </xdr:spPr>
      </xdr:pic>
      <xdr:pic>
        <xdr:nvPicPr>
          <xdr:cNvPr id="23" name="图片 22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18873107" y="13731875"/>
            <a:ext cx="6032882" cy="4377921"/>
          </a:xfrm>
          <a:prstGeom prst="rect">
            <a:avLst/>
          </a:prstGeom>
        </xdr:spPr>
      </xdr:pic>
      <xdr:pic>
        <xdr:nvPicPr>
          <xdr:cNvPr id="25" name="图片 24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25454429" y="13768164"/>
            <a:ext cx="6168571" cy="4371825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385529</xdr:colOff>
      <xdr:row>8</xdr:row>
      <xdr:rowOff>764</xdr:rowOff>
    </xdr:from>
    <xdr:to>
      <xdr:col>29</xdr:col>
      <xdr:colOff>353983</xdr:colOff>
      <xdr:row>55</xdr:row>
      <xdr:rowOff>81643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627" y="1619391"/>
          <a:ext cx="17051199" cy="8273625"/>
        </a:xfrm>
        <a:prstGeom prst="rect">
          <a:avLst/>
        </a:prstGeom>
      </xdr:spPr>
    </xdr:pic>
    <xdr:clientData/>
  </xdr:twoCellAnchor>
  <xdr:twoCellAnchor>
    <xdr:from>
      <xdr:col>31</xdr:col>
      <xdr:colOff>0</xdr:colOff>
      <xdr:row>19</xdr:row>
      <xdr:rowOff>0</xdr:rowOff>
    </xdr:from>
    <xdr:to>
      <xdr:col>52</xdr:col>
      <xdr:colOff>382</xdr:colOff>
      <xdr:row>41</xdr:row>
      <xdr:rowOff>7895</xdr:rowOff>
    </xdr:to>
    <xdr:grpSp>
      <xdr:nvGrpSpPr>
        <xdr:cNvPr id="3" name="组合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pSpPr/>
      </xdr:nvGrpSpPr>
      <xdr:grpSpPr>
        <a:xfrm>
          <a:off x="20809857" y="3973286"/>
          <a:ext cx="14097382" cy="4398466"/>
          <a:chOff x="18913039" y="3536078"/>
          <a:chExt cx="12812441" cy="3842797"/>
        </a:xfrm>
      </xdr:grpSpPr>
      <xdr:pic>
        <xdr:nvPicPr>
          <xdr:cNvPr id="4" name="图片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8913039" y="3536078"/>
            <a:ext cx="6101363" cy="3842797"/>
          </a:xfrm>
          <a:prstGeom prst="rect">
            <a:avLst/>
          </a:prstGeom>
        </xdr:spPr>
      </xdr:pic>
      <xdr:pic>
        <xdr:nvPicPr>
          <xdr:cNvPr id="6" name="图片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25624118" y="3536078"/>
            <a:ext cx="6101362" cy="3842797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175153</xdr:colOff>
      <xdr:row>7</xdr:row>
      <xdr:rowOff>35791</xdr:rowOff>
    </xdr:from>
    <xdr:to>
      <xdr:col>32</xdr:col>
      <xdr:colOff>433119</xdr:colOff>
      <xdr:row>81</xdr:row>
      <xdr:rowOff>61192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289" y="1478973"/>
          <a:ext cx="19048194" cy="12840855"/>
        </a:xfrm>
        <a:prstGeom prst="rect">
          <a:avLst/>
        </a:prstGeom>
      </xdr:spPr>
    </xdr:pic>
    <xdr:clientData/>
  </xdr:twoCellAnchor>
  <xdr:twoCellAnchor editAs="oneCell">
    <xdr:from>
      <xdr:col>33</xdr:col>
      <xdr:colOff>393700</xdr:colOff>
      <xdr:row>8</xdr:row>
      <xdr:rowOff>25400</xdr:rowOff>
    </xdr:from>
    <xdr:to>
      <xdr:col>43</xdr:col>
      <xdr:colOff>375939</xdr:colOff>
      <xdr:row>30</xdr:row>
      <xdr:rowOff>113123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510500" y="2197100"/>
          <a:ext cx="6078239" cy="3999323"/>
        </a:xfrm>
        <a:prstGeom prst="rect">
          <a:avLst/>
        </a:prstGeom>
      </xdr:spPr>
    </xdr:pic>
    <xdr:clientData/>
  </xdr:twoCellAnchor>
  <xdr:twoCellAnchor editAs="oneCell">
    <xdr:from>
      <xdr:col>44</xdr:col>
      <xdr:colOff>222250</xdr:colOff>
      <xdr:row>8</xdr:row>
      <xdr:rowOff>57150</xdr:rowOff>
    </xdr:from>
    <xdr:to>
      <xdr:col>54</xdr:col>
      <xdr:colOff>204489</xdr:colOff>
      <xdr:row>30</xdr:row>
      <xdr:rowOff>144873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044650" y="2228850"/>
          <a:ext cx="6078239" cy="3999323"/>
        </a:xfrm>
        <a:prstGeom prst="rect">
          <a:avLst/>
        </a:prstGeom>
      </xdr:spPr>
    </xdr:pic>
    <xdr:clientData/>
  </xdr:twoCellAnchor>
  <xdr:twoCellAnchor editAs="oneCell">
    <xdr:from>
      <xdr:col>33</xdr:col>
      <xdr:colOff>368300</xdr:colOff>
      <xdr:row>31</xdr:row>
      <xdr:rowOff>76200</xdr:rowOff>
    </xdr:from>
    <xdr:to>
      <xdr:col>43</xdr:col>
      <xdr:colOff>350539</xdr:colOff>
      <xdr:row>56</xdr:row>
      <xdr:rowOff>173113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485100" y="6337300"/>
          <a:ext cx="6078239" cy="4541914"/>
        </a:xfrm>
        <a:prstGeom prst="rect">
          <a:avLst/>
        </a:prstGeom>
      </xdr:spPr>
    </xdr:pic>
    <xdr:clientData/>
  </xdr:twoCellAnchor>
  <xdr:twoCellAnchor editAs="oneCell">
    <xdr:from>
      <xdr:col>44</xdr:col>
      <xdr:colOff>222250</xdr:colOff>
      <xdr:row>31</xdr:row>
      <xdr:rowOff>82550</xdr:rowOff>
    </xdr:from>
    <xdr:to>
      <xdr:col>54</xdr:col>
      <xdr:colOff>204489</xdr:colOff>
      <xdr:row>57</xdr:row>
      <xdr:rowOff>1663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044650" y="6343650"/>
          <a:ext cx="6078239" cy="4541914"/>
        </a:xfrm>
        <a:prstGeom prst="rect">
          <a:avLst/>
        </a:prstGeom>
      </xdr:spPr>
    </xdr:pic>
    <xdr:clientData/>
  </xdr:twoCellAnchor>
  <xdr:twoCellAnchor editAs="oneCell">
    <xdr:from>
      <xdr:col>33</xdr:col>
      <xdr:colOff>368300</xdr:colOff>
      <xdr:row>57</xdr:row>
      <xdr:rowOff>165100</xdr:rowOff>
    </xdr:from>
    <xdr:to>
      <xdr:col>43</xdr:col>
      <xdr:colOff>350539</xdr:colOff>
      <xdr:row>83</xdr:row>
      <xdr:rowOff>84214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485100" y="11049000"/>
          <a:ext cx="6078239" cy="4541914"/>
        </a:xfrm>
        <a:prstGeom prst="rect">
          <a:avLst/>
        </a:prstGeom>
      </xdr:spPr>
    </xdr:pic>
    <xdr:clientData/>
  </xdr:twoCellAnchor>
  <xdr:twoCellAnchor editAs="oneCell">
    <xdr:from>
      <xdr:col>44</xdr:col>
      <xdr:colOff>228600</xdr:colOff>
      <xdr:row>58</xdr:row>
      <xdr:rowOff>25400</xdr:rowOff>
    </xdr:from>
    <xdr:to>
      <xdr:col>54</xdr:col>
      <xdr:colOff>210839</xdr:colOff>
      <xdr:row>83</xdr:row>
      <xdr:rowOff>122314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051000" y="11087100"/>
          <a:ext cx="6078239" cy="45419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138873</xdr:colOff>
      <xdr:row>8</xdr:row>
      <xdr:rowOff>66675</xdr:rowOff>
    </xdr:from>
    <xdr:to>
      <xdr:col>30</xdr:col>
      <xdr:colOff>234031</xdr:colOff>
      <xdr:row>96</xdr:row>
      <xdr:rowOff>165100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123" y="1685925"/>
          <a:ext cx="17589408" cy="15465425"/>
        </a:xfrm>
        <a:prstGeom prst="rect">
          <a:avLst/>
        </a:prstGeom>
      </xdr:spPr>
    </xdr:pic>
    <xdr:clientData/>
  </xdr:twoCellAnchor>
  <xdr:twoCellAnchor editAs="oneCell">
    <xdr:from>
      <xdr:col>30</xdr:col>
      <xdr:colOff>355600</xdr:colOff>
      <xdr:row>6</xdr:row>
      <xdr:rowOff>101600</xdr:rowOff>
    </xdr:from>
    <xdr:to>
      <xdr:col>40</xdr:col>
      <xdr:colOff>337839</xdr:colOff>
      <xdr:row>28</xdr:row>
      <xdr:rowOff>177130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43600" y="1384300"/>
          <a:ext cx="6078239" cy="3987130"/>
        </a:xfrm>
        <a:prstGeom prst="rect">
          <a:avLst/>
        </a:prstGeom>
      </xdr:spPr>
    </xdr:pic>
    <xdr:clientData/>
  </xdr:twoCellAnchor>
  <xdr:twoCellAnchor editAs="oneCell">
    <xdr:from>
      <xdr:col>41</xdr:col>
      <xdr:colOff>0</xdr:colOff>
      <xdr:row>6</xdr:row>
      <xdr:rowOff>0</xdr:rowOff>
    </xdr:from>
    <xdr:to>
      <xdr:col>50</xdr:col>
      <xdr:colOff>591839</xdr:colOff>
      <xdr:row>28</xdr:row>
      <xdr:rowOff>75530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993600" y="1282700"/>
          <a:ext cx="6078239" cy="3987130"/>
        </a:xfrm>
        <a:prstGeom prst="rect">
          <a:avLst/>
        </a:prstGeom>
      </xdr:spPr>
    </xdr:pic>
    <xdr:clientData/>
  </xdr:twoCellAnchor>
  <xdr:twoCellAnchor editAs="oneCell">
    <xdr:from>
      <xdr:col>30</xdr:col>
      <xdr:colOff>393700</xdr:colOff>
      <xdr:row>30</xdr:row>
      <xdr:rowOff>50800</xdr:rowOff>
    </xdr:from>
    <xdr:to>
      <xdr:col>40</xdr:col>
      <xdr:colOff>375939</xdr:colOff>
      <xdr:row>52</xdr:row>
      <xdr:rowOff>126330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681700" y="5600700"/>
          <a:ext cx="6078239" cy="3987130"/>
        </a:xfrm>
        <a:prstGeom prst="rect">
          <a:avLst/>
        </a:prstGeom>
      </xdr:spPr>
    </xdr:pic>
    <xdr:clientData/>
  </xdr:twoCellAnchor>
  <xdr:twoCellAnchor editAs="oneCell">
    <xdr:from>
      <xdr:col>41</xdr:col>
      <xdr:colOff>0</xdr:colOff>
      <xdr:row>30</xdr:row>
      <xdr:rowOff>0</xdr:rowOff>
    </xdr:from>
    <xdr:to>
      <xdr:col>50</xdr:col>
      <xdr:colOff>591839</xdr:colOff>
      <xdr:row>52</xdr:row>
      <xdr:rowOff>75530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993600" y="5549900"/>
          <a:ext cx="6078239" cy="3987130"/>
        </a:xfrm>
        <a:prstGeom prst="rect">
          <a:avLst/>
        </a:prstGeom>
      </xdr:spPr>
    </xdr:pic>
    <xdr:clientData/>
  </xdr:twoCellAnchor>
  <xdr:twoCellAnchor editAs="oneCell">
    <xdr:from>
      <xdr:col>30</xdr:col>
      <xdr:colOff>381000</xdr:colOff>
      <xdr:row>53</xdr:row>
      <xdr:rowOff>165100</xdr:rowOff>
    </xdr:from>
    <xdr:to>
      <xdr:col>40</xdr:col>
      <xdr:colOff>363239</xdr:colOff>
      <xdr:row>76</xdr:row>
      <xdr:rowOff>62830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669000" y="9804400"/>
          <a:ext cx="6078239" cy="3987130"/>
        </a:xfrm>
        <a:prstGeom prst="rect">
          <a:avLst/>
        </a:prstGeom>
      </xdr:spPr>
    </xdr:pic>
    <xdr:clientData/>
  </xdr:twoCellAnchor>
  <xdr:twoCellAnchor editAs="oneCell">
    <xdr:from>
      <xdr:col>41</xdr:col>
      <xdr:colOff>0</xdr:colOff>
      <xdr:row>54</xdr:row>
      <xdr:rowOff>0</xdr:rowOff>
    </xdr:from>
    <xdr:to>
      <xdr:col>50</xdr:col>
      <xdr:colOff>591839</xdr:colOff>
      <xdr:row>76</xdr:row>
      <xdr:rowOff>75530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993600" y="9817100"/>
          <a:ext cx="6078239" cy="3987130"/>
        </a:xfrm>
        <a:prstGeom prst="rect">
          <a:avLst/>
        </a:prstGeom>
      </xdr:spPr>
    </xdr:pic>
    <xdr:clientData/>
  </xdr:twoCellAnchor>
  <xdr:twoCellAnchor editAs="oneCell">
    <xdr:from>
      <xdr:col>30</xdr:col>
      <xdr:colOff>393700</xdr:colOff>
      <xdr:row>77</xdr:row>
      <xdr:rowOff>0</xdr:rowOff>
    </xdr:from>
    <xdr:to>
      <xdr:col>40</xdr:col>
      <xdr:colOff>375939</xdr:colOff>
      <xdr:row>99</xdr:row>
      <xdr:rowOff>75530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681700" y="13906500"/>
          <a:ext cx="6078239" cy="3987130"/>
        </a:xfrm>
        <a:prstGeom prst="rect">
          <a:avLst/>
        </a:prstGeom>
      </xdr:spPr>
    </xdr:pic>
    <xdr:clientData/>
  </xdr:twoCellAnchor>
  <xdr:twoCellAnchor editAs="oneCell">
    <xdr:from>
      <xdr:col>41</xdr:col>
      <xdr:colOff>38100</xdr:colOff>
      <xdr:row>77</xdr:row>
      <xdr:rowOff>38100</xdr:rowOff>
    </xdr:from>
    <xdr:to>
      <xdr:col>51</xdr:col>
      <xdr:colOff>20339</xdr:colOff>
      <xdr:row>99</xdr:row>
      <xdr:rowOff>113630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031700" y="13944600"/>
          <a:ext cx="6078239" cy="398713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555625</xdr:colOff>
      <xdr:row>7</xdr:row>
      <xdr:rowOff>15875</xdr:rowOff>
    </xdr:from>
    <xdr:to>
      <xdr:col>44</xdr:col>
      <xdr:colOff>601364</xdr:colOff>
      <xdr:row>29</xdr:row>
      <xdr:rowOff>161255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66125" y="1460500"/>
          <a:ext cx="6078239" cy="3987130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7</xdr:row>
      <xdr:rowOff>0</xdr:rowOff>
    </xdr:from>
    <xdr:to>
      <xdr:col>56</xdr:col>
      <xdr:colOff>45739</xdr:colOff>
      <xdr:row>29</xdr:row>
      <xdr:rowOff>145380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749500" y="1444625"/>
          <a:ext cx="6078239" cy="3987130"/>
        </a:xfrm>
        <a:prstGeom prst="rect">
          <a:avLst/>
        </a:prstGeom>
      </xdr:spPr>
    </xdr:pic>
    <xdr:clientData/>
  </xdr:twoCellAnchor>
  <xdr:twoCellAnchor editAs="oneCell">
    <xdr:from>
      <xdr:col>34</xdr:col>
      <xdr:colOff>539750</xdr:colOff>
      <xdr:row>32</xdr:row>
      <xdr:rowOff>15875</xdr:rowOff>
    </xdr:from>
    <xdr:to>
      <xdr:col>44</xdr:col>
      <xdr:colOff>585489</xdr:colOff>
      <xdr:row>54</xdr:row>
      <xdr:rowOff>161255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0" y="5826125"/>
          <a:ext cx="6078239" cy="3987130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32</xdr:row>
      <xdr:rowOff>0</xdr:rowOff>
    </xdr:from>
    <xdr:to>
      <xdr:col>56</xdr:col>
      <xdr:colOff>45739</xdr:colOff>
      <xdr:row>54</xdr:row>
      <xdr:rowOff>145380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749500" y="5810250"/>
          <a:ext cx="6078239" cy="3987130"/>
        </a:xfrm>
        <a:prstGeom prst="rect">
          <a:avLst/>
        </a:prstGeom>
      </xdr:spPr>
    </xdr:pic>
    <xdr:clientData/>
  </xdr:twoCellAnchor>
  <xdr:twoCellAnchor editAs="oneCell">
    <xdr:from>
      <xdr:col>34</xdr:col>
      <xdr:colOff>320675</xdr:colOff>
      <xdr:row>57</xdr:row>
      <xdr:rowOff>104775</xdr:rowOff>
    </xdr:from>
    <xdr:to>
      <xdr:col>44</xdr:col>
      <xdr:colOff>372764</xdr:colOff>
      <xdr:row>80</xdr:row>
      <xdr:rowOff>75530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047075" y="11153775"/>
          <a:ext cx="6148089" cy="4352255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56</xdr:row>
      <xdr:rowOff>152400</xdr:rowOff>
    </xdr:from>
    <xdr:to>
      <xdr:col>56</xdr:col>
      <xdr:colOff>45739</xdr:colOff>
      <xdr:row>79</xdr:row>
      <xdr:rowOff>107280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041600" y="11010900"/>
          <a:ext cx="6141739" cy="4336380"/>
        </a:xfrm>
        <a:prstGeom prst="rect">
          <a:avLst/>
        </a:prstGeom>
      </xdr:spPr>
    </xdr:pic>
    <xdr:clientData/>
  </xdr:twoCellAnchor>
  <xdr:twoCellAnchor editAs="oneCell">
    <xdr:from>
      <xdr:col>35</xdr:col>
      <xdr:colOff>15875</xdr:colOff>
      <xdr:row>107</xdr:row>
      <xdr:rowOff>142875</xdr:rowOff>
    </xdr:from>
    <xdr:to>
      <xdr:col>45</xdr:col>
      <xdr:colOff>61614</xdr:colOff>
      <xdr:row>130</xdr:row>
      <xdr:rowOff>113630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129625" y="19050000"/>
          <a:ext cx="6078239" cy="3987130"/>
        </a:xfrm>
        <a:prstGeom prst="rect">
          <a:avLst/>
        </a:prstGeom>
      </xdr:spPr>
    </xdr:pic>
    <xdr:clientData/>
  </xdr:twoCellAnchor>
  <xdr:twoCellAnchor editAs="oneCell">
    <xdr:from>
      <xdr:col>46</xdr:col>
      <xdr:colOff>111125</xdr:colOff>
      <xdr:row>108</xdr:row>
      <xdr:rowOff>15875</xdr:rowOff>
    </xdr:from>
    <xdr:to>
      <xdr:col>56</xdr:col>
      <xdr:colOff>156864</xdr:colOff>
      <xdr:row>130</xdr:row>
      <xdr:rowOff>161255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860625" y="19097625"/>
          <a:ext cx="6078239" cy="3987130"/>
        </a:xfrm>
        <a:prstGeom prst="rect">
          <a:avLst/>
        </a:prstGeom>
      </xdr:spPr>
    </xdr:pic>
    <xdr:clientData/>
  </xdr:twoCellAnchor>
  <xdr:twoCellAnchor editAs="oneCell">
    <xdr:from>
      <xdr:col>46</xdr:col>
      <xdr:colOff>142875</xdr:colOff>
      <xdr:row>134</xdr:row>
      <xdr:rowOff>15875</xdr:rowOff>
    </xdr:from>
    <xdr:to>
      <xdr:col>56</xdr:col>
      <xdr:colOff>188614</xdr:colOff>
      <xdr:row>156</xdr:row>
      <xdr:rowOff>82000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7892375" y="23637875"/>
          <a:ext cx="6078239" cy="3907875"/>
        </a:xfrm>
        <a:prstGeom prst="rect">
          <a:avLst/>
        </a:prstGeom>
      </xdr:spPr>
    </xdr:pic>
    <xdr:clientData/>
  </xdr:twoCellAnchor>
  <xdr:twoCellAnchor editAs="oneCell">
    <xdr:from>
      <xdr:col>35</xdr:col>
      <xdr:colOff>0</xdr:colOff>
      <xdr:row>134</xdr:row>
      <xdr:rowOff>0</xdr:rowOff>
    </xdr:from>
    <xdr:to>
      <xdr:col>45</xdr:col>
      <xdr:colOff>45739</xdr:colOff>
      <xdr:row>156</xdr:row>
      <xdr:rowOff>60028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1113750" y="23622000"/>
          <a:ext cx="6078239" cy="3901778"/>
        </a:xfrm>
        <a:prstGeom prst="rect">
          <a:avLst/>
        </a:prstGeom>
      </xdr:spPr>
    </xdr:pic>
    <xdr:clientData/>
  </xdr:twoCellAnchor>
  <xdr:twoCellAnchor editAs="oneCell">
    <xdr:from>
      <xdr:col>46</xdr:col>
      <xdr:colOff>111125</xdr:colOff>
      <xdr:row>81</xdr:row>
      <xdr:rowOff>92075</xdr:rowOff>
    </xdr:from>
    <xdr:to>
      <xdr:col>56</xdr:col>
      <xdr:colOff>156864</xdr:colOff>
      <xdr:row>107</xdr:row>
      <xdr:rowOff>10802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8152725" y="15713075"/>
          <a:ext cx="6141739" cy="4871727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6</xdr:row>
      <xdr:rowOff>112667</xdr:rowOff>
    </xdr:from>
    <xdr:to>
      <xdr:col>33</xdr:col>
      <xdr:colOff>539750</xdr:colOff>
      <xdr:row>157</xdr:row>
      <xdr:rowOff>87346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1382667"/>
          <a:ext cx="19732625" cy="26343054"/>
        </a:xfrm>
        <a:prstGeom prst="rect">
          <a:avLst/>
        </a:prstGeom>
      </xdr:spPr>
    </xdr:pic>
    <xdr:clientData/>
  </xdr:twoCellAnchor>
  <xdr:twoCellAnchor editAs="oneCell">
    <xdr:from>
      <xdr:col>34</xdr:col>
      <xdr:colOff>460375</xdr:colOff>
      <xdr:row>81</xdr:row>
      <xdr:rowOff>111125</xdr:rowOff>
    </xdr:from>
    <xdr:to>
      <xdr:col>44</xdr:col>
      <xdr:colOff>506114</xdr:colOff>
      <xdr:row>107</xdr:row>
      <xdr:rowOff>88403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1186775" y="15732125"/>
          <a:ext cx="6141739" cy="493027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882</xdr:colOff>
      <xdr:row>7</xdr:row>
      <xdr:rowOff>0</xdr:rowOff>
    </xdr:from>
    <xdr:to>
      <xdr:col>35</xdr:col>
      <xdr:colOff>388572</xdr:colOff>
      <xdr:row>84</xdr:row>
      <xdr:rowOff>165100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482" y="1460500"/>
          <a:ext cx="21114090" cy="13855700"/>
        </a:xfrm>
        <a:prstGeom prst="rect">
          <a:avLst/>
        </a:prstGeom>
      </xdr:spPr>
    </xdr:pic>
    <xdr:clientData/>
  </xdr:twoCellAnchor>
  <xdr:twoCellAnchor editAs="oneCell">
    <xdr:from>
      <xdr:col>37</xdr:col>
      <xdr:colOff>127000</xdr:colOff>
      <xdr:row>4</xdr:row>
      <xdr:rowOff>304800</xdr:rowOff>
    </xdr:from>
    <xdr:to>
      <xdr:col>47</xdr:col>
      <xdr:colOff>109239</xdr:colOff>
      <xdr:row>30</xdr:row>
      <xdr:rowOff>17152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682200" y="1092200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49</xdr:col>
      <xdr:colOff>0</xdr:colOff>
      <xdr:row>5</xdr:row>
      <xdr:rowOff>0</xdr:rowOff>
    </xdr:from>
    <xdr:to>
      <xdr:col>58</xdr:col>
      <xdr:colOff>591839</xdr:colOff>
      <xdr:row>30</xdr:row>
      <xdr:rowOff>29852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870400" y="1104900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37</xdr:col>
      <xdr:colOff>88900</xdr:colOff>
      <xdr:row>32</xdr:row>
      <xdr:rowOff>152400</xdr:rowOff>
    </xdr:from>
    <xdr:to>
      <xdr:col>47</xdr:col>
      <xdr:colOff>71139</xdr:colOff>
      <xdr:row>58</xdr:row>
      <xdr:rowOff>4452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644100" y="6057900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49</xdr:col>
      <xdr:colOff>0</xdr:colOff>
      <xdr:row>33</xdr:row>
      <xdr:rowOff>0</xdr:rowOff>
    </xdr:from>
    <xdr:to>
      <xdr:col>58</xdr:col>
      <xdr:colOff>591839</xdr:colOff>
      <xdr:row>58</xdr:row>
      <xdr:rowOff>29852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870400" y="6083300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60</xdr:row>
      <xdr:rowOff>0</xdr:rowOff>
    </xdr:from>
    <xdr:to>
      <xdr:col>46</xdr:col>
      <xdr:colOff>591839</xdr:colOff>
      <xdr:row>85</xdr:row>
      <xdr:rowOff>29852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555200" y="10883900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49</xdr:col>
      <xdr:colOff>0</xdr:colOff>
      <xdr:row>60</xdr:row>
      <xdr:rowOff>0</xdr:rowOff>
    </xdr:from>
    <xdr:to>
      <xdr:col>58</xdr:col>
      <xdr:colOff>591839</xdr:colOff>
      <xdr:row>85</xdr:row>
      <xdr:rowOff>29852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9870400" y="10883900"/>
          <a:ext cx="6078239" cy="447485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360120</xdr:colOff>
      <xdr:row>12</xdr:row>
      <xdr:rowOff>142875</xdr:rowOff>
    </xdr:from>
    <xdr:to>
      <xdr:col>35</xdr:col>
      <xdr:colOff>602327</xdr:colOff>
      <xdr:row>117</xdr:row>
      <xdr:rowOff>111125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370" y="2809875"/>
          <a:ext cx="20752707" cy="18303875"/>
        </a:xfrm>
        <a:prstGeom prst="rect">
          <a:avLst/>
        </a:prstGeom>
      </xdr:spPr>
    </xdr:pic>
    <xdr:clientData/>
  </xdr:twoCellAnchor>
  <xdr:twoCellAnchor editAs="oneCell">
    <xdr:from>
      <xdr:col>37</xdr:col>
      <xdr:colOff>190500</xdr:colOff>
      <xdr:row>12</xdr:row>
      <xdr:rowOff>0</xdr:rowOff>
    </xdr:from>
    <xdr:to>
      <xdr:col>47</xdr:col>
      <xdr:colOff>236239</xdr:colOff>
      <xdr:row>37</xdr:row>
      <xdr:rowOff>109227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510750" y="2667000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48</xdr:col>
      <xdr:colOff>63500</xdr:colOff>
      <xdr:row>12</xdr:row>
      <xdr:rowOff>63500</xdr:rowOff>
    </xdr:from>
    <xdr:to>
      <xdr:col>58</xdr:col>
      <xdr:colOff>109239</xdr:colOff>
      <xdr:row>37</xdr:row>
      <xdr:rowOff>172727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019500" y="2730500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37</xdr:col>
      <xdr:colOff>174625</xdr:colOff>
      <xdr:row>39</xdr:row>
      <xdr:rowOff>95250</xdr:rowOff>
    </xdr:from>
    <xdr:to>
      <xdr:col>47</xdr:col>
      <xdr:colOff>220364</xdr:colOff>
      <xdr:row>65</xdr:row>
      <xdr:rowOff>29852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494875" y="7477125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48</xdr:col>
      <xdr:colOff>47625</xdr:colOff>
      <xdr:row>39</xdr:row>
      <xdr:rowOff>95250</xdr:rowOff>
    </xdr:from>
    <xdr:to>
      <xdr:col>58</xdr:col>
      <xdr:colOff>93364</xdr:colOff>
      <xdr:row>65</xdr:row>
      <xdr:rowOff>29852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9003625" y="7477125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37</xdr:col>
      <xdr:colOff>127000</xdr:colOff>
      <xdr:row>67</xdr:row>
      <xdr:rowOff>95250</xdr:rowOff>
    </xdr:from>
    <xdr:to>
      <xdr:col>47</xdr:col>
      <xdr:colOff>172739</xdr:colOff>
      <xdr:row>93</xdr:row>
      <xdr:rowOff>29852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447250" y="12366625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68</xdr:row>
      <xdr:rowOff>0</xdr:rowOff>
    </xdr:from>
    <xdr:to>
      <xdr:col>58</xdr:col>
      <xdr:colOff>45739</xdr:colOff>
      <xdr:row>93</xdr:row>
      <xdr:rowOff>109227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956000" y="12446000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95</xdr:row>
      <xdr:rowOff>0</xdr:rowOff>
    </xdr:from>
    <xdr:to>
      <xdr:col>47</xdr:col>
      <xdr:colOff>45739</xdr:colOff>
      <xdr:row>120</xdr:row>
      <xdr:rowOff>109227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320250" y="17160875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95</xdr:row>
      <xdr:rowOff>0</xdr:rowOff>
    </xdr:from>
    <xdr:to>
      <xdr:col>58</xdr:col>
      <xdr:colOff>45739</xdr:colOff>
      <xdr:row>120</xdr:row>
      <xdr:rowOff>109227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8956000" y="17160875"/>
          <a:ext cx="6078239" cy="447485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598480</xdr:colOff>
      <xdr:row>7</xdr:row>
      <xdr:rowOff>111125</xdr:rowOff>
    </xdr:from>
    <xdr:to>
      <xdr:col>32</xdr:col>
      <xdr:colOff>383783</xdr:colOff>
      <xdr:row>104</xdr:row>
      <xdr:rowOff>98425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730" y="1905000"/>
          <a:ext cx="18486053" cy="16925925"/>
        </a:xfrm>
        <a:prstGeom prst="rect">
          <a:avLst/>
        </a:prstGeom>
      </xdr:spPr>
    </xdr:pic>
    <xdr:clientData/>
  </xdr:twoCellAnchor>
  <xdr:twoCellAnchor editAs="oneCell">
    <xdr:from>
      <xdr:col>33</xdr:col>
      <xdr:colOff>393700</xdr:colOff>
      <xdr:row>5</xdr:row>
      <xdr:rowOff>25400</xdr:rowOff>
    </xdr:from>
    <xdr:to>
      <xdr:col>43</xdr:col>
      <xdr:colOff>375939</xdr:colOff>
      <xdr:row>30</xdr:row>
      <xdr:rowOff>55252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510500" y="1473200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33</xdr:col>
      <xdr:colOff>355600</xdr:colOff>
      <xdr:row>31</xdr:row>
      <xdr:rowOff>76200</xdr:rowOff>
    </xdr:from>
    <xdr:to>
      <xdr:col>43</xdr:col>
      <xdr:colOff>337839</xdr:colOff>
      <xdr:row>56</xdr:row>
      <xdr:rowOff>106052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472400" y="6146800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45</xdr:col>
      <xdr:colOff>0</xdr:colOff>
      <xdr:row>32</xdr:row>
      <xdr:rowOff>0</xdr:rowOff>
    </xdr:from>
    <xdr:to>
      <xdr:col>54</xdr:col>
      <xdr:colOff>591839</xdr:colOff>
      <xdr:row>57</xdr:row>
      <xdr:rowOff>29852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432000" y="6248400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45</xdr:col>
      <xdr:colOff>0</xdr:colOff>
      <xdr:row>5</xdr:row>
      <xdr:rowOff>0</xdr:rowOff>
    </xdr:from>
    <xdr:to>
      <xdr:col>54</xdr:col>
      <xdr:colOff>591839</xdr:colOff>
      <xdr:row>30</xdr:row>
      <xdr:rowOff>29852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432000" y="1447800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33</xdr:col>
      <xdr:colOff>330200</xdr:colOff>
      <xdr:row>57</xdr:row>
      <xdr:rowOff>127000</xdr:rowOff>
    </xdr:from>
    <xdr:to>
      <xdr:col>43</xdr:col>
      <xdr:colOff>312439</xdr:colOff>
      <xdr:row>82</xdr:row>
      <xdr:rowOff>156852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447000" y="10820400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45</xdr:col>
      <xdr:colOff>0</xdr:colOff>
      <xdr:row>58</xdr:row>
      <xdr:rowOff>0</xdr:rowOff>
    </xdr:from>
    <xdr:to>
      <xdr:col>54</xdr:col>
      <xdr:colOff>591839</xdr:colOff>
      <xdr:row>83</xdr:row>
      <xdr:rowOff>29852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432000" y="10871200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33</xdr:col>
      <xdr:colOff>330200</xdr:colOff>
      <xdr:row>84</xdr:row>
      <xdr:rowOff>0</xdr:rowOff>
    </xdr:from>
    <xdr:to>
      <xdr:col>43</xdr:col>
      <xdr:colOff>312439</xdr:colOff>
      <xdr:row>109</xdr:row>
      <xdr:rowOff>29852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447000" y="15494000"/>
          <a:ext cx="6078239" cy="4474852"/>
        </a:xfrm>
        <a:prstGeom prst="rect">
          <a:avLst/>
        </a:prstGeom>
      </xdr:spPr>
    </xdr:pic>
    <xdr:clientData/>
  </xdr:twoCellAnchor>
  <xdr:twoCellAnchor editAs="oneCell">
    <xdr:from>
      <xdr:col>45</xdr:col>
      <xdr:colOff>0</xdr:colOff>
      <xdr:row>84</xdr:row>
      <xdr:rowOff>0</xdr:rowOff>
    </xdr:from>
    <xdr:to>
      <xdr:col>54</xdr:col>
      <xdr:colOff>591839</xdr:colOff>
      <xdr:row>109</xdr:row>
      <xdr:rowOff>29852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7432000" y="15494000"/>
          <a:ext cx="6078239" cy="447485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463089</xdr:colOff>
      <xdr:row>6</xdr:row>
      <xdr:rowOff>47624</xdr:rowOff>
    </xdr:from>
    <xdr:to>
      <xdr:col>36</xdr:col>
      <xdr:colOff>166796</xdr:colOff>
      <xdr:row>140</xdr:row>
      <xdr:rowOff>95249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339" y="1666874"/>
          <a:ext cx="20817457" cy="23447375"/>
        </a:xfrm>
        <a:prstGeom prst="rect">
          <a:avLst/>
        </a:prstGeom>
      </xdr:spPr>
    </xdr:pic>
    <xdr:clientData/>
  </xdr:twoCellAnchor>
  <xdr:twoCellAnchor editAs="oneCell">
    <xdr:from>
      <xdr:col>37</xdr:col>
      <xdr:colOff>349250</xdr:colOff>
      <xdr:row>6</xdr:row>
      <xdr:rowOff>79375</xdr:rowOff>
    </xdr:from>
    <xdr:to>
      <xdr:col>47</xdr:col>
      <xdr:colOff>394989</xdr:colOff>
      <xdr:row>32</xdr:row>
      <xdr:rowOff>7880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669500" y="1698625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48</xdr:col>
      <xdr:colOff>508000</xdr:colOff>
      <xdr:row>6</xdr:row>
      <xdr:rowOff>47625</xdr:rowOff>
    </xdr:from>
    <xdr:to>
      <xdr:col>58</xdr:col>
      <xdr:colOff>553739</xdr:colOff>
      <xdr:row>31</xdr:row>
      <xdr:rowOff>150755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464000" y="1666875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37</xdr:col>
      <xdr:colOff>333375</xdr:colOff>
      <xdr:row>33</xdr:row>
      <xdr:rowOff>63500</xdr:rowOff>
    </xdr:from>
    <xdr:to>
      <xdr:col>47</xdr:col>
      <xdr:colOff>379114</xdr:colOff>
      <xdr:row>58</xdr:row>
      <xdr:rowOff>166630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653625" y="6397625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48</xdr:col>
      <xdr:colOff>571500</xdr:colOff>
      <xdr:row>33</xdr:row>
      <xdr:rowOff>47625</xdr:rowOff>
    </xdr:from>
    <xdr:to>
      <xdr:col>59</xdr:col>
      <xdr:colOff>13989</xdr:colOff>
      <xdr:row>58</xdr:row>
      <xdr:rowOff>150755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9527500" y="6381750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37</xdr:col>
      <xdr:colOff>301625</xdr:colOff>
      <xdr:row>60</xdr:row>
      <xdr:rowOff>158750</xdr:rowOff>
    </xdr:from>
    <xdr:to>
      <xdr:col>47</xdr:col>
      <xdr:colOff>347364</xdr:colOff>
      <xdr:row>86</xdr:row>
      <xdr:rowOff>87255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621875" y="11207750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49</xdr:col>
      <xdr:colOff>0</xdr:colOff>
      <xdr:row>61</xdr:row>
      <xdr:rowOff>0</xdr:rowOff>
    </xdr:from>
    <xdr:to>
      <xdr:col>59</xdr:col>
      <xdr:colOff>45739</xdr:colOff>
      <xdr:row>86</xdr:row>
      <xdr:rowOff>103130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9559250" y="11223625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37</xdr:col>
      <xdr:colOff>269875</xdr:colOff>
      <xdr:row>88</xdr:row>
      <xdr:rowOff>15875</xdr:rowOff>
    </xdr:from>
    <xdr:to>
      <xdr:col>47</xdr:col>
      <xdr:colOff>315614</xdr:colOff>
      <xdr:row>113</xdr:row>
      <xdr:rowOff>119005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590125" y="15954375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48</xdr:col>
      <xdr:colOff>523875</xdr:colOff>
      <xdr:row>88</xdr:row>
      <xdr:rowOff>79375</xdr:rowOff>
    </xdr:from>
    <xdr:to>
      <xdr:col>58</xdr:col>
      <xdr:colOff>569614</xdr:colOff>
      <xdr:row>114</xdr:row>
      <xdr:rowOff>7880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479875" y="16017875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37</xdr:col>
      <xdr:colOff>285750</xdr:colOff>
      <xdr:row>115</xdr:row>
      <xdr:rowOff>0</xdr:rowOff>
    </xdr:from>
    <xdr:to>
      <xdr:col>47</xdr:col>
      <xdr:colOff>331489</xdr:colOff>
      <xdr:row>140</xdr:row>
      <xdr:rowOff>103130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606000" y="20653375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48</xdr:col>
      <xdr:colOff>492125</xdr:colOff>
      <xdr:row>115</xdr:row>
      <xdr:rowOff>95250</xdr:rowOff>
    </xdr:from>
    <xdr:to>
      <xdr:col>58</xdr:col>
      <xdr:colOff>537864</xdr:colOff>
      <xdr:row>141</xdr:row>
      <xdr:rowOff>23755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9448125" y="20748625"/>
          <a:ext cx="6078239" cy="446875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174624</xdr:colOff>
      <xdr:row>8</xdr:row>
      <xdr:rowOff>68599</xdr:rowOff>
    </xdr:from>
    <xdr:to>
      <xdr:col>41</xdr:col>
      <xdr:colOff>182593</xdr:colOff>
      <xdr:row>129</xdr:row>
      <xdr:rowOff>74274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4" y="2037099"/>
          <a:ext cx="23534719" cy="21135300"/>
        </a:xfrm>
        <a:prstGeom prst="rect">
          <a:avLst/>
        </a:prstGeom>
      </xdr:spPr>
    </xdr:pic>
    <xdr:clientData/>
  </xdr:twoCellAnchor>
  <xdr:twoCellAnchor editAs="oneCell">
    <xdr:from>
      <xdr:col>43</xdr:col>
      <xdr:colOff>79375</xdr:colOff>
      <xdr:row>11</xdr:row>
      <xdr:rowOff>15875</xdr:rowOff>
    </xdr:from>
    <xdr:to>
      <xdr:col>53</xdr:col>
      <xdr:colOff>125114</xdr:colOff>
      <xdr:row>36</xdr:row>
      <xdr:rowOff>119005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019125" y="2508250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11</xdr:row>
      <xdr:rowOff>0</xdr:rowOff>
    </xdr:from>
    <xdr:to>
      <xdr:col>64</xdr:col>
      <xdr:colOff>45739</xdr:colOff>
      <xdr:row>36</xdr:row>
      <xdr:rowOff>103130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575500" y="2492375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43</xdr:col>
      <xdr:colOff>0</xdr:colOff>
      <xdr:row>41</xdr:row>
      <xdr:rowOff>158750</xdr:rowOff>
    </xdr:from>
    <xdr:to>
      <xdr:col>53</xdr:col>
      <xdr:colOff>45739</xdr:colOff>
      <xdr:row>67</xdr:row>
      <xdr:rowOff>142124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939750" y="7889875"/>
          <a:ext cx="6078239" cy="4523624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42</xdr:row>
      <xdr:rowOff>0</xdr:rowOff>
    </xdr:from>
    <xdr:to>
      <xdr:col>64</xdr:col>
      <xdr:colOff>45739</xdr:colOff>
      <xdr:row>67</xdr:row>
      <xdr:rowOff>157999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575500" y="7905750"/>
          <a:ext cx="6078239" cy="4523624"/>
        </a:xfrm>
        <a:prstGeom prst="rect">
          <a:avLst/>
        </a:prstGeom>
      </xdr:spPr>
    </xdr:pic>
    <xdr:clientData/>
  </xdr:twoCellAnchor>
  <xdr:twoCellAnchor editAs="oneCell">
    <xdr:from>
      <xdr:col>43</xdr:col>
      <xdr:colOff>15875</xdr:colOff>
      <xdr:row>72</xdr:row>
      <xdr:rowOff>142875</xdr:rowOff>
    </xdr:from>
    <xdr:to>
      <xdr:col>53</xdr:col>
      <xdr:colOff>61614</xdr:colOff>
      <xdr:row>98</xdr:row>
      <xdr:rowOff>126249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955625" y="13287375"/>
          <a:ext cx="6078239" cy="4523624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73</xdr:row>
      <xdr:rowOff>31750</xdr:rowOff>
    </xdr:from>
    <xdr:to>
      <xdr:col>64</xdr:col>
      <xdr:colOff>45739</xdr:colOff>
      <xdr:row>99</xdr:row>
      <xdr:rowOff>15124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575500" y="13350875"/>
          <a:ext cx="6078239" cy="4523624"/>
        </a:xfrm>
        <a:prstGeom prst="rect">
          <a:avLst/>
        </a:prstGeom>
      </xdr:spPr>
    </xdr:pic>
    <xdr:clientData/>
  </xdr:twoCellAnchor>
  <xdr:twoCellAnchor editAs="oneCell">
    <xdr:from>
      <xdr:col>42</xdr:col>
      <xdr:colOff>571500</xdr:colOff>
      <xdr:row>103</xdr:row>
      <xdr:rowOff>0</xdr:rowOff>
    </xdr:from>
    <xdr:to>
      <xdr:col>53</xdr:col>
      <xdr:colOff>13989</xdr:colOff>
      <xdr:row>128</xdr:row>
      <xdr:rowOff>157999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908000" y="18557875"/>
          <a:ext cx="6078239" cy="4523624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103</xdr:row>
      <xdr:rowOff>0</xdr:rowOff>
    </xdr:from>
    <xdr:to>
      <xdr:col>64</xdr:col>
      <xdr:colOff>45739</xdr:colOff>
      <xdr:row>128</xdr:row>
      <xdr:rowOff>157999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575500" y="18557875"/>
          <a:ext cx="6078239" cy="452362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8</xdr:row>
      <xdr:rowOff>128924</xdr:rowOff>
    </xdr:from>
    <xdr:to>
      <xdr:col>50</xdr:col>
      <xdr:colOff>317500</xdr:colOff>
      <xdr:row>79</xdr:row>
      <xdr:rowOff>23330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6625" y="2097424"/>
          <a:ext cx="29543375" cy="12292781"/>
        </a:xfrm>
        <a:prstGeom prst="rect">
          <a:avLst/>
        </a:prstGeom>
      </xdr:spPr>
    </xdr:pic>
    <xdr:clientData/>
  </xdr:twoCellAnchor>
  <xdr:twoCellAnchor editAs="oneCell">
    <xdr:from>
      <xdr:col>52</xdr:col>
      <xdr:colOff>492125</xdr:colOff>
      <xdr:row>31</xdr:row>
      <xdr:rowOff>47625</xdr:rowOff>
    </xdr:from>
    <xdr:to>
      <xdr:col>62</xdr:col>
      <xdr:colOff>537864</xdr:colOff>
      <xdr:row>57</xdr:row>
      <xdr:rowOff>30999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861125" y="6032500"/>
          <a:ext cx="6078239" cy="4523624"/>
        </a:xfrm>
        <a:prstGeom prst="rect">
          <a:avLst/>
        </a:prstGeom>
      </xdr:spPr>
    </xdr:pic>
    <xdr:clientData/>
  </xdr:twoCellAnchor>
  <xdr:twoCellAnchor editAs="oneCell">
    <xdr:from>
      <xdr:col>64</xdr:col>
      <xdr:colOff>0</xdr:colOff>
      <xdr:row>31</xdr:row>
      <xdr:rowOff>0</xdr:rowOff>
    </xdr:from>
    <xdr:to>
      <xdr:col>74</xdr:col>
      <xdr:colOff>45739</xdr:colOff>
      <xdr:row>56</xdr:row>
      <xdr:rowOff>157999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608000" y="5984875"/>
          <a:ext cx="6078239" cy="452362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136318</xdr:colOff>
      <xdr:row>8</xdr:row>
      <xdr:rowOff>69850</xdr:rowOff>
    </xdr:from>
    <xdr:to>
      <xdr:col>37</xdr:col>
      <xdr:colOff>89070</xdr:colOff>
      <xdr:row>54</xdr:row>
      <xdr:rowOff>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918" y="2051050"/>
          <a:ext cx="21898352" cy="8108950"/>
        </a:xfrm>
        <a:prstGeom prst="rect">
          <a:avLst/>
        </a:prstGeom>
      </xdr:spPr>
    </xdr:pic>
    <xdr:clientData/>
  </xdr:twoCellAnchor>
  <xdr:twoCellAnchor editAs="oneCell">
    <xdr:from>
      <xdr:col>39</xdr:col>
      <xdr:colOff>0</xdr:colOff>
      <xdr:row>18</xdr:row>
      <xdr:rowOff>0</xdr:rowOff>
    </xdr:from>
    <xdr:to>
      <xdr:col>48</xdr:col>
      <xdr:colOff>591839</xdr:colOff>
      <xdr:row>43</xdr:row>
      <xdr:rowOff>72528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774400" y="3759200"/>
          <a:ext cx="6078239" cy="4517528"/>
        </a:xfrm>
        <a:prstGeom prst="rect">
          <a:avLst/>
        </a:prstGeom>
      </xdr:spPr>
    </xdr:pic>
    <xdr:clientData/>
  </xdr:twoCellAnchor>
  <xdr:twoCellAnchor editAs="oneCell">
    <xdr:from>
      <xdr:col>50</xdr:col>
      <xdr:colOff>0</xdr:colOff>
      <xdr:row>18</xdr:row>
      <xdr:rowOff>0</xdr:rowOff>
    </xdr:from>
    <xdr:to>
      <xdr:col>59</xdr:col>
      <xdr:colOff>591839</xdr:colOff>
      <xdr:row>43</xdr:row>
      <xdr:rowOff>72528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480000" y="3759200"/>
          <a:ext cx="6078239" cy="451752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320391</xdr:colOff>
      <xdr:row>9</xdr:row>
      <xdr:rowOff>139700</xdr:rowOff>
    </xdr:from>
    <xdr:to>
      <xdr:col>47</xdr:col>
      <xdr:colOff>200272</xdr:colOff>
      <xdr:row>79</xdr:row>
      <xdr:rowOff>63500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641" y="2282825"/>
          <a:ext cx="27629381" cy="12147550"/>
        </a:xfrm>
        <a:prstGeom prst="rect">
          <a:avLst/>
        </a:prstGeom>
      </xdr:spPr>
    </xdr:pic>
    <xdr:clientData/>
  </xdr:twoCellAnchor>
  <xdr:twoCellAnchor editAs="oneCell">
    <xdr:from>
      <xdr:col>59</xdr:col>
      <xdr:colOff>349250</xdr:colOff>
      <xdr:row>13</xdr:row>
      <xdr:rowOff>63500</xdr:rowOff>
    </xdr:from>
    <xdr:to>
      <xdr:col>69</xdr:col>
      <xdr:colOff>394989</xdr:colOff>
      <xdr:row>39</xdr:row>
      <xdr:rowOff>46874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941000" y="2905125"/>
          <a:ext cx="6078239" cy="4523624"/>
        </a:xfrm>
        <a:prstGeom prst="rect">
          <a:avLst/>
        </a:prstGeom>
      </xdr:spPr>
    </xdr:pic>
    <xdr:clientData/>
  </xdr:twoCellAnchor>
  <xdr:twoCellAnchor editAs="oneCell">
    <xdr:from>
      <xdr:col>48</xdr:col>
      <xdr:colOff>555625</xdr:colOff>
      <xdr:row>13</xdr:row>
      <xdr:rowOff>47625</xdr:rowOff>
    </xdr:from>
    <xdr:to>
      <xdr:col>58</xdr:col>
      <xdr:colOff>601364</xdr:colOff>
      <xdr:row>39</xdr:row>
      <xdr:rowOff>30999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11625" y="2889250"/>
          <a:ext cx="6078239" cy="4523624"/>
        </a:xfrm>
        <a:prstGeom prst="rect">
          <a:avLst/>
        </a:prstGeom>
      </xdr:spPr>
    </xdr:pic>
    <xdr:clientData/>
  </xdr:twoCellAnchor>
  <xdr:twoCellAnchor editAs="oneCell">
    <xdr:from>
      <xdr:col>49</xdr:col>
      <xdr:colOff>0</xdr:colOff>
      <xdr:row>48</xdr:row>
      <xdr:rowOff>0</xdr:rowOff>
    </xdr:from>
    <xdr:to>
      <xdr:col>59</xdr:col>
      <xdr:colOff>45739</xdr:colOff>
      <xdr:row>73</xdr:row>
      <xdr:rowOff>103130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559250" y="8953500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59</xdr:col>
      <xdr:colOff>381000</xdr:colOff>
      <xdr:row>48</xdr:row>
      <xdr:rowOff>15875</xdr:rowOff>
    </xdr:from>
    <xdr:to>
      <xdr:col>69</xdr:col>
      <xdr:colOff>426739</xdr:colOff>
      <xdr:row>73</xdr:row>
      <xdr:rowOff>119005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972750" y="8969375"/>
          <a:ext cx="6078239" cy="446875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117896</xdr:colOff>
      <xdr:row>10</xdr:row>
      <xdr:rowOff>12700</xdr:rowOff>
    </xdr:from>
    <xdr:to>
      <xdr:col>40</xdr:col>
      <xdr:colOff>245632</xdr:colOff>
      <xdr:row>99</xdr:row>
      <xdr:rowOff>38100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7096" y="2349500"/>
          <a:ext cx="23292536" cy="15849600"/>
        </a:xfrm>
        <a:prstGeom prst="rect">
          <a:avLst/>
        </a:prstGeom>
      </xdr:spPr>
    </xdr:pic>
    <xdr:clientData/>
  </xdr:twoCellAnchor>
  <xdr:twoCellAnchor editAs="oneCell">
    <xdr:from>
      <xdr:col>42</xdr:col>
      <xdr:colOff>0</xdr:colOff>
      <xdr:row>11</xdr:row>
      <xdr:rowOff>0</xdr:rowOff>
    </xdr:from>
    <xdr:to>
      <xdr:col>51</xdr:col>
      <xdr:colOff>591839</xdr:colOff>
      <xdr:row>36</xdr:row>
      <xdr:rowOff>23755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603200" y="2514600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53</xdr:col>
      <xdr:colOff>254000</xdr:colOff>
      <xdr:row>11</xdr:row>
      <xdr:rowOff>76200</xdr:rowOff>
    </xdr:from>
    <xdr:to>
      <xdr:col>63</xdr:col>
      <xdr:colOff>236239</xdr:colOff>
      <xdr:row>36</xdr:row>
      <xdr:rowOff>99955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562800" y="2590800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41</xdr:col>
      <xdr:colOff>596900</xdr:colOff>
      <xdr:row>41</xdr:row>
      <xdr:rowOff>50800</xdr:rowOff>
    </xdr:from>
    <xdr:to>
      <xdr:col>51</xdr:col>
      <xdr:colOff>579139</xdr:colOff>
      <xdr:row>66</xdr:row>
      <xdr:rowOff>74555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590500" y="7899400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53</xdr:col>
      <xdr:colOff>279400</xdr:colOff>
      <xdr:row>41</xdr:row>
      <xdr:rowOff>127000</xdr:rowOff>
    </xdr:from>
    <xdr:to>
      <xdr:col>63</xdr:col>
      <xdr:colOff>261639</xdr:colOff>
      <xdr:row>66</xdr:row>
      <xdr:rowOff>150755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588200" y="7975600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41</xdr:col>
      <xdr:colOff>546100</xdr:colOff>
      <xdr:row>72</xdr:row>
      <xdr:rowOff>12700</xdr:rowOff>
    </xdr:from>
    <xdr:to>
      <xdr:col>51</xdr:col>
      <xdr:colOff>528339</xdr:colOff>
      <xdr:row>97</xdr:row>
      <xdr:rowOff>36455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539700" y="13373100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53</xdr:col>
      <xdr:colOff>266700</xdr:colOff>
      <xdr:row>72</xdr:row>
      <xdr:rowOff>50800</xdr:rowOff>
    </xdr:from>
    <xdr:to>
      <xdr:col>63</xdr:col>
      <xdr:colOff>248939</xdr:colOff>
      <xdr:row>97</xdr:row>
      <xdr:rowOff>74555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575500" y="13411200"/>
          <a:ext cx="6078239" cy="446875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269875</xdr:colOff>
      <xdr:row>9</xdr:row>
      <xdr:rowOff>158750</xdr:rowOff>
    </xdr:from>
    <xdr:to>
      <xdr:col>52</xdr:col>
      <xdr:colOff>315614</xdr:colOff>
      <xdr:row>35</xdr:row>
      <xdr:rowOff>87255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606375" y="2301875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54</xdr:col>
      <xdr:colOff>47625</xdr:colOff>
      <xdr:row>9</xdr:row>
      <xdr:rowOff>142875</xdr:rowOff>
    </xdr:from>
    <xdr:to>
      <xdr:col>64</xdr:col>
      <xdr:colOff>93364</xdr:colOff>
      <xdr:row>35</xdr:row>
      <xdr:rowOff>71380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623125" y="2286000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42</xdr:col>
      <xdr:colOff>238125</xdr:colOff>
      <xdr:row>38</xdr:row>
      <xdr:rowOff>63500</xdr:rowOff>
    </xdr:from>
    <xdr:to>
      <xdr:col>52</xdr:col>
      <xdr:colOff>283864</xdr:colOff>
      <xdr:row>63</xdr:row>
      <xdr:rowOff>166630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574625" y="7270750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39</xdr:row>
      <xdr:rowOff>0</xdr:rowOff>
    </xdr:from>
    <xdr:to>
      <xdr:col>64</xdr:col>
      <xdr:colOff>45739</xdr:colOff>
      <xdr:row>64</xdr:row>
      <xdr:rowOff>103130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575500" y="7381875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42</xdr:col>
      <xdr:colOff>0</xdr:colOff>
      <xdr:row>70</xdr:row>
      <xdr:rowOff>0</xdr:rowOff>
    </xdr:from>
    <xdr:to>
      <xdr:col>52</xdr:col>
      <xdr:colOff>45739</xdr:colOff>
      <xdr:row>95</xdr:row>
      <xdr:rowOff>103130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5336500" y="12795250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54</xdr:col>
      <xdr:colOff>0</xdr:colOff>
      <xdr:row>71</xdr:row>
      <xdr:rowOff>0</xdr:rowOff>
    </xdr:from>
    <xdr:to>
      <xdr:col>64</xdr:col>
      <xdr:colOff>45739</xdr:colOff>
      <xdr:row>96</xdr:row>
      <xdr:rowOff>103130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575500" y="12969875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11</xdr:row>
      <xdr:rowOff>38100</xdr:rowOff>
    </xdr:from>
    <xdr:to>
      <xdr:col>41</xdr:col>
      <xdr:colOff>219226</xdr:colOff>
      <xdr:row>94</xdr:row>
      <xdr:rowOff>152400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7C85C9B5-3E2C-4574-A1F7-2AD6814E8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850" y="2590800"/>
          <a:ext cx="24126976" cy="159258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-1</xdr:colOff>
      <xdr:row>7</xdr:row>
      <xdr:rowOff>579</xdr:rowOff>
    </xdr:from>
    <xdr:to>
      <xdr:col>34</xdr:col>
      <xdr:colOff>526898</xdr:colOff>
      <xdr:row>47</xdr:row>
      <xdr:rowOff>126421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599" y="1803979"/>
          <a:ext cx="20643699" cy="7237842"/>
        </a:xfrm>
        <a:prstGeom prst="rect">
          <a:avLst/>
        </a:prstGeom>
      </xdr:spPr>
    </xdr:pic>
    <xdr:clientData/>
  </xdr:twoCellAnchor>
  <xdr:twoCellAnchor editAs="oneCell">
    <xdr:from>
      <xdr:col>35</xdr:col>
      <xdr:colOff>571500</xdr:colOff>
      <xdr:row>14</xdr:row>
      <xdr:rowOff>76200</xdr:rowOff>
    </xdr:from>
    <xdr:to>
      <xdr:col>45</xdr:col>
      <xdr:colOff>553739</xdr:colOff>
      <xdr:row>39</xdr:row>
      <xdr:rowOff>99955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07500" y="3124200"/>
          <a:ext cx="6078239" cy="4468755"/>
        </a:xfrm>
        <a:prstGeom prst="rect">
          <a:avLst/>
        </a:prstGeom>
      </xdr:spPr>
    </xdr:pic>
    <xdr:clientData/>
  </xdr:twoCellAnchor>
  <xdr:twoCellAnchor editAs="oneCell">
    <xdr:from>
      <xdr:col>46</xdr:col>
      <xdr:colOff>533400</xdr:colOff>
      <xdr:row>14</xdr:row>
      <xdr:rowOff>25400</xdr:rowOff>
    </xdr:from>
    <xdr:to>
      <xdr:col>56</xdr:col>
      <xdr:colOff>515639</xdr:colOff>
      <xdr:row>39</xdr:row>
      <xdr:rowOff>49155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5000" y="3073400"/>
          <a:ext cx="6078239" cy="4468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8"/>
  <sheetViews>
    <sheetView tabSelected="1" workbookViewId="0">
      <selection activeCell="B18" sqref="B18"/>
    </sheetView>
  </sheetViews>
  <sheetFormatPr baseColWidth="10" defaultColWidth="8.83203125" defaultRowHeight="15"/>
  <cols>
    <col min="3" max="3" width="11.83203125" customWidth="1"/>
    <col min="4" max="4" width="12.5" customWidth="1"/>
    <col min="16" max="16" width="11.5" customWidth="1"/>
    <col min="17" max="17" width="12.1640625" customWidth="1"/>
  </cols>
  <sheetData>
    <row r="1" spans="2:6" ht="16">
      <c r="B1" s="21" t="s">
        <v>101</v>
      </c>
    </row>
    <row r="2" spans="2:6" ht="16">
      <c r="B2" s="21" t="s">
        <v>102</v>
      </c>
    </row>
    <row r="3" spans="2:6" ht="35">
      <c r="B3" s="1" t="s">
        <v>100</v>
      </c>
    </row>
    <row r="6" spans="2:6" ht="20">
      <c r="B6" s="2" t="s">
        <v>0</v>
      </c>
      <c r="E6" s="2" t="s">
        <v>75</v>
      </c>
    </row>
    <row r="9" spans="2:6" ht="20">
      <c r="B9" s="2" t="s">
        <v>77</v>
      </c>
      <c r="E9" s="2" t="s">
        <v>93</v>
      </c>
    </row>
    <row r="10" spans="2:6" ht="20">
      <c r="C10" s="2"/>
      <c r="D10" s="2"/>
    </row>
    <row r="11" spans="2:6" ht="20">
      <c r="C11" s="2"/>
      <c r="D11" s="2"/>
    </row>
    <row r="12" spans="2:6" ht="20">
      <c r="B12" s="2"/>
      <c r="C12" s="2"/>
      <c r="D12" s="2"/>
    </row>
    <row r="13" spans="2:6" ht="20">
      <c r="C13" s="2"/>
      <c r="D13" s="2"/>
    </row>
    <row r="14" spans="2:6" ht="20">
      <c r="C14" s="2"/>
      <c r="D14" s="2"/>
    </row>
    <row r="15" spans="2:6" ht="20">
      <c r="B15" s="2"/>
      <c r="C15" s="2"/>
      <c r="D15" s="2"/>
      <c r="F15" s="2"/>
    </row>
    <row r="16" spans="2:6" ht="20">
      <c r="C16" s="2"/>
      <c r="D16" s="2"/>
    </row>
    <row r="17" spans="2:6" ht="20">
      <c r="C17" s="2"/>
      <c r="D17" s="2"/>
    </row>
    <row r="18" spans="2:6" ht="20">
      <c r="B18" s="2"/>
      <c r="C18" s="2"/>
      <c r="D18" s="2"/>
      <c r="F18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T103"/>
  <sheetViews>
    <sheetView zoomScale="80" zoomScaleNormal="80" workbookViewId="0">
      <selection sqref="A1:A2"/>
    </sheetView>
  </sheetViews>
  <sheetFormatPr baseColWidth="10" defaultColWidth="8.83203125" defaultRowHeight="15"/>
  <cols>
    <col min="1" max="1" width="20.5" style="13" customWidth="1"/>
    <col min="2" max="2" width="13.1640625" style="11" customWidth="1"/>
    <col min="3" max="3" width="16.5" style="3" customWidth="1"/>
    <col min="4" max="4" width="13.1640625" style="5" customWidth="1"/>
    <col min="5" max="5" width="13.1640625" style="6" customWidth="1"/>
    <col min="6" max="6" width="16.5" style="7" customWidth="1"/>
    <col min="7" max="7" width="18.83203125" style="7" customWidth="1"/>
    <col min="8" max="8" width="21.6640625" style="8" customWidth="1"/>
    <col min="9" max="9" width="14.83203125" style="6" customWidth="1"/>
    <col min="10" max="11" width="15.1640625" customWidth="1"/>
    <col min="14" max="14" width="10.5" bestFit="1" customWidth="1"/>
    <col min="15" max="15" width="11.83203125" bestFit="1" customWidth="1"/>
    <col min="16" max="16" width="21" customWidth="1"/>
    <col min="18" max="18" width="10.5" bestFit="1" customWidth="1"/>
  </cols>
  <sheetData>
    <row r="1" spans="1:20" ht="16">
      <c r="A1" s="21" t="s">
        <v>101</v>
      </c>
    </row>
    <row r="2" spans="1:20" ht="16">
      <c r="A2" s="21" t="s">
        <v>102</v>
      </c>
    </row>
    <row r="3" spans="1:20" ht="20">
      <c r="A3" s="12" t="s">
        <v>43</v>
      </c>
      <c r="B3" s="10"/>
      <c r="E3" s="9"/>
      <c r="F3" s="9"/>
      <c r="G3" s="9"/>
      <c r="H3" s="9"/>
      <c r="I3" s="9"/>
    </row>
    <row r="5" spans="1:20" s="4" customFormat="1" ht="18">
      <c r="A5" s="11" t="s">
        <v>74</v>
      </c>
      <c r="B5" s="11" t="s">
        <v>98</v>
      </c>
      <c r="C5" s="11" t="s">
        <v>1</v>
      </c>
      <c r="D5" s="16" t="s">
        <v>54</v>
      </c>
      <c r="E5" s="6" t="s">
        <v>96</v>
      </c>
      <c r="F5" s="6" t="s">
        <v>97</v>
      </c>
      <c r="G5" s="7" t="s">
        <v>44</v>
      </c>
      <c r="H5" s="7" t="s">
        <v>95</v>
      </c>
      <c r="I5" s="8" t="s">
        <v>45</v>
      </c>
      <c r="J5" s="6" t="s">
        <v>2</v>
      </c>
      <c r="K5" s="6" t="s">
        <v>99</v>
      </c>
    </row>
    <row r="6" spans="1:20">
      <c r="A6" s="19" t="s">
        <v>71</v>
      </c>
      <c r="B6" s="18" t="s">
        <v>55</v>
      </c>
      <c r="C6" s="3" t="s">
        <v>3</v>
      </c>
      <c r="D6" s="5">
        <v>1</v>
      </c>
      <c r="E6" s="6">
        <f>1438.105-273.15</f>
        <v>1164.9549999999999</v>
      </c>
      <c r="F6" s="6">
        <f>1370.69-273.15</f>
        <v>1097.54</v>
      </c>
      <c r="G6" s="7">
        <v>1.878906930556905E-6</v>
      </c>
      <c r="H6" s="7">
        <v>6.3397249907633804E-13</v>
      </c>
      <c r="I6" s="8">
        <v>0.99494646759693295</v>
      </c>
      <c r="J6" s="6">
        <v>420.02601851851847</v>
      </c>
      <c r="K6" s="6">
        <v>112.76132843311601</v>
      </c>
      <c r="O6" s="6"/>
      <c r="P6" s="6"/>
      <c r="S6" s="6"/>
      <c r="T6" s="6"/>
    </row>
    <row r="7" spans="1:20">
      <c r="A7" s="19"/>
      <c r="B7" s="18"/>
      <c r="D7" s="5">
        <v>2</v>
      </c>
      <c r="E7" s="6">
        <f>1432.383-273.15</f>
        <v>1159.2330000000002</v>
      </c>
      <c r="F7" s="6">
        <f>1376.933-273.15</f>
        <v>1103.7829999999999</v>
      </c>
      <c r="G7" s="7">
        <v>1.622296004703506E-6</v>
      </c>
      <c r="H7" s="7">
        <v>5.4742748713710256E-13</v>
      </c>
      <c r="I7" s="8">
        <v>0.99712056922953429</v>
      </c>
      <c r="J7" s="6">
        <v>403.68331018518523</v>
      </c>
      <c r="K7" s="6">
        <v>110.93140385561701</v>
      </c>
      <c r="O7" s="6"/>
      <c r="P7" s="6"/>
      <c r="S7" s="6"/>
      <c r="T7" s="6"/>
    </row>
    <row r="8" spans="1:20">
      <c r="A8" s="19"/>
      <c r="B8" s="18"/>
      <c r="C8" s="3" t="s">
        <v>4</v>
      </c>
      <c r="D8" s="5">
        <v>1</v>
      </c>
      <c r="E8" s="6">
        <v>1163.9423933037599</v>
      </c>
      <c r="F8" s="6">
        <v>1108.1698080282522</v>
      </c>
      <c r="G8" s="7">
        <v>1.761553489166022E-6</v>
      </c>
      <c r="H8" s="7">
        <v>3.0978621157677861E-13</v>
      </c>
      <c r="I8" s="8">
        <v>0.99841396693888529</v>
      </c>
      <c r="J8" s="6">
        <v>242.23078703703706</v>
      </c>
      <c r="K8" s="6">
        <v>69.788714728075007</v>
      </c>
      <c r="O8" s="6"/>
      <c r="P8" s="6"/>
      <c r="S8" s="6"/>
      <c r="T8" s="6"/>
    </row>
    <row r="9" spans="1:20">
      <c r="A9" s="19"/>
      <c r="B9" s="18"/>
      <c r="D9" s="5">
        <v>2</v>
      </c>
      <c r="E9" s="6">
        <v>1162.2048371108499</v>
      </c>
      <c r="F9" s="6">
        <v>1105.4092441547818</v>
      </c>
      <c r="G9" s="7">
        <v>4.749979805076829E-6</v>
      </c>
      <c r="H9" s="7">
        <v>1.1447300923062799E-13</v>
      </c>
      <c r="I9" s="8">
        <v>0.99875219512930291</v>
      </c>
      <c r="J9" s="6">
        <v>216.49493055555556</v>
      </c>
      <c r="K9" s="6">
        <v>78.748282229843994</v>
      </c>
    </row>
    <row r="10" spans="1:20">
      <c r="A10" s="19"/>
      <c r="B10" s="18"/>
      <c r="C10" s="3" t="s">
        <v>5</v>
      </c>
      <c r="D10" s="5">
        <v>1</v>
      </c>
      <c r="E10" s="6">
        <v>1096.939926334082</v>
      </c>
      <c r="F10" s="6">
        <v>1075.4426322719091</v>
      </c>
      <c r="G10" s="7">
        <v>1.5170108171986029E-5</v>
      </c>
      <c r="H10" s="7">
        <v>2.2011691148818911E-12</v>
      </c>
      <c r="I10" s="8">
        <v>0.99214938634217653</v>
      </c>
      <c r="J10" s="6">
        <v>24.902175925925928</v>
      </c>
      <c r="K10" s="6">
        <v>13.4201142002977</v>
      </c>
    </row>
    <row r="11" spans="1:20">
      <c r="A11" s="19"/>
      <c r="B11" s="18"/>
      <c r="D11" s="5">
        <v>2</v>
      </c>
      <c r="E11" s="6">
        <v>1103.744355226399</v>
      </c>
      <c r="F11" s="6">
        <v>1073.2128057744872</v>
      </c>
      <c r="G11" s="7">
        <v>9.7403113484009386E-6</v>
      </c>
      <c r="H11" s="7">
        <v>9.6807324513348905E-13</v>
      </c>
      <c r="I11" s="8">
        <v>0.99625347897389283</v>
      </c>
      <c r="J11" s="6">
        <v>38.009965277777773</v>
      </c>
      <c r="K11" s="6">
        <v>28.943739060196101</v>
      </c>
    </row>
    <row r="12" spans="1:20">
      <c r="A12" s="19"/>
      <c r="B12" s="18"/>
      <c r="C12" s="3" t="s">
        <v>6</v>
      </c>
      <c r="D12" s="5">
        <v>1</v>
      </c>
      <c r="E12" s="6">
        <v>1096.3897502116411</v>
      </c>
      <c r="F12" s="6">
        <v>1066.7468977295462</v>
      </c>
      <c r="G12" s="7">
        <v>1.0885263646410379E-5</v>
      </c>
      <c r="H12" s="7">
        <v>2.4598331359181082E-12</v>
      </c>
      <c r="I12" s="8">
        <v>0.99350527883571738</v>
      </c>
      <c r="J12" s="6">
        <v>39.600914351851848</v>
      </c>
      <c r="K12" s="6">
        <v>22.545419416530098</v>
      </c>
    </row>
    <row r="13" spans="1:20">
      <c r="A13" s="19"/>
      <c r="B13" s="18"/>
      <c r="D13" s="5">
        <v>2</v>
      </c>
      <c r="E13" s="6">
        <v>1085.4001092849601</v>
      </c>
      <c r="F13" s="6">
        <v>1064.7710817067359</v>
      </c>
      <c r="G13" s="7">
        <v>7.904228394022188E-6</v>
      </c>
      <c r="H13" s="7">
        <v>1.609705323801968E-12</v>
      </c>
      <c r="I13" s="8">
        <v>0.98839556089737968</v>
      </c>
      <c r="J13" s="6">
        <v>31.167581018518518</v>
      </c>
      <c r="K13" s="6">
        <v>13.689707010701801</v>
      </c>
    </row>
    <row r="14" spans="1:20">
      <c r="A14" s="19"/>
      <c r="B14" s="18" t="s">
        <v>56</v>
      </c>
      <c r="C14" s="3" t="s">
        <v>7</v>
      </c>
      <c r="D14" s="5">
        <v>1</v>
      </c>
      <c r="E14" s="6">
        <v>1183.5104758960078</v>
      </c>
      <c r="F14" s="6">
        <v>1101.1299620533268</v>
      </c>
      <c r="G14" s="7">
        <v>1.710025749545516E-6</v>
      </c>
      <c r="H14" s="17">
        <v>9.1385076125386596E-13</v>
      </c>
      <c r="I14" s="8">
        <v>0.9988772836349662</v>
      </c>
      <c r="J14" s="6">
        <v>560.24590277777781</v>
      </c>
      <c r="K14" s="6">
        <v>96.264108494969406</v>
      </c>
    </row>
    <row r="15" spans="1:20">
      <c r="A15" s="19"/>
      <c r="B15" s="18"/>
      <c r="D15" s="5">
        <v>2</v>
      </c>
      <c r="E15" s="6">
        <v>1179.70155305603</v>
      </c>
      <c r="F15" s="6">
        <v>1099.482038861514</v>
      </c>
      <c r="G15" s="7">
        <v>1.6689452023311239E-6</v>
      </c>
      <c r="H15" s="7">
        <v>3.9647250868799178E-13</v>
      </c>
      <c r="I15" s="8">
        <v>0.99861781829138851</v>
      </c>
      <c r="J15" s="6">
        <v>488.60679398148153</v>
      </c>
      <c r="K15" s="6">
        <v>93.112577417906195</v>
      </c>
    </row>
    <row r="16" spans="1:20">
      <c r="A16" s="19"/>
      <c r="B16" s="18" t="s">
        <v>57</v>
      </c>
      <c r="C16" s="3" t="s">
        <v>8</v>
      </c>
      <c r="D16" s="5">
        <v>1</v>
      </c>
      <c r="E16" s="6">
        <v>1170.9716810160901</v>
      </c>
      <c r="F16" s="6">
        <v>1103.7349304274071</v>
      </c>
      <c r="G16" s="7">
        <v>2.7476465472769549E-6</v>
      </c>
      <c r="H16" s="7">
        <v>1.732855955115319E-13</v>
      </c>
      <c r="I16" s="8">
        <v>0.99718592783350868</v>
      </c>
      <c r="J16" s="6">
        <v>373.07142361111113</v>
      </c>
      <c r="K16" s="6">
        <v>88.734012715965804</v>
      </c>
    </row>
    <row r="17" spans="1:16">
      <c r="A17" s="19"/>
      <c r="B17" s="18"/>
      <c r="D17" s="5">
        <v>2</v>
      </c>
      <c r="E17" s="6">
        <v>1158.2342793798612</v>
      </c>
      <c r="F17" s="6">
        <v>1093.1786472004351</v>
      </c>
      <c r="G17" s="7">
        <v>1.8416761478146759E-6</v>
      </c>
      <c r="H17" s="7">
        <v>4.1385522445296799E-13</v>
      </c>
      <c r="I17" s="8">
        <v>0.9991163375850306</v>
      </c>
      <c r="J17" s="6">
        <v>415.44688657407409</v>
      </c>
      <c r="K17" s="6">
        <v>94.542146299607296</v>
      </c>
    </row>
    <row r="18" spans="1:16">
      <c r="A18" s="19"/>
      <c r="B18" s="18"/>
      <c r="C18" s="3" t="s">
        <v>9</v>
      </c>
      <c r="D18" s="5">
        <v>1</v>
      </c>
      <c r="E18" s="6">
        <v>1169.9303068127099</v>
      </c>
      <c r="F18" s="6">
        <v>1106.980444052504</v>
      </c>
      <c r="G18" s="7">
        <v>5.1735417483786203E-6</v>
      </c>
      <c r="H18" s="7">
        <v>3.8071322567450101E-13</v>
      </c>
      <c r="I18" s="8">
        <v>0.99777444100716306</v>
      </c>
      <c r="J18" s="6">
        <v>421.31866898148149</v>
      </c>
      <c r="K18" s="6">
        <v>127.30662901061</v>
      </c>
    </row>
    <row r="19" spans="1:16">
      <c r="A19" s="19"/>
      <c r="B19" s="18"/>
      <c r="D19" s="5">
        <v>2</v>
      </c>
      <c r="E19" s="6">
        <v>1177.0204112863939</v>
      </c>
      <c r="F19" s="6">
        <v>1102.4486839751539</v>
      </c>
      <c r="G19" s="7">
        <v>1.6704480266132621E-6</v>
      </c>
      <c r="H19" s="7">
        <v>2.8899190373453008E-13</v>
      </c>
      <c r="I19" s="8">
        <v>0.99710008438944087</v>
      </c>
      <c r="J19" s="6">
        <v>523.55043981481481</v>
      </c>
      <c r="K19" s="6">
        <v>129.116431832004</v>
      </c>
    </row>
    <row r="20" spans="1:16">
      <c r="A20" s="19"/>
      <c r="B20" s="18"/>
      <c r="C20" s="3" t="s">
        <v>10</v>
      </c>
      <c r="D20" s="5">
        <v>1</v>
      </c>
      <c r="E20" s="6">
        <v>1173.6084597927199</v>
      </c>
      <c r="F20" s="6">
        <v>1107.7259661193052</v>
      </c>
      <c r="G20" s="7">
        <v>3.085973168336781E-6</v>
      </c>
      <c r="H20" s="7">
        <v>7.4533371952539604E-13</v>
      </c>
      <c r="I20" s="8">
        <v>0.99839303813293545</v>
      </c>
      <c r="J20" s="6">
        <v>214.46502314814813</v>
      </c>
      <c r="K20" s="6">
        <v>69.055791888930898</v>
      </c>
    </row>
    <row r="21" spans="1:16">
      <c r="A21" s="19"/>
      <c r="B21" s="18"/>
      <c r="D21" s="5">
        <v>2</v>
      </c>
      <c r="E21" s="6">
        <v>1192.7358860730201</v>
      </c>
      <c r="F21" s="6">
        <v>1102.443907377944</v>
      </c>
      <c r="G21" s="7">
        <v>3.31210642727518E-6</v>
      </c>
      <c r="H21" s="7">
        <v>6.0760734657203698E-13</v>
      </c>
      <c r="I21" s="8">
        <v>0.99871353714260203</v>
      </c>
      <c r="J21" s="6">
        <v>172.76583333333335</v>
      </c>
      <c r="K21" s="6">
        <v>69.248193218724495</v>
      </c>
    </row>
    <row r="22" spans="1:16">
      <c r="A22" s="19"/>
      <c r="B22" s="18" t="s">
        <v>58</v>
      </c>
      <c r="C22" s="3" t="s">
        <v>11</v>
      </c>
      <c r="D22" s="5">
        <v>1</v>
      </c>
      <c r="E22" s="6">
        <v>1162.1225601150081</v>
      </c>
      <c r="F22" s="6">
        <v>1089.6181125948428</v>
      </c>
      <c r="G22" s="7">
        <v>1.250547143387415E-6</v>
      </c>
      <c r="H22" s="7">
        <v>4.2655127732665799E-13</v>
      </c>
      <c r="I22" s="8">
        <v>0.99946910194915384</v>
      </c>
      <c r="J22" s="6">
        <v>674.30996527777779</v>
      </c>
      <c r="K22" s="6">
        <v>72.1272251989854</v>
      </c>
    </row>
    <row r="23" spans="1:16">
      <c r="A23" s="19"/>
      <c r="B23" s="18"/>
      <c r="D23" s="5">
        <v>2</v>
      </c>
      <c r="E23" s="6">
        <v>1152.8333607687582</v>
      </c>
      <c r="F23" s="6">
        <v>1089.3172785531042</v>
      </c>
      <c r="G23" s="7">
        <v>9.7412150837385494E-7</v>
      </c>
      <c r="H23" s="7">
        <v>3.6028883281898548E-13</v>
      </c>
      <c r="I23" s="8">
        <v>0.9979331318250414</v>
      </c>
      <c r="J23" s="6">
        <v>764.32856481481485</v>
      </c>
      <c r="K23" s="6">
        <v>87.681379796754001</v>
      </c>
    </row>
    <row r="24" spans="1:16">
      <c r="A24" s="19"/>
      <c r="B24" s="18"/>
      <c r="C24" s="3" t="s">
        <v>12</v>
      </c>
      <c r="D24" s="5">
        <v>1</v>
      </c>
      <c r="E24" s="6">
        <v>1097.5068025084911</v>
      </c>
      <c r="F24" s="6">
        <v>1073.5416448805099</v>
      </c>
      <c r="G24" s="7">
        <v>6.3567540653632014E-6</v>
      </c>
      <c r="H24" s="7">
        <v>2.9469362912304119E-12</v>
      </c>
      <c r="I24" s="8">
        <v>0.99539666616204114</v>
      </c>
      <c r="J24" s="6">
        <v>51.747812500000002</v>
      </c>
      <c r="K24" s="6">
        <v>25.304169908495201</v>
      </c>
      <c r="O24" s="6"/>
      <c r="P24" s="6"/>
    </row>
    <row r="25" spans="1:16">
      <c r="A25" s="19"/>
      <c r="B25" s="18"/>
      <c r="D25" s="5">
        <v>2</v>
      </c>
      <c r="E25" s="6">
        <v>1101.1429439506351</v>
      </c>
      <c r="F25" s="6">
        <v>1082.4295676206361</v>
      </c>
      <c r="G25" s="7">
        <v>7.7619880233913045E-6</v>
      </c>
      <c r="H25" s="7">
        <v>5.8474887184482899E-12</v>
      </c>
      <c r="I25" s="8">
        <v>0.99325059345445954</v>
      </c>
      <c r="J25" s="6">
        <v>29.812951388888887</v>
      </c>
      <c r="K25" s="6">
        <v>17.273297382573201</v>
      </c>
      <c r="O25" s="6"/>
      <c r="P25" s="6"/>
    </row>
    <row r="26" spans="1:16">
      <c r="A26" s="19"/>
      <c r="B26" s="18"/>
      <c r="C26" s="3" t="s">
        <v>13</v>
      </c>
      <c r="D26" s="5">
        <v>1</v>
      </c>
      <c r="E26" s="6">
        <v>1168.7124812888701</v>
      </c>
      <c r="F26" s="6">
        <v>1101.9816750715331</v>
      </c>
      <c r="G26" s="7">
        <v>3.9352828313129108E-7</v>
      </c>
      <c r="H26" s="7">
        <v>8.5146030346222093E-14</v>
      </c>
      <c r="I26" s="8">
        <v>0.99638198451921178</v>
      </c>
      <c r="J26" s="6">
        <v>793.64449074074071</v>
      </c>
      <c r="K26" s="6">
        <v>89.730002167641601</v>
      </c>
      <c r="O26" s="6"/>
      <c r="P26" s="6"/>
    </row>
    <row r="27" spans="1:16">
      <c r="A27" s="19"/>
      <c r="B27" s="18"/>
      <c r="D27" s="5">
        <v>2</v>
      </c>
      <c r="E27" s="6">
        <v>1175.9378127206069</v>
      </c>
      <c r="F27" s="6">
        <v>1105.702814431183</v>
      </c>
      <c r="G27" s="7">
        <v>5.7475383566537903E-7</v>
      </c>
      <c r="H27" s="7">
        <v>1.5690372066283201E-13</v>
      </c>
      <c r="I27" s="8">
        <v>0.99648160491624582</v>
      </c>
      <c r="J27" s="6">
        <v>835.69671296296292</v>
      </c>
      <c r="K27" s="6">
        <v>85.328425866070901</v>
      </c>
      <c r="O27" s="6"/>
      <c r="P27" s="6"/>
    </row>
    <row r="28" spans="1:16">
      <c r="A28" s="19"/>
      <c r="B28" s="18"/>
      <c r="C28" s="3" t="s">
        <v>14</v>
      </c>
      <c r="D28" s="5">
        <v>1</v>
      </c>
      <c r="E28" s="6">
        <v>1180.0204620219629</v>
      </c>
      <c r="F28" s="6">
        <v>1102.1499746420791</v>
      </c>
      <c r="G28" s="7">
        <v>3.4230049551942568E-6</v>
      </c>
      <c r="H28" s="7">
        <v>7.7578057302514545E-13</v>
      </c>
      <c r="I28" s="8">
        <v>0.99754717793087166</v>
      </c>
      <c r="J28" s="6">
        <v>271.14304398148147</v>
      </c>
      <c r="K28" s="6">
        <v>60.6191659555722</v>
      </c>
      <c r="O28" s="6"/>
      <c r="P28" s="6"/>
    </row>
    <row r="29" spans="1:16">
      <c r="A29" s="19"/>
      <c r="B29" s="18"/>
      <c r="D29" s="5">
        <v>2</v>
      </c>
      <c r="E29" s="6">
        <v>1181.5034666620741</v>
      </c>
      <c r="F29" s="6">
        <v>1098.4568380054579</v>
      </c>
      <c r="G29" s="7">
        <v>3.559474838460212E-6</v>
      </c>
      <c r="H29" s="7">
        <v>9.2576572073684517E-13</v>
      </c>
      <c r="I29" s="8">
        <v>0.99537129189346119</v>
      </c>
      <c r="J29" s="6">
        <v>276.18510416666669</v>
      </c>
      <c r="K29" s="6">
        <v>86.0459983975272</v>
      </c>
      <c r="O29" s="6"/>
      <c r="P29" s="6"/>
    </row>
    <row r="30" spans="1:16">
      <c r="A30" s="19"/>
      <c r="B30" s="18" t="s">
        <v>59</v>
      </c>
      <c r="C30" s="3" t="s">
        <v>15</v>
      </c>
      <c r="D30" s="5">
        <v>1</v>
      </c>
      <c r="E30" s="6">
        <v>1084.958538326694</v>
      </c>
      <c r="F30" s="6">
        <v>1066.6077589578281</v>
      </c>
      <c r="G30" s="7">
        <v>1.1493229891880711E-5</v>
      </c>
      <c r="H30" s="7">
        <v>1.267398825917232E-12</v>
      </c>
      <c r="I30" s="8">
        <v>0.99612948317472616</v>
      </c>
      <c r="J30" s="6">
        <v>24.47917824074074</v>
      </c>
      <c r="K30" s="6">
        <v>14.499291492914301</v>
      </c>
    </row>
    <row r="31" spans="1:16">
      <c r="A31" s="19"/>
      <c r="B31" s="18"/>
      <c r="D31" s="5">
        <v>2</v>
      </c>
      <c r="E31" s="6">
        <v>1090.037241</v>
      </c>
      <c r="F31" s="6">
        <v>1057.4060039999999</v>
      </c>
      <c r="G31" s="7">
        <v>1.08156E-5</v>
      </c>
      <c r="H31" s="7">
        <v>1.25994E-12</v>
      </c>
      <c r="I31" s="8">
        <v>0.99663084400000002</v>
      </c>
      <c r="J31" s="6">
        <v>39.280057870370371</v>
      </c>
      <c r="K31" s="6">
        <v>16.795081623253701</v>
      </c>
    </row>
    <row r="32" spans="1:16">
      <c r="A32" s="19"/>
      <c r="B32" s="18"/>
      <c r="C32" s="3" t="s">
        <v>46</v>
      </c>
      <c r="D32" s="5">
        <v>1</v>
      </c>
      <c r="E32" s="6">
        <v>1142.1614910280118</v>
      </c>
      <c r="F32" s="6">
        <v>1097.8220220842659</v>
      </c>
      <c r="G32" s="7">
        <v>1.105150233908529E-6</v>
      </c>
      <c r="H32" s="7">
        <v>4.6929299111487068E-13</v>
      </c>
      <c r="I32" s="8">
        <v>0.99881255369601041</v>
      </c>
      <c r="J32" s="6">
        <v>471.78613425925931</v>
      </c>
      <c r="K32" s="6">
        <v>67.433668846676198</v>
      </c>
    </row>
    <row r="33" spans="1:20">
      <c r="A33" s="19"/>
      <c r="B33" s="18"/>
      <c r="D33" s="5">
        <v>2</v>
      </c>
      <c r="E33" s="6">
        <v>1138.0115542997701</v>
      </c>
      <c r="F33" s="6">
        <v>1094.6036175467711</v>
      </c>
      <c r="G33" s="7">
        <v>8.1888842758341751E-7</v>
      </c>
      <c r="H33" s="7">
        <v>1.515103759333895E-13</v>
      </c>
      <c r="I33" s="8">
        <v>0.99718500661529197</v>
      </c>
      <c r="J33" s="6">
        <v>502.43532407407406</v>
      </c>
      <c r="K33" s="6">
        <v>101.512517021538</v>
      </c>
    </row>
    <row r="34" spans="1:20">
      <c r="A34" s="19"/>
      <c r="B34" s="18"/>
      <c r="C34" s="3" t="s">
        <v>16</v>
      </c>
      <c r="D34" s="5">
        <v>1</v>
      </c>
      <c r="E34" s="6">
        <v>1127.6239372654532</v>
      </c>
      <c r="F34" s="6">
        <v>1090.6745352540202</v>
      </c>
      <c r="G34" s="7">
        <v>8.7440295596064015E-7</v>
      </c>
      <c r="H34" s="7">
        <v>4.6320480017960849E-13</v>
      </c>
      <c r="I34" s="8">
        <v>0.99935614163919262</v>
      </c>
      <c r="J34" s="6">
        <v>495.28888888888883</v>
      </c>
      <c r="K34" s="6">
        <v>106.698793573044</v>
      </c>
    </row>
    <row r="35" spans="1:20">
      <c r="A35" s="19"/>
      <c r="B35" s="18"/>
      <c r="D35" s="5">
        <v>2</v>
      </c>
      <c r="E35" s="6">
        <v>1132.016791902548</v>
      </c>
      <c r="F35" s="6">
        <v>1090.6862615903042</v>
      </c>
      <c r="G35" s="7">
        <v>8.6345077740196629E-7</v>
      </c>
      <c r="H35" s="7">
        <v>4.5741285514419483E-13</v>
      </c>
      <c r="I35" s="8">
        <v>0.99626910609115904</v>
      </c>
      <c r="J35" s="6">
        <v>563.90187500000002</v>
      </c>
      <c r="K35" s="6">
        <v>88.374193638715695</v>
      </c>
      <c r="O35" s="6"/>
      <c r="P35" s="6"/>
      <c r="S35" s="6"/>
      <c r="T35" s="6"/>
    </row>
    <row r="36" spans="1:20">
      <c r="A36" s="19"/>
      <c r="B36" s="18"/>
      <c r="C36" s="3" t="s">
        <v>17</v>
      </c>
      <c r="D36" s="5">
        <v>1</v>
      </c>
      <c r="E36" s="6">
        <v>1091.9991070816959</v>
      </c>
      <c r="F36" s="6">
        <v>1064.6290261599829</v>
      </c>
      <c r="G36" s="7">
        <v>6.6293908626846403E-6</v>
      </c>
      <c r="H36" s="7">
        <v>9.2185616039117197E-13</v>
      </c>
      <c r="I36" s="8">
        <v>0.99737286945431103</v>
      </c>
      <c r="J36" s="6">
        <v>50.024120370370376</v>
      </c>
      <c r="K36" s="6">
        <v>27.412107400039499</v>
      </c>
      <c r="O36" s="6"/>
      <c r="P36" s="6"/>
      <c r="S36" s="6"/>
      <c r="T36" s="6"/>
    </row>
    <row r="37" spans="1:20">
      <c r="A37" s="19"/>
      <c r="B37" s="18"/>
      <c r="D37" s="5">
        <v>2</v>
      </c>
      <c r="E37" s="6">
        <v>1099.6911163171571</v>
      </c>
      <c r="F37" s="6">
        <v>1065.8878149301759</v>
      </c>
      <c r="G37" s="7">
        <v>5.576841771050975E-6</v>
      </c>
      <c r="H37" s="7">
        <v>1.3337514941840639E-12</v>
      </c>
      <c r="I37" s="8">
        <v>0.99227655071433152</v>
      </c>
      <c r="J37" s="6">
        <v>79.948831018518518</v>
      </c>
      <c r="K37" s="6">
        <v>28.789288184050498</v>
      </c>
      <c r="O37" s="6"/>
      <c r="P37" s="6"/>
      <c r="S37" s="6"/>
      <c r="T37" s="6"/>
    </row>
    <row r="38" spans="1:20">
      <c r="A38" s="19"/>
      <c r="B38" s="18"/>
      <c r="C38" s="3" t="s">
        <v>47</v>
      </c>
      <c r="D38" s="5">
        <v>1</v>
      </c>
      <c r="E38" s="6">
        <v>1128.1562973867199</v>
      </c>
      <c r="F38" s="6">
        <v>1083.8772766377929</v>
      </c>
      <c r="G38" s="7">
        <v>7.8056229604495428E-7</v>
      </c>
      <c r="H38" s="7">
        <v>1.6631852073780909E-13</v>
      </c>
      <c r="I38" s="8">
        <v>0.99800482922238487</v>
      </c>
      <c r="J38" s="6">
        <v>662.21343749999994</v>
      </c>
      <c r="K38" s="6">
        <v>96.444112984863906</v>
      </c>
      <c r="O38" s="6"/>
      <c r="P38" s="6"/>
      <c r="S38" s="6"/>
      <c r="T38" s="6"/>
    </row>
    <row r="39" spans="1:20">
      <c r="A39" s="19"/>
      <c r="B39" s="18"/>
      <c r="D39" s="5">
        <v>2</v>
      </c>
      <c r="E39" s="6">
        <v>1144.3986830177068</v>
      </c>
      <c r="F39" s="6">
        <v>1086.882169324344</v>
      </c>
      <c r="G39" s="7">
        <v>1.119436087812287E-6</v>
      </c>
      <c r="H39" s="7">
        <v>4.0270211238332502E-13</v>
      </c>
      <c r="I39" s="8">
        <v>0.99771013244581386</v>
      </c>
      <c r="J39" s="6">
        <v>602.4106481481482</v>
      </c>
      <c r="K39" s="6">
        <v>115.87169659279</v>
      </c>
      <c r="O39" s="6"/>
      <c r="P39" s="6"/>
      <c r="S39" s="6"/>
      <c r="T39" s="6"/>
    </row>
    <row r="40" spans="1:20">
      <c r="A40" s="19"/>
      <c r="B40" s="18"/>
      <c r="C40" s="3" t="s">
        <v>48</v>
      </c>
      <c r="D40" s="5">
        <v>1</v>
      </c>
      <c r="E40" s="6">
        <v>1099.3530971915902</v>
      </c>
      <c r="F40" s="6">
        <v>1081.1014210963899</v>
      </c>
      <c r="G40" s="7">
        <v>9.2133077992471697E-6</v>
      </c>
      <c r="H40" s="7">
        <v>5.3731540278179401E-12</v>
      </c>
      <c r="I40" s="8">
        <v>0.99512085835224506</v>
      </c>
      <c r="J40" s="6">
        <v>28.473564814814818</v>
      </c>
      <c r="K40" s="6">
        <v>17.606369942656499</v>
      </c>
      <c r="O40" s="6"/>
      <c r="P40" s="6"/>
      <c r="S40" s="6"/>
      <c r="T40" s="6"/>
    </row>
    <row r="41" spans="1:20">
      <c r="A41" s="19"/>
      <c r="B41" s="18"/>
      <c r="D41" s="5">
        <v>2</v>
      </c>
      <c r="E41" s="6">
        <v>1104.5357393594031</v>
      </c>
      <c r="F41" s="6">
        <v>1083.711843844118</v>
      </c>
      <c r="G41" s="7">
        <v>7.0250263863547902E-6</v>
      </c>
      <c r="H41" s="7">
        <v>1.3228537120495811E-12</v>
      </c>
      <c r="I41" s="8">
        <v>0.99446814786412152</v>
      </c>
      <c r="J41" s="6">
        <v>83.211076388888884</v>
      </c>
      <c r="K41" s="6">
        <v>29.4487384532516</v>
      </c>
      <c r="O41" s="6"/>
      <c r="P41" s="6"/>
      <c r="S41" s="6"/>
      <c r="T41" s="6"/>
    </row>
    <row r="42" spans="1:20">
      <c r="A42" s="19"/>
      <c r="B42" s="18" t="s">
        <v>60</v>
      </c>
      <c r="C42" s="3" t="s">
        <v>18</v>
      </c>
      <c r="D42" s="5">
        <v>1</v>
      </c>
      <c r="E42" s="6">
        <v>1175.9161770900118</v>
      </c>
      <c r="F42" s="6">
        <v>1095.3153324924651</v>
      </c>
      <c r="G42" s="7">
        <v>1.1072144641922679E-6</v>
      </c>
      <c r="H42" s="7">
        <v>1.4861141780910719E-13</v>
      </c>
      <c r="I42" s="8">
        <v>0.99826415960220638</v>
      </c>
      <c r="J42" s="6">
        <v>848.8671875</v>
      </c>
      <c r="K42" s="6">
        <v>142.99242303047899</v>
      </c>
      <c r="O42" s="6"/>
      <c r="P42" s="6"/>
      <c r="S42" s="6"/>
      <c r="T42" s="6"/>
    </row>
    <row r="43" spans="1:20">
      <c r="A43" s="19"/>
      <c r="B43" s="18"/>
      <c r="D43" s="5">
        <v>2</v>
      </c>
      <c r="E43" s="6">
        <v>1191.710673</v>
      </c>
      <c r="F43" s="6">
        <v>1092.2433030000002</v>
      </c>
      <c r="G43" s="7">
        <v>1.35685E-6</v>
      </c>
      <c r="H43" s="7">
        <v>4.0206099999999998E-13</v>
      </c>
      <c r="I43" s="8">
        <v>0.99947242599999997</v>
      </c>
      <c r="J43" s="6">
        <v>849.94694440000001</v>
      </c>
      <c r="K43" s="6">
        <v>131.78930109997199</v>
      </c>
      <c r="O43" s="6"/>
      <c r="P43" s="6"/>
    </row>
    <row r="44" spans="1:20">
      <c r="A44" s="19"/>
      <c r="B44" s="18"/>
      <c r="C44" s="3" t="s">
        <v>49</v>
      </c>
      <c r="D44" s="5">
        <v>1</v>
      </c>
      <c r="E44" s="6">
        <v>1156.0347376521149</v>
      </c>
      <c r="F44" s="6">
        <v>1095.5318487035538</v>
      </c>
      <c r="G44" s="7">
        <v>1.2493559343762519E-6</v>
      </c>
      <c r="H44" s="7">
        <v>1.3618702557382509E-13</v>
      </c>
      <c r="I44" s="8">
        <v>0.99886418793615905</v>
      </c>
      <c r="J44" s="6">
        <v>562.50530092592589</v>
      </c>
      <c r="K44" s="6">
        <v>116.286642186858</v>
      </c>
      <c r="O44" s="6"/>
      <c r="P44" s="6"/>
    </row>
    <row r="45" spans="1:20">
      <c r="A45" s="19"/>
      <c r="B45" s="18"/>
      <c r="D45" s="5">
        <v>2</v>
      </c>
      <c r="E45" s="6">
        <v>1160.5465207130651</v>
      </c>
      <c r="F45" s="6">
        <v>1102.6373800185279</v>
      </c>
      <c r="G45" s="7">
        <v>1.6040245289342619E-6</v>
      </c>
      <c r="H45" s="7">
        <v>4.6739745583565163E-13</v>
      </c>
      <c r="I45" s="8">
        <v>0.99808916756376209</v>
      </c>
      <c r="J45" s="6">
        <v>420.27969907407413</v>
      </c>
      <c r="K45" s="6">
        <v>76.563249079437696</v>
      </c>
      <c r="O45" s="6"/>
      <c r="P45" s="6"/>
    </row>
    <row r="46" spans="1:20">
      <c r="A46" s="19"/>
      <c r="B46" s="18"/>
      <c r="C46" s="3" t="s">
        <v>19</v>
      </c>
      <c r="D46" s="5">
        <v>1</v>
      </c>
      <c r="E46" s="6">
        <v>1102.4817373146971</v>
      </c>
      <c r="F46" s="6">
        <v>1087.8343286341228</v>
      </c>
      <c r="G46" s="7">
        <v>7.3668606388813881E-6</v>
      </c>
      <c r="H46" s="7">
        <v>4.0649497398744056E-12</v>
      </c>
      <c r="I46" s="8">
        <v>0.99312583264157206</v>
      </c>
      <c r="J46" s="6">
        <v>29.078136574074076</v>
      </c>
      <c r="K46" s="6">
        <v>18.1523158889554</v>
      </c>
      <c r="O46" s="6"/>
      <c r="P46" s="6"/>
    </row>
    <row r="47" spans="1:20">
      <c r="A47" s="19"/>
      <c r="B47" s="18"/>
      <c r="D47" s="5">
        <v>2</v>
      </c>
      <c r="E47" s="6">
        <v>1113.5301743758182</v>
      </c>
      <c r="F47" s="6">
        <v>1086.6568127493201</v>
      </c>
      <c r="G47" s="7">
        <v>8.9632418841441471E-6</v>
      </c>
      <c r="H47" s="7">
        <v>7.0510040453013884E-12</v>
      </c>
      <c r="I47" s="8">
        <v>0.99748181629065524</v>
      </c>
      <c r="J47" s="6">
        <v>41.9333912037037</v>
      </c>
      <c r="K47" s="6">
        <v>23.252646335411999</v>
      </c>
      <c r="O47" s="6"/>
      <c r="P47" s="6"/>
    </row>
    <row r="48" spans="1:20">
      <c r="A48" s="19" t="s">
        <v>72</v>
      </c>
      <c r="B48" s="18" t="s">
        <v>61</v>
      </c>
      <c r="C48" s="3" t="s">
        <v>20</v>
      </c>
      <c r="D48" s="5">
        <v>1</v>
      </c>
      <c r="E48" s="6">
        <v>1186.9618405206702</v>
      </c>
      <c r="F48" s="6">
        <v>1098.484982235605</v>
      </c>
      <c r="G48" s="7">
        <v>2.227271228937696E-6</v>
      </c>
      <c r="H48" s="7">
        <v>6.9854910362809234E-14</v>
      </c>
      <c r="I48" s="8">
        <v>0.99828872653829492</v>
      </c>
      <c r="J48" s="6">
        <v>469.3263541666667</v>
      </c>
      <c r="K48" s="6">
        <v>85.767844020162102</v>
      </c>
      <c r="O48" s="6"/>
      <c r="P48" s="6"/>
    </row>
    <row r="49" spans="1:16">
      <c r="A49" s="19"/>
      <c r="B49" s="18"/>
      <c r="D49" s="5">
        <v>2</v>
      </c>
      <c r="E49" s="6">
        <v>1197.1231590000002</v>
      </c>
      <c r="F49" s="6">
        <v>1084.4419050000001</v>
      </c>
      <c r="G49" s="7">
        <v>2.0828100000000001E-6</v>
      </c>
      <c r="H49" s="7">
        <v>1.1721000000000001E-13</v>
      </c>
      <c r="I49" s="8">
        <v>0.99422002499999995</v>
      </c>
      <c r="J49" s="6">
        <v>329.31789351851853</v>
      </c>
      <c r="K49" s="6">
        <v>93.554950236998394</v>
      </c>
      <c r="O49" s="6"/>
      <c r="P49" s="6"/>
    </row>
    <row r="50" spans="1:16">
      <c r="A50" s="19"/>
      <c r="B50" s="18"/>
      <c r="C50" s="3" t="s">
        <v>21</v>
      </c>
      <c r="D50" s="5">
        <v>1</v>
      </c>
      <c r="E50" s="6">
        <v>1150.9707938322299</v>
      </c>
      <c r="F50" s="6">
        <v>1095.4107309153692</v>
      </c>
      <c r="G50" s="7">
        <v>1.5679853957077139E-6</v>
      </c>
      <c r="H50" s="7">
        <v>6.8099073716488336E-14</v>
      </c>
      <c r="I50" s="8">
        <v>0.99660737369642904</v>
      </c>
      <c r="J50" s="6">
        <v>269.63922453703702</v>
      </c>
      <c r="K50" s="6">
        <v>88.169651621666006</v>
      </c>
      <c r="O50" s="6"/>
      <c r="P50" s="6"/>
    </row>
    <row r="51" spans="1:16">
      <c r="A51" s="19"/>
      <c r="B51" s="18"/>
      <c r="D51" s="5">
        <v>2</v>
      </c>
      <c r="E51" s="6">
        <v>1176.711086270589</v>
      </c>
      <c r="F51" s="6">
        <v>1098.870298413105</v>
      </c>
      <c r="G51" s="7">
        <v>3.292343546991638E-6</v>
      </c>
      <c r="H51" s="7">
        <v>2.1605861415951661E-13</v>
      </c>
      <c r="I51" s="8">
        <v>0.99864656443518074</v>
      </c>
      <c r="J51" s="6">
        <v>279.42531250000002</v>
      </c>
      <c r="K51" s="6">
        <v>76.628712035503597</v>
      </c>
      <c r="O51" s="6"/>
      <c r="P51" s="6"/>
    </row>
    <row r="52" spans="1:16">
      <c r="A52" s="19"/>
      <c r="B52" s="18"/>
      <c r="C52" s="3" t="s">
        <v>22</v>
      </c>
      <c r="D52" s="5">
        <v>1</v>
      </c>
      <c r="E52" s="6">
        <v>1139.4531847802132</v>
      </c>
      <c r="F52" s="6">
        <v>1102.630429434801</v>
      </c>
      <c r="G52" s="7">
        <v>1.9459974408141669E-6</v>
      </c>
      <c r="H52" s="7">
        <v>2.8584985262549601E-13</v>
      </c>
      <c r="I52" s="8">
        <v>0.99374639798962305</v>
      </c>
      <c r="J52" s="6">
        <v>226.72277777777776</v>
      </c>
      <c r="K52" s="6">
        <v>76.403944679920698</v>
      </c>
      <c r="O52" s="6"/>
      <c r="P52" s="6"/>
    </row>
    <row r="53" spans="1:16">
      <c r="A53" s="19"/>
      <c r="B53" s="18"/>
      <c r="D53" s="5">
        <v>2</v>
      </c>
      <c r="E53" s="6">
        <v>1137.445891130425</v>
      </c>
      <c r="F53" s="6">
        <v>1096.8390143232309</v>
      </c>
      <c r="G53" s="7">
        <v>1.5669993459754309E-6</v>
      </c>
      <c r="H53" s="7">
        <v>7.6255893459361532E-13</v>
      </c>
      <c r="I53" s="8">
        <v>0.9978700505044793</v>
      </c>
      <c r="J53" s="6">
        <v>302.93388888888887</v>
      </c>
      <c r="K53" s="6">
        <v>82.206586275003005</v>
      </c>
      <c r="O53" s="6"/>
      <c r="P53" s="6"/>
    </row>
    <row r="54" spans="1:16">
      <c r="A54" s="19"/>
      <c r="B54" s="18"/>
      <c r="C54" s="3" t="s">
        <v>23</v>
      </c>
      <c r="D54" s="5">
        <v>1</v>
      </c>
      <c r="E54" s="6">
        <v>1178.8290099051628</v>
      </c>
      <c r="F54" s="6">
        <v>1104.320499382145</v>
      </c>
      <c r="G54" s="7">
        <v>1.0318031756627499E-6</v>
      </c>
      <c r="H54" s="7">
        <v>1.6047541946292459E-13</v>
      </c>
      <c r="I54" s="8">
        <v>0.99767178787761335</v>
      </c>
      <c r="J54" s="6">
        <v>841.55244212962964</v>
      </c>
      <c r="K54" s="6">
        <v>128.90661250005999</v>
      </c>
      <c r="O54" s="6"/>
      <c r="P54" s="6"/>
    </row>
    <row r="55" spans="1:16">
      <c r="A55" s="19"/>
      <c r="B55" s="18"/>
      <c r="D55" s="5">
        <v>2</v>
      </c>
      <c r="E55" s="6">
        <v>1196.5284997004928</v>
      </c>
      <c r="F55" s="6">
        <v>1096.9025226762092</v>
      </c>
      <c r="G55" s="7">
        <v>1.3238148019384121E-6</v>
      </c>
      <c r="H55" s="7">
        <v>8.8713657248375506E-14</v>
      </c>
      <c r="I55" s="8">
        <v>0.99687999718689635</v>
      </c>
      <c r="J55" s="6">
        <v>878.6155555555556</v>
      </c>
      <c r="K55" s="6">
        <v>149.22304628475001</v>
      </c>
      <c r="O55" s="6"/>
      <c r="P55" s="6"/>
    </row>
    <row r="56" spans="1:16">
      <c r="A56" s="19"/>
      <c r="B56" s="18" t="s">
        <v>62</v>
      </c>
      <c r="C56" s="3" t="s">
        <v>24</v>
      </c>
      <c r="D56" s="5">
        <v>1</v>
      </c>
      <c r="E56" s="6">
        <v>1168.23165464214</v>
      </c>
      <c r="F56" s="6">
        <v>1098.0190123522211</v>
      </c>
      <c r="G56" s="7">
        <v>1.7787049660291949E-6</v>
      </c>
      <c r="H56" s="7">
        <v>4.2655587724574452E-13</v>
      </c>
      <c r="I56" s="8">
        <v>0.99761695378359372</v>
      </c>
      <c r="J56" s="6">
        <v>466.56207175925925</v>
      </c>
      <c r="K56" s="6">
        <v>82.165437998410198</v>
      </c>
      <c r="O56" s="6"/>
      <c r="P56" s="6"/>
    </row>
    <row r="57" spans="1:16">
      <c r="A57" s="19"/>
      <c r="B57" s="18"/>
      <c r="D57" s="5">
        <v>2</v>
      </c>
      <c r="E57" s="6">
        <v>1158.3705584576801</v>
      </c>
      <c r="F57" s="6">
        <v>1099.222862116027</v>
      </c>
      <c r="G57" s="7">
        <v>6.9152380601050747E-7</v>
      </c>
      <c r="H57" s="7">
        <v>7.2656211764599694E-14</v>
      </c>
      <c r="I57" s="8">
        <v>0.9979305065587406</v>
      </c>
      <c r="J57" s="6">
        <v>657.42872685185182</v>
      </c>
      <c r="K57" s="6">
        <v>103.418960755912</v>
      </c>
      <c r="O57" s="6"/>
      <c r="P57" s="6"/>
    </row>
    <row r="58" spans="1:16">
      <c r="A58" s="19"/>
      <c r="B58" s="18"/>
      <c r="C58" s="3" t="s">
        <v>25</v>
      </c>
      <c r="D58" s="5">
        <v>1</v>
      </c>
      <c r="E58" s="6">
        <v>1099.7347601756728</v>
      </c>
      <c r="F58" s="6">
        <v>1082.1893337316642</v>
      </c>
      <c r="G58" s="7">
        <v>6.1946276655857621E-6</v>
      </c>
      <c r="H58" s="7">
        <v>4.8984023740485613E-12</v>
      </c>
      <c r="I58" s="8">
        <v>0.99538358488220469</v>
      </c>
      <c r="J58" s="6">
        <v>42.1603587962963</v>
      </c>
      <c r="K58" s="6">
        <v>21.9253305508479</v>
      </c>
      <c r="O58" s="6"/>
      <c r="P58" s="6"/>
    </row>
    <row r="59" spans="1:16">
      <c r="A59" s="19"/>
      <c r="B59" s="18"/>
      <c r="D59" s="5">
        <v>2</v>
      </c>
      <c r="E59" s="6">
        <v>1100.9822626792561</v>
      </c>
      <c r="F59" s="6">
        <v>1084.6305483830652</v>
      </c>
      <c r="G59" s="7">
        <v>4.5104864880739599E-6</v>
      </c>
      <c r="H59" s="7">
        <v>3.4137730096231131E-12</v>
      </c>
      <c r="I59" s="8">
        <v>0.99151984340073629</v>
      </c>
      <c r="J59" s="6">
        <v>67.969050925925899</v>
      </c>
      <c r="K59" s="6">
        <v>30.256058149600801</v>
      </c>
      <c r="O59" s="6"/>
      <c r="P59" s="6"/>
    </row>
    <row r="60" spans="1:16">
      <c r="A60" s="19"/>
      <c r="B60" s="18"/>
      <c r="C60" s="3" t="s">
        <v>26</v>
      </c>
      <c r="D60" s="5">
        <v>1</v>
      </c>
      <c r="E60" s="6">
        <v>1165.5811121220772</v>
      </c>
      <c r="F60" s="6">
        <v>1088.6275098552469</v>
      </c>
      <c r="G60" s="7">
        <v>1.351172586713459E-6</v>
      </c>
      <c r="H60" s="7">
        <v>6.0592468345615106E-13</v>
      </c>
      <c r="I60" s="8">
        <v>0.99755573667850039</v>
      </c>
      <c r="J60" s="6">
        <v>661.03076388888883</v>
      </c>
      <c r="K60" s="6">
        <v>157.39641470124801</v>
      </c>
      <c r="O60" s="6"/>
      <c r="P60" s="6"/>
    </row>
    <row r="61" spans="1:16">
      <c r="A61" s="19"/>
      <c r="B61" s="18"/>
      <c r="D61" s="5">
        <v>2</v>
      </c>
      <c r="E61" s="6">
        <v>1158.4721733628762</v>
      </c>
      <c r="F61" s="6">
        <v>1090.2339688773809</v>
      </c>
      <c r="G61" s="7">
        <v>1.597399735297887E-6</v>
      </c>
      <c r="H61" s="7">
        <v>7.6845593821057361E-13</v>
      </c>
      <c r="I61" s="8">
        <v>0.99576014929253631</v>
      </c>
      <c r="J61" s="6">
        <v>502.07216435185182</v>
      </c>
      <c r="K61" s="6">
        <v>101.700114346565</v>
      </c>
      <c r="O61" s="6"/>
      <c r="P61" s="6"/>
    </row>
    <row r="62" spans="1:16">
      <c r="A62" s="19"/>
      <c r="B62" s="18"/>
      <c r="C62" s="3" t="s">
        <v>27</v>
      </c>
      <c r="D62" s="5">
        <v>1</v>
      </c>
      <c r="E62" s="6">
        <v>1115.3293589569812</v>
      </c>
      <c r="F62" s="6">
        <v>1085.6245561922919</v>
      </c>
      <c r="G62" s="7">
        <v>4.0597371592416764E-6</v>
      </c>
      <c r="H62" s="7">
        <v>1.8361573162689719E-12</v>
      </c>
      <c r="I62" s="8">
        <v>0.99118881756839305</v>
      </c>
      <c r="J62" s="6">
        <v>92.578009259259261</v>
      </c>
      <c r="K62" s="6">
        <v>48.0538311488936</v>
      </c>
      <c r="O62" s="6"/>
      <c r="P62" s="6"/>
    </row>
    <row r="63" spans="1:16">
      <c r="A63" s="19"/>
      <c r="B63" s="18"/>
      <c r="D63" s="5">
        <v>2</v>
      </c>
      <c r="E63" s="6">
        <v>1109.4753815951401</v>
      </c>
      <c r="F63" s="6">
        <v>1081.266310306788</v>
      </c>
      <c r="G63" s="7">
        <v>5.2412763869021602E-6</v>
      </c>
      <c r="H63" s="7">
        <v>4.8479346053113903E-12</v>
      </c>
      <c r="I63" s="8">
        <v>0.99503357117407165</v>
      </c>
      <c r="J63" s="6">
        <v>88.74728009259259</v>
      </c>
      <c r="K63" s="6">
        <v>41.001764372707598</v>
      </c>
    </row>
    <row r="64" spans="1:16">
      <c r="A64" s="19"/>
      <c r="B64" s="18" t="s">
        <v>63</v>
      </c>
      <c r="C64" s="3" t="s">
        <v>28</v>
      </c>
      <c r="D64" s="5">
        <v>1</v>
      </c>
      <c r="E64" s="6">
        <v>1184.2961331540951</v>
      </c>
      <c r="F64" s="6">
        <v>1086.4402685853061</v>
      </c>
      <c r="G64" s="7">
        <v>2.4835220719541908E-6</v>
      </c>
      <c r="H64" s="7">
        <v>5.5017415434810068E-13</v>
      </c>
      <c r="I64" s="8">
        <v>0.99822993886253752</v>
      </c>
      <c r="J64" s="6">
        <v>465.87520833333332</v>
      </c>
      <c r="K64" s="6">
        <v>88.652158087267395</v>
      </c>
    </row>
    <row r="65" spans="1:11">
      <c r="A65" s="19"/>
      <c r="B65" s="18"/>
      <c r="D65" s="5">
        <v>2</v>
      </c>
      <c r="E65" s="6">
        <v>1195.5141196626091</v>
      </c>
      <c r="F65" s="6">
        <v>1091.3968330867092</v>
      </c>
      <c r="G65" s="7">
        <v>3.5383851265926782E-6</v>
      </c>
      <c r="H65" s="7">
        <v>3.9697550640147899E-13</v>
      </c>
      <c r="I65" s="8">
        <v>0.99957331684852724</v>
      </c>
      <c r="J65" s="6">
        <v>341.91260416666665</v>
      </c>
      <c r="K65" s="6">
        <v>91.451356813160302</v>
      </c>
    </row>
    <row r="66" spans="1:11">
      <c r="A66" s="19"/>
      <c r="B66" s="18"/>
      <c r="C66" s="3" t="s">
        <v>29</v>
      </c>
      <c r="D66" s="5">
        <v>1</v>
      </c>
      <c r="E66" s="6">
        <v>1188.5289106122041</v>
      </c>
      <c r="F66" s="6">
        <v>1087.9404334989431</v>
      </c>
      <c r="G66" s="7">
        <v>1.572885579776687E-6</v>
      </c>
      <c r="H66" s="7">
        <v>4.7290280635846359E-13</v>
      </c>
      <c r="I66" s="8">
        <v>0.99749039524687444</v>
      </c>
      <c r="J66" s="6">
        <v>744.20530092592583</v>
      </c>
      <c r="K66" s="6">
        <v>172.99307103371899</v>
      </c>
    </row>
    <row r="67" spans="1:11">
      <c r="A67" s="19"/>
      <c r="B67" s="18"/>
      <c r="D67" s="5">
        <v>2</v>
      </c>
      <c r="E67" s="6">
        <v>1167.795488740499</v>
      </c>
      <c r="F67" s="6">
        <v>1092.6323147565799</v>
      </c>
      <c r="G67" s="7">
        <v>1.1287021543683601E-6</v>
      </c>
      <c r="H67" s="7">
        <v>3.73548379316087E-13</v>
      </c>
      <c r="I67" s="8">
        <v>0.99676697060886998</v>
      </c>
      <c r="J67" s="6">
        <v>772.91608796296293</v>
      </c>
      <c r="K67" s="6">
        <v>165.61889307224999</v>
      </c>
    </row>
    <row r="68" spans="1:11">
      <c r="A68" s="19"/>
      <c r="B68" s="18"/>
      <c r="C68" s="3" t="s">
        <v>30</v>
      </c>
      <c r="D68" s="5">
        <v>1</v>
      </c>
      <c r="E68" s="6">
        <v>1107.306783</v>
      </c>
      <c r="F68" s="6">
        <v>1074.1375670000002</v>
      </c>
      <c r="G68" s="7">
        <v>1.0923200000000001E-5</v>
      </c>
      <c r="H68" s="7">
        <v>5.1591099999999998E-12</v>
      </c>
      <c r="I68" s="8">
        <v>0.995628544</v>
      </c>
      <c r="J68" s="6">
        <v>39.884340277777774</v>
      </c>
      <c r="K68" s="6">
        <v>24.516833403108699</v>
      </c>
    </row>
    <row r="69" spans="1:11">
      <c r="A69" s="19"/>
      <c r="B69" s="18"/>
      <c r="D69" s="5">
        <v>2</v>
      </c>
      <c r="E69" s="6">
        <v>1106.115884130762</v>
      </c>
      <c r="F69" s="6">
        <v>1076.4425156247949</v>
      </c>
      <c r="G69" s="7">
        <v>7.8494417135755697E-6</v>
      </c>
      <c r="H69" s="7">
        <v>4.7620265762217241E-12</v>
      </c>
      <c r="I69" s="8">
        <v>0.99421853488459844</v>
      </c>
      <c r="J69" s="6">
        <v>46.915104166666673</v>
      </c>
      <c r="K69" s="6">
        <v>22.316641882750702</v>
      </c>
    </row>
    <row r="70" spans="1:11">
      <c r="A70" s="19"/>
      <c r="B70" s="18"/>
      <c r="C70" s="3" t="s">
        <v>31</v>
      </c>
      <c r="D70" s="5">
        <v>1</v>
      </c>
      <c r="E70" s="6">
        <v>1158.9087726248508</v>
      </c>
      <c r="F70" s="6">
        <v>1088.2067789581979</v>
      </c>
      <c r="G70" s="7">
        <v>1.5714713173979151E-6</v>
      </c>
      <c r="H70" s="7">
        <v>5.7989697512305064E-13</v>
      </c>
      <c r="I70" s="8">
        <v>0.99732492372568993</v>
      </c>
      <c r="J70" s="6">
        <v>529.77039351851852</v>
      </c>
      <c r="K70" s="6">
        <v>110.068533962072</v>
      </c>
    </row>
    <row r="71" spans="1:11">
      <c r="A71" s="19"/>
      <c r="B71" s="18"/>
      <c r="D71" s="5">
        <v>2</v>
      </c>
      <c r="E71" s="6">
        <v>1167.8220156474499</v>
      </c>
      <c r="F71" s="6">
        <v>1086.8056015633679</v>
      </c>
      <c r="G71" s="7">
        <v>2.275486985884577E-6</v>
      </c>
      <c r="H71" s="7">
        <v>5.8200644200689258E-13</v>
      </c>
      <c r="I71" s="8">
        <v>0.99697961151253245</v>
      </c>
      <c r="J71" s="6">
        <v>413.42812499999997</v>
      </c>
      <c r="K71" s="6">
        <v>107.636481070001</v>
      </c>
    </row>
    <row r="72" spans="1:11">
      <c r="A72" s="19"/>
      <c r="B72" s="18"/>
      <c r="C72" s="3" t="s">
        <v>32</v>
      </c>
      <c r="D72" s="5">
        <v>1</v>
      </c>
      <c r="E72" s="6">
        <v>1138.1753398766809</v>
      </c>
      <c r="F72" s="6">
        <v>1093.8960555556082</v>
      </c>
      <c r="G72" s="7">
        <v>9.5807606700767252E-7</v>
      </c>
      <c r="H72" s="7">
        <v>5.8241850899518839E-13</v>
      </c>
      <c r="I72" s="8">
        <v>0.99902730544052432</v>
      </c>
      <c r="J72" s="6">
        <v>540.05842592592592</v>
      </c>
      <c r="K72" s="6">
        <v>78.827630323322595</v>
      </c>
    </row>
    <row r="73" spans="1:11">
      <c r="A73" s="19"/>
      <c r="B73" s="18"/>
      <c r="D73" s="5">
        <v>2</v>
      </c>
      <c r="E73" s="6">
        <v>1142.5199346578979</v>
      </c>
      <c r="F73" s="6">
        <v>1093.1865031548241</v>
      </c>
      <c r="G73" s="7">
        <v>1.1119571012340681E-6</v>
      </c>
      <c r="H73" s="7">
        <v>4.9207163259596955E-13</v>
      </c>
      <c r="I73" s="8">
        <v>0.99672654189103405</v>
      </c>
      <c r="J73" s="6">
        <v>515.5958101851852</v>
      </c>
      <c r="K73" s="6">
        <v>71.090217398225207</v>
      </c>
    </row>
    <row r="74" spans="1:11">
      <c r="A74" s="19"/>
      <c r="B74" s="18" t="s">
        <v>64</v>
      </c>
      <c r="C74" s="3" t="s">
        <v>33</v>
      </c>
      <c r="D74" s="5">
        <v>1</v>
      </c>
      <c r="E74" s="6">
        <v>1119.5980349566262</v>
      </c>
      <c r="F74" s="6">
        <v>1087.9796021896132</v>
      </c>
      <c r="G74" s="7">
        <v>9.2611750523446781E-6</v>
      </c>
      <c r="H74" s="7">
        <v>6.8296944369556351E-12</v>
      </c>
      <c r="I74" s="8">
        <v>0.99616581792287806</v>
      </c>
      <c r="J74" s="6">
        <v>41.34349537037037</v>
      </c>
      <c r="K74" s="6">
        <v>24.5342014196317</v>
      </c>
    </row>
    <row r="75" spans="1:11">
      <c r="A75" s="19"/>
      <c r="B75" s="18"/>
      <c r="D75" s="5">
        <v>2</v>
      </c>
      <c r="E75" s="6">
        <v>1107.537996583947</v>
      </c>
      <c r="F75" s="6">
        <v>1090.9365372886232</v>
      </c>
      <c r="G75" s="7">
        <v>7.3403684747301397E-6</v>
      </c>
      <c r="H75" s="7">
        <v>4.8722549592852853E-12</v>
      </c>
      <c r="I75" s="8">
        <v>0.99706194154685901</v>
      </c>
      <c r="J75" s="6">
        <v>44.948240740740744</v>
      </c>
      <c r="K75" s="6">
        <v>22.095634841163999</v>
      </c>
    </row>
    <row r="76" spans="1:11">
      <c r="A76" s="19"/>
      <c r="B76" s="18"/>
      <c r="C76" s="3" t="s">
        <v>34</v>
      </c>
      <c r="D76" s="5">
        <v>1</v>
      </c>
      <c r="E76" s="6">
        <v>1135.86563387402</v>
      </c>
      <c r="F76" s="6">
        <v>1078.9313860811699</v>
      </c>
      <c r="G76" s="7">
        <v>9.5515642403694385E-7</v>
      </c>
      <c r="H76" s="7">
        <v>5.5622619016971247E-13</v>
      </c>
      <c r="I76" s="8">
        <v>0.99472844194570009</v>
      </c>
      <c r="J76" s="6">
        <v>572.82521990740736</v>
      </c>
      <c r="K76" s="6">
        <v>85.891856476477898</v>
      </c>
    </row>
    <row r="77" spans="1:11">
      <c r="A77" s="19"/>
      <c r="B77" s="18"/>
      <c r="D77" s="5">
        <v>2</v>
      </c>
      <c r="E77" s="6">
        <v>1139.5274557784119</v>
      </c>
      <c r="F77" s="6">
        <v>1084.2138308339972</v>
      </c>
      <c r="G77" s="7">
        <v>1.3136017662454609E-6</v>
      </c>
      <c r="H77" s="7">
        <v>6.7309711068761141E-13</v>
      </c>
      <c r="I77" s="8">
        <v>0.99915868317990797</v>
      </c>
      <c r="J77" s="6">
        <v>490.28364583333337</v>
      </c>
      <c r="K77" s="6">
        <v>98.354488070585106</v>
      </c>
    </row>
    <row r="78" spans="1:11">
      <c r="A78" s="19"/>
      <c r="B78" s="18"/>
      <c r="C78" s="3" t="s">
        <v>35</v>
      </c>
      <c r="D78" s="5">
        <v>1</v>
      </c>
      <c r="E78" s="6">
        <v>1155.4014480000001</v>
      </c>
      <c r="F78" s="6">
        <v>1095.2501029999999</v>
      </c>
      <c r="G78" s="7">
        <v>1.5425000000000001E-6</v>
      </c>
      <c r="H78" s="7">
        <v>6.8588500000000006E-14</v>
      </c>
      <c r="I78" s="8">
        <v>0.99733857999999997</v>
      </c>
      <c r="J78" s="6">
        <v>454.02211805555561</v>
      </c>
      <c r="K78" s="6">
        <v>65.654618504103198</v>
      </c>
    </row>
    <row r="79" spans="1:11">
      <c r="A79" s="19"/>
      <c r="B79" s="18"/>
      <c r="D79" s="5">
        <v>2</v>
      </c>
      <c r="E79" s="6">
        <v>1151.4757946155232</v>
      </c>
      <c r="F79" s="6">
        <v>1099.45198395225</v>
      </c>
      <c r="G79" s="7">
        <v>1.512962157345369E-6</v>
      </c>
      <c r="H79" s="7">
        <v>1.7711283426442299E-13</v>
      </c>
      <c r="I79" s="8">
        <v>0.99892131165593012</v>
      </c>
      <c r="J79" s="6">
        <v>406.85040509259261</v>
      </c>
      <c r="K79" s="6">
        <v>54.532723235391302</v>
      </c>
    </row>
    <row r="80" spans="1:11">
      <c r="A80" s="19"/>
      <c r="B80" s="18"/>
      <c r="C80" s="3" t="s">
        <v>36</v>
      </c>
      <c r="D80" s="5">
        <v>1</v>
      </c>
      <c r="E80" s="6">
        <v>1181.233702113193</v>
      </c>
      <c r="F80" s="6">
        <v>1089.0305574880849</v>
      </c>
      <c r="G80" s="7">
        <v>1.770283874184254E-6</v>
      </c>
      <c r="H80" s="7">
        <v>7.9892771642347093E-13</v>
      </c>
      <c r="I80" s="8">
        <v>0.99717734023828819</v>
      </c>
      <c r="J80" s="6">
        <v>611.33945601851849</v>
      </c>
      <c r="K80" s="6">
        <v>130.73222480925199</v>
      </c>
    </row>
    <row r="81" spans="1:11">
      <c r="A81" s="19"/>
      <c r="B81" s="18"/>
      <c r="D81" s="5">
        <v>2</v>
      </c>
      <c r="E81" s="6">
        <v>1192.8930531700589</v>
      </c>
      <c r="F81" s="6">
        <v>1093.5371152199418</v>
      </c>
      <c r="G81" s="7">
        <v>1.4764678771100491E-6</v>
      </c>
      <c r="H81" s="7">
        <v>5.7483609814105018E-13</v>
      </c>
      <c r="I81" s="8">
        <v>0.99926899209773701</v>
      </c>
      <c r="J81" s="6">
        <v>786.11832175925929</v>
      </c>
      <c r="K81" s="6">
        <v>147.159947842355</v>
      </c>
    </row>
    <row r="82" spans="1:11">
      <c r="A82" s="19"/>
      <c r="B82" s="18" t="s">
        <v>65</v>
      </c>
      <c r="C82" s="3" t="s">
        <v>37</v>
      </c>
      <c r="D82" s="5">
        <v>1</v>
      </c>
      <c r="E82" s="6">
        <v>1190.232211001191</v>
      </c>
      <c r="F82" s="6">
        <v>1092.4211048792981</v>
      </c>
      <c r="G82" s="7">
        <v>1.7616592911997281E-6</v>
      </c>
      <c r="H82" s="7">
        <v>7.7614692802028746E-14</v>
      </c>
      <c r="I82" s="8">
        <v>0.99821423115791508</v>
      </c>
      <c r="J82" s="6">
        <v>645.86893518518525</v>
      </c>
      <c r="K82" s="6">
        <v>114.85838914784701</v>
      </c>
    </row>
    <row r="83" spans="1:11">
      <c r="A83" s="19"/>
      <c r="B83" s="18"/>
      <c r="D83" s="5">
        <v>2</v>
      </c>
      <c r="E83" s="6">
        <v>1176.2180099743732</v>
      </c>
      <c r="F83" s="6">
        <v>1088.968846143232</v>
      </c>
      <c r="G83" s="7">
        <v>1.832965276396582E-6</v>
      </c>
      <c r="H83" s="7">
        <v>4.1944423007138041E-13</v>
      </c>
      <c r="I83" s="8">
        <v>0.99922765858597595</v>
      </c>
      <c r="J83" s="6">
        <v>557.91247685185192</v>
      </c>
      <c r="K83" s="6">
        <v>113.628942929053</v>
      </c>
    </row>
    <row r="84" spans="1:11">
      <c r="A84" s="19" t="s">
        <v>73</v>
      </c>
      <c r="B84" s="18" t="s">
        <v>66</v>
      </c>
      <c r="C84" s="3" t="s">
        <v>50</v>
      </c>
      <c r="D84" s="5">
        <v>1</v>
      </c>
      <c r="E84" s="6">
        <v>1118.38941817875</v>
      </c>
      <c r="F84" s="6">
        <v>1090.4167758480439</v>
      </c>
      <c r="G84" s="7">
        <v>3.417208301938496E-6</v>
      </c>
      <c r="H84" s="7">
        <v>9.5868101645404701E-13</v>
      </c>
      <c r="I84" s="8">
        <v>0.99336450184131175</v>
      </c>
      <c r="J84" s="6">
        <v>69.601782407407413</v>
      </c>
      <c r="K84" s="6">
        <v>30.890516662929201</v>
      </c>
    </row>
    <row r="85" spans="1:11">
      <c r="A85" s="19"/>
      <c r="B85" s="18"/>
      <c r="D85" s="5">
        <v>2</v>
      </c>
      <c r="E85" s="6">
        <v>1117.2546552095141</v>
      </c>
      <c r="F85" s="6">
        <v>1087.3226473057061</v>
      </c>
      <c r="G85" s="7">
        <v>7.9733807492408345E-6</v>
      </c>
      <c r="H85" s="7">
        <v>2.098413917598961E-12</v>
      </c>
      <c r="I85" s="8">
        <v>0.9960043595758431</v>
      </c>
      <c r="J85" s="6">
        <v>45.873900462962958</v>
      </c>
      <c r="K85" s="6">
        <v>31.079966144876199</v>
      </c>
    </row>
    <row r="86" spans="1:11">
      <c r="A86" s="19"/>
      <c r="B86" s="18" t="s">
        <v>67</v>
      </c>
      <c r="C86" s="3" t="s">
        <v>38</v>
      </c>
      <c r="D86" s="5">
        <v>1</v>
      </c>
      <c r="E86" s="6">
        <v>1122.3873470323351</v>
      </c>
      <c r="F86" s="6">
        <v>1095.822884124917</v>
      </c>
      <c r="G86" s="7">
        <v>9.1452867092127216E-6</v>
      </c>
      <c r="H86" s="7">
        <v>5.466314083083805E-12</v>
      </c>
      <c r="I86" s="8">
        <v>0.99567445115717323</v>
      </c>
      <c r="J86" s="6">
        <v>35.747986111111111</v>
      </c>
      <c r="K86" s="6">
        <v>21.477229901950501</v>
      </c>
    </row>
    <row r="87" spans="1:11">
      <c r="A87" s="19"/>
      <c r="B87" s="18"/>
      <c r="D87" s="5">
        <v>2</v>
      </c>
      <c r="E87" s="6">
        <v>1107.0305069127171</v>
      </c>
      <c r="F87" s="6">
        <v>1086.2342578132489</v>
      </c>
      <c r="G87" s="7">
        <v>1.116294057334004E-5</v>
      </c>
      <c r="H87" s="7">
        <v>3.8877865699920789E-12</v>
      </c>
      <c r="I87" s="8">
        <v>0.99184985147346305</v>
      </c>
      <c r="J87" s="6">
        <v>31.055300925925923</v>
      </c>
      <c r="K87" s="6">
        <v>21.231148094511099</v>
      </c>
    </row>
    <row r="88" spans="1:11">
      <c r="A88" s="19"/>
      <c r="B88" s="18"/>
      <c r="C88" s="3" t="s">
        <v>39</v>
      </c>
      <c r="D88" s="5">
        <v>1</v>
      </c>
      <c r="E88" s="6">
        <v>1130.0901506022001</v>
      </c>
      <c r="F88" s="6">
        <v>1094.4622937784579</v>
      </c>
      <c r="G88" s="7">
        <v>4.4078375158724297E-6</v>
      </c>
      <c r="H88" s="7">
        <v>1.28203215815529E-12</v>
      </c>
      <c r="I88" s="8">
        <v>0.99834503098939387</v>
      </c>
      <c r="J88" s="6">
        <v>128.45765046296296</v>
      </c>
      <c r="K88" s="6">
        <v>53.673878964191402</v>
      </c>
    </row>
    <row r="89" spans="1:11">
      <c r="A89" s="19"/>
      <c r="B89" s="18"/>
      <c r="D89" s="5">
        <v>2</v>
      </c>
      <c r="E89" s="6">
        <v>1138.3703492930631</v>
      </c>
      <c r="F89" s="6">
        <v>1095.0668595644452</v>
      </c>
      <c r="G89" s="7">
        <v>4.8238852407791072E-6</v>
      </c>
      <c r="H89" s="7">
        <v>1.464814550213547E-12</v>
      </c>
      <c r="I89" s="8">
        <v>0.99481800813204058</v>
      </c>
      <c r="J89" s="6">
        <v>105.04393518518519</v>
      </c>
      <c r="K89" s="6">
        <v>46.188960048076197</v>
      </c>
    </row>
    <row r="90" spans="1:11">
      <c r="A90" s="19"/>
      <c r="B90" s="18" t="s">
        <v>68</v>
      </c>
      <c r="C90" s="3" t="s">
        <v>40</v>
      </c>
      <c r="D90" s="5">
        <v>1</v>
      </c>
      <c r="E90" s="6">
        <v>1115.9804785662309</v>
      </c>
      <c r="F90" s="6">
        <v>1076.1974592765941</v>
      </c>
      <c r="G90" s="7">
        <v>6.8309643905232844E-6</v>
      </c>
      <c r="H90" s="7">
        <v>2.2151756217068201E-12</v>
      </c>
      <c r="I90" s="8">
        <v>0.99841037068548044</v>
      </c>
      <c r="J90" s="6">
        <v>74.109814814814811</v>
      </c>
      <c r="K90" s="6">
        <v>26.7103848797137</v>
      </c>
    </row>
    <row r="91" spans="1:11">
      <c r="A91" s="19"/>
      <c r="B91" s="18"/>
      <c r="D91" s="5">
        <v>2</v>
      </c>
      <c r="E91" s="6">
        <v>1101.1705906083748</v>
      </c>
      <c r="F91" s="6">
        <v>1074.2900165538358</v>
      </c>
      <c r="G91" s="7">
        <v>5.8013708475063807E-6</v>
      </c>
      <c r="H91" s="7">
        <v>2.287190301352264E-12</v>
      </c>
      <c r="I91" s="8">
        <v>0.9975866529809454</v>
      </c>
      <c r="J91" s="6">
        <v>56.806574074074071</v>
      </c>
      <c r="K91" s="6">
        <v>30.8071502992712</v>
      </c>
    </row>
    <row r="92" spans="1:11">
      <c r="A92" s="19"/>
      <c r="B92" s="18"/>
      <c r="C92" s="3" t="s">
        <v>41</v>
      </c>
      <c r="D92" s="5">
        <v>1</v>
      </c>
      <c r="E92" s="6">
        <v>1137.3469532407112</v>
      </c>
      <c r="F92" s="6">
        <v>1087.7579571137971</v>
      </c>
      <c r="G92" s="7">
        <v>4.7637976012686637E-6</v>
      </c>
      <c r="H92" s="7">
        <v>2.0556195804775491E-12</v>
      </c>
      <c r="I92" s="8">
        <v>0.99813813933975604</v>
      </c>
      <c r="J92" s="6">
        <v>127.85622685185184</v>
      </c>
      <c r="K92" s="6">
        <v>47.556366929044302</v>
      </c>
    </row>
    <row r="93" spans="1:11">
      <c r="A93" s="19"/>
      <c r="B93" s="18"/>
      <c r="D93" s="5">
        <v>2</v>
      </c>
      <c r="E93" s="6">
        <v>1112.4753357994368</v>
      </c>
      <c r="F93" s="6">
        <v>1084.7615333254598</v>
      </c>
      <c r="G93" s="7">
        <v>2.607107128352378E-6</v>
      </c>
      <c r="H93" s="7">
        <v>1.262037249179391E-12</v>
      </c>
      <c r="I93" s="8">
        <v>0.99924936828097499</v>
      </c>
      <c r="J93" s="6">
        <f>11135435/3600/24</f>
        <v>128.88234953703704</v>
      </c>
      <c r="K93" s="6">
        <v>53.142352766389699</v>
      </c>
    </row>
    <row r="94" spans="1:11">
      <c r="A94" s="19"/>
      <c r="B94" s="18"/>
      <c r="C94" s="3" t="s">
        <v>42</v>
      </c>
      <c r="D94" s="5">
        <v>1</v>
      </c>
      <c r="E94" s="6">
        <v>1123.158127526533</v>
      </c>
      <c r="F94" s="6">
        <v>1084.387950454091</v>
      </c>
      <c r="G94" s="7">
        <v>5.7645838117677376E-6</v>
      </c>
      <c r="H94" s="7">
        <v>1.2215063974468889E-12</v>
      </c>
      <c r="I94" s="8">
        <v>0.99006713277117786</v>
      </c>
      <c r="J94" s="6">
        <v>86.411481481481474</v>
      </c>
      <c r="K94" s="6">
        <v>40.9727487119033</v>
      </c>
    </row>
    <row r="95" spans="1:11">
      <c r="A95" s="19"/>
      <c r="B95" s="18"/>
      <c r="D95" s="5">
        <v>2</v>
      </c>
      <c r="E95" s="6">
        <v>1132.5863392572469</v>
      </c>
      <c r="F95" s="6">
        <v>1086.1806829345451</v>
      </c>
      <c r="G95" s="7">
        <v>9.8707785647154466E-6</v>
      </c>
      <c r="H95" s="7">
        <v>2.9266990074514819E-12</v>
      </c>
      <c r="I95" s="8">
        <v>0.99683124639584653</v>
      </c>
      <c r="J95" s="6">
        <v>56.920277777777777</v>
      </c>
      <c r="K95" s="6">
        <v>43.566188544880703</v>
      </c>
    </row>
    <row r="96" spans="1:11">
      <c r="A96" s="19"/>
      <c r="B96" s="18" t="s">
        <v>69</v>
      </c>
      <c r="C96" s="3" t="s">
        <v>51</v>
      </c>
      <c r="D96" s="5">
        <v>1</v>
      </c>
      <c r="E96" s="6">
        <v>1136.6003118070698</v>
      </c>
      <c r="F96" s="6">
        <v>1081.1117260774322</v>
      </c>
      <c r="G96" s="7">
        <v>4.8328877392148808E-6</v>
      </c>
      <c r="H96" s="7">
        <v>9.0463440494726303E-12</v>
      </c>
      <c r="I96" s="8">
        <v>0.99913481091493239</v>
      </c>
      <c r="J96" s="6">
        <v>135.9753125</v>
      </c>
      <c r="K96" s="6">
        <v>58.087643676332</v>
      </c>
    </row>
    <row r="97" spans="1:11">
      <c r="A97" s="19"/>
      <c r="B97" s="18"/>
      <c r="D97" s="5">
        <v>2</v>
      </c>
      <c r="E97" s="6">
        <v>1125.6877569850899</v>
      </c>
      <c r="F97" s="6">
        <v>1089.1506207683419</v>
      </c>
      <c r="G97" s="7">
        <v>3.9314073972728274E-6</v>
      </c>
      <c r="H97" s="7">
        <v>4.64152245071087E-12</v>
      </c>
      <c r="I97" s="8">
        <v>0.99616240949977464</v>
      </c>
      <c r="J97" s="6">
        <v>86.812430555555565</v>
      </c>
      <c r="K97" s="6">
        <v>42.752999783193502</v>
      </c>
    </row>
    <row r="98" spans="1:11">
      <c r="A98" s="19"/>
      <c r="B98" s="18"/>
      <c r="C98" s="3" t="s">
        <v>52</v>
      </c>
      <c r="D98" s="5">
        <v>1</v>
      </c>
      <c r="E98" s="6">
        <v>1130.273433211325</v>
      </c>
      <c r="F98" s="6">
        <v>1095.7331941171192</v>
      </c>
      <c r="G98" s="7">
        <v>9.2467843046454577E-6</v>
      </c>
      <c r="H98" s="7">
        <v>4.3113095921305897E-12</v>
      </c>
      <c r="I98" s="8">
        <v>0.99741939451897266</v>
      </c>
      <c r="J98" s="6">
        <v>46.464814814814815</v>
      </c>
      <c r="K98" s="6">
        <v>22.533152165660098</v>
      </c>
    </row>
    <row r="99" spans="1:11">
      <c r="A99" s="19"/>
      <c r="B99" s="18"/>
      <c r="D99" s="5">
        <v>2</v>
      </c>
      <c r="E99" s="6">
        <v>1134.8346911204362</v>
      </c>
      <c r="F99" s="6">
        <v>1093.1520261123082</v>
      </c>
      <c r="G99" s="7">
        <v>1.016819598663738E-5</v>
      </c>
      <c r="H99" s="7">
        <v>3.1871210222030269E-12</v>
      </c>
      <c r="I99" s="8">
        <v>0.99878032262779259</v>
      </c>
      <c r="J99" s="6">
        <v>54.650659722222223</v>
      </c>
      <c r="K99" s="6">
        <v>27.9792074669346</v>
      </c>
    </row>
    <row r="100" spans="1:11">
      <c r="A100" s="19"/>
      <c r="B100" s="18"/>
      <c r="C100" s="3" t="s">
        <v>94</v>
      </c>
      <c r="D100" s="5">
        <v>1</v>
      </c>
      <c r="E100" s="6">
        <v>1147.9639156112512</v>
      </c>
      <c r="F100" s="6">
        <v>1091.3666899757682</v>
      </c>
      <c r="G100" s="7">
        <v>8.4872679776578323E-6</v>
      </c>
      <c r="H100" s="7">
        <v>2.351325566068702E-12</v>
      </c>
      <c r="I100" s="8">
        <v>0.99684213207488803</v>
      </c>
      <c r="J100" s="6">
        <v>79.139872685185196</v>
      </c>
      <c r="K100" s="6">
        <v>36.943260671324097</v>
      </c>
    </row>
    <row r="101" spans="1:11">
      <c r="A101" s="19"/>
      <c r="B101" s="18"/>
      <c r="D101" s="5">
        <v>2</v>
      </c>
      <c r="E101" s="6">
        <v>1144.9577802302201</v>
      </c>
      <c r="F101" s="6">
        <v>1093.958446226407</v>
      </c>
      <c r="G101" s="7">
        <v>1.153059837023705E-5</v>
      </c>
      <c r="H101" s="7">
        <v>4.2755520601921292E-12</v>
      </c>
      <c r="I101" s="8">
        <v>0.99541545394912556</v>
      </c>
      <c r="J101" s="6">
        <v>59.837870370370375</v>
      </c>
      <c r="K101" s="6">
        <v>27.623094225146399</v>
      </c>
    </row>
    <row r="102" spans="1:11">
      <c r="A102" s="19"/>
      <c r="B102" s="18" t="s">
        <v>70</v>
      </c>
      <c r="C102" s="3" t="s">
        <v>53</v>
      </c>
      <c r="D102" s="5">
        <v>1</v>
      </c>
      <c r="E102" s="6">
        <v>1130.5861069693651</v>
      </c>
      <c r="F102" s="6">
        <v>1084.9950800207971</v>
      </c>
      <c r="G102" s="7">
        <v>7.2058345497156467E-6</v>
      </c>
      <c r="H102" s="7">
        <v>2.322461841468027E-12</v>
      </c>
      <c r="I102" s="8">
        <v>0.99580737419599952</v>
      </c>
      <c r="J102" s="6">
        <v>76.136435185185192</v>
      </c>
      <c r="K102" s="6">
        <v>37.5775218759808</v>
      </c>
    </row>
    <row r="103" spans="1:11">
      <c r="A103" s="19"/>
      <c r="B103" s="18"/>
      <c r="D103" s="5">
        <v>2</v>
      </c>
      <c r="E103" s="6">
        <v>1121.534934</v>
      </c>
      <c r="F103" s="6">
        <v>1089.4251239999999</v>
      </c>
      <c r="G103" s="7">
        <v>5.8585400000000002E-6</v>
      </c>
      <c r="H103" s="7">
        <v>2.5045899999999999E-12</v>
      </c>
      <c r="I103" s="8">
        <v>0.99633992400000004</v>
      </c>
      <c r="J103" s="6">
        <v>69.921400462962964</v>
      </c>
      <c r="K103" s="6">
        <v>31.830509357750799</v>
      </c>
    </row>
  </sheetData>
  <mergeCells count="19">
    <mergeCell ref="B22:B29"/>
    <mergeCell ref="B30:B41"/>
    <mergeCell ref="B42:B47"/>
    <mergeCell ref="B86:B89"/>
    <mergeCell ref="B90:B95"/>
    <mergeCell ref="B96:B101"/>
    <mergeCell ref="B102:B103"/>
    <mergeCell ref="A6:A47"/>
    <mergeCell ref="A48:A83"/>
    <mergeCell ref="A84:A103"/>
    <mergeCell ref="B48:B55"/>
    <mergeCell ref="B56:B63"/>
    <mergeCell ref="B64:B73"/>
    <mergeCell ref="B74:B81"/>
    <mergeCell ref="B82:B83"/>
    <mergeCell ref="B84:B85"/>
    <mergeCell ref="B6:B13"/>
    <mergeCell ref="B14:B15"/>
    <mergeCell ref="B16:B2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6"/>
  <sheetViews>
    <sheetView zoomScale="60" zoomScaleNormal="60" workbookViewId="0">
      <selection activeCell="M2" sqref="M2:M3"/>
    </sheetView>
  </sheetViews>
  <sheetFormatPr baseColWidth="10" defaultColWidth="8.83203125" defaultRowHeight="15"/>
  <sheetData>
    <row r="2" spans="1:15" ht="20">
      <c r="B2" s="12" t="s">
        <v>93</v>
      </c>
      <c r="M2" s="21" t="s">
        <v>101</v>
      </c>
    </row>
    <row r="3" spans="1:15" ht="16">
      <c r="M3" s="21" t="s">
        <v>102</v>
      </c>
    </row>
    <row r="5" spans="1:15" ht="25">
      <c r="B5" s="14" t="s">
        <v>76</v>
      </c>
    </row>
    <row r="6" spans="1:1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</sheetData>
  <mergeCells count="1">
    <mergeCell ref="A6:O6"/>
  </mergeCells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L5"/>
  <sheetViews>
    <sheetView zoomScale="70" zoomScaleNormal="70" workbookViewId="0">
      <selection activeCell="L2" sqref="L2:L3"/>
    </sheetView>
  </sheetViews>
  <sheetFormatPr baseColWidth="10" defaultColWidth="8.83203125" defaultRowHeight="15"/>
  <sheetData>
    <row r="2" spans="2:12" ht="20">
      <c r="B2" s="12" t="s">
        <v>93</v>
      </c>
      <c r="L2" s="21" t="s">
        <v>101</v>
      </c>
    </row>
    <row r="3" spans="2:12" ht="16">
      <c r="L3" s="21" t="s">
        <v>102</v>
      </c>
    </row>
    <row r="5" spans="2:12" ht="25">
      <c r="B5" s="14" t="s">
        <v>78</v>
      </c>
    </row>
  </sheetData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5"/>
  <sheetViews>
    <sheetView zoomScale="70" zoomScaleNormal="70" workbookViewId="0">
      <selection activeCell="L2" sqref="L2:L3"/>
    </sheetView>
  </sheetViews>
  <sheetFormatPr baseColWidth="10" defaultColWidth="8.83203125" defaultRowHeight="15"/>
  <sheetData>
    <row r="2" spans="2:12" ht="20">
      <c r="B2" s="12" t="s">
        <v>93</v>
      </c>
      <c r="L2" s="21" t="s">
        <v>101</v>
      </c>
    </row>
    <row r="3" spans="2:12" ht="16">
      <c r="L3" s="21" t="s">
        <v>102</v>
      </c>
    </row>
    <row r="5" spans="2:12" ht="25">
      <c r="B5" s="14" t="s">
        <v>79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L5"/>
  <sheetViews>
    <sheetView zoomScale="70" zoomScaleNormal="70" workbookViewId="0">
      <selection activeCell="L2" sqref="L2:L3"/>
    </sheetView>
  </sheetViews>
  <sheetFormatPr baseColWidth="10" defaultColWidth="8.83203125" defaultRowHeight="15"/>
  <sheetData>
    <row r="2" spans="2:12" ht="20">
      <c r="B2" s="12" t="s">
        <v>93</v>
      </c>
      <c r="L2" s="21" t="s">
        <v>101</v>
      </c>
    </row>
    <row r="3" spans="2:12" ht="16">
      <c r="L3" s="21" t="s">
        <v>102</v>
      </c>
    </row>
    <row r="5" spans="2:12" ht="25">
      <c r="B5" s="14" t="s">
        <v>80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M5"/>
  <sheetViews>
    <sheetView zoomScale="60" zoomScaleNormal="60" workbookViewId="0">
      <selection activeCell="M2" sqref="M2:M3"/>
    </sheetView>
  </sheetViews>
  <sheetFormatPr baseColWidth="10" defaultColWidth="8.83203125" defaultRowHeight="15"/>
  <sheetData>
    <row r="2" spans="2:13" ht="20">
      <c r="B2" s="12" t="s">
        <v>93</v>
      </c>
      <c r="M2" s="21" t="s">
        <v>101</v>
      </c>
    </row>
    <row r="3" spans="2:13" ht="16">
      <c r="M3" s="21" t="s">
        <v>102</v>
      </c>
    </row>
    <row r="5" spans="2:13" ht="25">
      <c r="B5" s="14" t="s">
        <v>81</v>
      </c>
    </row>
  </sheetData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W5"/>
  <sheetViews>
    <sheetView zoomScale="70" zoomScaleNormal="70" workbookViewId="0">
      <selection activeCell="M3" sqref="M3:M4"/>
    </sheetView>
  </sheetViews>
  <sheetFormatPr baseColWidth="10" defaultColWidth="8.83203125" defaultRowHeight="15"/>
  <sheetData>
    <row r="2" spans="2:23" ht="20">
      <c r="B2" s="12" t="s">
        <v>93</v>
      </c>
      <c r="W2" s="12"/>
    </row>
    <row r="3" spans="2:23" ht="16">
      <c r="M3" s="21" t="s">
        <v>101</v>
      </c>
    </row>
    <row r="4" spans="2:23" ht="16">
      <c r="M4" s="21" t="s">
        <v>102</v>
      </c>
    </row>
    <row r="5" spans="2:23" ht="25">
      <c r="B5" s="14" t="s">
        <v>82</v>
      </c>
      <c r="W5" s="14"/>
    </row>
  </sheetData>
  <phoneticPr fontId="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N5"/>
  <sheetViews>
    <sheetView zoomScale="50" zoomScaleNormal="50" workbookViewId="0">
      <selection activeCell="N2" sqref="N2:N3"/>
    </sheetView>
  </sheetViews>
  <sheetFormatPr baseColWidth="10" defaultColWidth="8.83203125" defaultRowHeight="15"/>
  <sheetData>
    <row r="2" spans="2:14" ht="25">
      <c r="B2" s="15" t="s">
        <v>93</v>
      </c>
      <c r="N2" s="21" t="s">
        <v>101</v>
      </c>
    </row>
    <row r="3" spans="2:14" ht="25">
      <c r="B3" s="14"/>
      <c r="N3" s="21" t="s">
        <v>102</v>
      </c>
    </row>
    <row r="4" spans="2:14" ht="25">
      <c r="B4" s="14"/>
    </row>
    <row r="5" spans="2:14" ht="25">
      <c r="B5" s="14" t="s">
        <v>83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N5"/>
  <sheetViews>
    <sheetView zoomScale="60" zoomScaleNormal="60" workbookViewId="0">
      <selection activeCell="N2" sqref="N2:N3"/>
    </sheetView>
  </sheetViews>
  <sheetFormatPr baseColWidth="10" defaultColWidth="8.83203125" defaultRowHeight="15"/>
  <sheetData>
    <row r="2" spans="2:14" ht="25">
      <c r="B2" s="15" t="s">
        <v>93</v>
      </c>
      <c r="N2" s="21" t="s">
        <v>101</v>
      </c>
    </row>
    <row r="3" spans="2:14" ht="25">
      <c r="B3" s="14"/>
      <c r="N3" s="21" t="s">
        <v>102</v>
      </c>
    </row>
    <row r="4" spans="2:14" ht="25">
      <c r="B4" s="14"/>
    </row>
    <row r="5" spans="2:14" ht="25">
      <c r="B5" s="14" t="s">
        <v>84</v>
      </c>
    </row>
  </sheetData>
  <phoneticPr fontId="2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O5"/>
  <sheetViews>
    <sheetView zoomScale="60" zoomScaleNormal="60" workbookViewId="0">
      <selection activeCell="O2" sqref="O2:O3"/>
    </sheetView>
  </sheetViews>
  <sheetFormatPr baseColWidth="10" defaultColWidth="8.83203125" defaultRowHeight="15"/>
  <sheetData>
    <row r="2" spans="2:15" ht="25">
      <c r="B2" s="15" t="s">
        <v>93</v>
      </c>
      <c r="O2" s="21" t="s">
        <v>101</v>
      </c>
    </row>
    <row r="3" spans="2:15" ht="25">
      <c r="B3" s="14"/>
      <c r="O3" s="21" t="s">
        <v>102</v>
      </c>
    </row>
    <row r="4" spans="2:15" ht="25">
      <c r="B4" s="14"/>
    </row>
    <row r="5" spans="2:15" ht="25">
      <c r="B5" s="14" t="s">
        <v>85</v>
      </c>
    </row>
  </sheetData>
  <phoneticPr fontId="2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P5"/>
  <sheetViews>
    <sheetView zoomScale="60" zoomScaleNormal="60" workbookViewId="0">
      <selection activeCell="P2" sqref="P2:P3"/>
    </sheetView>
  </sheetViews>
  <sheetFormatPr baseColWidth="10" defaultColWidth="8.83203125" defaultRowHeight="15"/>
  <sheetData>
    <row r="2" spans="2:16" ht="25">
      <c r="B2" s="15" t="s">
        <v>93</v>
      </c>
      <c r="P2" s="21" t="s">
        <v>101</v>
      </c>
    </row>
    <row r="3" spans="2:16" ht="25">
      <c r="B3" s="14"/>
      <c r="P3" s="21" t="s">
        <v>102</v>
      </c>
    </row>
    <row r="4" spans="2:16" ht="25">
      <c r="B4" s="14"/>
    </row>
    <row r="5" spans="2:16" ht="25">
      <c r="B5" s="14" t="s">
        <v>86</v>
      </c>
    </row>
  </sheetData>
  <phoneticPr fontId="2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O5"/>
  <sheetViews>
    <sheetView zoomScale="60" zoomScaleNormal="60" workbookViewId="0">
      <selection activeCell="O2" sqref="O2:O3"/>
    </sheetView>
  </sheetViews>
  <sheetFormatPr baseColWidth="10" defaultColWidth="8.83203125" defaultRowHeight="15"/>
  <sheetData>
    <row r="2" spans="2:15" ht="25">
      <c r="B2" s="15" t="s">
        <v>93</v>
      </c>
      <c r="O2" s="21" t="s">
        <v>101</v>
      </c>
    </row>
    <row r="3" spans="2:15" ht="25">
      <c r="B3" s="14"/>
      <c r="O3" s="21" t="s">
        <v>102</v>
      </c>
    </row>
    <row r="4" spans="2:15" ht="25">
      <c r="B4" s="14"/>
    </row>
    <row r="5" spans="2:15" ht="25">
      <c r="B5" s="14" t="s">
        <v>87</v>
      </c>
    </row>
  </sheetData>
  <phoneticPr fontId="2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N5"/>
  <sheetViews>
    <sheetView zoomScale="60" zoomScaleNormal="60" workbookViewId="0">
      <selection activeCell="N2" sqref="N2:N3"/>
    </sheetView>
  </sheetViews>
  <sheetFormatPr baseColWidth="10" defaultColWidth="8.83203125" defaultRowHeight="15"/>
  <sheetData>
    <row r="2" spans="2:14" ht="25">
      <c r="B2" s="15" t="s">
        <v>93</v>
      </c>
      <c r="N2" s="21" t="s">
        <v>101</v>
      </c>
    </row>
    <row r="3" spans="2:14" ht="25">
      <c r="B3" s="14"/>
      <c r="N3" s="21" t="s">
        <v>102</v>
      </c>
    </row>
    <row r="4" spans="2:14" ht="25">
      <c r="B4" s="14"/>
    </row>
    <row r="5" spans="2:14" ht="25">
      <c r="B5" s="14" t="s">
        <v>88</v>
      </c>
    </row>
  </sheetData>
  <phoneticPr fontId="2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N5"/>
  <sheetViews>
    <sheetView zoomScale="60" zoomScaleNormal="60" workbookViewId="0">
      <selection activeCell="N2" sqref="N2:N3"/>
    </sheetView>
  </sheetViews>
  <sheetFormatPr baseColWidth="10" defaultColWidth="8.83203125" defaultRowHeight="15"/>
  <sheetData>
    <row r="2" spans="2:14" ht="25">
      <c r="B2" s="15" t="s">
        <v>93</v>
      </c>
      <c r="N2" s="21" t="s">
        <v>101</v>
      </c>
    </row>
    <row r="3" spans="2:14" ht="25">
      <c r="B3" s="14"/>
      <c r="N3" s="21" t="s">
        <v>102</v>
      </c>
    </row>
    <row r="4" spans="2:14" ht="25">
      <c r="B4" s="14"/>
    </row>
    <row r="5" spans="2:14" ht="25">
      <c r="B5" s="14" t="s">
        <v>89</v>
      </c>
    </row>
  </sheetData>
  <phoneticPr fontId="2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O5"/>
  <sheetViews>
    <sheetView zoomScale="50" zoomScaleNormal="50" workbookViewId="0">
      <selection activeCell="O2" sqref="O2:O3"/>
    </sheetView>
  </sheetViews>
  <sheetFormatPr baseColWidth="10" defaultColWidth="8.83203125" defaultRowHeight="15"/>
  <sheetData>
    <row r="2" spans="2:15" ht="25">
      <c r="B2" s="15" t="s">
        <v>93</v>
      </c>
      <c r="O2" s="21" t="s">
        <v>101</v>
      </c>
    </row>
    <row r="3" spans="2:15" ht="25">
      <c r="B3" s="14"/>
      <c r="O3" s="21" t="s">
        <v>102</v>
      </c>
    </row>
    <row r="4" spans="2:15" ht="25">
      <c r="B4" s="14"/>
    </row>
    <row r="5" spans="2:15" ht="25">
      <c r="B5" s="14" t="s">
        <v>90</v>
      </c>
    </row>
  </sheetData>
  <phoneticPr fontId="2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O5"/>
  <sheetViews>
    <sheetView zoomScale="50" zoomScaleNormal="50" workbookViewId="0">
      <selection activeCell="O2" sqref="O2:O3"/>
    </sheetView>
  </sheetViews>
  <sheetFormatPr baseColWidth="10" defaultColWidth="8.83203125" defaultRowHeight="15"/>
  <sheetData>
    <row r="2" spans="2:15" ht="25">
      <c r="B2" s="15" t="s">
        <v>93</v>
      </c>
      <c r="O2" s="21" t="s">
        <v>101</v>
      </c>
    </row>
    <row r="3" spans="2:15" ht="25">
      <c r="B3" s="14"/>
      <c r="O3" s="21" t="s">
        <v>102</v>
      </c>
    </row>
    <row r="4" spans="2:15" ht="25">
      <c r="B4" s="14"/>
    </row>
    <row r="5" spans="2:15" ht="25">
      <c r="B5" s="14" t="s">
        <v>91</v>
      </c>
    </row>
  </sheetData>
  <phoneticPr fontId="2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O5"/>
  <sheetViews>
    <sheetView zoomScale="70" zoomScaleNormal="70" workbookViewId="0">
      <selection activeCell="O1" sqref="O1:O2"/>
    </sheetView>
  </sheetViews>
  <sheetFormatPr baseColWidth="10" defaultColWidth="8.83203125" defaultRowHeight="15"/>
  <sheetData>
    <row r="1" spans="2:15" ht="16">
      <c r="O1" s="21" t="s">
        <v>101</v>
      </c>
    </row>
    <row r="2" spans="2:15" ht="25">
      <c r="B2" s="15" t="s">
        <v>93</v>
      </c>
      <c r="O2" s="21" t="s">
        <v>102</v>
      </c>
    </row>
    <row r="3" spans="2:15" ht="25">
      <c r="B3" s="14"/>
    </row>
    <row r="4" spans="2:15" ht="25">
      <c r="B4" s="14"/>
    </row>
    <row r="5" spans="2:15" ht="25">
      <c r="B5" s="14" t="s">
        <v>92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Index</vt:lpstr>
      <vt:lpstr>Part1</vt:lpstr>
      <vt:lpstr>Part2(TD-2A)</vt:lpstr>
      <vt:lpstr>Part2(TD-3A)</vt:lpstr>
      <vt:lpstr>Part2(TD-3B)</vt:lpstr>
      <vt:lpstr>Part2(TD-4A)</vt:lpstr>
      <vt:lpstr>Part2(TD-4B)</vt:lpstr>
      <vt:lpstr>Part2(TD-4C)</vt:lpstr>
      <vt:lpstr>Part2(BS-2A)</vt:lpstr>
      <vt:lpstr>Part2(BS-5A)</vt:lpstr>
      <vt:lpstr>Part2(BS-5B)</vt:lpstr>
      <vt:lpstr>Part2(BS-7A)</vt:lpstr>
      <vt:lpstr>Part2(BS-7B)</vt:lpstr>
      <vt:lpstr>Part2(LFZ-1A)</vt:lpstr>
      <vt:lpstr>Part2(LFZ-1B)</vt:lpstr>
      <vt:lpstr>Part2(LFZ-2A)</vt:lpstr>
      <vt:lpstr>Part2(LFZ-3A)</vt:lpstr>
      <vt:lpstr>Part2(LFZ-4A)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2024-11-12T17:35:32Z</dcterms:modified>
</cp:coreProperties>
</file>