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0"/>
  <workbookPr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8F2B66D5-3336-5849-8361-E149F075A52D}" xr6:coauthVersionLast="47" xr6:coauthVersionMax="47" xr10:uidLastSave="{00000000-0000-0000-0000-000000000000}"/>
  <bookViews>
    <workbookView xWindow="0" yWindow="500" windowWidth="31520" windowHeight="21900" xr2:uid="{00000000-000D-0000-FFFF-FFFF00000000}"/>
  </bookViews>
  <sheets>
    <sheet name="Table A1" sheetId="4" r:id="rId1"/>
    <sheet name="Table A2" sheetId="5" r:id="rId2"/>
  </sheets>
  <definedNames>
    <definedName name="_xlnm._FilterDatabase" localSheetId="1" hidden="1">'Table A2'!$H$4:$H$930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108" i="5" l="1"/>
  <c r="V1108" i="5"/>
  <c r="W1107" i="5"/>
  <c r="V1107" i="5"/>
  <c r="W1106" i="5"/>
  <c r="V1106" i="5"/>
  <c r="W1105" i="5"/>
  <c r="V1105" i="5"/>
  <c r="W1104" i="5"/>
  <c r="V1104" i="5"/>
  <c r="W1103" i="5"/>
  <c r="V1103" i="5"/>
  <c r="W1102" i="5"/>
  <c r="V1102" i="5"/>
  <c r="W1101" i="5"/>
  <c r="V1101" i="5"/>
  <c r="W1100" i="5"/>
  <c r="V1100" i="5"/>
  <c r="W1099" i="5"/>
  <c r="V1099" i="5"/>
  <c r="W1098" i="5"/>
  <c r="V1098" i="5"/>
  <c r="W1097" i="5"/>
  <c r="V1097" i="5"/>
  <c r="W1096" i="5"/>
  <c r="V1096" i="5"/>
  <c r="W1095" i="5"/>
  <c r="V1095" i="5"/>
  <c r="W1094" i="5"/>
  <c r="V1094" i="5"/>
  <c r="W1093" i="5"/>
  <c r="V1093" i="5"/>
  <c r="W1092" i="5"/>
  <c r="V1092" i="5"/>
  <c r="W1091" i="5"/>
  <c r="V1091" i="5"/>
  <c r="W1090" i="5"/>
  <c r="V1090" i="5"/>
  <c r="W1089" i="5"/>
  <c r="V1089" i="5"/>
  <c r="W1088" i="5"/>
  <c r="V1088" i="5"/>
  <c r="W1087" i="5"/>
  <c r="V1087" i="5"/>
  <c r="W1086" i="5"/>
  <c r="V1086" i="5"/>
  <c r="W1085" i="5"/>
  <c r="V1085" i="5"/>
  <c r="W1084" i="5"/>
  <c r="V1084" i="5"/>
  <c r="W1083" i="5"/>
  <c r="V1083" i="5"/>
  <c r="W1082" i="5"/>
  <c r="V1082" i="5"/>
  <c r="W1081" i="5"/>
  <c r="V1081" i="5"/>
  <c r="W1080" i="5"/>
  <c r="V1080" i="5"/>
  <c r="W1079" i="5"/>
  <c r="V1079" i="5"/>
  <c r="W1078" i="5"/>
  <c r="V1078" i="5"/>
  <c r="W1077" i="5"/>
  <c r="V1077" i="5"/>
  <c r="W1076" i="5"/>
  <c r="V1076" i="5"/>
  <c r="W1075" i="5"/>
  <c r="V1075" i="5"/>
  <c r="W1074" i="5"/>
  <c r="V1074" i="5"/>
  <c r="W1073" i="5"/>
  <c r="V1073" i="5"/>
  <c r="W1072" i="5"/>
  <c r="V1072" i="5"/>
  <c r="W1071" i="5"/>
  <c r="V1071" i="5"/>
  <c r="W1070" i="5"/>
  <c r="V1070" i="5"/>
  <c r="W1069" i="5"/>
  <c r="V1069" i="5"/>
  <c r="W1068" i="5"/>
  <c r="V1068" i="5"/>
  <c r="W1067" i="5"/>
  <c r="V1067" i="5"/>
  <c r="W1066" i="5"/>
  <c r="V1066" i="5"/>
  <c r="W1065" i="5"/>
  <c r="V1065" i="5"/>
  <c r="W1064" i="5"/>
  <c r="V1064" i="5"/>
  <c r="W1063" i="5"/>
  <c r="V1063" i="5"/>
  <c r="W1062" i="5"/>
  <c r="V1062" i="5"/>
  <c r="W1061" i="5"/>
  <c r="V1061" i="5"/>
  <c r="W1060" i="5"/>
  <c r="V1060" i="5"/>
  <c r="W1059" i="5"/>
  <c r="V1059" i="5"/>
  <c r="W1058" i="5"/>
  <c r="V1058" i="5"/>
  <c r="W1057" i="5"/>
  <c r="V1057" i="5"/>
  <c r="W1056" i="5"/>
  <c r="V1056" i="5"/>
  <c r="W1055" i="5"/>
  <c r="V1055" i="5"/>
  <c r="W1054" i="5"/>
  <c r="V1054" i="5"/>
  <c r="W1053" i="5"/>
  <c r="V1053" i="5"/>
  <c r="W1052" i="5"/>
  <c r="V1052" i="5"/>
  <c r="W1051" i="5"/>
  <c r="V1051" i="5"/>
  <c r="W1050" i="5"/>
  <c r="V1050" i="5"/>
  <c r="W1049" i="5"/>
  <c r="V1049" i="5"/>
  <c r="W1048" i="5"/>
  <c r="V1048" i="5"/>
  <c r="W1047" i="5"/>
  <c r="V1047" i="5"/>
  <c r="W1046" i="5"/>
  <c r="V1046" i="5"/>
  <c r="W1045" i="5"/>
  <c r="V1045" i="5"/>
  <c r="W1044" i="5"/>
  <c r="V1044" i="5"/>
  <c r="W1043" i="5"/>
  <c r="V1043" i="5"/>
  <c r="W1042" i="5"/>
  <c r="V1042" i="5"/>
  <c r="W1041" i="5"/>
  <c r="V1041" i="5"/>
  <c r="W1040" i="5"/>
  <c r="V1040" i="5"/>
  <c r="W1039" i="5"/>
  <c r="V1039" i="5"/>
  <c r="W1038" i="5"/>
  <c r="V1038" i="5"/>
  <c r="W1037" i="5"/>
  <c r="V1037" i="5"/>
  <c r="W1036" i="5"/>
  <c r="V1036" i="5"/>
  <c r="W1035" i="5"/>
  <c r="V1035" i="5"/>
  <c r="W1034" i="5"/>
  <c r="V1034" i="5"/>
  <c r="W1033" i="5"/>
  <c r="V1033" i="5"/>
  <c r="W1032" i="5"/>
  <c r="V1032" i="5"/>
  <c r="W1031" i="5"/>
  <c r="V1031" i="5"/>
  <c r="W1030" i="5"/>
  <c r="V1030" i="5"/>
  <c r="W1029" i="5"/>
  <c r="V1029" i="5"/>
  <c r="W1028" i="5"/>
  <c r="V1028" i="5"/>
  <c r="W1027" i="5"/>
  <c r="V1027" i="5"/>
  <c r="W1026" i="5"/>
  <c r="V1026" i="5"/>
  <c r="W1025" i="5"/>
  <c r="V1025" i="5"/>
  <c r="W1024" i="5"/>
  <c r="V1024" i="5"/>
  <c r="W1023" i="5"/>
  <c r="V1023" i="5"/>
  <c r="W1022" i="5"/>
  <c r="V1022" i="5"/>
  <c r="W1021" i="5"/>
  <c r="V1021" i="5"/>
  <c r="W1020" i="5"/>
  <c r="V1020" i="5"/>
  <c r="W1019" i="5"/>
  <c r="V1019" i="5"/>
  <c r="W1018" i="5"/>
  <c r="V1018" i="5"/>
  <c r="W1017" i="5"/>
  <c r="V1017" i="5"/>
  <c r="W1016" i="5"/>
  <c r="V1016" i="5"/>
  <c r="W1015" i="5"/>
  <c r="V1015" i="5"/>
  <c r="W1014" i="5"/>
  <c r="V1014" i="5"/>
  <c r="W1013" i="5"/>
  <c r="V1013" i="5"/>
  <c r="W1012" i="5"/>
  <c r="V1012" i="5"/>
  <c r="W1011" i="5"/>
  <c r="V1011" i="5"/>
  <c r="W1010" i="5"/>
  <c r="V1010" i="5"/>
  <c r="W1009" i="5"/>
  <c r="V1009" i="5"/>
  <c r="W1008" i="5"/>
  <c r="V1008" i="5"/>
  <c r="W1007" i="5"/>
  <c r="V1007" i="5"/>
  <c r="W1006" i="5"/>
  <c r="V1006" i="5"/>
  <c r="W1005" i="5"/>
  <c r="V1005" i="5"/>
  <c r="W1004" i="5"/>
  <c r="V1004" i="5"/>
  <c r="W1003" i="5"/>
  <c r="V1003" i="5"/>
  <c r="W1002" i="5"/>
  <c r="V1002" i="5"/>
  <c r="W1001" i="5"/>
  <c r="V1001" i="5"/>
  <c r="W1000" i="5"/>
  <c r="V1000" i="5"/>
  <c r="W999" i="5"/>
  <c r="V999" i="5"/>
  <c r="W998" i="5"/>
  <c r="V998" i="5"/>
  <c r="W997" i="5"/>
  <c r="V997" i="5"/>
  <c r="W996" i="5"/>
  <c r="V996" i="5"/>
  <c r="W995" i="5"/>
  <c r="V995" i="5"/>
  <c r="W994" i="5"/>
  <c r="V994" i="5"/>
  <c r="W993" i="5"/>
  <c r="V993" i="5"/>
  <c r="W992" i="5"/>
  <c r="V992" i="5"/>
  <c r="W991" i="5"/>
  <c r="V991" i="5"/>
  <c r="W990" i="5"/>
  <c r="V990" i="5"/>
  <c r="W989" i="5"/>
  <c r="V989" i="5"/>
  <c r="W988" i="5"/>
  <c r="V988" i="5"/>
  <c r="W987" i="5"/>
  <c r="V987" i="5"/>
  <c r="W986" i="5"/>
  <c r="V986" i="5"/>
  <c r="W985" i="5"/>
  <c r="V985" i="5"/>
  <c r="W984" i="5"/>
  <c r="V984" i="5"/>
  <c r="W983" i="5"/>
  <c r="V983" i="5"/>
  <c r="W982" i="5"/>
  <c r="V982" i="5"/>
  <c r="W981" i="5"/>
  <c r="V981" i="5"/>
  <c r="W980" i="5"/>
  <c r="V980" i="5"/>
  <c r="W979" i="5"/>
  <c r="V979" i="5"/>
  <c r="W978" i="5"/>
  <c r="V978" i="5"/>
  <c r="W977" i="5"/>
  <c r="V977" i="5"/>
  <c r="W976" i="5"/>
  <c r="V976" i="5"/>
  <c r="W975" i="5"/>
  <c r="V975" i="5"/>
  <c r="W974" i="5"/>
  <c r="V974" i="5"/>
  <c r="W973" i="5"/>
  <c r="V973" i="5"/>
  <c r="W972" i="5"/>
  <c r="V972" i="5"/>
  <c r="W971" i="5"/>
  <c r="V971" i="5"/>
  <c r="W970" i="5"/>
  <c r="V970" i="5"/>
  <c r="W969" i="5"/>
  <c r="V969" i="5"/>
  <c r="W968" i="5"/>
  <c r="V968" i="5"/>
  <c r="W967" i="5"/>
  <c r="V967" i="5"/>
  <c r="W966" i="5"/>
  <c r="V966" i="5"/>
  <c r="W965" i="5"/>
  <c r="V965" i="5"/>
  <c r="W964" i="5"/>
  <c r="V964" i="5"/>
  <c r="W963" i="5"/>
  <c r="V963" i="5"/>
  <c r="W962" i="5"/>
  <c r="V962" i="5"/>
  <c r="W961" i="5"/>
  <c r="V961" i="5"/>
  <c r="W960" i="5"/>
  <c r="V960" i="5"/>
  <c r="W959" i="5"/>
  <c r="V959" i="5"/>
  <c r="W958" i="5"/>
  <c r="V958" i="5"/>
  <c r="W957" i="5"/>
  <c r="V957" i="5"/>
  <c r="W956" i="5"/>
  <c r="V956" i="5"/>
  <c r="W955" i="5"/>
  <c r="V955" i="5"/>
  <c r="W954" i="5"/>
  <c r="V954" i="5"/>
  <c r="W953" i="5"/>
  <c r="V953" i="5"/>
  <c r="W952" i="5"/>
  <c r="V952" i="5"/>
  <c r="W951" i="5"/>
  <c r="V951" i="5"/>
  <c r="W950" i="5"/>
  <c r="V950" i="5"/>
  <c r="W949" i="5"/>
  <c r="V949" i="5"/>
  <c r="W948" i="5"/>
  <c r="V948" i="5"/>
  <c r="W947" i="5"/>
  <c r="V947" i="5"/>
  <c r="W946" i="5"/>
  <c r="V946" i="5"/>
  <c r="W945" i="5"/>
  <c r="V945" i="5"/>
  <c r="W944" i="5"/>
  <c r="V944" i="5"/>
  <c r="W943" i="5"/>
  <c r="V943" i="5"/>
  <c r="W942" i="5"/>
  <c r="V942" i="5"/>
  <c r="W941" i="5"/>
  <c r="V941" i="5"/>
  <c r="W940" i="5"/>
  <c r="V940" i="5"/>
  <c r="W939" i="5"/>
  <c r="V939" i="5"/>
  <c r="W938" i="5"/>
  <c r="V938" i="5"/>
  <c r="W937" i="5"/>
  <c r="V937" i="5"/>
  <c r="W936" i="5"/>
  <c r="V936" i="5"/>
  <c r="W935" i="5"/>
  <c r="V935" i="5"/>
  <c r="W934" i="5"/>
  <c r="V934" i="5"/>
  <c r="W933" i="5"/>
  <c r="V933" i="5"/>
  <c r="W932" i="5"/>
  <c r="V932" i="5"/>
  <c r="W931" i="5"/>
  <c r="V931" i="5"/>
  <c r="W930" i="5"/>
  <c r="V930" i="5"/>
  <c r="W929" i="5"/>
  <c r="V929" i="5"/>
  <c r="W928" i="5"/>
  <c r="V928" i="5"/>
  <c r="W927" i="5"/>
  <c r="V927" i="5"/>
  <c r="W926" i="5"/>
  <c r="V926" i="5"/>
  <c r="W925" i="5"/>
  <c r="V925" i="5"/>
  <c r="W924" i="5"/>
  <c r="V924" i="5"/>
  <c r="W923" i="5"/>
  <c r="V923" i="5"/>
  <c r="W922" i="5"/>
  <c r="V922" i="5"/>
  <c r="W921" i="5"/>
  <c r="V921" i="5"/>
  <c r="W920" i="5"/>
  <c r="V920" i="5"/>
  <c r="W919" i="5"/>
  <c r="V919" i="5"/>
  <c r="W918" i="5"/>
  <c r="V918" i="5"/>
  <c r="W917" i="5"/>
  <c r="V917" i="5"/>
  <c r="W916" i="5"/>
  <c r="V916" i="5"/>
  <c r="W915" i="5"/>
  <c r="V915" i="5"/>
  <c r="W914" i="5"/>
  <c r="V914" i="5"/>
  <c r="W913" i="5"/>
  <c r="V913" i="5"/>
  <c r="W912" i="5"/>
  <c r="V912" i="5"/>
  <c r="W911" i="5"/>
  <c r="V911" i="5"/>
  <c r="W910" i="5"/>
  <c r="V910" i="5"/>
  <c r="W909" i="5"/>
  <c r="V909" i="5"/>
  <c r="W908" i="5"/>
  <c r="V908" i="5"/>
  <c r="W907" i="5"/>
  <c r="V907" i="5"/>
  <c r="W906" i="5"/>
  <c r="V906" i="5"/>
  <c r="W905" i="5"/>
  <c r="V905" i="5"/>
  <c r="W904" i="5"/>
  <c r="V904" i="5"/>
  <c r="W903" i="5"/>
  <c r="V903" i="5"/>
  <c r="W902" i="5"/>
  <c r="V902" i="5"/>
  <c r="W901" i="5"/>
  <c r="V901" i="5"/>
  <c r="W900" i="5"/>
  <c r="V900" i="5"/>
  <c r="W899" i="5"/>
  <c r="V899" i="5"/>
  <c r="W898" i="5"/>
  <c r="V898" i="5"/>
  <c r="W897" i="5"/>
  <c r="V897" i="5"/>
  <c r="W896" i="5"/>
  <c r="V896" i="5"/>
  <c r="W895" i="5"/>
  <c r="V895" i="5"/>
  <c r="W894" i="5"/>
  <c r="V894" i="5"/>
  <c r="W893" i="5"/>
  <c r="V893" i="5"/>
  <c r="W892" i="5"/>
  <c r="V892" i="5"/>
  <c r="W891" i="5"/>
  <c r="V891" i="5"/>
  <c r="W890" i="5"/>
  <c r="V890" i="5"/>
  <c r="W889" i="5"/>
  <c r="V889" i="5"/>
  <c r="W888" i="5"/>
  <c r="V888" i="5"/>
  <c r="W887" i="5"/>
  <c r="V887" i="5"/>
  <c r="W886" i="5"/>
  <c r="V886" i="5"/>
  <c r="W885" i="5"/>
  <c r="V885" i="5"/>
  <c r="W884" i="5"/>
  <c r="V884" i="5"/>
  <c r="W883" i="5"/>
  <c r="V883" i="5"/>
  <c r="W882" i="5"/>
  <c r="V882" i="5"/>
  <c r="W881" i="5"/>
  <c r="V881" i="5"/>
  <c r="W880" i="5"/>
  <c r="V880" i="5"/>
  <c r="W879" i="5"/>
  <c r="V879" i="5"/>
  <c r="W878" i="5"/>
  <c r="V878" i="5"/>
  <c r="W877" i="5"/>
  <c r="V877" i="5"/>
  <c r="W876" i="5"/>
  <c r="V876" i="5"/>
  <c r="W875" i="5"/>
  <c r="V875" i="5"/>
  <c r="W874" i="5"/>
  <c r="V874" i="5"/>
  <c r="W873" i="5"/>
  <c r="V873" i="5"/>
  <c r="W872" i="5"/>
  <c r="V872" i="5"/>
  <c r="W871" i="5"/>
  <c r="V871" i="5"/>
  <c r="W870" i="5"/>
  <c r="V870" i="5"/>
  <c r="W869" i="5"/>
  <c r="V869" i="5"/>
  <c r="W868" i="5"/>
  <c r="V868" i="5"/>
  <c r="W867" i="5"/>
  <c r="V867" i="5"/>
  <c r="W866" i="5"/>
  <c r="V866" i="5"/>
  <c r="W865" i="5"/>
  <c r="V865" i="5"/>
  <c r="W864" i="5"/>
  <c r="V864" i="5"/>
  <c r="W863" i="5"/>
  <c r="V863" i="5"/>
  <c r="W862" i="5"/>
  <c r="V862" i="5"/>
  <c r="W861" i="5"/>
  <c r="V861" i="5"/>
  <c r="W860" i="5"/>
  <c r="V860" i="5"/>
  <c r="W859" i="5"/>
  <c r="V859" i="5"/>
  <c r="W858" i="5"/>
  <c r="V858" i="5"/>
  <c r="W857" i="5"/>
  <c r="V857" i="5"/>
  <c r="W856" i="5"/>
  <c r="V856" i="5"/>
  <c r="W855" i="5"/>
  <c r="V855" i="5"/>
  <c r="W854" i="5"/>
  <c r="V854" i="5"/>
  <c r="W853" i="5"/>
  <c r="V853" i="5"/>
  <c r="W852" i="5"/>
  <c r="V852" i="5"/>
  <c r="W851" i="5"/>
  <c r="V851" i="5"/>
  <c r="W850" i="5"/>
  <c r="V850" i="5"/>
  <c r="W849" i="5"/>
  <c r="V849" i="5"/>
  <c r="W848" i="5"/>
  <c r="V848" i="5"/>
  <c r="W847" i="5"/>
  <c r="V847" i="5"/>
  <c r="W846" i="5"/>
  <c r="V846" i="5"/>
  <c r="W845" i="5"/>
  <c r="V845" i="5"/>
  <c r="W844" i="5"/>
  <c r="V844" i="5"/>
  <c r="W843" i="5"/>
  <c r="V843" i="5"/>
  <c r="W842" i="5"/>
  <c r="V842" i="5"/>
  <c r="W841" i="5"/>
  <c r="V841" i="5"/>
  <c r="W840" i="5"/>
  <c r="V840" i="5"/>
  <c r="W839" i="5"/>
  <c r="V839" i="5"/>
  <c r="W838" i="5"/>
  <c r="V838" i="5"/>
  <c r="W837" i="5"/>
  <c r="V837" i="5"/>
  <c r="W836" i="5"/>
  <c r="V836" i="5"/>
  <c r="W835" i="5"/>
  <c r="V835" i="5"/>
  <c r="W834" i="5"/>
  <c r="V834" i="5"/>
  <c r="W833" i="5"/>
  <c r="V833" i="5"/>
  <c r="W832" i="5"/>
  <c r="V832" i="5"/>
  <c r="W831" i="5"/>
  <c r="V831" i="5"/>
  <c r="W830" i="5"/>
  <c r="V830" i="5"/>
  <c r="W829" i="5"/>
  <c r="V829" i="5"/>
  <c r="W828" i="5"/>
  <c r="V828" i="5"/>
  <c r="W827" i="5"/>
  <c r="V827" i="5"/>
  <c r="W826" i="5"/>
  <c r="V826" i="5"/>
  <c r="W825" i="5"/>
  <c r="V825" i="5"/>
  <c r="W824" i="5"/>
  <c r="V824" i="5"/>
  <c r="W823" i="5"/>
  <c r="V823" i="5"/>
  <c r="W822" i="5"/>
  <c r="V822" i="5"/>
  <c r="W821" i="5"/>
  <c r="V821" i="5"/>
  <c r="W820" i="5"/>
  <c r="V820" i="5"/>
  <c r="W819" i="5"/>
  <c r="V819" i="5"/>
  <c r="W818" i="5"/>
  <c r="V818" i="5"/>
  <c r="W817" i="5"/>
  <c r="V817" i="5"/>
  <c r="W816" i="5"/>
  <c r="V816" i="5"/>
  <c r="W815" i="5"/>
  <c r="V815" i="5"/>
  <c r="W814" i="5"/>
  <c r="V814" i="5"/>
  <c r="W813" i="5"/>
  <c r="V813" i="5"/>
  <c r="W812" i="5"/>
  <c r="V812" i="5"/>
  <c r="W811" i="5"/>
  <c r="V811" i="5"/>
  <c r="W810" i="5"/>
  <c r="V810" i="5"/>
  <c r="W809" i="5"/>
  <c r="V809" i="5"/>
  <c r="W808" i="5"/>
  <c r="V808" i="5"/>
  <c r="W807" i="5"/>
  <c r="V807" i="5"/>
  <c r="W806" i="5"/>
  <c r="V806" i="5"/>
  <c r="W805" i="5"/>
  <c r="V805" i="5"/>
  <c r="W804" i="5"/>
  <c r="V804" i="5"/>
  <c r="W803" i="5"/>
  <c r="V803" i="5"/>
  <c r="W802" i="5"/>
  <c r="V802" i="5"/>
  <c r="W801" i="5"/>
  <c r="V801" i="5"/>
  <c r="W800" i="5"/>
  <c r="V800" i="5"/>
  <c r="W799" i="5"/>
  <c r="V799" i="5"/>
  <c r="W798" i="5"/>
  <c r="V798" i="5"/>
  <c r="W797" i="5"/>
  <c r="V797" i="5"/>
  <c r="W796" i="5"/>
  <c r="V796" i="5"/>
  <c r="W795" i="5"/>
  <c r="V795" i="5"/>
  <c r="W794" i="5"/>
  <c r="V794" i="5"/>
  <c r="W793" i="5"/>
  <c r="V793" i="5"/>
  <c r="W792" i="5"/>
  <c r="V792" i="5"/>
  <c r="W791" i="5"/>
  <c r="V791" i="5"/>
  <c r="W790" i="5"/>
  <c r="V790" i="5"/>
  <c r="W789" i="5"/>
  <c r="V789" i="5"/>
  <c r="W788" i="5"/>
  <c r="V788" i="5"/>
  <c r="W787" i="5"/>
  <c r="V787" i="5"/>
  <c r="W786" i="5"/>
  <c r="V786" i="5"/>
  <c r="W785" i="5"/>
  <c r="V785" i="5"/>
  <c r="W784" i="5"/>
  <c r="V784" i="5"/>
  <c r="W783" i="5"/>
  <c r="V783" i="5"/>
  <c r="W782" i="5"/>
  <c r="V782" i="5"/>
  <c r="W781" i="5"/>
  <c r="V781" i="5"/>
  <c r="W780" i="5"/>
  <c r="V780" i="5"/>
  <c r="W779" i="5"/>
  <c r="V779" i="5"/>
  <c r="W778" i="5"/>
  <c r="V778" i="5"/>
  <c r="W777" i="5"/>
  <c r="V777" i="5"/>
  <c r="W776" i="5"/>
  <c r="V776" i="5"/>
  <c r="W775" i="5"/>
  <c r="V775" i="5"/>
  <c r="W774" i="5"/>
  <c r="V774" i="5"/>
  <c r="W773" i="5"/>
  <c r="V773" i="5"/>
  <c r="W772" i="5"/>
  <c r="V772" i="5"/>
  <c r="W771" i="5"/>
  <c r="V771" i="5"/>
  <c r="W770" i="5"/>
  <c r="V770" i="5"/>
  <c r="W769" i="5"/>
  <c r="V769" i="5"/>
  <c r="W768" i="5"/>
  <c r="V768" i="5"/>
  <c r="W767" i="5"/>
  <c r="V767" i="5"/>
  <c r="W766" i="5"/>
  <c r="V766" i="5"/>
  <c r="W765" i="5"/>
  <c r="V765" i="5"/>
  <c r="W764" i="5"/>
  <c r="V764" i="5"/>
  <c r="W763" i="5"/>
  <c r="V763" i="5"/>
  <c r="W762" i="5"/>
  <c r="V762" i="5"/>
  <c r="W761" i="5"/>
  <c r="V761" i="5"/>
  <c r="W760" i="5"/>
  <c r="V760" i="5"/>
  <c r="W759" i="5"/>
  <c r="V759" i="5"/>
  <c r="W758" i="5"/>
  <c r="V758" i="5"/>
  <c r="W757" i="5"/>
  <c r="V757" i="5"/>
  <c r="W756" i="5"/>
  <c r="V756" i="5"/>
  <c r="W755" i="5"/>
  <c r="V755" i="5"/>
  <c r="W754" i="5"/>
  <c r="V754" i="5"/>
  <c r="W753" i="5"/>
  <c r="V753" i="5"/>
  <c r="W752" i="5"/>
  <c r="V752" i="5"/>
  <c r="W751" i="5"/>
  <c r="V751" i="5"/>
  <c r="W750" i="5"/>
  <c r="V750" i="5"/>
  <c r="W749" i="5"/>
  <c r="V749" i="5"/>
  <c r="W748" i="5"/>
  <c r="V748" i="5"/>
  <c r="W747" i="5"/>
  <c r="V747" i="5"/>
  <c r="W746" i="5"/>
  <c r="V746" i="5"/>
  <c r="W745" i="5"/>
  <c r="V745" i="5"/>
  <c r="W744" i="5"/>
  <c r="V744" i="5"/>
  <c r="W743" i="5"/>
  <c r="V743" i="5"/>
  <c r="W742" i="5"/>
  <c r="V742" i="5"/>
  <c r="W741" i="5"/>
  <c r="V741" i="5"/>
  <c r="W740" i="5"/>
  <c r="V740" i="5"/>
  <c r="W739" i="5"/>
  <c r="V739" i="5"/>
  <c r="W738" i="5"/>
  <c r="V738" i="5"/>
  <c r="W737" i="5"/>
  <c r="V737" i="5"/>
  <c r="W736" i="5"/>
  <c r="V736" i="5"/>
  <c r="W735" i="5"/>
  <c r="V735" i="5"/>
  <c r="W734" i="5"/>
  <c r="V734" i="5"/>
  <c r="W733" i="5"/>
  <c r="V733" i="5"/>
  <c r="W732" i="5"/>
  <c r="V732" i="5"/>
  <c r="W731" i="5"/>
  <c r="V731" i="5"/>
  <c r="W730" i="5"/>
  <c r="V730" i="5"/>
  <c r="W729" i="5"/>
  <c r="V729" i="5"/>
  <c r="W728" i="5"/>
  <c r="V728" i="5"/>
  <c r="W727" i="5"/>
  <c r="V727" i="5"/>
  <c r="W726" i="5"/>
  <c r="V726" i="5"/>
  <c r="W725" i="5"/>
  <c r="V725" i="5"/>
  <c r="W724" i="5"/>
  <c r="V724" i="5"/>
  <c r="W723" i="5"/>
  <c r="V723" i="5"/>
  <c r="W722" i="5"/>
  <c r="V722" i="5"/>
  <c r="W721" i="5"/>
  <c r="V721" i="5"/>
  <c r="W720" i="5"/>
  <c r="V720" i="5"/>
  <c r="W719" i="5"/>
  <c r="V719" i="5"/>
  <c r="W718" i="5"/>
  <c r="V718" i="5"/>
  <c r="W717" i="5"/>
  <c r="V717" i="5"/>
  <c r="W716" i="5"/>
  <c r="V716" i="5"/>
  <c r="W715" i="5"/>
  <c r="V715" i="5"/>
  <c r="W714" i="5"/>
  <c r="V714" i="5"/>
  <c r="W713" i="5"/>
  <c r="V713" i="5"/>
  <c r="W712" i="5"/>
  <c r="V712" i="5"/>
  <c r="W711" i="5"/>
  <c r="V711" i="5"/>
  <c r="W710" i="5"/>
  <c r="V710" i="5"/>
  <c r="W709" i="5"/>
  <c r="V709" i="5"/>
  <c r="W708" i="5"/>
  <c r="V708" i="5"/>
  <c r="W707" i="5"/>
  <c r="V707" i="5"/>
  <c r="W706" i="5"/>
  <c r="V706" i="5"/>
  <c r="W705" i="5"/>
  <c r="V705" i="5"/>
  <c r="W704" i="5"/>
  <c r="V704" i="5"/>
  <c r="W703" i="5"/>
  <c r="V703" i="5"/>
  <c r="W702" i="5"/>
  <c r="V702" i="5"/>
  <c r="W701" i="5"/>
  <c r="V701" i="5"/>
  <c r="W700" i="5"/>
  <c r="V700" i="5"/>
  <c r="W699" i="5"/>
  <c r="V699" i="5"/>
  <c r="W698" i="5"/>
  <c r="V698" i="5"/>
  <c r="W697" i="5"/>
  <c r="V697" i="5"/>
  <c r="W696" i="5"/>
  <c r="V696" i="5"/>
  <c r="W695" i="5"/>
  <c r="V695" i="5"/>
  <c r="W694" i="5"/>
  <c r="V694" i="5"/>
  <c r="W693" i="5"/>
  <c r="V693" i="5"/>
  <c r="W692" i="5"/>
  <c r="V692" i="5"/>
  <c r="W691" i="5"/>
  <c r="V691" i="5"/>
  <c r="W690" i="5"/>
  <c r="V690" i="5"/>
  <c r="W689" i="5"/>
  <c r="V689" i="5"/>
  <c r="W688" i="5"/>
  <c r="V688" i="5"/>
  <c r="W687" i="5"/>
  <c r="V687" i="5"/>
  <c r="W686" i="5"/>
  <c r="V686" i="5"/>
  <c r="W685" i="5"/>
  <c r="V685" i="5"/>
  <c r="W684" i="5"/>
  <c r="V684" i="5"/>
  <c r="W683" i="5"/>
  <c r="V683" i="5"/>
  <c r="W682" i="5"/>
  <c r="V682" i="5"/>
  <c r="W681" i="5"/>
  <c r="V681" i="5"/>
  <c r="W680" i="5"/>
  <c r="V680" i="5"/>
  <c r="W679" i="5"/>
  <c r="V679" i="5"/>
  <c r="W678" i="5"/>
  <c r="V678" i="5"/>
  <c r="W677" i="5"/>
  <c r="V677" i="5"/>
  <c r="W676" i="5"/>
  <c r="V676" i="5"/>
  <c r="W675" i="5"/>
  <c r="V675" i="5"/>
  <c r="W674" i="5"/>
  <c r="V674" i="5"/>
  <c r="W673" i="5"/>
  <c r="V673" i="5"/>
  <c r="W672" i="5"/>
  <c r="V672" i="5"/>
  <c r="W671" i="5"/>
  <c r="V671" i="5"/>
  <c r="W670" i="5"/>
  <c r="V670" i="5"/>
  <c r="W669" i="5"/>
  <c r="V669" i="5"/>
  <c r="W668" i="5"/>
  <c r="V668" i="5"/>
  <c r="W667" i="5"/>
  <c r="V667" i="5"/>
  <c r="W666" i="5"/>
  <c r="V666" i="5"/>
  <c r="W665" i="5"/>
  <c r="V665" i="5"/>
  <c r="W664" i="5"/>
  <c r="V664" i="5"/>
  <c r="W663" i="5"/>
  <c r="V663" i="5"/>
  <c r="W662" i="5"/>
  <c r="V662" i="5"/>
  <c r="W661" i="5"/>
  <c r="V661" i="5"/>
  <c r="W660" i="5"/>
  <c r="V660" i="5"/>
  <c r="W659" i="5"/>
  <c r="V659" i="5"/>
  <c r="W658" i="5"/>
  <c r="V658" i="5"/>
  <c r="W657" i="5"/>
  <c r="V657" i="5"/>
  <c r="W656" i="5"/>
  <c r="V656" i="5"/>
  <c r="W655" i="5"/>
  <c r="V655" i="5"/>
  <c r="W654" i="5"/>
  <c r="V654" i="5"/>
  <c r="W653" i="5"/>
  <c r="V653" i="5"/>
  <c r="W652" i="5"/>
  <c r="V652" i="5"/>
  <c r="W651" i="5"/>
  <c r="V651" i="5"/>
  <c r="W650" i="5"/>
  <c r="V650" i="5"/>
  <c r="W649" i="5"/>
  <c r="V649" i="5"/>
  <c r="W648" i="5"/>
  <c r="V648" i="5"/>
  <c r="W647" i="5"/>
  <c r="V647" i="5"/>
  <c r="W646" i="5"/>
  <c r="V646" i="5"/>
  <c r="W645" i="5"/>
  <c r="V645" i="5"/>
  <c r="W644" i="5"/>
  <c r="V644" i="5"/>
  <c r="W643" i="5"/>
  <c r="V643" i="5"/>
  <c r="W642" i="5"/>
  <c r="V642" i="5"/>
  <c r="W641" i="5"/>
  <c r="V641" i="5"/>
  <c r="W640" i="5"/>
  <c r="V640" i="5"/>
  <c r="W639" i="5"/>
  <c r="V639" i="5"/>
  <c r="W638" i="5"/>
  <c r="V638" i="5"/>
  <c r="W637" i="5"/>
  <c r="V637" i="5"/>
  <c r="W636" i="5"/>
  <c r="V636" i="5"/>
  <c r="W635" i="5"/>
  <c r="V635" i="5"/>
  <c r="W634" i="5"/>
  <c r="V634" i="5"/>
  <c r="W633" i="5"/>
  <c r="V633" i="5"/>
  <c r="W632" i="5"/>
  <c r="V632" i="5"/>
  <c r="W631" i="5"/>
  <c r="V631" i="5"/>
  <c r="W630" i="5"/>
  <c r="V630" i="5"/>
  <c r="W629" i="5"/>
  <c r="V629" i="5"/>
  <c r="W628" i="5"/>
  <c r="V628" i="5"/>
  <c r="W627" i="5"/>
  <c r="V627" i="5"/>
  <c r="W626" i="5"/>
  <c r="V626" i="5"/>
  <c r="W625" i="5"/>
  <c r="V625" i="5"/>
  <c r="W624" i="5"/>
  <c r="V624" i="5"/>
  <c r="W623" i="5"/>
  <c r="V623" i="5"/>
  <c r="W622" i="5"/>
  <c r="V622" i="5"/>
  <c r="W621" i="5"/>
  <c r="V621" i="5"/>
  <c r="W620" i="5"/>
  <c r="V620" i="5"/>
  <c r="W619" i="5"/>
  <c r="V619" i="5"/>
  <c r="W618" i="5"/>
  <c r="V618" i="5"/>
  <c r="W617" i="5"/>
  <c r="V617" i="5"/>
  <c r="W616" i="5"/>
  <c r="V616" i="5"/>
  <c r="W615" i="5"/>
  <c r="V615" i="5"/>
  <c r="W614" i="5"/>
  <c r="V614" i="5"/>
  <c r="W613" i="5"/>
  <c r="V613" i="5"/>
  <c r="W612" i="5"/>
  <c r="V612" i="5"/>
  <c r="W611" i="5"/>
  <c r="V611" i="5"/>
  <c r="W610" i="5"/>
  <c r="V610" i="5"/>
  <c r="W609" i="5"/>
  <c r="V609" i="5"/>
  <c r="W608" i="5"/>
  <c r="V608" i="5"/>
  <c r="W607" i="5"/>
  <c r="V607" i="5"/>
  <c r="W606" i="5"/>
  <c r="V606" i="5"/>
  <c r="W605" i="5"/>
  <c r="V605" i="5"/>
  <c r="W604" i="5"/>
  <c r="V604" i="5"/>
  <c r="W603" i="5"/>
  <c r="V603" i="5"/>
  <c r="W602" i="5"/>
  <c r="V602" i="5"/>
  <c r="W601" i="5"/>
  <c r="V601" i="5"/>
  <c r="W600" i="5"/>
  <c r="V600" i="5"/>
  <c r="W599" i="5"/>
  <c r="V599" i="5"/>
  <c r="W598" i="5"/>
  <c r="V598" i="5"/>
  <c r="W597" i="5"/>
  <c r="V597" i="5"/>
  <c r="W596" i="5"/>
  <c r="V596" i="5"/>
  <c r="W595" i="5"/>
  <c r="V595" i="5"/>
  <c r="W594" i="5"/>
  <c r="V594" i="5"/>
  <c r="W593" i="5"/>
  <c r="V593" i="5"/>
  <c r="W592" i="5"/>
  <c r="V592" i="5"/>
  <c r="W591" i="5"/>
  <c r="V591" i="5"/>
  <c r="W590" i="5"/>
  <c r="V590" i="5"/>
  <c r="W589" i="5"/>
  <c r="V589" i="5"/>
  <c r="W588" i="5"/>
  <c r="V588" i="5"/>
  <c r="W587" i="5"/>
  <c r="V587" i="5"/>
  <c r="W586" i="5"/>
  <c r="V586" i="5"/>
  <c r="W585" i="5"/>
  <c r="V585" i="5"/>
  <c r="W584" i="5"/>
  <c r="V584" i="5"/>
  <c r="W583" i="5"/>
  <c r="V583" i="5"/>
  <c r="W582" i="5"/>
  <c r="V582" i="5"/>
  <c r="W581" i="5"/>
  <c r="V581" i="5"/>
  <c r="W580" i="5"/>
  <c r="V580" i="5"/>
  <c r="W579" i="5"/>
  <c r="V579" i="5"/>
  <c r="W578" i="5"/>
  <c r="V578" i="5"/>
  <c r="W577" i="5"/>
  <c r="V577" i="5"/>
  <c r="W576" i="5"/>
  <c r="V576" i="5"/>
  <c r="W575" i="5"/>
  <c r="V575" i="5"/>
  <c r="W574" i="5"/>
  <c r="V574" i="5"/>
  <c r="W573" i="5"/>
  <c r="V573" i="5"/>
  <c r="W572" i="5"/>
  <c r="V572" i="5"/>
  <c r="W571" i="5"/>
  <c r="V571" i="5"/>
  <c r="W570" i="5"/>
  <c r="V570" i="5"/>
  <c r="W569" i="5"/>
  <c r="V569" i="5"/>
  <c r="W568" i="5"/>
  <c r="V568" i="5"/>
  <c r="W567" i="5"/>
  <c r="V567" i="5"/>
  <c r="W566" i="5"/>
  <c r="V566" i="5"/>
  <c r="W565" i="5"/>
  <c r="V565" i="5"/>
  <c r="W564" i="5"/>
  <c r="V564" i="5"/>
  <c r="W563" i="5"/>
  <c r="V563" i="5"/>
  <c r="W562" i="5"/>
  <c r="V562" i="5"/>
  <c r="W561" i="5"/>
  <c r="V561" i="5"/>
  <c r="W560" i="5"/>
  <c r="V560" i="5"/>
  <c r="W559" i="5"/>
  <c r="V559" i="5"/>
  <c r="W558" i="5"/>
  <c r="V558" i="5"/>
  <c r="W557" i="5"/>
  <c r="V557" i="5"/>
  <c r="W556" i="5"/>
  <c r="V556" i="5"/>
  <c r="W555" i="5"/>
  <c r="V555" i="5"/>
  <c r="W554" i="5"/>
  <c r="V554" i="5"/>
  <c r="W553" i="5"/>
  <c r="V553" i="5"/>
  <c r="W552" i="5"/>
  <c r="V552" i="5"/>
  <c r="W551" i="5"/>
  <c r="V551" i="5"/>
  <c r="W550" i="5"/>
  <c r="V550" i="5"/>
  <c r="W549" i="5"/>
  <c r="V549" i="5"/>
  <c r="W548" i="5"/>
  <c r="V548" i="5"/>
  <c r="W547" i="5"/>
  <c r="V547" i="5"/>
  <c r="W546" i="5"/>
  <c r="V546" i="5"/>
  <c r="W545" i="5"/>
  <c r="V545" i="5"/>
  <c r="W544" i="5"/>
  <c r="V544" i="5"/>
  <c r="W543" i="5"/>
  <c r="V543" i="5"/>
  <c r="W542" i="5"/>
  <c r="V542" i="5"/>
  <c r="W541" i="5"/>
  <c r="V541" i="5"/>
  <c r="W540" i="5"/>
  <c r="V540" i="5"/>
  <c r="W539" i="5"/>
  <c r="V539" i="5"/>
  <c r="W538" i="5"/>
  <c r="V538" i="5"/>
  <c r="W537" i="5"/>
  <c r="V537" i="5"/>
  <c r="W536" i="5"/>
  <c r="V536" i="5"/>
  <c r="W535" i="5"/>
  <c r="V535" i="5"/>
  <c r="W534" i="5"/>
  <c r="V534" i="5"/>
  <c r="W533" i="5"/>
  <c r="V533" i="5"/>
  <c r="W532" i="5"/>
  <c r="V532" i="5"/>
  <c r="W531" i="5"/>
  <c r="V531" i="5"/>
  <c r="W530" i="5"/>
  <c r="V530" i="5"/>
  <c r="W529" i="5"/>
  <c r="V529" i="5"/>
  <c r="W528" i="5"/>
  <c r="V528" i="5"/>
  <c r="W527" i="5"/>
  <c r="V527" i="5"/>
  <c r="W526" i="5"/>
  <c r="V526" i="5"/>
  <c r="W525" i="5"/>
  <c r="V525" i="5"/>
  <c r="W524" i="5"/>
  <c r="V524" i="5"/>
  <c r="W523" i="5"/>
  <c r="V523" i="5"/>
  <c r="W522" i="5"/>
  <c r="V522" i="5"/>
  <c r="W521" i="5"/>
  <c r="V521" i="5"/>
  <c r="W520" i="5"/>
  <c r="V520" i="5"/>
  <c r="W519" i="5"/>
  <c r="V519" i="5"/>
  <c r="W518" i="5"/>
  <c r="V518" i="5"/>
  <c r="W517" i="5"/>
  <c r="V517" i="5"/>
  <c r="W516" i="5"/>
  <c r="V516" i="5"/>
  <c r="W515" i="5"/>
  <c r="V515" i="5"/>
  <c r="W514" i="5"/>
  <c r="V514" i="5"/>
  <c r="W513" i="5"/>
  <c r="V513" i="5"/>
  <c r="W512" i="5"/>
  <c r="V512" i="5"/>
  <c r="W511" i="5"/>
  <c r="V511" i="5"/>
  <c r="W510" i="5"/>
  <c r="V510" i="5"/>
  <c r="W509" i="5"/>
  <c r="V509" i="5"/>
  <c r="W508" i="5"/>
  <c r="V508" i="5"/>
  <c r="W507" i="5"/>
  <c r="V507" i="5"/>
  <c r="W506" i="5"/>
  <c r="V506" i="5"/>
  <c r="W505" i="5"/>
  <c r="V505" i="5"/>
  <c r="W504" i="5"/>
  <c r="V504" i="5"/>
  <c r="W503" i="5"/>
  <c r="V503" i="5"/>
  <c r="W502" i="5"/>
  <c r="V502" i="5"/>
  <c r="W501" i="5"/>
  <c r="V501" i="5"/>
  <c r="W500" i="5"/>
  <c r="V500" i="5"/>
  <c r="W499" i="5"/>
  <c r="V499" i="5"/>
  <c r="W498" i="5"/>
  <c r="V498" i="5"/>
  <c r="W497" i="5"/>
  <c r="V497" i="5"/>
  <c r="W496" i="5"/>
  <c r="V496" i="5"/>
  <c r="W495" i="5"/>
  <c r="V495" i="5"/>
  <c r="W494" i="5"/>
  <c r="V494" i="5"/>
  <c r="W493" i="5"/>
  <c r="V493" i="5"/>
  <c r="W492" i="5"/>
  <c r="V492" i="5"/>
  <c r="W491" i="5"/>
  <c r="V491" i="5"/>
  <c r="W490" i="5"/>
  <c r="V490" i="5"/>
  <c r="W489" i="5"/>
  <c r="V489" i="5"/>
  <c r="W488" i="5"/>
  <c r="V488" i="5"/>
  <c r="W487" i="5"/>
  <c r="V487" i="5"/>
  <c r="W486" i="5"/>
  <c r="V486" i="5"/>
  <c r="W485" i="5"/>
  <c r="V485" i="5"/>
  <c r="W484" i="5"/>
  <c r="V484" i="5"/>
  <c r="W483" i="5"/>
  <c r="V483" i="5"/>
  <c r="W482" i="5"/>
  <c r="V482" i="5"/>
  <c r="W481" i="5"/>
  <c r="V481" i="5"/>
  <c r="W480" i="5"/>
  <c r="V480" i="5"/>
  <c r="W479" i="5"/>
  <c r="V479" i="5"/>
  <c r="W478" i="5"/>
  <c r="V478" i="5"/>
  <c r="W477" i="5"/>
  <c r="V477" i="5"/>
  <c r="W476" i="5"/>
  <c r="V476" i="5"/>
  <c r="W475" i="5"/>
  <c r="V475" i="5"/>
  <c r="W474" i="5"/>
  <c r="V474" i="5"/>
  <c r="W473" i="5"/>
  <c r="V473" i="5"/>
  <c r="W472" i="5"/>
  <c r="V472" i="5"/>
  <c r="W471" i="5"/>
  <c r="V471" i="5"/>
  <c r="W470" i="5"/>
  <c r="V470" i="5"/>
  <c r="W469" i="5"/>
  <c r="V469" i="5"/>
  <c r="W468" i="5"/>
  <c r="V468" i="5"/>
  <c r="W467" i="5"/>
  <c r="V467" i="5"/>
  <c r="W466" i="5"/>
  <c r="V466" i="5"/>
  <c r="W465" i="5"/>
  <c r="V465" i="5"/>
  <c r="W464" i="5"/>
  <c r="V464" i="5"/>
  <c r="W463" i="5"/>
  <c r="V463" i="5"/>
  <c r="W462" i="5"/>
  <c r="V462" i="5"/>
  <c r="W461" i="5"/>
  <c r="V461" i="5"/>
  <c r="W460" i="5"/>
  <c r="V460" i="5"/>
  <c r="W459" i="5"/>
  <c r="V459" i="5"/>
  <c r="W458" i="5"/>
  <c r="V458" i="5"/>
  <c r="W457" i="5"/>
  <c r="V457" i="5"/>
  <c r="W456" i="5"/>
  <c r="V456" i="5"/>
  <c r="W455" i="5"/>
  <c r="V455" i="5"/>
  <c r="W454" i="5"/>
  <c r="V454" i="5"/>
  <c r="W453" i="5"/>
  <c r="V453" i="5"/>
  <c r="W452" i="5"/>
  <c r="V452" i="5"/>
  <c r="W451" i="5"/>
  <c r="V451" i="5"/>
  <c r="W450" i="5"/>
  <c r="V450" i="5"/>
  <c r="W449" i="5"/>
  <c r="V449" i="5"/>
  <c r="W448" i="5"/>
  <c r="V448" i="5"/>
  <c r="W447" i="5"/>
  <c r="V447" i="5"/>
  <c r="W446" i="5"/>
  <c r="V446" i="5"/>
  <c r="W445" i="5"/>
  <c r="V445" i="5"/>
  <c r="W444" i="5"/>
  <c r="V444" i="5"/>
  <c r="W443" i="5"/>
  <c r="V443" i="5"/>
  <c r="W442" i="5"/>
  <c r="V442" i="5"/>
  <c r="W441" i="5"/>
  <c r="V441" i="5"/>
  <c r="W440" i="5"/>
  <c r="V440" i="5"/>
  <c r="W439" i="5"/>
  <c r="V439" i="5"/>
  <c r="W438" i="5"/>
  <c r="V438" i="5"/>
  <c r="W437" i="5"/>
  <c r="V437" i="5"/>
  <c r="W436" i="5"/>
  <c r="V436" i="5"/>
  <c r="W435" i="5"/>
  <c r="V435" i="5"/>
  <c r="W434" i="5"/>
  <c r="V434" i="5"/>
  <c r="W433" i="5"/>
  <c r="V433" i="5"/>
  <c r="W432" i="5"/>
  <c r="V432" i="5"/>
  <c r="W431" i="5"/>
  <c r="V431" i="5"/>
  <c r="W430" i="5"/>
  <c r="V430" i="5"/>
  <c r="W429" i="5"/>
  <c r="V429" i="5"/>
  <c r="W428" i="5"/>
  <c r="V428" i="5"/>
  <c r="W427" i="5"/>
  <c r="V427" i="5"/>
  <c r="W426" i="5"/>
  <c r="V426" i="5"/>
  <c r="W425" i="5"/>
  <c r="V425" i="5"/>
  <c r="W424" i="5"/>
  <c r="V424" i="5"/>
  <c r="W423" i="5"/>
  <c r="V423" i="5"/>
  <c r="W422" i="5"/>
  <c r="V422" i="5"/>
  <c r="W421" i="5"/>
  <c r="V421" i="5"/>
  <c r="W420" i="5"/>
  <c r="V420" i="5"/>
  <c r="W419" i="5"/>
  <c r="V419" i="5"/>
  <c r="W418" i="5"/>
  <c r="V418" i="5"/>
  <c r="W417" i="5"/>
  <c r="V417" i="5"/>
  <c r="W416" i="5"/>
  <c r="V416" i="5"/>
  <c r="W415" i="5"/>
  <c r="V415" i="5"/>
  <c r="W414" i="5"/>
  <c r="V414" i="5"/>
  <c r="W413" i="5"/>
  <c r="V413" i="5"/>
  <c r="W412" i="5"/>
  <c r="V412" i="5"/>
  <c r="W411" i="5"/>
  <c r="V411" i="5"/>
  <c r="W410" i="5"/>
  <c r="V410" i="5"/>
  <c r="W409" i="5"/>
  <c r="V409" i="5"/>
  <c r="W408" i="5"/>
  <c r="V408" i="5"/>
  <c r="W407" i="5"/>
  <c r="V407" i="5"/>
  <c r="W406" i="5"/>
  <c r="V406" i="5"/>
  <c r="W405" i="5"/>
  <c r="V405" i="5"/>
  <c r="W404" i="5"/>
  <c r="V404" i="5"/>
  <c r="W403" i="5"/>
  <c r="V403" i="5"/>
  <c r="W402" i="5"/>
  <c r="V402" i="5"/>
  <c r="W401" i="5"/>
  <c r="V401" i="5"/>
  <c r="W400" i="5"/>
  <c r="V400" i="5"/>
  <c r="W399" i="5"/>
  <c r="V399" i="5"/>
  <c r="W398" i="5"/>
  <c r="V398" i="5"/>
  <c r="W397" i="5"/>
  <c r="V397" i="5"/>
  <c r="W396" i="5"/>
  <c r="V396" i="5"/>
  <c r="W395" i="5"/>
  <c r="V395" i="5"/>
  <c r="W394" i="5"/>
  <c r="V394" i="5"/>
  <c r="W393" i="5"/>
  <c r="V393" i="5"/>
  <c r="W392" i="5"/>
  <c r="V392" i="5"/>
  <c r="W391" i="5"/>
  <c r="V391" i="5"/>
  <c r="W390" i="5"/>
  <c r="V390" i="5"/>
  <c r="W389" i="5"/>
  <c r="V389" i="5"/>
  <c r="W388" i="5"/>
  <c r="V388" i="5"/>
  <c r="W387" i="5"/>
  <c r="V387" i="5"/>
  <c r="W386" i="5"/>
  <c r="V386" i="5"/>
  <c r="W385" i="5"/>
  <c r="V385" i="5"/>
  <c r="W384" i="5"/>
  <c r="V384" i="5"/>
  <c r="W383" i="5"/>
  <c r="V383" i="5"/>
  <c r="W382" i="5"/>
  <c r="V382" i="5"/>
  <c r="W381" i="5"/>
  <c r="V381" i="5"/>
  <c r="W380" i="5"/>
  <c r="V380" i="5"/>
  <c r="W379" i="5"/>
  <c r="V379" i="5"/>
  <c r="W378" i="5"/>
  <c r="V378" i="5"/>
  <c r="W377" i="5"/>
  <c r="V377" i="5"/>
  <c r="W376" i="5"/>
  <c r="V376" i="5"/>
  <c r="W375" i="5"/>
  <c r="V375" i="5"/>
  <c r="W374" i="5"/>
  <c r="V374" i="5"/>
  <c r="W373" i="5"/>
  <c r="V373" i="5"/>
  <c r="W372" i="5"/>
  <c r="V372" i="5"/>
  <c r="W371" i="5"/>
  <c r="V371" i="5"/>
  <c r="W370" i="5"/>
  <c r="V370" i="5"/>
  <c r="W369" i="5"/>
  <c r="V369" i="5"/>
  <c r="W368" i="5"/>
  <c r="V368" i="5"/>
  <c r="W367" i="5"/>
  <c r="V367" i="5"/>
  <c r="W366" i="5"/>
  <c r="V366" i="5"/>
  <c r="W365" i="5"/>
  <c r="V365" i="5"/>
  <c r="W364" i="5"/>
  <c r="V364" i="5"/>
  <c r="W363" i="5"/>
  <c r="V363" i="5"/>
  <c r="W362" i="5"/>
  <c r="V362" i="5"/>
  <c r="W361" i="5"/>
  <c r="V361" i="5"/>
  <c r="W360" i="5"/>
  <c r="V360" i="5"/>
  <c r="W359" i="5"/>
  <c r="V359" i="5"/>
  <c r="W358" i="5"/>
  <c r="V358" i="5"/>
  <c r="W357" i="5"/>
  <c r="V357" i="5"/>
  <c r="W356" i="5"/>
  <c r="V356" i="5"/>
  <c r="W355" i="5"/>
  <c r="V355" i="5"/>
  <c r="W354" i="5"/>
  <c r="V354" i="5"/>
  <c r="W353" i="5"/>
  <c r="V353" i="5"/>
  <c r="W352" i="5"/>
  <c r="V352" i="5"/>
  <c r="W351" i="5"/>
  <c r="V351" i="5"/>
  <c r="W350" i="5"/>
  <c r="V350" i="5"/>
  <c r="W349" i="5"/>
  <c r="V349" i="5"/>
  <c r="W348" i="5"/>
  <c r="V348" i="5"/>
  <c r="W347" i="5"/>
  <c r="V347" i="5"/>
  <c r="W346" i="5"/>
  <c r="V346" i="5"/>
  <c r="W345" i="5"/>
  <c r="V345" i="5"/>
  <c r="W344" i="5"/>
  <c r="V344" i="5"/>
  <c r="W343" i="5"/>
  <c r="V343" i="5"/>
  <c r="W342" i="5"/>
  <c r="V342" i="5"/>
  <c r="W341" i="5"/>
  <c r="V341" i="5"/>
  <c r="W340" i="5"/>
  <c r="V340" i="5"/>
  <c r="W339" i="5"/>
  <c r="V339" i="5"/>
  <c r="W338" i="5"/>
  <c r="V338" i="5"/>
  <c r="W337" i="5"/>
  <c r="V337" i="5"/>
  <c r="W336" i="5"/>
  <c r="V336" i="5"/>
  <c r="W335" i="5"/>
  <c r="V335" i="5"/>
  <c r="W334" i="5"/>
  <c r="V334" i="5"/>
  <c r="W333" i="5"/>
  <c r="V333" i="5"/>
  <c r="W332" i="5"/>
  <c r="V332" i="5"/>
  <c r="W331" i="5"/>
  <c r="V331" i="5"/>
  <c r="W330" i="5"/>
  <c r="V330" i="5"/>
  <c r="W329" i="5"/>
  <c r="V329" i="5"/>
  <c r="W328" i="5"/>
  <c r="V328" i="5"/>
  <c r="W327" i="5"/>
  <c r="V327" i="5"/>
  <c r="W326" i="5"/>
  <c r="V326" i="5"/>
  <c r="W325" i="5"/>
  <c r="V325" i="5"/>
  <c r="W324" i="5"/>
  <c r="V324" i="5"/>
  <c r="W323" i="5"/>
  <c r="V323" i="5"/>
  <c r="W322" i="5"/>
  <c r="V322" i="5"/>
  <c r="W321" i="5"/>
  <c r="V321" i="5"/>
  <c r="W320" i="5"/>
  <c r="V320" i="5"/>
  <c r="W319" i="5"/>
  <c r="V319" i="5"/>
  <c r="W318" i="5"/>
  <c r="V318" i="5"/>
  <c r="W317" i="5"/>
  <c r="V317" i="5"/>
  <c r="W316" i="5"/>
  <c r="V316" i="5"/>
  <c r="W315" i="5"/>
  <c r="V315" i="5"/>
  <c r="W314" i="5"/>
  <c r="V314" i="5"/>
  <c r="W313" i="5"/>
  <c r="V313" i="5"/>
  <c r="W312" i="5"/>
  <c r="V312" i="5"/>
  <c r="W311" i="5"/>
  <c r="V311" i="5"/>
  <c r="W310" i="5"/>
  <c r="V310" i="5"/>
  <c r="W309" i="5"/>
  <c r="V309" i="5"/>
  <c r="W308" i="5"/>
  <c r="V308" i="5"/>
  <c r="W307" i="5"/>
  <c r="V307" i="5"/>
  <c r="W306" i="5"/>
  <c r="V306" i="5"/>
  <c r="W305" i="5"/>
  <c r="V305" i="5"/>
  <c r="W304" i="5"/>
  <c r="V304" i="5"/>
  <c r="W303" i="5"/>
  <c r="V303" i="5"/>
  <c r="W302" i="5"/>
  <c r="V302" i="5"/>
  <c r="W301" i="5"/>
  <c r="V301" i="5"/>
  <c r="W300" i="5"/>
  <c r="V300" i="5"/>
  <c r="W299" i="5"/>
  <c r="V299" i="5"/>
  <c r="W298" i="5"/>
  <c r="V298" i="5"/>
  <c r="W297" i="5"/>
  <c r="V297" i="5"/>
  <c r="W296" i="5"/>
  <c r="V296" i="5"/>
  <c r="W295" i="5"/>
  <c r="V295" i="5"/>
  <c r="W294" i="5"/>
  <c r="V294" i="5"/>
  <c r="W293" i="5"/>
  <c r="V293" i="5"/>
  <c r="W292" i="5"/>
  <c r="V292" i="5"/>
  <c r="W291" i="5"/>
  <c r="V291" i="5"/>
  <c r="W290" i="5"/>
  <c r="V290" i="5"/>
  <c r="W289" i="5"/>
  <c r="V289" i="5"/>
  <c r="W288" i="5"/>
  <c r="V288" i="5"/>
  <c r="W287" i="5"/>
  <c r="V287" i="5"/>
  <c r="W286" i="5"/>
  <c r="V286" i="5"/>
  <c r="W285" i="5"/>
  <c r="V285" i="5"/>
  <c r="W284" i="5"/>
  <c r="V284" i="5"/>
  <c r="W283" i="5"/>
  <c r="V283" i="5"/>
  <c r="W282" i="5"/>
  <c r="V282" i="5"/>
  <c r="W281" i="5"/>
  <c r="V281" i="5"/>
  <c r="W280" i="5"/>
  <c r="V280" i="5"/>
  <c r="W279" i="5"/>
  <c r="V279" i="5"/>
  <c r="W278" i="5"/>
  <c r="V278" i="5"/>
  <c r="W277" i="5"/>
  <c r="V277" i="5"/>
  <c r="W276" i="5"/>
  <c r="V276" i="5"/>
  <c r="W275" i="5"/>
  <c r="V275" i="5"/>
  <c r="W274" i="5"/>
  <c r="V274" i="5"/>
  <c r="W273" i="5"/>
  <c r="V273" i="5"/>
  <c r="W272" i="5"/>
  <c r="V272" i="5"/>
  <c r="W271" i="5"/>
  <c r="V271" i="5"/>
  <c r="W270" i="5"/>
  <c r="V270" i="5"/>
  <c r="W269" i="5"/>
  <c r="V269" i="5"/>
  <c r="W268" i="5"/>
  <c r="V268" i="5"/>
  <c r="W267" i="5"/>
  <c r="V267" i="5"/>
  <c r="W266" i="5"/>
  <c r="V266" i="5"/>
  <c r="W265" i="5"/>
  <c r="V265" i="5"/>
  <c r="W264" i="5"/>
  <c r="V264" i="5"/>
  <c r="W263" i="5"/>
  <c r="V263" i="5"/>
  <c r="W262" i="5"/>
  <c r="V262" i="5"/>
  <c r="W261" i="5"/>
  <c r="V261" i="5"/>
  <c r="W260" i="5"/>
  <c r="V260" i="5"/>
  <c r="W259" i="5"/>
  <c r="V259" i="5"/>
  <c r="W258" i="5"/>
  <c r="V258" i="5"/>
  <c r="W257" i="5"/>
  <c r="V257" i="5"/>
  <c r="W256" i="5"/>
  <c r="V256" i="5"/>
  <c r="W255" i="5"/>
  <c r="V255" i="5"/>
  <c r="W254" i="5"/>
  <c r="V254" i="5"/>
  <c r="W253" i="5"/>
  <c r="V253" i="5"/>
  <c r="W252" i="5"/>
  <c r="V252" i="5"/>
  <c r="W251" i="5"/>
  <c r="V251" i="5"/>
  <c r="W250" i="5"/>
  <c r="V250" i="5"/>
  <c r="W249" i="5"/>
  <c r="V249" i="5"/>
  <c r="W248" i="5"/>
  <c r="V248" i="5"/>
  <c r="W247" i="5"/>
  <c r="V247" i="5"/>
  <c r="W246" i="5"/>
  <c r="V246" i="5"/>
  <c r="W245" i="5"/>
  <c r="V245" i="5"/>
  <c r="W244" i="5"/>
  <c r="V244" i="5"/>
  <c r="W243" i="5"/>
  <c r="V243" i="5"/>
  <c r="W242" i="5"/>
  <c r="V242" i="5"/>
  <c r="W241" i="5"/>
  <c r="V241" i="5"/>
  <c r="W240" i="5"/>
  <c r="V240" i="5"/>
  <c r="W239" i="5"/>
  <c r="V239" i="5"/>
  <c r="W238" i="5"/>
  <c r="V238" i="5"/>
  <c r="W237" i="5"/>
  <c r="V237" i="5"/>
  <c r="W236" i="5"/>
  <c r="V236" i="5"/>
  <c r="W235" i="5"/>
  <c r="V235" i="5"/>
  <c r="W234" i="5"/>
  <c r="V234" i="5"/>
  <c r="W233" i="5"/>
  <c r="V233" i="5"/>
  <c r="W232" i="5"/>
  <c r="V232" i="5"/>
  <c r="W231" i="5"/>
  <c r="V231" i="5"/>
  <c r="W230" i="5"/>
  <c r="V230" i="5"/>
  <c r="W229" i="5"/>
  <c r="V229" i="5"/>
  <c r="W228" i="5"/>
  <c r="V228" i="5"/>
  <c r="W227" i="5"/>
  <c r="V227" i="5"/>
  <c r="W226" i="5"/>
  <c r="V226" i="5"/>
  <c r="W225" i="5"/>
  <c r="V225" i="5"/>
  <c r="W224" i="5"/>
  <c r="V224" i="5"/>
  <c r="W223" i="5"/>
  <c r="V223" i="5"/>
  <c r="W222" i="5"/>
  <c r="V222" i="5"/>
  <c r="W221" i="5"/>
  <c r="V221" i="5"/>
  <c r="W220" i="5"/>
  <c r="V220" i="5"/>
  <c r="W219" i="5"/>
  <c r="V219" i="5"/>
  <c r="W218" i="5"/>
  <c r="V218" i="5"/>
  <c r="W217" i="5"/>
  <c r="V217" i="5"/>
  <c r="W216" i="5"/>
  <c r="V216" i="5"/>
  <c r="W215" i="5"/>
  <c r="V215" i="5"/>
  <c r="W214" i="5"/>
  <c r="V214" i="5"/>
  <c r="W213" i="5"/>
  <c r="V213" i="5"/>
  <c r="W212" i="5"/>
  <c r="V212" i="5"/>
  <c r="W211" i="5"/>
  <c r="V211" i="5"/>
  <c r="W210" i="5"/>
  <c r="V210" i="5"/>
  <c r="W209" i="5"/>
  <c r="V209" i="5"/>
  <c r="W208" i="5"/>
  <c r="V208" i="5"/>
  <c r="W207" i="5"/>
  <c r="V207" i="5"/>
  <c r="W206" i="5"/>
  <c r="V206" i="5"/>
  <c r="W205" i="5"/>
  <c r="V205" i="5"/>
  <c r="W204" i="5"/>
  <c r="V204" i="5"/>
  <c r="W203" i="5"/>
  <c r="V203" i="5"/>
  <c r="W202" i="5"/>
  <c r="V202" i="5"/>
  <c r="W201" i="5"/>
  <c r="V201" i="5"/>
  <c r="W200" i="5"/>
  <c r="V200" i="5"/>
  <c r="W199" i="5"/>
  <c r="V199" i="5"/>
  <c r="W198" i="5"/>
  <c r="V198" i="5"/>
  <c r="W197" i="5"/>
  <c r="V197" i="5"/>
  <c r="W196" i="5"/>
  <c r="V196" i="5"/>
  <c r="W195" i="5"/>
  <c r="V195" i="5"/>
  <c r="W194" i="5"/>
  <c r="V194" i="5"/>
  <c r="W193" i="5"/>
  <c r="V193" i="5"/>
  <c r="W192" i="5"/>
  <c r="V192" i="5"/>
  <c r="W191" i="5"/>
  <c r="V191" i="5"/>
  <c r="W190" i="5"/>
  <c r="V190" i="5"/>
  <c r="W189" i="5"/>
  <c r="V189" i="5"/>
  <c r="W188" i="5"/>
  <c r="V188" i="5"/>
  <c r="W187" i="5"/>
  <c r="V187" i="5"/>
  <c r="W186" i="5"/>
  <c r="V186" i="5"/>
  <c r="W185" i="5"/>
  <c r="V185" i="5"/>
  <c r="W184" i="5"/>
  <c r="V184" i="5"/>
  <c r="W183" i="5"/>
  <c r="V183" i="5"/>
  <c r="W182" i="5"/>
  <c r="V182" i="5"/>
  <c r="W181" i="5"/>
  <c r="V181" i="5"/>
  <c r="W180" i="5"/>
  <c r="V180" i="5"/>
  <c r="W179" i="5"/>
  <c r="V179" i="5"/>
  <c r="W178" i="5"/>
  <c r="V178" i="5"/>
  <c r="W177" i="5"/>
  <c r="V177" i="5"/>
  <c r="W176" i="5"/>
  <c r="V176" i="5"/>
  <c r="W175" i="5"/>
  <c r="V175" i="5"/>
  <c r="W174" i="5"/>
  <c r="V174" i="5"/>
  <c r="W173" i="5"/>
  <c r="V173" i="5"/>
  <c r="W172" i="5"/>
  <c r="V172" i="5"/>
  <c r="W171" i="5"/>
  <c r="V171" i="5"/>
  <c r="W170" i="5"/>
  <c r="V170" i="5"/>
  <c r="W169" i="5"/>
  <c r="V169" i="5"/>
  <c r="W168" i="5"/>
  <c r="V168" i="5"/>
  <c r="W167" i="5"/>
  <c r="V167" i="5"/>
  <c r="W166" i="5"/>
  <c r="V166" i="5"/>
  <c r="W165" i="5"/>
  <c r="V165" i="5"/>
  <c r="W164" i="5"/>
  <c r="V164" i="5"/>
  <c r="W163" i="5"/>
  <c r="V163" i="5"/>
  <c r="W162" i="5"/>
  <c r="V162" i="5"/>
  <c r="W161" i="5"/>
  <c r="V161" i="5"/>
  <c r="W160" i="5"/>
  <c r="V160" i="5"/>
  <c r="W159" i="5"/>
  <c r="V159" i="5"/>
  <c r="W158" i="5"/>
  <c r="V158" i="5"/>
  <c r="W157" i="5"/>
  <c r="V157" i="5"/>
  <c r="W156" i="5"/>
  <c r="V156" i="5"/>
  <c r="W155" i="5"/>
  <c r="V155" i="5"/>
  <c r="W154" i="5"/>
  <c r="V154" i="5"/>
  <c r="W153" i="5"/>
  <c r="V153" i="5"/>
  <c r="W152" i="5"/>
  <c r="V152" i="5"/>
  <c r="W151" i="5"/>
  <c r="V151" i="5"/>
  <c r="W150" i="5"/>
  <c r="V150" i="5"/>
  <c r="W149" i="5"/>
  <c r="V149" i="5"/>
  <c r="W148" i="5"/>
  <c r="V148" i="5"/>
  <c r="W147" i="5"/>
  <c r="V147" i="5"/>
  <c r="W146" i="5"/>
  <c r="V146" i="5"/>
  <c r="W145" i="5"/>
  <c r="V145" i="5"/>
  <c r="W144" i="5"/>
  <c r="V144" i="5"/>
  <c r="W143" i="5"/>
  <c r="V143" i="5"/>
  <c r="W142" i="5"/>
  <c r="V142" i="5"/>
  <c r="W141" i="5"/>
  <c r="V141" i="5"/>
  <c r="W140" i="5"/>
  <c r="V140" i="5"/>
  <c r="W139" i="5"/>
  <c r="V139" i="5"/>
  <c r="W138" i="5"/>
  <c r="V138" i="5"/>
  <c r="W137" i="5"/>
  <c r="V137" i="5"/>
  <c r="W136" i="5"/>
  <c r="V136" i="5"/>
  <c r="W135" i="5"/>
  <c r="V135" i="5"/>
  <c r="W134" i="5"/>
  <c r="V134" i="5"/>
  <c r="W133" i="5"/>
  <c r="V133" i="5"/>
  <c r="W132" i="5"/>
  <c r="V132" i="5"/>
  <c r="W131" i="5"/>
  <c r="V131" i="5"/>
  <c r="W130" i="5"/>
  <c r="V130" i="5"/>
  <c r="W129" i="5"/>
  <c r="V129" i="5"/>
  <c r="W128" i="5"/>
  <c r="V128" i="5"/>
  <c r="W127" i="5"/>
  <c r="V127" i="5"/>
  <c r="W126" i="5"/>
  <c r="V126" i="5"/>
  <c r="W125" i="5"/>
  <c r="V125" i="5"/>
  <c r="W124" i="5"/>
  <c r="V124" i="5"/>
  <c r="W123" i="5"/>
  <c r="V123" i="5"/>
  <c r="W122" i="5"/>
  <c r="V122" i="5"/>
  <c r="W121" i="5"/>
  <c r="V121" i="5"/>
  <c r="W120" i="5"/>
  <c r="V120" i="5"/>
  <c r="W119" i="5"/>
  <c r="V119" i="5"/>
  <c r="W118" i="5"/>
  <c r="V118" i="5"/>
  <c r="W117" i="5"/>
  <c r="V117" i="5"/>
  <c r="W116" i="5"/>
  <c r="V116" i="5"/>
  <c r="W115" i="5"/>
  <c r="V115" i="5"/>
  <c r="W114" i="5"/>
  <c r="V114" i="5"/>
  <c r="W113" i="5"/>
  <c r="V113" i="5"/>
  <c r="W112" i="5"/>
  <c r="V112" i="5"/>
  <c r="W111" i="5"/>
  <c r="V111" i="5"/>
  <c r="W110" i="5"/>
  <c r="V110" i="5"/>
  <c r="W109" i="5"/>
  <c r="V109" i="5"/>
  <c r="W108" i="5"/>
  <c r="V108" i="5"/>
  <c r="W107" i="5"/>
  <c r="V107" i="5"/>
  <c r="W106" i="5"/>
  <c r="V106" i="5"/>
  <c r="W105" i="5"/>
  <c r="V105" i="5"/>
  <c r="W104" i="5"/>
  <c r="V104" i="5"/>
  <c r="W103" i="5"/>
  <c r="V103" i="5"/>
  <c r="W102" i="5"/>
  <c r="V102" i="5"/>
  <c r="W101" i="5"/>
  <c r="V101" i="5"/>
  <c r="W100" i="5"/>
  <c r="V100" i="5"/>
  <c r="W99" i="5"/>
  <c r="V99" i="5"/>
  <c r="W98" i="5"/>
  <c r="V98" i="5"/>
  <c r="W97" i="5"/>
  <c r="V97" i="5"/>
  <c r="W96" i="5"/>
  <c r="V96" i="5"/>
  <c r="W95" i="5"/>
  <c r="V95" i="5"/>
  <c r="W94" i="5"/>
  <c r="V94" i="5"/>
  <c r="W93" i="5"/>
  <c r="V93" i="5"/>
  <c r="W92" i="5"/>
  <c r="V92" i="5"/>
  <c r="W91" i="5"/>
  <c r="V91" i="5"/>
  <c r="W90" i="5"/>
  <c r="V90" i="5"/>
  <c r="W89" i="5"/>
  <c r="V89" i="5"/>
  <c r="W88" i="5"/>
  <c r="V88" i="5"/>
  <c r="W87" i="5"/>
  <c r="V87" i="5"/>
  <c r="W86" i="5"/>
  <c r="V86" i="5"/>
  <c r="W85" i="5"/>
  <c r="V85" i="5"/>
  <c r="W84" i="5"/>
  <c r="V84" i="5"/>
  <c r="W83" i="5"/>
  <c r="V83" i="5"/>
  <c r="W82" i="5"/>
  <c r="V82" i="5"/>
  <c r="W81" i="5"/>
  <c r="V81" i="5"/>
  <c r="W80" i="5"/>
  <c r="V80" i="5"/>
  <c r="W79" i="5"/>
  <c r="V79" i="5"/>
  <c r="W78" i="5"/>
  <c r="V78" i="5"/>
  <c r="W77" i="5"/>
  <c r="V77" i="5"/>
  <c r="W76" i="5"/>
  <c r="V76" i="5"/>
  <c r="W75" i="5"/>
  <c r="V75" i="5"/>
  <c r="W74" i="5"/>
  <c r="V74" i="5"/>
  <c r="W73" i="5"/>
  <c r="V73" i="5"/>
  <c r="W72" i="5"/>
  <c r="V72" i="5"/>
  <c r="W71" i="5"/>
  <c r="V71" i="5"/>
  <c r="W70" i="5"/>
  <c r="V70" i="5"/>
  <c r="W69" i="5"/>
  <c r="V69" i="5"/>
  <c r="W68" i="5"/>
  <c r="V68" i="5"/>
  <c r="W67" i="5"/>
  <c r="V67" i="5"/>
  <c r="W66" i="5"/>
  <c r="V66" i="5"/>
  <c r="W65" i="5"/>
  <c r="V65" i="5"/>
  <c r="W64" i="5"/>
  <c r="V64" i="5"/>
  <c r="W63" i="5"/>
  <c r="V63" i="5"/>
  <c r="W62" i="5"/>
  <c r="V62" i="5"/>
  <c r="W61" i="5"/>
  <c r="V61" i="5"/>
  <c r="W60" i="5"/>
  <c r="V60" i="5"/>
  <c r="W59" i="5"/>
  <c r="V59" i="5"/>
  <c r="W58" i="5"/>
  <c r="V58" i="5"/>
  <c r="W57" i="5"/>
  <c r="V57" i="5"/>
  <c r="W56" i="5"/>
  <c r="V56" i="5"/>
  <c r="W55" i="5"/>
  <c r="V55" i="5"/>
  <c r="W54" i="5"/>
  <c r="V54" i="5"/>
  <c r="W53" i="5"/>
  <c r="V53" i="5"/>
  <c r="W52" i="5"/>
  <c r="V52" i="5"/>
  <c r="W51" i="5"/>
  <c r="V51" i="5"/>
  <c r="W50" i="5"/>
  <c r="V50" i="5"/>
  <c r="W49" i="5"/>
  <c r="V49" i="5"/>
  <c r="W48" i="5"/>
  <c r="V48" i="5"/>
  <c r="W47" i="5"/>
  <c r="V47" i="5"/>
  <c r="W46" i="5"/>
  <c r="V46" i="5"/>
  <c r="W45" i="5"/>
  <c r="V45" i="5"/>
  <c r="W44" i="5"/>
  <c r="V44" i="5"/>
  <c r="W43" i="5"/>
  <c r="V43" i="5"/>
  <c r="W42" i="5"/>
  <c r="V42" i="5"/>
  <c r="W41" i="5"/>
  <c r="V41" i="5"/>
  <c r="W40" i="5"/>
  <c r="V40" i="5"/>
  <c r="W39" i="5"/>
  <c r="V39" i="5"/>
  <c r="W38" i="5"/>
  <c r="V38" i="5"/>
  <c r="W37" i="5"/>
  <c r="V37" i="5"/>
  <c r="W36" i="5"/>
  <c r="V36" i="5"/>
  <c r="W35" i="5"/>
  <c r="V35" i="5"/>
  <c r="W34" i="5"/>
  <c r="V34" i="5"/>
  <c r="W33" i="5"/>
  <c r="V33" i="5"/>
  <c r="W32" i="5"/>
  <c r="V32" i="5"/>
  <c r="W31" i="5"/>
  <c r="V31" i="5"/>
  <c r="W30" i="5"/>
  <c r="V30" i="5"/>
  <c r="W29" i="5"/>
  <c r="V29" i="5"/>
  <c r="W28" i="5"/>
  <c r="V28" i="5"/>
  <c r="W27" i="5"/>
  <c r="V27" i="5"/>
  <c r="W26" i="5"/>
  <c r="V26" i="5"/>
  <c r="W25" i="5"/>
  <c r="V25" i="5"/>
  <c r="W24" i="5"/>
  <c r="V24" i="5"/>
  <c r="W23" i="5"/>
  <c r="V23" i="5"/>
  <c r="W22" i="5"/>
  <c r="V22" i="5"/>
  <c r="W21" i="5"/>
  <c r="V21" i="5"/>
  <c r="W20" i="5"/>
  <c r="V20" i="5"/>
  <c r="W19" i="5"/>
  <c r="V19" i="5"/>
  <c r="W18" i="5"/>
  <c r="V18" i="5"/>
  <c r="W17" i="5"/>
  <c r="V17" i="5"/>
  <c r="W16" i="5"/>
  <c r="V16" i="5"/>
  <c r="W15" i="5"/>
  <c r="V15" i="5"/>
  <c r="W14" i="5"/>
  <c r="V14" i="5"/>
  <c r="W13" i="5"/>
  <c r="V13" i="5"/>
  <c r="W12" i="5"/>
  <c r="V12" i="5"/>
  <c r="W11" i="5"/>
  <c r="V11" i="5"/>
  <c r="W10" i="5"/>
  <c r="V10" i="5"/>
  <c r="W9" i="5"/>
  <c r="V9" i="5"/>
  <c r="W8" i="5"/>
  <c r="V8" i="5"/>
  <c r="W7" i="5"/>
  <c r="V7" i="5"/>
  <c r="W6" i="5"/>
  <c r="V6" i="5"/>
  <c r="W5" i="5"/>
  <c r="V5" i="5"/>
</calcChain>
</file>

<file path=xl/sharedStrings.xml><?xml version="1.0" encoding="utf-8"?>
<sst xmlns="http://schemas.openxmlformats.org/spreadsheetml/2006/main" count="8538" uniqueCount="515">
  <si>
    <t>Type</t>
  </si>
  <si>
    <t>Deposit</t>
  </si>
  <si>
    <t>Metal</t>
  </si>
  <si>
    <t>CL-purple euhedral</t>
  </si>
  <si>
    <t>A1</t>
  </si>
  <si>
    <t>Q1</t>
  </si>
  <si>
    <t>Pb-Zn-Ag</t>
  </si>
  <si>
    <t>166002-350</t>
  </si>
  <si>
    <t>Q2</t>
  </si>
  <si>
    <t>Q4</t>
  </si>
  <si>
    <t>Q5</t>
  </si>
  <si>
    <t>Q6</t>
  </si>
  <si>
    <t>Q7</t>
  </si>
  <si>
    <t>Q8</t>
  </si>
  <si>
    <t>Q9</t>
  </si>
  <si>
    <t>Q10</t>
  </si>
  <si>
    <t>CL-purple subhedral</t>
  </si>
  <si>
    <t>A2</t>
  </si>
  <si>
    <t>Q11</t>
  </si>
  <si>
    <t>Q12</t>
  </si>
  <si>
    <t>Q13</t>
  </si>
  <si>
    <t>Q15</t>
  </si>
  <si>
    <t>Q16</t>
  </si>
  <si>
    <t>Q18</t>
  </si>
  <si>
    <t>Q19</t>
  </si>
  <si>
    <t>Q20</t>
  </si>
  <si>
    <t>A3</t>
  </si>
  <si>
    <t>Q23</t>
  </si>
  <si>
    <t>Q26</t>
  </si>
  <si>
    <t>Q27</t>
  </si>
  <si>
    <t>Q28</t>
  </si>
  <si>
    <t>Q29</t>
  </si>
  <si>
    <t>Ag</t>
  </si>
  <si>
    <t>ER04</t>
  </si>
  <si>
    <t>Q3</t>
  </si>
  <si>
    <t>Q14</t>
  </si>
  <si>
    <t>Q17</t>
  </si>
  <si>
    <t>CL-dark purple euhedral</t>
  </si>
  <si>
    <t>18BR-1000-2-2</t>
  </si>
  <si>
    <t>CL-dark purple euhedral rim (diffussion)</t>
  </si>
  <si>
    <t>CL-dark purple euhedral core</t>
  </si>
  <si>
    <t>Q22</t>
  </si>
  <si>
    <t>Ag-Pb-Zn</t>
  </si>
  <si>
    <t>18J-1-2B</t>
  </si>
  <si>
    <t>Q24</t>
  </si>
  <si>
    <t>Q25</t>
  </si>
  <si>
    <t>Q31</t>
  </si>
  <si>
    <t>Q32</t>
  </si>
  <si>
    <t>Q33</t>
  </si>
  <si>
    <t>Q34</t>
  </si>
  <si>
    <t>Q35</t>
  </si>
  <si>
    <t>Q37</t>
  </si>
  <si>
    <t>Q38</t>
  </si>
  <si>
    <t>Q39</t>
  </si>
  <si>
    <t>Q40</t>
  </si>
  <si>
    <t>Q41</t>
  </si>
  <si>
    <t>18BR-1100-2-2</t>
  </si>
  <si>
    <t>Q42</t>
  </si>
  <si>
    <t>Q43</t>
  </si>
  <si>
    <t>Q44</t>
  </si>
  <si>
    <t>Q45</t>
  </si>
  <si>
    <t>Q46</t>
  </si>
  <si>
    <t>Q47</t>
  </si>
  <si>
    <t>Q48</t>
  </si>
  <si>
    <t>Q49</t>
  </si>
  <si>
    <t>Q50</t>
  </si>
  <si>
    <t>Q51</t>
  </si>
  <si>
    <t>Q52</t>
  </si>
  <si>
    <t>Q53</t>
  </si>
  <si>
    <t>Q54</t>
  </si>
  <si>
    <t>Q55</t>
  </si>
  <si>
    <t>Q56</t>
  </si>
  <si>
    <t>Q57</t>
  </si>
  <si>
    <t>Q58</t>
  </si>
  <si>
    <t>Q59</t>
  </si>
  <si>
    <t>CL-purple euhedral with oscillating zoning</t>
  </si>
  <si>
    <t>Zn-Pb-Cu</t>
  </si>
  <si>
    <t>18J-3-9</t>
  </si>
  <si>
    <t>Q60</t>
  </si>
  <si>
    <t>A4</t>
  </si>
  <si>
    <t>JS401-718</t>
  </si>
  <si>
    <t>CL-purple euhedral with sector zoning</t>
  </si>
  <si>
    <t>CL-dark purple vein</t>
  </si>
  <si>
    <t>Q36</t>
  </si>
  <si>
    <t>Magmatic</t>
  </si>
  <si>
    <t>Q21</t>
  </si>
  <si>
    <t>Q30</t>
  </si>
  <si>
    <t>18YD-1000-6-3</t>
  </si>
  <si>
    <t>1237-685.3</t>
  </si>
  <si>
    <t>348-3-96</t>
  </si>
  <si>
    <t>CL-bright blue core</t>
  </si>
  <si>
    <t>CL-dark blue rim</t>
  </si>
  <si>
    <t>CL-bright blue</t>
  </si>
  <si>
    <t>CL-dark blue</t>
  </si>
  <si>
    <t>CL-dark purple euhedral with sector zoning</t>
  </si>
  <si>
    <t>Fe</t>
  </si>
  <si>
    <t>18BR-1000-1-2</t>
  </si>
  <si>
    <t>18YD-1000-4-2</t>
  </si>
  <si>
    <t>CL-purple vein</t>
  </si>
  <si>
    <t>Mo</t>
  </si>
  <si>
    <t>401-1593</t>
  </si>
  <si>
    <t>174401-638.1</t>
  </si>
  <si>
    <t>18YD-1000-3</t>
  </si>
  <si>
    <t>166002-852</t>
  </si>
  <si>
    <t>CM7E-98-1</t>
  </si>
  <si>
    <t>CL-dark blue bladed</t>
  </si>
  <si>
    <t>CL-purple late vein</t>
  </si>
  <si>
    <t>1237-316.5</t>
  </si>
  <si>
    <t>CL-dark purple early vein</t>
  </si>
  <si>
    <t>BT28</t>
  </si>
  <si>
    <t>CL-dark purple</t>
  </si>
  <si>
    <t>CM3GB-27-2</t>
  </si>
  <si>
    <t>CL-purple</t>
  </si>
  <si>
    <t>Cu-Sn-Ag-Zn-Pb</t>
  </si>
  <si>
    <t>1818-581.8</t>
  </si>
  <si>
    <t>Late vein</t>
  </si>
  <si>
    <t>BT95</t>
  </si>
  <si>
    <t>CL-purple core</t>
  </si>
  <si>
    <t>CL-purple rim</t>
  </si>
  <si>
    <t>BT19</t>
  </si>
  <si>
    <t>Zn-Cu</t>
  </si>
  <si>
    <t>BT37</t>
  </si>
  <si>
    <t>14ER02</t>
  </si>
  <si>
    <t>171702-621.2</t>
  </si>
  <si>
    <t>CL-dark purple euhedral rim</t>
  </si>
  <si>
    <t>CL-purple euhedral core</t>
  </si>
  <si>
    <t>1237-783</t>
  </si>
  <si>
    <t>A5</t>
  </si>
  <si>
    <t>CL-dark purple core</t>
  </si>
  <si>
    <t>BT40</t>
  </si>
  <si>
    <t>CL-bright blue rim</t>
  </si>
  <si>
    <t>18CD2-6</t>
  </si>
  <si>
    <t>18YD-1100-1-5</t>
  </si>
  <si>
    <t>CM7E-98-2</t>
  </si>
  <si>
    <t>18C1-3</t>
  </si>
  <si>
    <t>CL-dark purple late vein</t>
  </si>
  <si>
    <t>BT18</t>
  </si>
  <si>
    <t>CL-purple early vein</t>
  </si>
  <si>
    <t>BT9</t>
  </si>
  <si>
    <t>BT68</t>
  </si>
  <si>
    <t>15008-959.5</t>
  </si>
  <si>
    <t>18J-2-5A</t>
  </si>
  <si>
    <t>348-3-100.5</t>
  </si>
  <si>
    <t>CL-bright with dark blue</t>
  </si>
  <si>
    <t>276-1-55.2</t>
  </si>
  <si>
    <t>Au-Ag</t>
  </si>
  <si>
    <t>JH-2</t>
  </si>
  <si>
    <t>Q81</t>
  </si>
  <si>
    <t>DA-79</t>
  </si>
  <si>
    <t>Q82</t>
  </si>
  <si>
    <t>Q83</t>
  </si>
  <si>
    <t>Q84</t>
  </si>
  <si>
    <t>Q85</t>
  </si>
  <si>
    <t>Q86</t>
  </si>
  <si>
    <t>Q87</t>
  </si>
  <si>
    <t>Q88</t>
  </si>
  <si>
    <t>Q89</t>
  </si>
  <si>
    <t>Q90</t>
  </si>
  <si>
    <t>Q91</t>
  </si>
  <si>
    <t>Q92</t>
  </si>
  <si>
    <t>Q93</t>
  </si>
  <si>
    <t>Q94</t>
  </si>
  <si>
    <t>Q95</t>
  </si>
  <si>
    <t>Q96</t>
  </si>
  <si>
    <t>Q97</t>
  </si>
  <si>
    <t>Q98</t>
  </si>
  <si>
    <t>Q99</t>
  </si>
  <si>
    <t>Q101</t>
  </si>
  <si>
    <t>JH-1</t>
  </si>
  <si>
    <t>Q102</t>
  </si>
  <si>
    <t>Q103</t>
  </si>
  <si>
    <t>Q104</t>
  </si>
  <si>
    <t>Q105</t>
  </si>
  <si>
    <t>Q106</t>
  </si>
  <si>
    <t>Q107</t>
  </si>
  <si>
    <t>Q108</t>
  </si>
  <si>
    <t>Q109</t>
  </si>
  <si>
    <t>Q110</t>
  </si>
  <si>
    <t>JH-3</t>
  </si>
  <si>
    <t>Sample no.</t>
  </si>
  <si>
    <t>Area no.</t>
  </si>
  <si>
    <t>Spot no.</t>
  </si>
  <si>
    <t>Chaganbulagen</t>
  </si>
  <si>
    <t>Er’rentaolegai</t>
  </si>
  <si>
    <t>Bairendaba</t>
  </si>
  <si>
    <t>Jiawula</t>
  </si>
  <si>
    <t>Shuangjianzishan</t>
  </si>
  <si>
    <t>Erdaokan</t>
  </si>
  <si>
    <t>Baiyinchagan</t>
  </si>
  <si>
    <t>Jihua</t>
  </si>
  <si>
    <t>Dong'an</t>
  </si>
  <si>
    <t>Sandaowanzi</t>
  </si>
  <si>
    <t>Reference</t>
  </si>
  <si>
    <t>This study</t>
  </si>
  <si>
    <t>Gao et al., 2022</t>
  </si>
  <si>
    <t>quartz, calcite, pyrite, sphalerite, and galena</t>
  </si>
  <si>
    <t>the upper part of the orebodies</t>
  </si>
  <si>
    <t>main stage</t>
  </si>
  <si>
    <t>early porphyry Mo(Cu) stage</t>
  </si>
  <si>
    <t>the upper part of the Ag-Pb-Zn orebodies</t>
  </si>
  <si>
    <t>altered syenogranite with chlorite, calcite, quartz, sericite, and epidote</t>
  </si>
  <si>
    <t>early Cu-Sn-Ag-Zn-Pb mineralization</t>
  </si>
  <si>
    <t>DA-144</t>
  </si>
  <si>
    <t>90CM3-2</t>
  </si>
  <si>
    <t>late stage with barren mineralization</t>
  </si>
  <si>
    <t>altered diorite with quartz, sericite, and chlorite</t>
  </si>
  <si>
    <t>Stage of mineralization</t>
  </si>
  <si>
    <t>quartz, sphalerite, pyrrhotite, and chalcopyrite</t>
  </si>
  <si>
    <t>quartz, galena, sphalerite, argentite, pyrite, and pyrrhotite</t>
  </si>
  <si>
    <t>magmatic</t>
  </si>
  <si>
    <t>quartz, pyrite, and pyrrhotite</t>
  </si>
  <si>
    <t>early stage</t>
  </si>
  <si>
    <t>quartz, arsenopyrite, sphalerite, and chalcopyrite</t>
  </si>
  <si>
    <t>quartz, topaz, fluorite, pyrite, and chalcopyrite</t>
  </si>
  <si>
    <t>quartz, pyrite, and galena</t>
  </si>
  <si>
    <t>quartz, bournonite, boulangerite, galena and native antimony</t>
  </si>
  <si>
    <t>the lower part of the Ag-Pb-Zn orebodies</t>
  </si>
  <si>
    <t>quartz and chalcedony</t>
  </si>
  <si>
    <t>quartz, pyrite, and stannite</t>
  </si>
  <si>
    <t>the lower part of the Sn-Ag-Pb-Zn orebodies</t>
  </si>
  <si>
    <t>quartz, chalcopyrite, tetrahedrite, sphalerite, and pyrite</t>
  </si>
  <si>
    <t>the middle part of the Ag-Pb-Zn orebodies</t>
  </si>
  <si>
    <t>quartz, sphalerite, galena, and pyrite</t>
  </si>
  <si>
    <t>quartz, pyrite, and chalcopyrite</t>
  </si>
  <si>
    <t>early Fe mineralization with late vein</t>
  </si>
  <si>
    <t>quartz, stannite, pyrite, and arsenopyrite</t>
  </si>
  <si>
    <t>the middle part of the Ag-Pb-Zn orebodies, the depth of ~350 m</t>
  </si>
  <si>
    <t>quartz, calcite, pyrite, marcasite, sericite, sphalerite, galena, and acanthite</t>
  </si>
  <si>
    <t>the distal part of the Ag-Pb-Zn orebodies, the depth of ~638 m</t>
  </si>
  <si>
    <t>quartz, calcite, chlorite, sericite, pyrite, sphalerite, and galena</t>
  </si>
  <si>
    <t>the middle part of the Ag-Pb-Zn orebodies, the depth of ~852 m</t>
  </si>
  <si>
    <t>the middle part of the Ag-Pb-Zn orebodies, the depth of ~621 m</t>
  </si>
  <si>
    <t>quartz, rhodochrosite, illite, pyrite, sphalerite, galena, pyrargyrite, acanthite, and freibergite</t>
  </si>
  <si>
    <t>the distal part of the Ag-Pb-Zn orebodies</t>
  </si>
  <si>
    <t>quartz, rhodochrosite, illite, pyrite, sphalerite, galena, pyrargyrite, acanthite, freibergite, and native silver</t>
  </si>
  <si>
    <t>quartz, calcite, chlorite, sericite, magnetite, arsenopyrite, pyrite, chalcopyrite, sphalerite, and galena</t>
  </si>
  <si>
    <t>the middle part of the Ag-Pb-Zn orebodies, the depth of ~960 m</t>
  </si>
  <si>
    <t>quartz, pyrite, sphalerite, and galena, and acanthite</t>
  </si>
  <si>
    <t>the distal part of the orebodies</t>
  </si>
  <si>
    <t>quartz, calcite, pyrite, chalcopyrite, sphalerite, and galena</t>
  </si>
  <si>
    <t>the middle part of the orebodies</t>
  </si>
  <si>
    <t>quartz, pyrite, sericite, and chalcopyrite</t>
  </si>
  <si>
    <t>proximal to porphyry intrusions, the depth of ~720 m</t>
  </si>
  <si>
    <t>quartz, fluorite, pyrite, sericite, molybdenite, and chalcopyrite</t>
  </si>
  <si>
    <t>proximal to porphyry intrusions, the depth of ~1593 m</t>
  </si>
  <si>
    <t>quartz, polybasite, pyrargyrite, and acanthite</t>
  </si>
  <si>
    <t>quartz, pyrite, polybasite, pyrargyrite, and acanthite</t>
  </si>
  <si>
    <t>quartz, chalcedony, and Au-Ag tellurides</t>
  </si>
  <si>
    <t>quartz, chlorite, pyrite, sphalerite, and galena</t>
  </si>
  <si>
    <t>late stage</t>
  </si>
  <si>
    <t>the middle part of the Ag-Pb-Zn orebodies, the depth of ~300 m</t>
  </si>
  <si>
    <t>quartz, chlorite, calcite, fluorite, molybdenite, and pyrite</t>
  </si>
  <si>
    <t>early porphyry Mo stage with late veins</t>
  </si>
  <si>
    <t>the upper part of the Ag-Pb-Zn orebodies, the depth of ~150 m</t>
  </si>
  <si>
    <t>quartz, sericite, chlorite, cassiterite, chalcopyrite, and sphalerite</t>
  </si>
  <si>
    <t>northwestern Ag-Pb-Zn orebodies, the depth of ~582 m</t>
  </si>
  <si>
    <t>the middle part of the No. 5 orebody open pit</t>
  </si>
  <si>
    <t>main stage with bonanza ores</t>
  </si>
  <si>
    <t>the upper part of the No. 5 orebody open pit</t>
  </si>
  <si>
    <t>the upper part of the No. 1 Ag orebody</t>
  </si>
  <si>
    <t>the middle part of the No. 1 Ag orebody, the depth of ~96 m</t>
  </si>
  <si>
    <t>the middle part of the No. 1 Ag orebody, the depth of ~100 m</t>
  </si>
  <si>
    <t>the upper part of the No. 2 Ag orebody, the depth of ~55 m</t>
  </si>
  <si>
    <t>main Ag-Pb-Zn stage</t>
  </si>
  <si>
    <r>
      <t xml:space="preserve">quartz, sphalerite, galena, </t>
    </r>
    <r>
      <rPr>
        <sz val="10"/>
        <color theme="1"/>
        <rFont val="Times New Roman"/>
        <family val="1"/>
      </rPr>
      <t>acanthite, and pyrargyrite</t>
    </r>
  </si>
  <si>
    <r>
      <t xml:space="preserve">quartz, </t>
    </r>
    <r>
      <rPr>
        <sz val="10"/>
        <color rgb="FF000000"/>
        <rFont val="Times New Roman"/>
        <family val="1"/>
      </rPr>
      <t>acanthite</t>
    </r>
    <r>
      <rPr>
        <sz val="10"/>
        <color theme="1"/>
        <rFont val="Times New Roman"/>
        <family val="1"/>
      </rPr>
      <t>, pyrite</t>
    </r>
  </si>
  <si>
    <r>
      <t>Mg</t>
    </r>
    <r>
      <rPr>
        <b/>
        <vertAlign val="superscript"/>
        <sz val="10"/>
        <rFont val="Times New Roman"/>
        <family val="1"/>
      </rPr>
      <t>24</t>
    </r>
  </si>
  <si>
    <t>130CM23-14-7</t>
  </si>
  <si>
    <t>DA-80</t>
  </si>
  <si>
    <t>DA-53</t>
  </si>
  <si>
    <t>the middle part of the orebodies, 90 m level</t>
  </si>
  <si>
    <t>the middle part of the orebodies, 130 m level</t>
  </si>
  <si>
    <t>Location of sample</t>
  </si>
  <si>
    <t>quartz, rhodochrosite, siderite, adularia, pyrargyrite, galena, bitumen, and acanthite</t>
  </si>
  <si>
    <r>
      <t>quartz, sphalerite, galena, adularia, and s</t>
    </r>
    <r>
      <rPr>
        <sz val="10"/>
        <color theme="1"/>
        <rFont val="Times New Roman"/>
        <family val="1"/>
      </rPr>
      <t>elenium and germanium-bearing Ag sulfosalt</t>
    </r>
  </si>
  <si>
    <r>
      <t xml:space="preserve">quartz, sphalerite, galena, adularia, </t>
    </r>
    <r>
      <rPr>
        <sz val="10"/>
        <color theme="1"/>
        <rFont val="Times New Roman"/>
        <family val="1"/>
      </rPr>
      <t>acanthite, pyrargyrite, and freibergite</t>
    </r>
  </si>
  <si>
    <t>quartz, chalcedony, calcite, acanthite, and pyrargyrite, and polybasite</t>
  </si>
  <si>
    <t>quartz, chalcedony, calcite, pyrite, chalcopyrite, sphalerite acanthite, pyrargyrite, and polybasite</t>
  </si>
  <si>
    <t>Mineral assemblages</t>
  </si>
  <si>
    <t>CL textures</t>
  </si>
  <si>
    <t>quartz</t>
  </si>
  <si>
    <t>DA-103</t>
  </si>
  <si>
    <t>DA-106</t>
  </si>
  <si>
    <t>240CM10-3</t>
  </si>
  <si>
    <t>130CM23-21</t>
  </si>
  <si>
    <t>130CM23-14-2</t>
  </si>
  <si>
    <t>the lower part of the No. 5 orebody open pit</t>
  </si>
  <si>
    <t xml:space="preserve">quartz, chalcedony, adularia, and calcite </t>
  </si>
  <si>
    <t xml:space="preserve">quartz, chalcedony, adularia, pyrite, chalcopyrite, sphalerite, acanthite, and electrum </t>
  </si>
  <si>
    <t>CL-dark purple early vein and CL-purple late vein</t>
  </si>
  <si>
    <t xml:space="preserve">CL-drak purple calcedonic </t>
  </si>
  <si>
    <t>CL-dark purple magmatic and CL-purple vein</t>
  </si>
  <si>
    <t>1812-581.8</t>
  </si>
  <si>
    <t>CL-bright blue and CL-purple fine-grained</t>
  </si>
  <si>
    <t>CL-purple and CL-bright blue</t>
  </si>
  <si>
    <t>the upper part of the orebodies, 240 m level</t>
  </si>
  <si>
    <t>CL-purple euhedral and CL-purple subhedral</t>
  </si>
  <si>
    <t>CL-purple euhedral and CL-purple euhedral with sector zoning</t>
  </si>
  <si>
    <t>CL-purple magmatic and CL-purple vein</t>
  </si>
  <si>
    <t>CL-purple euhedral, CL-purple euhedral core, and CL-dark purple euhedral rim</t>
  </si>
  <si>
    <t>CL-dark purple euhedral, CL-dark purple euhedral core, and CL-dark purple euhedral rim (diffussion)</t>
  </si>
  <si>
    <t>CL-purple vein and CL-purple subhedral</t>
  </si>
  <si>
    <t>CL-purple euhedral, CL-dark purple core, and CL-purple rim</t>
  </si>
  <si>
    <t xml:space="preserve">CL-dark purple magmatic </t>
  </si>
  <si>
    <t>CL-bright with dark blue and CL-dark blue</t>
  </si>
  <si>
    <t>CL-bright blue and CL-dark blue</t>
  </si>
  <si>
    <t>CL-bright blue fine-grained, CL-bright blue, CL-bright blue core, and CL-dark blue rim</t>
  </si>
  <si>
    <t>CL-purple early vein, CL-dark purple vein, and CL-dark purple late vein</t>
  </si>
  <si>
    <t>CL-dark purple and CL-bright purple + blue</t>
  </si>
  <si>
    <t>CL-dark purple and CL-bright blue rim</t>
  </si>
  <si>
    <t>CL-purple magmatic</t>
  </si>
  <si>
    <t>CL-purple core, CL-purple rim, CL-dark purple core, and CL-dark purple rim</t>
  </si>
  <si>
    <t>CL-dark blue bladed and CL-bright blue</t>
  </si>
  <si>
    <t>CL-purple subhedral, CL-purple vein, CL-bright blue core, and CL-purple rim</t>
  </si>
  <si>
    <t>CL-dark blue and CL-bright blue</t>
  </si>
  <si>
    <t>CL-purple magmatic and CL-purple</t>
  </si>
  <si>
    <t>CL-purple magmatic, CL-purple subhedral, CL-purple euhedral with sector zoning, and CL-dark purple vein</t>
  </si>
  <si>
    <t>quartz and pyrite</t>
  </si>
  <si>
    <t>Alteration</t>
  </si>
  <si>
    <t>Host rock</t>
  </si>
  <si>
    <t>quartz and calcite</t>
  </si>
  <si>
    <t>quartz, sericite, and pyrite</t>
  </si>
  <si>
    <t>quartz, sericite, pyrite, and fluorite</t>
  </si>
  <si>
    <t>quartz, sericite, pyrite, and calcite</t>
  </si>
  <si>
    <t>quartz, calcite, chlorite, and sericite</t>
  </si>
  <si>
    <t>quartz, rhodochrosite, and illite</t>
  </si>
  <si>
    <t>quartz, chalcedony, rhodochrosite, adularia, pyrargyrite, and acanthite</t>
  </si>
  <si>
    <t>quartz, rhodochrosite, and adularia</t>
  </si>
  <si>
    <t>quartz, rhodochrosite, siderite, and adularia</t>
  </si>
  <si>
    <t>quartz and chlorite</t>
  </si>
  <si>
    <t>quartz, chlorite, calcite, and fluorite</t>
  </si>
  <si>
    <t>quartz and adularia,</t>
  </si>
  <si>
    <t>quartz, sericite, and chlorite</t>
  </si>
  <si>
    <t>chlorite, calcite, quartz, sericite, and epidote</t>
  </si>
  <si>
    <t>quartz, topaz, fluorite, and pyrite</t>
  </si>
  <si>
    <t>quartz and adularia</t>
  </si>
  <si>
    <t>andesite</t>
  </si>
  <si>
    <t>carbonaceous slate</t>
  </si>
  <si>
    <t xml:space="preserve">quartz monzonite porphyry </t>
  </si>
  <si>
    <t>dacite</t>
  </si>
  <si>
    <t>slate</t>
  </si>
  <si>
    <t>granite</t>
  </si>
  <si>
    <t>granite porphyry with late veins, the depth of ~685 m</t>
  </si>
  <si>
    <t>granite porphyry with late veins, the depth of ~317 m</t>
  </si>
  <si>
    <t>granite porphyry with late veins the depth of ~783 m</t>
  </si>
  <si>
    <t xml:space="preserve">granite porphyry </t>
  </si>
  <si>
    <t>the western Bairen ore district, the middle part of the orebodies</t>
  </si>
  <si>
    <t>the western Bairen ore district, the upper part of the orebodies</t>
  </si>
  <si>
    <t>the eastern Yindu ore district, the middle part of the orebodies</t>
  </si>
  <si>
    <t>the eastern Yindu ore district, the upper part of the orebodies</t>
  </si>
  <si>
    <t xml:space="preserve">quartz diorite </t>
  </si>
  <si>
    <t xml:space="preserve">quartz porphyry </t>
  </si>
  <si>
    <t>siltstone</t>
  </si>
  <si>
    <t xml:space="preserve">rhyolite porphyry </t>
  </si>
  <si>
    <t>rhyolitic tuff</t>
  </si>
  <si>
    <t>rhyolite</t>
  </si>
  <si>
    <t xml:space="preserve">alkali-feldspar granite </t>
  </si>
  <si>
    <t xml:space="preserve">early Sn mineralization hosted by quartz porphyry </t>
  </si>
  <si>
    <t>main Ag-Pb-Zn stage hosted by granite</t>
  </si>
  <si>
    <t>Table A1. Description of quartz samples from epithermal Ag-base metal and Au-Ag deposits in China</t>
  </si>
  <si>
    <t>Table A2. Trace elements in quartz from epithermal Ag-base metal and Au-Ag deposits in China</t>
  </si>
  <si>
    <t>Location</t>
  </si>
  <si>
    <t>CL texture</t>
  </si>
  <si>
    <t>Epithermal_Ag</t>
  </si>
  <si>
    <t>E’rentaolegai</t>
  </si>
  <si>
    <t>Magmatic_Ag</t>
  </si>
  <si>
    <t xml:space="preserve">CL-purple magmatic </t>
  </si>
  <si>
    <t>Epithermal_High_Sb</t>
  </si>
  <si>
    <t>CL-bright blue fine-grained</t>
  </si>
  <si>
    <t>Hydrothermal_Mo</t>
  </si>
  <si>
    <t>CL-bright purple + blue</t>
  </si>
  <si>
    <t xml:space="preserve">CL-bright purple with calcedonic </t>
  </si>
  <si>
    <t>CL-dark purple rim</t>
  </si>
  <si>
    <t xml:space="preserve">CL-purple euhedral </t>
  </si>
  <si>
    <t xml:space="preserve">CL-purple subhedral </t>
  </si>
  <si>
    <t>90CM3-2-1</t>
  </si>
  <si>
    <t>90CM3-2-2</t>
  </si>
  <si>
    <t>90CM3-2-3</t>
  </si>
  <si>
    <t>90CM3-2-4</t>
  </si>
  <si>
    <t>90CM3-2-6</t>
  </si>
  <si>
    <t>90CM3-2-7</t>
  </si>
  <si>
    <t>90CM3-2-13</t>
  </si>
  <si>
    <t>90CM3-2-27</t>
  </si>
  <si>
    <t>90CM3-2-28</t>
  </si>
  <si>
    <t>90CM3-2-29</t>
  </si>
  <si>
    <t>90CM3-2-30</t>
  </si>
  <si>
    <t>DA-144-7</t>
  </si>
  <si>
    <t>DA-144-8</t>
  </si>
  <si>
    <t>DA-144-9</t>
  </si>
  <si>
    <t>DA-144-10</t>
  </si>
  <si>
    <t>DA-144-14</t>
  </si>
  <si>
    <t>DA-144-16</t>
  </si>
  <si>
    <t>DA-144-19</t>
  </si>
  <si>
    <t>Epithermal_Au-Ag</t>
  </si>
  <si>
    <t>90CM3-2-14</t>
  </si>
  <si>
    <t>90CM3-2-15</t>
  </si>
  <si>
    <t>90CM3-2-16</t>
  </si>
  <si>
    <t>90CM3-2-18</t>
  </si>
  <si>
    <t>90CM3-2-19</t>
  </si>
  <si>
    <t>90CM3-2-20</t>
  </si>
  <si>
    <t>90CM3-2-21</t>
  </si>
  <si>
    <t>90CM3-2-22</t>
  </si>
  <si>
    <t>90CM3-2-23</t>
  </si>
  <si>
    <t>90CM3-2-5</t>
  </si>
  <si>
    <t>90CM3-2-8</t>
  </si>
  <si>
    <t>90CM3-2-1-4</t>
  </si>
  <si>
    <t>90CM3-2-1-5</t>
  </si>
  <si>
    <t>90CM3-2-1-6</t>
  </si>
  <si>
    <t>90CM3-2-1-7</t>
  </si>
  <si>
    <t>90CM3-2-1-8</t>
  </si>
  <si>
    <t>90CM3-2-2-9</t>
  </si>
  <si>
    <t>90CM3-2-2-10</t>
  </si>
  <si>
    <t>90CM3-2-2-11</t>
  </si>
  <si>
    <t>90CM3-2-2-12</t>
  </si>
  <si>
    <t>240CM10-3-1</t>
  </si>
  <si>
    <t>240CM10-3-2</t>
  </si>
  <si>
    <t>240CM10-3-3</t>
  </si>
  <si>
    <t>240CM10-3-4</t>
  </si>
  <si>
    <t>240CM10-3-5</t>
  </si>
  <si>
    <t>240CM10-3-6</t>
  </si>
  <si>
    <t>240CM10-3-7</t>
  </si>
  <si>
    <t>240CM10-3-8</t>
  </si>
  <si>
    <t>240CM10-3-9</t>
  </si>
  <si>
    <t>240CM10-3-10</t>
  </si>
  <si>
    <t>240CM10-3-11</t>
  </si>
  <si>
    <t>240CM10-3-12</t>
  </si>
  <si>
    <t>240CM10-3-13</t>
  </si>
  <si>
    <t>240CM10-3-14</t>
  </si>
  <si>
    <t>240CM10-3-15</t>
  </si>
  <si>
    <t>240CM10-3-16</t>
  </si>
  <si>
    <t>240CM10-3-17</t>
  </si>
  <si>
    <t>240CM10-3-18</t>
  </si>
  <si>
    <t>240CM10-3-19</t>
  </si>
  <si>
    <t>240CM10-3-20</t>
  </si>
  <si>
    <t>240CM10-3-21</t>
  </si>
  <si>
    <t>240CM10-3-22</t>
  </si>
  <si>
    <t>240CM10-3-23</t>
  </si>
  <si>
    <t>240CM10-3-24</t>
  </si>
  <si>
    <t>DA-144-1</t>
  </si>
  <si>
    <t>DA-144-2</t>
  </si>
  <si>
    <t>DA-144-5</t>
  </si>
  <si>
    <t>DA-144-6</t>
  </si>
  <si>
    <t>DA-144-11</t>
  </si>
  <si>
    <t>DA-144-12</t>
  </si>
  <si>
    <t>DA-144-13</t>
  </si>
  <si>
    <t>DA-144-17</t>
  </si>
  <si>
    <t>DA-144-18</t>
  </si>
  <si>
    <t>DA-144-23</t>
  </si>
  <si>
    <t>DA-144-24</t>
  </si>
  <si>
    <t>DA-106-1</t>
  </si>
  <si>
    <t>DA-106-2</t>
  </si>
  <si>
    <t>DA-106-3</t>
  </si>
  <si>
    <t>DA-106-4</t>
  </si>
  <si>
    <t>DA-106-5</t>
  </si>
  <si>
    <t>DA-106-6</t>
  </si>
  <si>
    <t>DA-106-7</t>
  </si>
  <si>
    <t>DA-106-8</t>
  </si>
  <si>
    <t>DA-106-9</t>
  </si>
  <si>
    <t>DA-106-10</t>
  </si>
  <si>
    <t>DA-106-11</t>
  </si>
  <si>
    <t>DA-106-12</t>
  </si>
  <si>
    <t>DA-106-13</t>
  </si>
  <si>
    <t>DA-106-14</t>
  </si>
  <si>
    <t>DA-106-15</t>
  </si>
  <si>
    <t>DA-106-16</t>
  </si>
  <si>
    <t>DA-106-17</t>
  </si>
  <si>
    <t>DA-106-18</t>
  </si>
  <si>
    <t>DA-106-19</t>
  </si>
  <si>
    <t>DA-106-20</t>
  </si>
  <si>
    <t>DA-106-21</t>
  </si>
  <si>
    <t>DA-106-22</t>
  </si>
  <si>
    <t>DA-106-23</t>
  </si>
  <si>
    <t>DA-106-24</t>
  </si>
  <si>
    <t>DA-103-1</t>
  </si>
  <si>
    <t>DA-103-2</t>
  </si>
  <si>
    <t>DA-103-3</t>
  </si>
  <si>
    <t>DA-103-4</t>
  </si>
  <si>
    <t>DA-103-5</t>
  </si>
  <si>
    <t>DA-103-6</t>
  </si>
  <si>
    <t>DA-103-7</t>
  </si>
  <si>
    <t>DA-103-8</t>
  </si>
  <si>
    <t>DA-103-9</t>
  </si>
  <si>
    <t>DA-103-10</t>
  </si>
  <si>
    <t>DA-103-11</t>
  </si>
  <si>
    <t>DA-103-12</t>
  </si>
  <si>
    <t>DA-103-13</t>
  </si>
  <si>
    <t>DA-103-14</t>
  </si>
  <si>
    <t>DA-103-15</t>
  </si>
  <si>
    <t>DA-103-16</t>
  </si>
  <si>
    <t>DA-103-17</t>
  </si>
  <si>
    <t>DA-103-18</t>
  </si>
  <si>
    <t>DA-103-19</t>
  </si>
  <si>
    <t>DA-103-20</t>
  </si>
  <si>
    <t>DA-103-21</t>
  </si>
  <si>
    <t>DA-103-22</t>
  </si>
  <si>
    <t>DA-103-23</t>
  </si>
  <si>
    <t>DA-103-24</t>
  </si>
  <si>
    <r>
      <t>Li</t>
    </r>
    <r>
      <rPr>
        <b/>
        <vertAlign val="superscript"/>
        <sz val="10"/>
        <color theme="1"/>
        <rFont val="Times New Roman"/>
        <family val="1"/>
      </rPr>
      <t>7</t>
    </r>
  </si>
  <si>
    <r>
      <t>Be</t>
    </r>
    <r>
      <rPr>
        <b/>
        <vertAlign val="superscript"/>
        <sz val="10"/>
        <color theme="1"/>
        <rFont val="Times New Roman"/>
        <family val="1"/>
      </rPr>
      <t>9</t>
    </r>
  </si>
  <si>
    <r>
      <t>B</t>
    </r>
    <r>
      <rPr>
        <b/>
        <vertAlign val="superscript"/>
        <sz val="10"/>
        <color theme="1"/>
        <rFont val="Times New Roman"/>
        <family val="1"/>
      </rPr>
      <t>11</t>
    </r>
  </si>
  <si>
    <r>
      <t>Al</t>
    </r>
    <r>
      <rPr>
        <b/>
        <vertAlign val="superscript"/>
        <sz val="10"/>
        <color theme="1"/>
        <rFont val="Times New Roman"/>
        <family val="1"/>
      </rPr>
      <t>27</t>
    </r>
  </si>
  <si>
    <r>
      <t>Ti</t>
    </r>
    <r>
      <rPr>
        <b/>
        <vertAlign val="superscript"/>
        <sz val="10"/>
        <color theme="1"/>
        <rFont val="Times New Roman"/>
        <family val="1"/>
      </rPr>
      <t>49</t>
    </r>
  </si>
  <si>
    <r>
      <t>Mn</t>
    </r>
    <r>
      <rPr>
        <b/>
        <vertAlign val="superscript"/>
        <sz val="10"/>
        <color theme="1"/>
        <rFont val="Times New Roman"/>
        <family val="1"/>
      </rPr>
      <t>55</t>
    </r>
  </si>
  <si>
    <r>
      <t>Fe</t>
    </r>
    <r>
      <rPr>
        <b/>
        <vertAlign val="superscript"/>
        <sz val="10"/>
        <color theme="1"/>
        <rFont val="Times New Roman"/>
        <family val="1"/>
      </rPr>
      <t>57</t>
    </r>
  </si>
  <si>
    <r>
      <t>Ga</t>
    </r>
    <r>
      <rPr>
        <b/>
        <vertAlign val="superscript"/>
        <sz val="10"/>
        <color theme="1"/>
        <rFont val="Times New Roman"/>
        <family val="1"/>
      </rPr>
      <t>71</t>
    </r>
  </si>
  <si>
    <r>
      <t>Ge</t>
    </r>
    <r>
      <rPr>
        <b/>
        <vertAlign val="superscript"/>
        <sz val="10"/>
        <color theme="1"/>
        <rFont val="Times New Roman"/>
        <family val="1"/>
      </rPr>
      <t>72</t>
    </r>
  </si>
  <si>
    <r>
      <t>As</t>
    </r>
    <r>
      <rPr>
        <b/>
        <vertAlign val="superscript"/>
        <sz val="10"/>
        <color theme="1"/>
        <rFont val="Times New Roman"/>
        <family val="1"/>
      </rPr>
      <t>75</t>
    </r>
  </si>
  <si>
    <r>
      <t>Sr</t>
    </r>
    <r>
      <rPr>
        <b/>
        <vertAlign val="superscript"/>
        <sz val="10"/>
        <color theme="1"/>
        <rFont val="Times New Roman"/>
        <family val="1"/>
      </rPr>
      <t>88</t>
    </r>
  </si>
  <si>
    <r>
      <t>Sb</t>
    </r>
    <r>
      <rPr>
        <b/>
        <vertAlign val="superscript"/>
        <sz val="10"/>
        <color theme="1"/>
        <rFont val="Times New Roman"/>
        <family val="1"/>
      </rPr>
      <t>121</t>
    </r>
  </si>
  <si>
    <r>
      <t>Ba</t>
    </r>
    <r>
      <rPr>
        <b/>
        <vertAlign val="superscript"/>
        <sz val="10"/>
        <color theme="1"/>
        <rFont val="Times New Roman"/>
        <family val="1"/>
      </rPr>
      <t>137</t>
    </r>
  </si>
  <si>
    <t>Gao S, Zou X, Hofstra AH, Qin K, Marsh EE, Bennett MM, Li G, Jiang J, Su S, Zhao J and Li Z (2022) Trace elements in quartz: Insights into source and fluid evolution in magmatic-hydrothermal systems. Economic Geology 117: 1414–1428.</t>
  </si>
  <si>
    <t>Ge × 5</t>
  </si>
  <si>
    <t>(As + Sb) × 10</t>
  </si>
  <si>
    <t xml:space="preserve">American Mineralogist: June 2025 Online Materials AM-25-69415 </t>
  </si>
  <si>
    <t>GAO ET AL.: TEXTURES AND TRACE ELEMENTS IN QUARTZ FOR AG MINERALIZATION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</si>
</sst>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sz val="9"/>
      <name val="宋体"/>
      <charset val="134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0"/>
      <color rgb="FF0000FF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宋体"/>
      <charset val="134"/>
    </font>
    <font>
      <b/>
      <vertAlign val="super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8" fillId="0" borderId="0">
      <alignment vertical="center"/>
    </xf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6" fillId="0" borderId="0" xfId="0" applyFont="1"/>
    <xf numFmtId="0" fontId="11" fillId="0" borderId="0" xfId="0" applyFont="1" applyAlignment="1">
      <alignment vertical="center"/>
    </xf>
    <xf numFmtId="0" fontId="10" fillId="0" borderId="0" xfId="0" applyFont="1"/>
    <xf numFmtId="164" fontId="10" fillId="0" borderId="0" xfId="0" applyNumberFormat="1" applyFont="1"/>
    <xf numFmtId="2" fontId="10" fillId="0" borderId="0" xfId="0" applyNumberFormat="1" applyFont="1"/>
    <xf numFmtId="1" fontId="10" fillId="0" borderId="0" xfId="0" applyNumberFormat="1" applyFont="1"/>
    <xf numFmtId="0" fontId="7" fillId="0" borderId="0" xfId="0" applyFont="1"/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right" vertical="center"/>
    </xf>
    <xf numFmtId="2" fontId="10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horizontal="right" vertical="center"/>
    </xf>
    <xf numFmtId="164" fontId="7" fillId="0" borderId="0" xfId="0" applyNumberFormat="1" applyFont="1"/>
    <xf numFmtId="2" fontId="7" fillId="0" borderId="0" xfId="0" applyNumberFormat="1" applyFont="1"/>
    <xf numFmtId="1" fontId="7" fillId="0" borderId="0" xfId="0" applyNumberFormat="1" applyFont="1"/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5" fillId="0" borderId="0" xfId="0" applyFont="1"/>
    <xf numFmtId="0" fontId="10" fillId="0" borderId="0" xfId="0" applyFont="1" applyAlignment="1">
      <alignment horizontal="left" vertical="center" wrapText="1"/>
    </xf>
    <xf numFmtId="0" fontId="17" fillId="0" borderId="0" xfId="0" applyFont="1"/>
    <xf numFmtId="0" fontId="7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0" fillId="0" borderId="0" xfId="1" applyFont="1">
      <alignment vertical="center"/>
    </xf>
    <xf numFmtId="164" fontId="10" fillId="0" borderId="0" xfId="1" applyNumberFormat="1" applyFont="1">
      <alignment vertical="center"/>
    </xf>
    <xf numFmtId="0" fontId="18" fillId="0" borderId="0" xfId="1">
      <alignment vertical="center"/>
    </xf>
    <xf numFmtId="164" fontId="10" fillId="0" borderId="0" xfId="1" applyNumberFormat="1" applyFont="1" applyAlignment="1">
      <alignment horizontal="right" vertical="center"/>
    </xf>
    <xf numFmtId="2" fontId="17" fillId="0" borderId="0" xfId="0" applyNumberFormat="1" applyFont="1"/>
    <xf numFmtId="0" fontId="6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" fontId="6" fillId="0" borderId="0" xfId="0" applyNumberFormat="1" applyFont="1" applyAlignment="1">
      <alignment vertical="center"/>
    </xf>
    <xf numFmtId="1" fontId="10" fillId="0" borderId="0" xfId="1" applyNumberFormat="1" applyFont="1">
      <alignment vertical="center"/>
    </xf>
    <xf numFmtId="1" fontId="10" fillId="0" borderId="0" xfId="1" applyNumberFormat="1" applyFont="1" applyAlignment="1">
      <alignment horizontal="right" vertical="center"/>
    </xf>
    <xf numFmtId="2" fontId="6" fillId="0" borderId="0" xfId="0" applyNumberFormat="1" applyFont="1" applyAlignment="1">
      <alignment vertical="center"/>
    </xf>
    <xf numFmtId="2" fontId="10" fillId="0" borderId="0" xfId="1" applyNumberFormat="1" applyFont="1">
      <alignment vertical="center"/>
    </xf>
    <xf numFmtId="2" fontId="10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/>
  </cellXfs>
  <cellStyles count="2">
    <cellStyle name="Normal" xfId="0" builtinId="0"/>
    <cellStyle name="Normal 2" xfId="1" xr:uid="{225F50E6-62DC-4FB8-B4C4-914A91DC9CE2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E9405-D20D-4883-9A7C-F49FB21ECB81}">
  <dimension ref="A1:H58"/>
  <sheetViews>
    <sheetView tabSelected="1" zoomScale="110" zoomScaleNormal="110" workbookViewId="0">
      <pane ySplit="4" topLeftCell="A5" activePane="bottomLeft" state="frozen"/>
      <selection pane="bottomLeft" sqref="A1:A2"/>
    </sheetView>
  </sheetViews>
  <sheetFormatPr baseColWidth="10" defaultColWidth="8.83203125" defaultRowHeight="15"/>
  <cols>
    <col min="1" max="1" width="16.5" style="6" customWidth="1"/>
    <col min="2" max="2" width="18.5" style="6" customWidth="1"/>
    <col min="3" max="3" width="50.6640625" style="7" customWidth="1"/>
    <col min="4" max="4" width="21.33203125" style="7" customWidth="1"/>
    <col min="5" max="5" width="29.5" style="7" customWidth="1"/>
    <col min="6" max="6" width="31.83203125" style="7" customWidth="1"/>
    <col min="7" max="7" width="52.5" style="7" customWidth="1"/>
    <col min="8" max="8" width="54.5" style="55" customWidth="1"/>
  </cols>
  <sheetData>
    <row r="1" spans="1:8">
      <c r="A1" s="62" t="s">
        <v>513</v>
      </c>
    </row>
    <row r="2" spans="1:8">
      <c r="A2" s="62" t="s">
        <v>514</v>
      </c>
    </row>
    <row r="3" spans="1:8" s="5" customFormat="1" ht="19">
      <c r="A3" s="34" t="s">
        <v>359</v>
      </c>
      <c r="B3" s="4"/>
      <c r="C3" s="32"/>
      <c r="D3" s="32"/>
      <c r="E3" s="32"/>
      <c r="F3" s="54"/>
      <c r="G3" s="54"/>
      <c r="H3" s="55"/>
    </row>
    <row r="4" spans="1:8" s="2" customFormat="1">
      <c r="A4" s="8" t="s">
        <v>1</v>
      </c>
      <c r="B4" s="8" t="s">
        <v>179</v>
      </c>
      <c r="C4" s="33" t="s">
        <v>272</v>
      </c>
      <c r="D4" s="33" t="s">
        <v>319</v>
      </c>
      <c r="E4" s="33" t="s">
        <v>318</v>
      </c>
      <c r="F4" s="56" t="s">
        <v>206</v>
      </c>
      <c r="G4" s="56" t="s">
        <v>278</v>
      </c>
      <c r="H4" s="57" t="s">
        <v>279</v>
      </c>
    </row>
    <row r="5" spans="1:8" ht="28" customHeight="1">
      <c r="A5" s="59" t="s">
        <v>185</v>
      </c>
      <c r="B5" s="7" t="s">
        <v>43</v>
      </c>
      <c r="C5" s="9" t="s">
        <v>238</v>
      </c>
      <c r="D5" s="9" t="s">
        <v>336</v>
      </c>
      <c r="E5" s="9" t="s">
        <v>280</v>
      </c>
      <c r="F5" s="9" t="s">
        <v>263</v>
      </c>
      <c r="G5" s="9" t="s">
        <v>237</v>
      </c>
      <c r="H5" s="55" t="s">
        <v>3</v>
      </c>
    </row>
    <row r="6" spans="1:8" ht="28" customHeight="1">
      <c r="A6" s="59"/>
      <c r="B6" s="7" t="s">
        <v>77</v>
      </c>
      <c r="C6" s="9" t="s">
        <v>240</v>
      </c>
      <c r="D6" s="9" t="s">
        <v>336</v>
      </c>
      <c r="E6" s="9" t="s">
        <v>320</v>
      </c>
      <c r="F6" s="9" t="s">
        <v>263</v>
      </c>
      <c r="G6" s="9" t="s">
        <v>239</v>
      </c>
      <c r="H6" s="55" t="s">
        <v>75</v>
      </c>
    </row>
    <row r="7" spans="1:8" ht="28" customHeight="1">
      <c r="A7" s="59"/>
      <c r="B7" s="7" t="s">
        <v>80</v>
      </c>
      <c r="C7" s="9" t="s">
        <v>242</v>
      </c>
      <c r="D7" s="9" t="s">
        <v>338</v>
      </c>
      <c r="E7" s="9" t="s">
        <v>321</v>
      </c>
      <c r="F7" s="9" t="s">
        <v>198</v>
      </c>
      <c r="G7" s="9" t="s">
        <v>241</v>
      </c>
      <c r="H7" s="55" t="s">
        <v>316</v>
      </c>
    </row>
    <row r="8" spans="1:8" ht="28" customHeight="1">
      <c r="A8" s="59"/>
      <c r="B8" s="7" t="s">
        <v>100</v>
      </c>
      <c r="C8" s="9" t="s">
        <v>244</v>
      </c>
      <c r="D8" s="9" t="s">
        <v>338</v>
      </c>
      <c r="E8" s="9" t="s">
        <v>322</v>
      </c>
      <c r="F8" s="9" t="s">
        <v>198</v>
      </c>
      <c r="G8" s="9" t="s">
        <v>243</v>
      </c>
      <c r="H8" s="55" t="s">
        <v>98</v>
      </c>
    </row>
    <row r="9" spans="1:8" ht="28" customHeight="1">
      <c r="A9" s="59"/>
      <c r="B9" s="7" t="s">
        <v>141</v>
      </c>
      <c r="C9" s="9" t="s">
        <v>238</v>
      </c>
      <c r="D9" s="9" t="s">
        <v>336</v>
      </c>
      <c r="E9" s="9" t="s">
        <v>320</v>
      </c>
      <c r="F9" s="9" t="s">
        <v>263</v>
      </c>
      <c r="G9" s="9" t="s">
        <v>195</v>
      </c>
      <c r="H9" s="55" t="s">
        <v>302</v>
      </c>
    </row>
    <row r="10" spans="1:8" ht="28" customHeight="1">
      <c r="A10" s="59" t="s">
        <v>182</v>
      </c>
      <c r="B10" s="7" t="s">
        <v>7</v>
      </c>
      <c r="C10" s="9" t="s">
        <v>226</v>
      </c>
      <c r="D10" s="9" t="s">
        <v>336</v>
      </c>
      <c r="E10" s="9" t="s">
        <v>320</v>
      </c>
      <c r="F10" s="9" t="s">
        <v>197</v>
      </c>
      <c r="G10" s="9" t="s">
        <v>195</v>
      </c>
      <c r="H10" s="58" t="s">
        <v>296</v>
      </c>
    </row>
    <row r="11" spans="1:8" ht="28" customHeight="1">
      <c r="A11" s="59"/>
      <c r="B11" s="7" t="s">
        <v>101</v>
      </c>
      <c r="C11" s="9" t="s">
        <v>228</v>
      </c>
      <c r="D11" s="9" t="s">
        <v>341</v>
      </c>
      <c r="E11" s="9" t="s">
        <v>323</v>
      </c>
      <c r="F11" s="7" t="s">
        <v>358</v>
      </c>
      <c r="G11" s="9" t="s">
        <v>227</v>
      </c>
      <c r="H11" s="55" t="s">
        <v>298</v>
      </c>
    </row>
    <row r="12" spans="1:8" ht="28" customHeight="1">
      <c r="A12" s="59"/>
      <c r="B12" s="7" t="s">
        <v>103</v>
      </c>
      <c r="C12" s="9" t="s">
        <v>230</v>
      </c>
      <c r="D12" s="9" t="s">
        <v>337</v>
      </c>
      <c r="E12" s="9" t="s">
        <v>324</v>
      </c>
      <c r="F12" s="9" t="s">
        <v>197</v>
      </c>
      <c r="G12" s="9" t="s">
        <v>229</v>
      </c>
      <c r="H12" s="9" t="s">
        <v>297</v>
      </c>
    </row>
    <row r="13" spans="1:8" ht="28" customHeight="1">
      <c r="A13" s="59"/>
      <c r="B13" s="7" t="s">
        <v>123</v>
      </c>
      <c r="C13" s="9" t="s">
        <v>231</v>
      </c>
      <c r="D13" s="9" t="s">
        <v>336</v>
      </c>
      <c r="E13" s="9" t="s">
        <v>324</v>
      </c>
      <c r="F13" s="9" t="s">
        <v>197</v>
      </c>
      <c r="G13" s="9" t="s">
        <v>229</v>
      </c>
      <c r="H13" s="9" t="s">
        <v>299</v>
      </c>
    </row>
    <row r="14" spans="1:8" ht="28" customHeight="1">
      <c r="A14" s="59"/>
      <c r="B14" s="7" t="s">
        <v>131</v>
      </c>
      <c r="C14" s="9" t="s">
        <v>233</v>
      </c>
      <c r="D14" s="9" t="s">
        <v>336</v>
      </c>
      <c r="E14" s="9" t="s">
        <v>325</v>
      </c>
      <c r="F14" s="9" t="s">
        <v>197</v>
      </c>
      <c r="G14" s="9" t="s">
        <v>232</v>
      </c>
      <c r="H14" s="55" t="s">
        <v>296</v>
      </c>
    </row>
    <row r="15" spans="1:8" ht="28" customHeight="1">
      <c r="A15" s="59"/>
      <c r="B15" s="7" t="s">
        <v>134</v>
      </c>
      <c r="C15" s="9" t="s">
        <v>233</v>
      </c>
      <c r="D15" s="9" t="s">
        <v>336</v>
      </c>
      <c r="E15" s="9" t="s">
        <v>325</v>
      </c>
      <c r="F15" s="9" t="s">
        <v>197</v>
      </c>
      <c r="G15" s="9" t="s">
        <v>234</v>
      </c>
      <c r="H15" s="9" t="s">
        <v>301</v>
      </c>
    </row>
    <row r="16" spans="1:8" ht="28" customHeight="1">
      <c r="A16" s="59"/>
      <c r="B16" s="7" t="s">
        <v>140</v>
      </c>
      <c r="C16" s="9" t="s">
        <v>236</v>
      </c>
      <c r="D16" s="9" t="s">
        <v>337</v>
      </c>
      <c r="E16" s="9" t="s">
        <v>324</v>
      </c>
      <c r="F16" s="9" t="s">
        <v>197</v>
      </c>
      <c r="G16" s="9" t="s">
        <v>235</v>
      </c>
      <c r="H16" s="58" t="s">
        <v>3</v>
      </c>
    </row>
    <row r="17" spans="1:8" ht="28" customHeight="1">
      <c r="A17" s="59" t="s">
        <v>183</v>
      </c>
      <c r="B17" s="7" t="s">
        <v>33</v>
      </c>
      <c r="C17" s="9" t="s">
        <v>196</v>
      </c>
      <c r="D17" s="9" t="s">
        <v>336</v>
      </c>
      <c r="E17" s="9" t="s">
        <v>320</v>
      </c>
      <c r="F17" s="9" t="s">
        <v>197</v>
      </c>
      <c r="G17" s="9" t="s">
        <v>276</v>
      </c>
      <c r="H17" s="55" t="s">
        <v>16</v>
      </c>
    </row>
    <row r="18" spans="1:8" ht="28" customHeight="1">
      <c r="A18" s="59"/>
      <c r="B18" s="7" t="s">
        <v>122</v>
      </c>
      <c r="C18" s="9" t="s">
        <v>196</v>
      </c>
      <c r="D18" s="9" t="s">
        <v>336</v>
      </c>
      <c r="E18" s="9" t="s">
        <v>320</v>
      </c>
      <c r="F18" s="9" t="s">
        <v>197</v>
      </c>
      <c r="G18" s="9" t="s">
        <v>277</v>
      </c>
      <c r="H18" s="58" t="s">
        <v>3</v>
      </c>
    </row>
    <row r="19" spans="1:8" ht="28" customHeight="1">
      <c r="A19" s="59" t="s">
        <v>187</v>
      </c>
      <c r="B19" s="7" t="s">
        <v>89</v>
      </c>
      <c r="C19" s="9" t="s">
        <v>260</v>
      </c>
      <c r="D19" s="9" t="s">
        <v>339</v>
      </c>
      <c r="E19" s="9" t="s">
        <v>327</v>
      </c>
      <c r="F19" s="9" t="s">
        <v>197</v>
      </c>
      <c r="G19" s="9" t="s">
        <v>326</v>
      </c>
    </row>
    <row r="20" spans="1:8" ht="28" customHeight="1">
      <c r="A20" s="59"/>
      <c r="B20" s="7" t="s">
        <v>142</v>
      </c>
      <c r="C20" s="9" t="s">
        <v>261</v>
      </c>
      <c r="D20" s="9" t="s">
        <v>339</v>
      </c>
      <c r="E20" s="9" t="s">
        <v>327</v>
      </c>
      <c r="F20" s="9" t="s">
        <v>197</v>
      </c>
      <c r="G20" s="9" t="s">
        <v>326</v>
      </c>
      <c r="H20" s="9" t="s">
        <v>305</v>
      </c>
    </row>
    <row r="21" spans="1:8" ht="28" customHeight="1">
      <c r="A21" s="59"/>
      <c r="B21" s="7" t="s">
        <v>144</v>
      </c>
      <c r="C21" s="9" t="s">
        <v>262</v>
      </c>
      <c r="D21" s="9" t="s">
        <v>339</v>
      </c>
      <c r="E21" s="9" t="s">
        <v>328</v>
      </c>
      <c r="F21" s="9" t="s">
        <v>197</v>
      </c>
      <c r="G21" s="9" t="s">
        <v>273</v>
      </c>
      <c r="H21" s="55" t="s">
        <v>304</v>
      </c>
    </row>
    <row r="22" spans="1:8" ht="28" customHeight="1">
      <c r="A22" s="59" t="s">
        <v>186</v>
      </c>
      <c r="B22" s="7" t="s">
        <v>88</v>
      </c>
      <c r="C22" s="9" t="s">
        <v>342</v>
      </c>
      <c r="D22" s="9" t="s">
        <v>345</v>
      </c>
      <c r="E22" s="9" t="s">
        <v>329</v>
      </c>
      <c r="F22" s="9" t="s">
        <v>249</v>
      </c>
      <c r="G22" s="9" t="s">
        <v>248</v>
      </c>
      <c r="H22" s="9" t="s">
        <v>290</v>
      </c>
    </row>
    <row r="23" spans="1:8" ht="28" customHeight="1">
      <c r="A23" s="59"/>
      <c r="B23" s="7" t="s">
        <v>104</v>
      </c>
      <c r="C23" s="9" t="s">
        <v>250</v>
      </c>
      <c r="D23" s="9" t="s">
        <v>340</v>
      </c>
      <c r="E23" s="9" t="s">
        <v>280</v>
      </c>
      <c r="F23" s="9" t="s">
        <v>197</v>
      </c>
      <c r="G23" s="9" t="s">
        <v>275</v>
      </c>
      <c r="H23" s="9" t="s">
        <v>312</v>
      </c>
    </row>
    <row r="24" spans="1:8" ht="28" customHeight="1">
      <c r="A24" s="59"/>
      <c r="B24" s="7" t="s">
        <v>107</v>
      </c>
      <c r="C24" s="9" t="s">
        <v>343</v>
      </c>
      <c r="D24" s="9" t="s">
        <v>345</v>
      </c>
      <c r="E24" s="9" t="s">
        <v>330</v>
      </c>
      <c r="F24" s="9" t="s">
        <v>252</v>
      </c>
      <c r="G24" s="9" t="s">
        <v>251</v>
      </c>
      <c r="H24" s="9" t="s">
        <v>289</v>
      </c>
    </row>
    <row r="25" spans="1:8" ht="28" customHeight="1">
      <c r="A25" s="59"/>
      <c r="B25" s="7" t="s">
        <v>111</v>
      </c>
      <c r="C25" s="9" t="s">
        <v>253</v>
      </c>
      <c r="D25" s="9" t="s">
        <v>340</v>
      </c>
      <c r="E25" s="9" t="s">
        <v>331</v>
      </c>
      <c r="F25" s="9" t="s">
        <v>197</v>
      </c>
      <c r="G25" s="9" t="s">
        <v>274</v>
      </c>
      <c r="H25" s="9" t="s">
        <v>306</v>
      </c>
    </row>
    <row r="26" spans="1:8" ht="28" customHeight="1">
      <c r="A26" s="59"/>
      <c r="B26" s="7" t="s">
        <v>292</v>
      </c>
      <c r="C26" s="9" t="s">
        <v>255</v>
      </c>
      <c r="D26" s="9" t="s">
        <v>340</v>
      </c>
      <c r="E26" s="9" t="s">
        <v>332</v>
      </c>
      <c r="F26" s="9" t="s">
        <v>201</v>
      </c>
      <c r="G26" s="9" t="s">
        <v>254</v>
      </c>
      <c r="H26" s="55" t="s">
        <v>112</v>
      </c>
    </row>
    <row r="27" spans="1:8" ht="28" customHeight="1">
      <c r="A27" s="59"/>
      <c r="B27" s="7" t="s">
        <v>126</v>
      </c>
      <c r="C27" s="9" t="s">
        <v>344</v>
      </c>
      <c r="D27" s="9" t="s">
        <v>345</v>
      </c>
      <c r="E27" s="9" t="s">
        <v>333</v>
      </c>
      <c r="F27" s="9" t="s">
        <v>252</v>
      </c>
      <c r="G27" s="9" t="s">
        <v>200</v>
      </c>
      <c r="H27" s="9" t="s">
        <v>291</v>
      </c>
    </row>
    <row r="28" spans="1:8" ht="28" customHeight="1">
      <c r="A28" s="59"/>
      <c r="B28" s="7" t="s">
        <v>133</v>
      </c>
      <c r="C28" s="9" t="s">
        <v>250</v>
      </c>
      <c r="D28" s="9" t="s">
        <v>340</v>
      </c>
      <c r="E28" s="9" t="s">
        <v>280</v>
      </c>
      <c r="F28" s="9" t="s">
        <v>197</v>
      </c>
      <c r="G28" s="9" t="s">
        <v>264</v>
      </c>
      <c r="H28" s="9" t="s">
        <v>313</v>
      </c>
    </row>
    <row r="29" spans="1:8" ht="28" customHeight="1">
      <c r="A29" s="59" t="s">
        <v>184</v>
      </c>
      <c r="B29" s="7" t="s">
        <v>38</v>
      </c>
      <c r="C29" s="9" t="s">
        <v>346</v>
      </c>
      <c r="D29" s="9" t="s">
        <v>350</v>
      </c>
      <c r="E29" s="9" t="s">
        <v>280</v>
      </c>
      <c r="F29" s="9" t="s">
        <v>197</v>
      </c>
      <c r="G29" s="9" t="s">
        <v>207</v>
      </c>
      <c r="H29" s="9" t="s">
        <v>300</v>
      </c>
    </row>
    <row r="30" spans="1:8" ht="28" customHeight="1">
      <c r="A30" s="59"/>
      <c r="B30" s="7" t="s">
        <v>56</v>
      </c>
      <c r="C30" s="9" t="s">
        <v>347</v>
      </c>
      <c r="D30" s="9" t="s">
        <v>350</v>
      </c>
      <c r="E30" s="9" t="s">
        <v>317</v>
      </c>
      <c r="F30" s="9" t="s">
        <v>197</v>
      </c>
      <c r="G30" s="9" t="s">
        <v>208</v>
      </c>
      <c r="H30" s="55" t="s">
        <v>3</v>
      </c>
    </row>
    <row r="31" spans="1:8" ht="28" customHeight="1">
      <c r="A31" s="59"/>
      <c r="B31" s="7" t="s">
        <v>87</v>
      </c>
      <c r="C31" s="9" t="s">
        <v>348</v>
      </c>
      <c r="D31" s="9" t="s">
        <v>350</v>
      </c>
      <c r="E31" s="9" t="s">
        <v>332</v>
      </c>
      <c r="F31" s="9" t="s">
        <v>209</v>
      </c>
      <c r="G31" s="9" t="s">
        <v>205</v>
      </c>
      <c r="H31" s="55" t="s">
        <v>303</v>
      </c>
    </row>
    <row r="32" spans="1:8" ht="28" customHeight="1">
      <c r="A32" s="59"/>
      <c r="B32" s="7" t="s">
        <v>96</v>
      </c>
      <c r="C32" s="9" t="s">
        <v>346</v>
      </c>
      <c r="D32" s="9" t="s">
        <v>350</v>
      </c>
      <c r="E32" s="9" t="s">
        <v>317</v>
      </c>
      <c r="F32" s="9" t="s">
        <v>211</v>
      </c>
      <c r="G32" s="9" t="s">
        <v>210</v>
      </c>
      <c r="H32" s="9" t="s">
        <v>94</v>
      </c>
    </row>
    <row r="33" spans="1:8" ht="28" customHeight="1">
      <c r="A33" s="59"/>
      <c r="B33" s="7" t="s">
        <v>97</v>
      </c>
      <c r="C33" s="9" t="s">
        <v>348</v>
      </c>
      <c r="D33" s="9" t="s">
        <v>350</v>
      </c>
      <c r="E33" s="9" t="s">
        <v>280</v>
      </c>
      <c r="F33" s="9" t="s">
        <v>197</v>
      </c>
      <c r="G33" s="9" t="s">
        <v>212</v>
      </c>
      <c r="H33" s="55" t="s">
        <v>16</v>
      </c>
    </row>
    <row r="34" spans="1:8" ht="28" customHeight="1">
      <c r="A34" s="59"/>
      <c r="B34" s="7" t="s">
        <v>102</v>
      </c>
      <c r="C34" s="9" t="s">
        <v>348</v>
      </c>
      <c r="D34" s="9" t="s">
        <v>350</v>
      </c>
      <c r="E34" s="9" t="s">
        <v>334</v>
      </c>
      <c r="F34" s="9" t="s">
        <v>211</v>
      </c>
      <c r="G34" s="9" t="s">
        <v>213</v>
      </c>
      <c r="H34" s="55" t="s">
        <v>3</v>
      </c>
    </row>
    <row r="35" spans="1:8" ht="28" customHeight="1">
      <c r="A35" s="59"/>
      <c r="B35" s="7" t="s">
        <v>132</v>
      </c>
      <c r="C35" s="9" t="s">
        <v>349</v>
      </c>
      <c r="D35" s="9" t="s">
        <v>350</v>
      </c>
      <c r="E35" s="9" t="s">
        <v>280</v>
      </c>
      <c r="F35" s="9" t="s">
        <v>204</v>
      </c>
      <c r="G35" s="9" t="s">
        <v>214</v>
      </c>
      <c r="H35" s="55" t="s">
        <v>291</v>
      </c>
    </row>
    <row r="36" spans="1:8" ht="28" customHeight="1">
      <c r="A36" s="59" t="s">
        <v>188</v>
      </c>
      <c r="B36" s="7" t="s">
        <v>109</v>
      </c>
      <c r="C36" s="9" t="s">
        <v>216</v>
      </c>
      <c r="D36" s="9" t="s">
        <v>352</v>
      </c>
      <c r="E36" s="9" t="s">
        <v>280</v>
      </c>
      <c r="F36" s="7" t="s">
        <v>197</v>
      </c>
      <c r="G36" s="7" t="s">
        <v>215</v>
      </c>
      <c r="H36" s="7" t="s">
        <v>308</v>
      </c>
    </row>
    <row r="37" spans="1:8" ht="28" customHeight="1">
      <c r="A37" s="59"/>
      <c r="B37" s="7" t="s">
        <v>116</v>
      </c>
      <c r="C37" s="9" t="s">
        <v>199</v>
      </c>
      <c r="D37" s="9" t="s">
        <v>352</v>
      </c>
      <c r="E37" s="9" t="s">
        <v>280</v>
      </c>
      <c r="F37" s="9" t="s">
        <v>204</v>
      </c>
      <c r="G37" s="7" t="s">
        <v>217</v>
      </c>
      <c r="H37" s="55" t="s">
        <v>311</v>
      </c>
    </row>
    <row r="38" spans="1:8" ht="28" customHeight="1">
      <c r="A38" s="59"/>
      <c r="B38" s="7" t="s">
        <v>119</v>
      </c>
      <c r="C38" s="9" t="s">
        <v>219</v>
      </c>
      <c r="D38" s="9" t="s">
        <v>352</v>
      </c>
      <c r="E38" s="9" t="s">
        <v>317</v>
      </c>
      <c r="F38" s="7" t="s">
        <v>211</v>
      </c>
      <c r="G38" s="7" t="s">
        <v>218</v>
      </c>
      <c r="H38" s="55" t="s">
        <v>37</v>
      </c>
    </row>
    <row r="39" spans="1:8" ht="28" customHeight="1">
      <c r="A39" s="59"/>
      <c r="B39" s="7" t="s">
        <v>121</v>
      </c>
      <c r="C39" s="9" t="s">
        <v>221</v>
      </c>
      <c r="D39" s="9" t="s">
        <v>352</v>
      </c>
      <c r="E39" s="9" t="s">
        <v>317</v>
      </c>
      <c r="F39" s="7" t="s">
        <v>197</v>
      </c>
      <c r="G39" s="7" t="s">
        <v>220</v>
      </c>
      <c r="H39" s="55" t="s">
        <v>3</v>
      </c>
    </row>
    <row r="40" spans="1:8" ht="28" customHeight="1">
      <c r="A40" s="59"/>
      <c r="B40" s="7" t="s">
        <v>129</v>
      </c>
      <c r="C40" s="9" t="s">
        <v>221</v>
      </c>
      <c r="D40" s="9" t="s">
        <v>352</v>
      </c>
      <c r="E40" s="9" t="s">
        <v>317</v>
      </c>
      <c r="F40" s="7" t="s">
        <v>197</v>
      </c>
      <c r="G40" s="7" t="s">
        <v>222</v>
      </c>
      <c r="H40" s="7" t="s">
        <v>309</v>
      </c>
    </row>
    <row r="41" spans="1:8" ht="28" customHeight="1">
      <c r="A41" s="59"/>
      <c r="B41" s="7" t="s">
        <v>136</v>
      </c>
      <c r="C41" s="9" t="s">
        <v>216</v>
      </c>
      <c r="D41" s="9" t="s">
        <v>352</v>
      </c>
      <c r="E41" s="9" t="s">
        <v>317</v>
      </c>
      <c r="F41" s="9" t="s">
        <v>224</v>
      </c>
      <c r="G41" s="7" t="s">
        <v>223</v>
      </c>
      <c r="H41" s="55" t="s">
        <v>307</v>
      </c>
    </row>
    <row r="42" spans="1:8" ht="28" customHeight="1">
      <c r="A42" s="59"/>
      <c r="B42" s="7" t="s">
        <v>138</v>
      </c>
      <c r="C42" s="9" t="s">
        <v>219</v>
      </c>
      <c r="D42" s="7" t="s">
        <v>351</v>
      </c>
      <c r="E42" s="9" t="s">
        <v>317</v>
      </c>
      <c r="F42" s="7" t="s">
        <v>357</v>
      </c>
      <c r="G42" s="7" t="s">
        <v>225</v>
      </c>
      <c r="H42" s="55" t="s">
        <v>310</v>
      </c>
    </row>
    <row r="43" spans="1:8" ht="28" customHeight="1">
      <c r="A43" s="59"/>
      <c r="B43" s="7" t="s">
        <v>139</v>
      </c>
      <c r="C43" s="9" t="s">
        <v>221</v>
      </c>
      <c r="D43" s="9" t="s">
        <v>352</v>
      </c>
      <c r="E43" s="9" t="s">
        <v>317</v>
      </c>
      <c r="F43" s="7" t="s">
        <v>197</v>
      </c>
      <c r="G43" s="7" t="s">
        <v>265</v>
      </c>
      <c r="H43" s="55" t="s">
        <v>305</v>
      </c>
    </row>
    <row r="44" spans="1:8" ht="28" customHeight="1">
      <c r="A44" s="60" t="s">
        <v>189</v>
      </c>
      <c r="B44" s="7" t="s">
        <v>146</v>
      </c>
      <c r="C44" s="9" t="s">
        <v>259</v>
      </c>
      <c r="D44" s="9" t="s">
        <v>354</v>
      </c>
      <c r="E44" s="9" t="s">
        <v>280</v>
      </c>
      <c r="F44" s="7" t="s">
        <v>197</v>
      </c>
      <c r="G44" s="9" t="s">
        <v>245</v>
      </c>
      <c r="H44" s="18" t="s">
        <v>112</v>
      </c>
    </row>
    <row r="45" spans="1:8" ht="28" customHeight="1">
      <c r="A45" s="60"/>
      <c r="B45" s="7" t="s">
        <v>168</v>
      </c>
      <c r="C45" s="9" t="s">
        <v>259</v>
      </c>
      <c r="D45" s="9" t="s">
        <v>354</v>
      </c>
      <c r="E45" s="9" t="s">
        <v>317</v>
      </c>
      <c r="F45" s="7" t="s">
        <v>197</v>
      </c>
      <c r="G45" s="9" t="s">
        <v>246</v>
      </c>
      <c r="H45" s="18" t="s">
        <v>112</v>
      </c>
    </row>
    <row r="46" spans="1:8" ht="28" customHeight="1">
      <c r="A46" s="60"/>
      <c r="B46" s="7" t="s">
        <v>178</v>
      </c>
      <c r="C46" s="9" t="s">
        <v>259</v>
      </c>
      <c r="D46" s="9" t="s">
        <v>353</v>
      </c>
      <c r="E46" s="9" t="s">
        <v>317</v>
      </c>
      <c r="F46" s="7" t="s">
        <v>197</v>
      </c>
      <c r="G46" s="9" t="s">
        <v>246</v>
      </c>
      <c r="H46" s="55" t="s">
        <v>315</v>
      </c>
    </row>
    <row r="47" spans="1:8" ht="28" customHeight="1">
      <c r="A47" s="59" t="s">
        <v>191</v>
      </c>
      <c r="B47" s="7" t="s">
        <v>203</v>
      </c>
      <c r="C47" s="7" t="s">
        <v>270</v>
      </c>
      <c r="D47" s="7" t="s">
        <v>336</v>
      </c>
      <c r="E47" s="9" t="s">
        <v>280</v>
      </c>
      <c r="F47" s="7" t="s">
        <v>197</v>
      </c>
      <c r="G47" s="9" t="s">
        <v>247</v>
      </c>
      <c r="H47" s="7" t="s">
        <v>294</v>
      </c>
    </row>
    <row r="48" spans="1:8" s="36" customFormat="1" ht="28" customHeight="1">
      <c r="A48" s="59"/>
      <c r="B48" s="35" t="s">
        <v>284</v>
      </c>
      <c r="C48" s="35" t="s">
        <v>271</v>
      </c>
      <c r="D48" s="7" t="s">
        <v>336</v>
      </c>
      <c r="E48" s="9" t="s">
        <v>280</v>
      </c>
      <c r="F48" s="35" t="s">
        <v>211</v>
      </c>
      <c r="G48" s="35" t="s">
        <v>217</v>
      </c>
      <c r="H48" s="58" t="s">
        <v>293</v>
      </c>
    </row>
    <row r="49" spans="1:8" s="36" customFormat="1" ht="28" customHeight="1">
      <c r="A49" s="59"/>
      <c r="B49" s="35" t="s">
        <v>285</v>
      </c>
      <c r="C49" s="35" t="s">
        <v>271</v>
      </c>
      <c r="D49" s="7" t="s">
        <v>336</v>
      </c>
      <c r="E49" s="9" t="s">
        <v>280</v>
      </c>
      <c r="F49" s="35" t="s">
        <v>197</v>
      </c>
      <c r="G49" s="35" t="s">
        <v>247</v>
      </c>
      <c r="H49" s="35" t="s">
        <v>294</v>
      </c>
    </row>
    <row r="50" spans="1:8" s="36" customFormat="1" ht="28" customHeight="1">
      <c r="A50" s="59"/>
      <c r="B50" s="35" t="s">
        <v>267</v>
      </c>
      <c r="C50" s="35" t="s">
        <v>271</v>
      </c>
      <c r="D50" s="7" t="s">
        <v>336</v>
      </c>
      <c r="E50" s="9" t="s">
        <v>280</v>
      </c>
      <c r="F50" s="35" t="s">
        <v>197</v>
      </c>
      <c r="G50" s="35" t="s">
        <v>247</v>
      </c>
      <c r="H50" s="35" t="s">
        <v>294</v>
      </c>
    </row>
    <row r="51" spans="1:8" s="36" customFormat="1" ht="28" customHeight="1">
      <c r="A51" s="59"/>
      <c r="B51" s="35" t="s">
        <v>283</v>
      </c>
      <c r="C51" s="35" t="s">
        <v>295</v>
      </c>
      <c r="D51" s="7" t="s">
        <v>336</v>
      </c>
      <c r="E51" s="9" t="s">
        <v>280</v>
      </c>
      <c r="F51" s="35" t="s">
        <v>249</v>
      </c>
      <c r="G51" s="35" t="s">
        <v>280</v>
      </c>
      <c r="H51" s="35" t="s">
        <v>294</v>
      </c>
    </row>
    <row r="52" spans="1:8" s="36" customFormat="1" ht="28" customHeight="1">
      <c r="A52" s="61" t="s">
        <v>190</v>
      </c>
      <c r="B52" s="35" t="s">
        <v>148</v>
      </c>
      <c r="C52" s="35" t="s">
        <v>256</v>
      </c>
      <c r="D52" s="7" t="s">
        <v>355</v>
      </c>
      <c r="E52" s="35" t="s">
        <v>335</v>
      </c>
      <c r="F52" s="35" t="s">
        <v>257</v>
      </c>
      <c r="G52" s="35" t="s">
        <v>288</v>
      </c>
      <c r="H52" s="18" t="s">
        <v>314</v>
      </c>
    </row>
    <row r="53" spans="1:8" s="36" customFormat="1" ht="28" customHeight="1">
      <c r="A53" s="61"/>
      <c r="B53" s="35" t="s">
        <v>281</v>
      </c>
      <c r="C53" s="35" t="s">
        <v>286</v>
      </c>
      <c r="D53" s="7" t="s">
        <v>356</v>
      </c>
      <c r="E53" s="9" t="s">
        <v>280</v>
      </c>
      <c r="F53" s="35" t="s">
        <v>249</v>
      </c>
      <c r="G53" s="35" t="s">
        <v>280</v>
      </c>
      <c r="H53" s="18" t="s">
        <v>112</v>
      </c>
    </row>
    <row r="54" spans="1:8" s="36" customFormat="1" ht="28" customHeight="1">
      <c r="A54" s="61"/>
      <c r="B54" s="35" t="s">
        <v>282</v>
      </c>
      <c r="C54" s="35" t="s">
        <v>286</v>
      </c>
      <c r="D54" s="7" t="s">
        <v>355</v>
      </c>
      <c r="E54" s="35" t="s">
        <v>317</v>
      </c>
      <c r="F54" s="35" t="s">
        <v>211</v>
      </c>
      <c r="G54" s="35" t="s">
        <v>317</v>
      </c>
      <c r="H54" s="18" t="s">
        <v>112</v>
      </c>
    </row>
    <row r="55" spans="1:8" s="36" customFormat="1" ht="28" customHeight="1">
      <c r="A55" s="61"/>
      <c r="B55" s="35" t="s">
        <v>202</v>
      </c>
      <c r="C55" s="35" t="s">
        <v>258</v>
      </c>
      <c r="D55" s="7" t="s">
        <v>355</v>
      </c>
      <c r="E55" s="35" t="s">
        <v>335</v>
      </c>
      <c r="F55" s="35" t="s">
        <v>197</v>
      </c>
      <c r="G55" s="35" t="s">
        <v>288</v>
      </c>
      <c r="H55" s="58" t="s">
        <v>92</v>
      </c>
    </row>
    <row r="56" spans="1:8" s="36" customFormat="1" ht="28" customHeight="1">
      <c r="A56" s="61"/>
      <c r="B56" s="10" t="s">
        <v>269</v>
      </c>
      <c r="C56" s="35" t="s">
        <v>256</v>
      </c>
      <c r="D56" s="7" t="s">
        <v>355</v>
      </c>
      <c r="E56" s="35" t="s">
        <v>335</v>
      </c>
      <c r="F56" s="35" t="s">
        <v>211</v>
      </c>
      <c r="G56" s="35" t="s">
        <v>287</v>
      </c>
      <c r="H56" s="58" t="s">
        <v>92</v>
      </c>
    </row>
    <row r="57" spans="1:8" s="36" customFormat="1" ht="28" customHeight="1">
      <c r="A57" s="61"/>
      <c r="B57" s="10" t="s">
        <v>268</v>
      </c>
      <c r="C57" s="35" t="s">
        <v>256</v>
      </c>
      <c r="D57" s="7" t="s">
        <v>355</v>
      </c>
      <c r="E57" s="35" t="s">
        <v>335</v>
      </c>
      <c r="F57" s="35" t="s">
        <v>197</v>
      </c>
      <c r="G57" s="35" t="s">
        <v>288</v>
      </c>
      <c r="H57" s="18" t="s">
        <v>112</v>
      </c>
    </row>
    <row r="58" spans="1:8">
      <c r="A58" s="10"/>
      <c r="B58" s="10"/>
      <c r="C58" s="9"/>
      <c r="D58" s="9"/>
      <c r="E58" s="9"/>
    </row>
  </sheetData>
  <sortState xmlns:xlrd2="http://schemas.microsoft.com/office/spreadsheetml/2017/richdata2" ref="A29:G55">
    <sortCondition ref="A29:A55"/>
  </sortState>
  <mergeCells count="10">
    <mergeCell ref="A5:A9"/>
    <mergeCell ref="A44:A46"/>
    <mergeCell ref="A22:A28"/>
    <mergeCell ref="A52:A57"/>
    <mergeCell ref="A29:A35"/>
    <mergeCell ref="A36:A43"/>
    <mergeCell ref="A10:A16"/>
    <mergeCell ref="A17:A18"/>
    <mergeCell ref="A19:A21"/>
    <mergeCell ref="A47:A51"/>
  </mergeCells>
  <phoneticPr fontId="1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AFF6F-7DFC-438E-B9A9-2647FDD88398}">
  <dimension ref="A1:X1112"/>
  <sheetViews>
    <sheetView zoomScaleNormal="100" workbookViewId="0">
      <pane ySplit="4" topLeftCell="A5" activePane="bottomLeft" state="frozen"/>
      <selection activeCell="Y1" sqref="Y1"/>
      <selection pane="bottomLeft" sqref="A1:A2"/>
    </sheetView>
  </sheetViews>
  <sheetFormatPr baseColWidth="10" defaultColWidth="8.83203125" defaultRowHeight="15"/>
  <cols>
    <col min="1" max="1" width="18.83203125" style="17" customWidth="1"/>
    <col min="2" max="2" width="20.83203125" style="17" customWidth="1"/>
    <col min="3" max="3" width="40.5" style="17" customWidth="1"/>
    <col min="4" max="4" width="17.1640625" style="17" customWidth="1"/>
    <col min="5" max="5" width="13.83203125" style="17" customWidth="1"/>
    <col min="6" max="6" width="10.1640625" style="17" customWidth="1"/>
    <col min="7" max="7" width="14.33203125" style="17" customWidth="1"/>
    <col min="8" max="8" width="8.6640625" style="17" customWidth="1"/>
    <col min="9" max="10" width="8.6640625" style="30" customWidth="1"/>
    <col min="11" max="11" width="8.6640625" style="15" customWidth="1"/>
    <col min="12" max="12" width="8.6640625" style="31" customWidth="1"/>
    <col min="13" max="21" width="8.6640625" style="30" customWidth="1"/>
    <col min="22" max="22" width="8.6640625" style="17" customWidth="1"/>
    <col min="23" max="23" width="16.6640625" style="17" customWidth="1"/>
    <col min="24" max="24" width="16.5" style="17" customWidth="1"/>
  </cols>
  <sheetData>
    <row r="1" spans="1:24">
      <c r="A1" s="17" t="s">
        <v>513</v>
      </c>
    </row>
    <row r="2" spans="1:24">
      <c r="A2" s="17" t="s">
        <v>514</v>
      </c>
    </row>
    <row r="3" spans="1:24" ht="18">
      <c r="A3" s="3" t="s">
        <v>360</v>
      </c>
    </row>
    <row r="4" spans="1:24" s="47" customFormat="1" ht="16" customHeight="1">
      <c r="A4" s="45" t="s">
        <v>361</v>
      </c>
      <c r="B4" s="45" t="s">
        <v>0</v>
      </c>
      <c r="C4" s="45" t="s">
        <v>362</v>
      </c>
      <c r="D4" s="45" t="s">
        <v>2</v>
      </c>
      <c r="E4" s="45" t="s">
        <v>179</v>
      </c>
      <c r="F4" s="45" t="s">
        <v>180</v>
      </c>
      <c r="G4" s="45" t="s">
        <v>181</v>
      </c>
      <c r="H4" s="45" t="s">
        <v>497</v>
      </c>
      <c r="I4" s="51" t="s">
        <v>498</v>
      </c>
      <c r="J4" s="51" t="s">
        <v>499</v>
      </c>
      <c r="K4" s="46" t="s">
        <v>266</v>
      </c>
      <c r="L4" s="48" t="s">
        <v>500</v>
      </c>
      <c r="M4" s="51" t="s">
        <v>501</v>
      </c>
      <c r="N4" s="51" t="s">
        <v>502</v>
      </c>
      <c r="O4" s="51" t="s">
        <v>503</v>
      </c>
      <c r="P4" s="51" t="s">
        <v>504</v>
      </c>
      <c r="Q4" s="51" t="s">
        <v>505</v>
      </c>
      <c r="R4" s="51" t="s">
        <v>506</v>
      </c>
      <c r="S4" s="51" t="s">
        <v>507</v>
      </c>
      <c r="T4" s="51" t="s">
        <v>508</v>
      </c>
      <c r="U4" s="51" t="s">
        <v>509</v>
      </c>
      <c r="V4" s="46" t="s">
        <v>511</v>
      </c>
      <c r="W4" s="46" t="s">
        <v>512</v>
      </c>
      <c r="X4" s="12" t="s">
        <v>192</v>
      </c>
    </row>
    <row r="5" spans="1:24" s="1" customFormat="1" ht="14.5" customHeight="1">
      <c r="A5" s="13" t="s">
        <v>182</v>
      </c>
      <c r="B5" s="17" t="s">
        <v>363</v>
      </c>
      <c r="C5" s="13" t="s">
        <v>3</v>
      </c>
      <c r="D5" s="13" t="s">
        <v>6</v>
      </c>
      <c r="E5" s="13" t="s">
        <v>7</v>
      </c>
      <c r="F5" s="13" t="s">
        <v>4</v>
      </c>
      <c r="G5" s="13" t="s">
        <v>5</v>
      </c>
      <c r="H5" s="14">
        <v>20.984255811087063</v>
      </c>
      <c r="I5" s="15">
        <v>6.5025438183534637E-2</v>
      </c>
      <c r="J5" s="15">
        <v>0.16637533235741742</v>
      </c>
      <c r="K5" s="15">
        <v>0.1522507809058139</v>
      </c>
      <c r="L5" s="16">
        <v>279.92499779332672</v>
      </c>
      <c r="M5" s="15">
        <v>0.89423276793330853</v>
      </c>
      <c r="N5" s="15">
        <v>0.117561793218944</v>
      </c>
      <c r="O5" s="15">
        <v>0.17769395960367593</v>
      </c>
      <c r="P5" s="15">
        <v>0</v>
      </c>
      <c r="Q5" s="15">
        <v>5.7812269758574351</v>
      </c>
      <c r="R5" s="15">
        <v>0.77288776207076082</v>
      </c>
      <c r="S5" s="15">
        <v>3.6090129044733132E-2</v>
      </c>
      <c r="T5" s="15">
        <v>1.0264324041787514</v>
      </c>
      <c r="U5" s="15">
        <v>0.48617421913149822</v>
      </c>
      <c r="V5" s="19">
        <f t="shared" ref="V5:V68" si="0">Q5*5</f>
        <v>28.906134879287176</v>
      </c>
      <c r="W5" s="19">
        <f t="shared" ref="W5:W68" si="1">(R5+T5)*10</f>
        <v>17.993201662495121</v>
      </c>
      <c r="X5" s="13" t="s">
        <v>193</v>
      </c>
    </row>
    <row r="6" spans="1:24" s="1" customFormat="1" ht="14.5" customHeight="1">
      <c r="A6" s="13" t="s">
        <v>182</v>
      </c>
      <c r="B6" s="17" t="s">
        <v>363</v>
      </c>
      <c r="C6" s="13" t="s">
        <v>3</v>
      </c>
      <c r="D6" s="13" t="s">
        <v>6</v>
      </c>
      <c r="E6" s="13" t="s">
        <v>7</v>
      </c>
      <c r="F6" s="13" t="s">
        <v>4</v>
      </c>
      <c r="G6" s="13" t="s">
        <v>8</v>
      </c>
      <c r="H6" s="14">
        <v>28.625608407309141</v>
      </c>
      <c r="I6" s="15">
        <v>3.2494816374470881E-2</v>
      </c>
      <c r="J6" s="15">
        <v>0.81661784191624953</v>
      </c>
      <c r="K6" s="15">
        <v>0.2058639754105849</v>
      </c>
      <c r="L6" s="16">
        <v>396.26345852632346</v>
      </c>
      <c r="M6" s="15">
        <v>1.3929084152207591</v>
      </c>
      <c r="N6" s="15">
        <v>0.14105643630337358</v>
      </c>
      <c r="O6" s="15">
        <v>0.44879873490877875</v>
      </c>
      <c r="P6" s="15">
        <v>5.6572438983476612E-3</v>
      </c>
      <c r="Q6" s="15">
        <v>4.355530608932769</v>
      </c>
      <c r="R6" s="15">
        <v>0.89198484227459096</v>
      </c>
      <c r="S6" s="15">
        <v>0.10738436712166394</v>
      </c>
      <c r="T6" s="15">
        <v>1.9675557357907536</v>
      </c>
      <c r="U6" s="15">
        <v>0.12056702114756054</v>
      </c>
      <c r="V6" s="19">
        <f t="shared" si="0"/>
        <v>21.777653044663843</v>
      </c>
      <c r="W6" s="19">
        <f t="shared" si="1"/>
        <v>28.595405780653444</v>
      </c>
      <c r="X6" s="13" t="s">
        <v>193</v>
      </c>
    </row>
    <row r="7" spans="1:24" s="1" customFormat="1" ht="14.5" customHeight="1">
      <c r="A7" s="13" t="s">
        <v>182</v>
      </c>
      <c r="B7" s="17" t="s">
        <v>363</v>
      </c>
      <c r="C7" s="13" t="s">
        <v>3</v>
      </c>
      <c r="D7" s="13" t="s">
        <v>6</v>
      </c>
      <c r="E7" s="13" t="s">
        <v>7</v>
      </c>
      <c r="F7" s="13" t="s">
        <v>4</v>
      </c>
      <c r="G7" s="13" t="s">
        <v>9</v>
      </c>
      <c r="H7" s="14">
        <v>49.530935665196282</v>
      </c>
      <c r="I7" s="15">
        <v>0.16698980130522609</v>
      </c>
      <c r="J7" s="15">
        <v>1.1005145531664753</v>
      </c>
      <c r="K7" s="15">
        <v>8.973017854121311E-2</v>
      </c>
      <c r="L7" s="16">
        <v>654.73856120219341</v>
      </c>
      <c r="M7" s="15">
        <v>2.4368471186555847</v>
      </c>
      <c r="N7" s="15">
        <v>0.40479903417002233</v>
      </c>
      <c r="O7" s="15">
        <v>0.85518694155771324</v>
      </c>
      <c r="P7" s="15">
        <v>2.2646992675708025E-2</v>
      </c>
      <c r="Q7" s="15">
        <v>6.3511951015596582</v>
      </c>
      <c r="R7" s="15">
        <v>0.38513835940015512</v>
      </c>
      <c r="S7" s="15">
        <v>0.17457492624055926</v>
      </c>
      <c r="T7" s="15">
        <v>1.4841869600847135</v>
      </c>
      <c r="U7" s="15">
        <v>0.10224323714991003</v>
      </c>
      <c r="V7" s="19">
        <f t="shared" si="0"/>
        <v>31.75597550779829</v>
      </c>
      <c r="W7" s="19">
        <f t="shared" si="1"/>
        <v>18.693253194848687</v>
      </c>
      <c r="X7" s="13" t="s">
        <v>193</v>
      </c>
    </row>
    <row r="8" spans="1:24" s="1" customFormat="1" ht="14.5" customHeight="1">
      <c r="A8" s="13" t="s">
        <v>182</v>
      </c>
      <c r="B8" s="17" t="s">
        <v>363</v>
      </c>
      <c r="C8" s="13" t="s">
        <v>3</v>
      </c>
      <c r="D8" s="13" t="s">
        <v>6</v>
      </c>
      <c r="E8" s="13" t="s">
        <v>7</v>
      </c>
      <c r="F8" s="13" t="s">
        <v>4</v>
      </c>
      <c r="G8" s="13" t="s">
        <v>10</v>
      </c>
      <c r="H8" s="14">
        <v>90.388265545570249</v>
      </c>
      <c r="I8" s="15">
        <v>0.22065875890993761</v>
      </c>
      <c r="J8" s="15">
        <v>1.0974896169876758</v>
      </c>
      <c r="K8" s="15">
        <v>4.9715208349417353E-2</v>
      </c>
      <c r="L8" s="16">
        <v>1257.3604645989778</v>
      </c>
      <c r="M8" s="15">
        <v>6.6378431501599877</v>
      </c>
      <c r="N8" s="15">
        <v>0.1289649167450741</v>
      </c>
      <c r="O8" s="15">
        <v>0.15450241385940158</v>
      </c>
      <c r="P8" s="15">
        <v>2.768033390852712E-2</v>
      </c>
      <c r="Q8" s="15">
        <v>10.8207217680448</v>
      </c>
      <c r="R8" s="15">
        <v>0.47650938643938434</v>
      </c>
      <c r="S8" s="15">
        <v>2.9409021141039438E-3</v>
      </c>
      <c r="T8" s="15">
        <v>3.1432555642831037</v>
      </c>
      <c r="U8" s="15">
        <v>4.954916977703938E-3</v>
      </c>
      <c r="V8" s="19">
        <f t="shared" si="0"/>
        <v>54.103608840223998</v>
      </c>
      <c r="W8" s="19">
        <f t="shared" si="1"/>
        <v>36.197649507224881</v>
      </c>
      <c r="X8" s="13" t="s">
        <v>193</v>
      </c>
    </row>
    <row r="9" spans="1:24" s="1" customFormat="1" ht="14.5" customHeight="1">
      <c r="A9" s="13" t="s">
        <v>182</v>
      </c>
      <c r="B9" s="17" t="s">
        <v>363</v>
      </c>
      <c r="C9" s="13" t="s">
        <v>3</v>
      </c>
      <c r="D9" s="13" t="s">
        <v>6</v>
      </c>
      <c r="E9" s="13" t="s">
        <v>7</v>
      </c>
      <c r="F9" s="13" t="s">
        <v>4</v>
      </c>
      <c r="G9" s="13" t="s">
        <v>11</v>
      </c>
      <c r="H9" s="14">
        <v>74.36100757658393</v>
      </c>
      <c r="I9" s="15">
        <v>0.17703247646803622</v>
      </c>
      <c r="J9" s="15">
        <v>1.6222807583758245</v>
      </c>
      <c r="K9" s="15">
        <v>1.4844181517847441</v>
      </c>
      <c r="L9" s="16">
        <v>1146.2114892403315</v>
      </c>
      <c r="M9" s="15">
        <v>5.7300449069864436</v>
      </c>
      <c r="N9" s="15">
        <v>0.18749709431648293</v>
      </c>
      <c r="O9" s="15">
        <v>1.5926686869723718</v>
      </c>
      <c r="P9" s="15">
        <v>2.2005951848117822E-2</v>
      </c>
      <c r="Q9" s="15">
        <v>8.0856433154636136</v>
      </c>
      <c r="R9" s="15">
        <v>0.87394957248030869</v>
      </c>
      <c r="S9" s="15">
        <v>1.650261503986687</v>
      </c>
      <c r="T9" s="15">
        <v>3.7835415156454948</v>
      </c>
      <c r="U9" s="15">
        <v>3.6429378909361043</v>
      </c>
      <c r="V9" s="19">
        <f t="shared" si="0"/>
        <v>40.428216577318068</v>
      </c>
      <c r="W9" s="19">
        <f t="shared" si="1"/>
        <v>46.574910881258035</v>
      </c>
      <c r="X9" s="13" t="s">
        <v>193</v>
      </c>
    </row>
    <row r="10" spans="1:24" s="1" customFormat="1" ht="14.5" customHeight="1">
      <c r="A10" s="13" t="s">
        <v>182</v>
      </c>
      <c r="B10" s="17" t="s">
        <v>363</v>
      </c>
      <c r="C10" s="13" t="s">
        <v>3</v>
      </c>
      <c r="D10" s="13" t="s">
        <v>6</v>
      </c>
      <c r="E10" s="13" t="s">
        <v>7</v>
      </c>
      <c r="F10" s="13" t="s">
        <v>4</v>
      </c>
      <c r="G10" s="13" t="s">
        <v>12</v>
      </c>
      <c r="H10" s="14">
        <v>23.840795034154706</v>
      </c>
      <c r="I10" s="15">
        <v>5.4941760882352267E-2</v>
      </c>
      <c r="J10" s="15">
        <v>0.64471469954564786</v>
      </c>
      <c r="K10" s="15">
        <v>0.45712660630544633</v>
      </c>
      <c r="L10" s="16">
        <v>372.2954718661943</v>
      </c>
      <c r="M10" s="15">
        <v>1.339780826684295</v>
      </c>
      <c r="N10" s="15">
        <v>0.26353254356232597</v>
      </c>
      <c r="O10" s="15">
        <v>0.47659270752193378</v>
      </c>
      <c r="P10" s="15">
        <v>0</v>
      </c>
      <c r="Q10" s="15">
        <v>3.3599770165437115</v>
      </c>
      <c r="R10" s="15">
        <v>0.45527211640897514</v>
      </c>
      <c r="S10" s="15">
        <v>0.35518654040019454</v>
      </c>
      <c r="T10" s="15">
        <v>1.9153303871672798</v>
      </c>
      <c r="U10" s="15">
        <v>0.32037959087973278</v>
      </c>
      <c r="V10" s="19">
        <f t="shared" si="0"/>
        <v>16.799885082718557</v>
      </c>
      <c r="W10" s="19">
        <f t="shared" si="1"/>
        <v>23.706025035762547</v>
      </c>
      <c r="X10" s="13" t="s">
        <v>193</v>
      </c>
    </row>
    <row r="11" spans="1:24" s="1" customFormat="1" ht="14.5" customHeight="1">
      <c r="A11" s="13" t="s">
        <v>182</v>
      </c>
      <c r="B11" s="17" t="s">
        <v>363</v>
      </c>
      <c r="C11" s="13" t="s">
        <v>3</v>
      </c>
      <c r="D11" s="13" t="s">
        <v>6</v>
      </c>
      <c r="E11" s="13" t="s">
        <v>7</v>
      </c>
      <c r="F11" s="13" t="s">
        <v>4</v>
      </c>
      <c r="G11" s="13" t="s">
        <v>13</v>
      </c>
      <c r="H11" s="14">
        <v>24.651999175999656</v>
      </c>
      <c r="I11" s="15">
        <v>0.1139645554191947</v>
      </c>
      <c r="J11" s="15">
        <v>0.89009355096378862</v>
      </c>
      <c r="K11" s="15">
        <v>9.6449308004575088E-2</v>
      </c>
      <c r="L11" s="16">
        <v>371.17396746361811</v>
      </c>
      <c r="M11" s="15">
        <v>1.0297225024621677</v>
      </c>
      <c r="N11" s="15">
        <v>0.46021685003264895</v>
      </c>
      <c r="O11" s="15">
        <v>0</v>
      </c>
      <c r="P11" s="15">
        <v>0</v>
      </c>
      <c r="Q11" s="15">
        <v>2.9469727799181</v>
      </c>
      <c r="R11" s="15">
        <v>0.70523834401161378</v>
      </c>
      <c r="S11" s="15">
        <v>0.18149593888112187</v>
      </c>
      <c r="T11" s="15">
        <v>2.0045198301078413</v>
      </c>
      <c r="U11" s="15">
        <v>0.11675453151776982</v>
      </c>
      <c r="V11" s="19">
        <f t="shared" si="0"/>
        <v>14.734863899590501</v>
      </c>
      <c r="W11" s="19">
        <f t="shared" si="1"/>
        <v>27.097581741194553</v>
      </c>
      <c r="X11" s="13" t="s">
        <v>193</v>
      </c>
    </row>
    <row r="12" spans="1:24" s="1" customFormat="1" ht="14.5" customHeight="1">
      <c r="A12" s="13" t="s">
        <v>182</v>
      </c>
      <c r="B12" s="17" t="s">
        <v>363</v>
      </c>
      <c r="C12" s="13" t="s">
        <v>3</v>
      </c>
      <c r="D12" s="13" t="s">
        <v>6</v>
      </c>
      <c r="E12" s="13" t="s">
        <v>7</v>
      </c>
      <c r="F12" s="13" t="s">
        <v>4</v>
      </c>
      <c r="G12" s="13" t="s">
        <v>14</v>
      </c>
      <c r="H12" s="14">
        <v>33.643777349738244</v>
      </c>
      <c r="I12" s="15">
        <v>1.1826296973423066E-2</v>
      </c>
      <c r="J12" s="15">
        <v>0.66963603335527655</v>
      </c>
      <c r="K12" s="15">
        <v>5.6046222735513268E-2</v>
      </c>
      <c r="L12" s="16">
        <v>460.51375034377497</v>
      </c>
      <c r="M12" s="15">
        <v>1.3070431726944167</v>
      </c>
      <c r="N12" s="15">
        <v>0.32262054683642155</v>
      </c>
      <c r="O12" s="15">
        <v>0.50139669738792658</v>
      </c>
      <c r="P12" s="15">
        <v>1.1320260442502698E-2</v>
      </c>
      <c r="Q12" s="15">
        <v>5.3025088792969708</v>
      </c>
      <c r="R12" s="15">
        <v>0.37421367234161862</v>
      </c>
      <c r="S12" s="15">
        <v>0.14095310852398898</v>
      </c>
      <c r="T12" s="15">
        <v>2.1406059253850542</v>
      </c>
      <c r="U12" s="15">
        <v>7.7771751048581403E-2</v>
      </c>
      <c r="V12" s="19">
        <f t="shared" si="0"/>
        <v>26.512544396484856</v>
      </c>
      <c r="W12" s="19">
        <f t="shared" si="1"/>
        <v>25.148195977266727</v>
      </c>
      <c r="X12" s="13" t="s">
        <v>193</v>
      </c>
    </row>
    <row r="13" spans="1:24" s="1" customFormat="1" ht="14.5" customHeight="1">
      <c r="A13" s="13" t="s">
        <v>182</v>
      </c>
      <c r="B13" s="17" t="s">
        <v>363</v>
      </c>
      <c r="C13" s="13" t="s">
        <v>3</v>
      </c>
      <c r="D13" s="13" t="s">
        <v>6</v>
      </c>
      <c r="E13" s="13" t="s">
        <v>7</v>
      </c>
      <c r="F13" s="13" t="s">
        <v>4</v>
      </c>
      <c r="G13" s="13" t="s">
        <v>15</v>
      </c>
      <c r="H13" s="14">
        <v>19.116179339418451</v>
      </c>
      <c r="I13" s="15">
        <v>2.2762712897483613E-2</v>
      </c>
      <c r="J13" s="15">
        <v>0.33502932608294717</v>
      </c>
      <c r="K13" s="15">
        <v>8.9707349076315825</v>
      </c>
      <c r="L13" s="16">
        <v>282.23658150468742</v>
      </c>
      <c r="M13" s="15">
        <v>0.4457332198627722</v>
      </c>
      <c r="N13" s="15">
        <v>2.8348889589383273</v>
      </c>
      <c r="O13" s="15">
        <v>42.592833666536265</v>
      </c>
      <c r="P13" s="15">
        <v>0</v>
      </c>
      <c r="Q13" s="15">
        <v>2.7484545200565784</v>
      </c>
      <c r="R13" s="15">
        <v>0.83129266580424177</v>
      </c>
      <c r="S13" s="15">
        <v>0.10239479680300183</v>
      </c>
      <c r="T13" s="15">
        <v>0.32098127431549239</v>
      </c>
      <c r="U13" s="15">
        <v>0.1181417765482209</v>
      </c>
      <c r="V13" s="19">
        <f t="shared" si="0"/>
        <v>13.742272600282892</v>
      </c>
      <c r="W13" s="19">
        <f t="shared" si="1"/>
        <v>11.522739401197342</v>
      </c>
      <c r="X13" s="13" t="s">
        <v>193</v>
      </c>
    </row>
    <row r="14" spans="1:24" s="1" customFormat="1" ht="14.5" customHeight="1">
      <c r="A14" s="13" t="s">
        <v>182</v>
      </c>
      <c r="B14" s="17" t="s">
        <v>363</v>
      </c>
      <c r="C14" s="13" t="s">
        <v>16</v>
      </c>
      <c r="D14" s="13" t="s">
        <v>6</v>
      </c>
      <c r="E14" s="13" t="s">
        <v>7</v>
      </c>
      <c r="F14" s="13" t="s">
        <v>17</v>
      </c>
      <c r="G14" s="13" t="s">
        <v>18</v>
      </c>
      <c r="H14" s="14">
        <v>108.58789125390734</v>
      </c>
      <c r="I14" s="15">
        <v>0.23980985878535135</v>
      </c>
      <c r="J14" s="15">
        <v>1.4467375439009624</v>
      </c>
      <c r="K14" s="15">
        <v>0.45942332521495322</v>
      </c>
      <c r="L14" s="16">
        <v>1651.856530112374</v>
      </c>
      <c r="M14" s="15">
        <v>4.5881801529279063</v>
      </c>
      <c r="N14" s="15">
        <v>0.29022400030038731</v>
      </c>
      <c r="O14" s="15">
        <v>1.3876423374722795</v>
      </c>
      <c r="P14" s="15">
        <v>9.8735310097577012E-3</v>
      </c>
      <c r="Q14" s="15">
        <v>11.846642579286229</v>
      </c>
      <c r="R14" s="15">
        <v>0.55201135177680483</v>
      </c>
      <c r="S14" s="15">
        <v>0.12346215953709919</v>
      </c>
      <c r="T14" s="15">
        <v>13.322894903684523</v>
      </c>
      <c r="U14" s="15">
        <v>0.16051696021207387</v>
      </c>
      <c r="V14" s="19">
        <f t="shared" si="0"/>
        <v>59.233212896431141</v>
      </c>
      <c r="W14" s="19">
        <f t="shared" si="1"/>
        <v>138.74906255461329</v>
      </c>
      <c r="X14" s="13" t="s">
        <v>193</v>
      </c>
    </row>
    <row r="15" spans="1:24" s="1" customFormat="1" ht="14.5" customHeight="1">
      <c r="A15" s="13" t="s">
        <v>182</v>
      </c>
      <c r="B15" s="17" t="s">
        <v>363</v>
      </c>
      <c r="C15" s="13" t="s">
        <v>16</v>
      </c>
      <c r="D15" s="13" t="s">
        <v>6</v>
      </c>
      <c r="E15" s="13" t="s">
        <v>7</v>
      </c>
      <c r="F15" s="13" t="s">
        <v>17</v>
      </c>
      <c r="G15" s="13" t="s">
        <v>19</v>
      </c>
      <c r="H15" s="14">
        <v>81.192064289696035</v>
      </c>
      <c r="I15" s="15">
        <v>0.11700310428149917</v>
      </c>
      <c r="J15" s="15">
        <v>0.99024441530997931</v>
      </c>
      <c r="K15" s="15">
        <v>0.3538211476382615</v>
      </c>
      <c r="L15" s="16">
        <v>1230.3158142272123</v>
      </c>
      <c r="M15" s="15">
        <v>2.2241981479731532</v>
      </c>
      <c r="N15" s="15">
        <v>0.28206449683493767</v>
      </c>
      <c r="O15" s="15">
        <v>0.70734798265600873</v>
      </c>
      <c r="P15" s="15">
        <v>5.8261383165754124E-3</v>
      </c>
      <c r="Q15" s="15">
        <v>6.9431174640833078</v>
      </c>
      <c r="R15" s="15">
        <v>0.57166604183547454</v>
      </c>
      <c r="S15" s="15">
        <v>0.36156220601595707</v>
      </c>
      <c r="T15" s="15">
        <v>8.2579749198993753</v>
      </c>
      <c r="U15" s="15">
        <v>0.53864713101914941</v>
      </c>
      <c r="V15" s="19">
        <f t="shared" si="0"/>
        <v>34.715587320416539</v>
      </c>
      <c r="W15" s="19">
        <f t="shared" si="1"/>
        <v>88.296409617348502</v>
      </c>
      <c r="X15" s="13" t="s">
        <v>193</v>
      </c>
    </row>
    <row r="16" spans="1:24" s="1" customFormat="1" ht="14.5" customHeight="1">
      <c r="A16" s="13" t="s">
        <v>182</v>
      </c>
      <c r="B16" s="17" t="s">
        <v>363</v>
      </c>
      <c r="C16" s="13" t="s">
        <v>16</v>
      </c>
      <c r="D16" s="13" t="s">
        <v>6</v>
      </c>
      <c r="E16" s="13" t="s">
        <v>7</v>
      </c>
      <c r="F16" s="13" t="s">
        <v>17</v>
      </c>
      <c r="G16" s="13" t="s">
        <v>20</v>
      </c>
      <c r="H16" s="14">
        <v>80.938994126078114</v>
      </c>
      <c r="I16" s="15">
        <v>0.21040485279130175</v>
      </c>
      <c r="J16" s="15">
        <v>2.0251582651451501</v>
      </c>
      <c r="K16" s="15">
        <v>1.2663674352144279</v>
      </c>
      <c r="L16" s="16">
        <v>1236.0011869361165</v>
      </c>
      <c r="M16" s="15">
        <v>1.9750950436932015</v>
      </c>
      <c r="N16" s="15">
        <v>0.59082901888420869</v>
      </c>
      <c r="O16" s="15">
        <v>4.1317273837492854</v>
      </c>
      <c r="P16" s="15">
        <v>1.7105133078430926E-2</v>
      </c>
      <c r="Q16" s="15">
        <v>6.285948544440263</v>
      </c>
      <c r="R16" s="15">
        <v>0.66286390343546431</v>
      </c>
      <c r="S16" s="15">
        <v>0.3854996529643574</v>
      </c>
      <c r="T16" s="15">
        <v>12.689934294126752</v>
      </c>
      <c r="U16" s="15">
        <v>0.66400961149765891</v>
      </c>
      <c r="V16" s="19">
        <f t="shared" si="0"/>
        <v>31.429742722201315</v>
      </c>
      <c r="W16" s="19">
        <f t="shared" si="1"/>
        <v>133.52798197562217</v>
      </c>
      <c r="X16" s="13" t="s">
        <v>193</v>
      </c>
    </row>
    <row r="17" spans="1:24" s="1" customFormat="1" ht="14.5" customHeight="1">
      <c r="A17" s="13" t="s">
        <v>182</v>
      </c>
      <c r="B17" s="17" t="s">
        <v>363</v>
      </c>
      <c r="C17" s="13" t="s">
        <v>16</v>
      </c>
      <c r="D17" s="13" t="s">
        <v>6</v>
      </c>
      <c r="E17" s="13" t="s">
        <v>7</v>
      </c>
      <c r="F17" s="13" t="s">
        <v>17</v>
      </c>
      <c r="G17" s="13" t="s">
        <v>21</v>
      </c>
      <c r="H17" s="14">
        <v>88.596432013412951</v>
      </c>
      <c r="I17" s="15">
        <v>0.17185436466571599</v>
      </c>
      <c r="J17" s="15">
        <v>1.2171469491204239</v>
      </c>
      <c r="K17" s="15">
        <v>0.1454545273257207</v>
      </c>
      <c r="L17" s="16">
        <v>1125.2216935801532</v>
      </c>
      <c r="M17" s="15">
        <v>2.0534440837040666</v>
      </c>
      <c r="N17" s="15">
        <v>0.18636223762369297</v>
      </c>
      <c r="O17" s="15">
        <v>1.7705908438876046</v>
      </c>
      <c r="P17" s="15">
        <v>1.028463321858753E-2</v>
      </c>
      <c r="Q17" s="15">
        <v>6.7986107491706367</v>
      </c>
      <c r="R17" s="15">
        <v>0.76513619688658785</v>
      </c>
      <c r="S17" s="15">
        <v>4.7772182815913874E-2</v>
      </c>
      <c r="T17" s="15">
        <v>7.6359837783551949</v>
      </c>
      <c r="U17" s="15">
        <v>5.4732381145255277E-2</v>
      </c>
      <c r="V17" s="19">
        <f t="shared" si="0"/>
        <v>33.993053745853182</v>
      </c>
      <c r="W17" s="19">
        <f t="shared" si="1"/>
        <v>84.011199752417824</v>
      </c>
      <c r="X17" s="13" t="s">
        <v>193</v>
      </c>
    </row>
    <row r="18" spans="1:24" s="1" customFormat="1" ht="14.5" customHeight="1">
      <c r="A18" s="13" t="s">
        <v>182</v>
      </c>
      <c r="B18" s="17" t="s">
        <v>363</v>
      </c>
      <c r="C18" s="13" t="s">
        <v>16</v>
      </c>
      <c r="D18" s="13" t="s">
        <v>6</v>
      </c>
      <c r="E18" s="13" t="s">
        <v>7</v>
      </c>
      <c r="F18" s="13" t="s">
        <v>17</v>
      </c>
      <c r="G18" s="13" t="s">
        <v>22</v>
      </c>
      <c r="H18" s="14">
        <v>114.89954679762623</v>
      </c>
      <c r="I18" s="15">
        <v>0.34707990190779758</v>
      </c>
      <c r="J18" s="15">
        <v>1.6999581536828441</v>
      </c>
      <c r="K18" s="15">
        <v>0.12462193743897333</v>
      </c>
      <c r="L18" s="16">
        <v>1624.8317471637984</v>
      </c>
      <c r="M18" s="15">
        <v>1.6772322517782747</v>
      </c>
      <c r="N18" s="15">
        <v>0.33995288181389105</v>
      </c>
      <c r="O18" s="15">
        <v>1.531320405928124</v>
      </c>
      <c r="P18" s="15">
        <v>2.2663141416476178E-2</v>
      </c>
      <c r="Q18" s="15">
        <v>6.7531688528740572</v>
      </c>
      <c r="R18" s="15">
        <v>0.76836006859415285</v>
      </c>
      <c r="S18" s="15">
        <v>0.46403049360706422</v>
      </c>
      <c r="T18" s="15">
        <v>21.990186543629743</v>
      </c>
      <c r="U18" s="15">
        <v>0.90795320643084709</v>
      </c>
      <c r="V18" s="19">
        <f t="shared" si="0"/>
        <v>33.765844264370287</v>
      </c>
      <c r="W18" s="19">
        <f t="shared" si="1"/>
        <v>227.58546612223896</v>
      </c>
      <c r="X18" s="13" t="s">
        <v>193</v>
      </c>
    </row>
    <row r="19" spans="1:24" s="1" customFormat="1" ht="14.5" customHeight="1">
      <c r="A19" s="13" t="s">
        <v>182</v>
      </c>
      <c r="B19" s="17" t="s">
        <v>363</v>
      </c>
      <c r="C19" s="13" t="s">
        <v>16</v>
      </c>
      <c r="D19" s="13" t="s">
        <v>6</v>
      </c>
      <c r="E19" s="13" t="s">
        <v>7</v>
      </c>
      <c r="F19" s="13" t="s">
        <v>17</v>
      </c>
      <c r="G19" s="13" t="s">
        <v>23</v>
      </c>
      <c r="H19" s="14">
        <v>132.95363183998813</v>
      </c>
      <c r="I19" s="15">
        <v>0.2978260497163534</v>
      </c>
      <c r="J19" s="15">
        <v>2.0089378107839915</v>
      </c>
      <c r="K19" s="15">
        <v>0.22744799132217894</v>
      </c>
      <c r="L19" s="16">
        <v>2064.8911258092417</v>
      </c>
      <c r="M19" s="15">
        <v>6.5086361434795501</v>
      </c>
      <c r="N19" s="15">
        <v>0.1536881255003415</v>
      </c>
      <c r="O19" s="15">
        <v>11.536403759179066</v>
      </c>
      <c r="P19" s="15">
        <v>3.8658769466884705E-3</v>
      </c>
      <c r="Q19" s="15">
        <v>12.232677705708667</v>
      </c>
      <c r="R19" s="15">
        <v>2.5727331980519148</v>
      </c>
      <c r="S19" s="15">
        <v>0.11624399421814437</v>
      </c>
      <c r="T19" s="15">
        <v>14.184917002549197</v>
      </c>
      <c r="U19" s="15">
        <v>0.13343362342337423</v>
      </c>
      <c r="V19" s="19">
        <f t="shared" si="0"/>
        <v>61.163388528543337</v>
      </c>
      <c r="W19" s="19">
        <f t="shared" si="1"/>
        <v>167.57650200601114</v>
      </c>
      <c r="X19" s="13" t="s">
        <v>193</v>
      </c>
    </row>
    <row r="20" spans="1:24" s="1" customFormat="1" ht="14.5" customHeight="1">
      <c r="A20" s="13" t="s">
        <v>182</v>
      </c>
      <c r="B20" s="17" t="s">
        <v>363</v>
      </c>
      <c r="C20" s="13" t="s">
        <v>16</v>
      </c>
      <c r="D20" s="13" t="s">
        <v>6</v>
      </c>
      <c r="E20" s="13" t="s">
        <v>7</v>
      </c>
      <c r="F20" s="13" t="s">
        <v>17</v>
      </c>
      <c r="G20" s="13" t="s">
        <v>24</v>
      </c>
      <c r="H20" s="14">
        <v>106.9788616319094</v>
      </c>
      <c r="I20" s="15">
        <v>0.26904540475230398</v>
      </c>
      <c r="J20" s="15">
        <v>1.4002541460993994</v>
      </c>
      <c r="K20" s="15">
        <v>0.5324543849776896</v>
      </c>
      <c r="L20" s="16">
        <v>1606.6486366445638</v>
      </c>
      <c r="M20" s="15">
        <v>2.1286552557437135</v>
      </c>
      <c r="N20" s="15">
        <v>0.23345967250805674</v>
      </c>
      <c r="O20" s="15">
        <v>4.3634089983381257</v>
      </c>
      <c r="P20" s="15">
        <v>8.1397395989678181E-3</v>
      </c>
      <c r="Q20" s="15">
        <v>7.334689305036874</v>
      </c>
      <c r="R20" s="15">
        <v>1.190809331471119</v>
      </c>
      <c r="S20" s="15">
        <v>0.52905871891966849</v>
      </c>
      <c r="T20" s="15">
        <v>17.653799245300036</v>
      </c>
      <c r="U20" s="15">
        <v>0.97714071303550121</v>
      </c>
      <c r="V20" s="19">
        <f t="shared" si="0"/>
        <v>36.673446525184367</v>
      </c>
      <c r="W20" s="19">
        <f t="shared" si="1"/>
        <v>188.44608576771154</v>
      </c>
      <c r="X20" s="13" t="s">
        <v>193</v>
      </c>
    </row>
    <row r="21" spans="1:24" s="1" customFormat="1" ht="14.5" customHeight="1">
      <c r="A21" s="13" t="s">
        <v>182</v>
      </c>
      <c r="B21" s="17" t="s">
        <v>363</v>
      </c>
      <c r="C21" s="13" t="s">
        <v>16</v>
      </c>
      <c r="D21" s="13" t="s">
        <v>6</v>
      </c>
      <c r="E21" s="13" t="s">
        <v>7</v>
      </c>
      <c r="F21" s="13" t="s">
        <v>17</v>
      </c>
      <c r="G21" s="13" t="s">
        <v>25</v>
      </c>
      <c r="H21" s="14">
        <v>85.313191454658039</v>
      </c>
      <c r="I21" s="15">
        <v>0.29546461403583485</v>
      </c>
      <c r="J21" s="15">
        <v>1.5256424452872308</v>
      </c>
      <c r="K21" s="15">
        <v>0.67170057826983698</v>
      </c>
      <c r="L21" s="16">
        <v>1259.5870434985291</v>
      </c>
      <c r="M21" s="15">
        <v>2.6737578777271964</v>
      </c>
      <c r="N21" s="15">
        <v>0.28433508419392034</v>
      </c>
      <c r="O21" s="15">
        <v>10.346559596588234</v>
      </c>
      <c r="P21" s="15">
        <v>9.6638791524679898E-3</v>
      </c>
      <c r="Q21" s="15">
        <v>7.3308529528363513</v>
      </c>
      <c r="R21" s="15">
        <v>5.35144417449676</v>
      </c>
      <c r="S21" s="15">
        <v>0.26828426551229861</v>
      </c>
      <c r="T21" s="15">
        <v>6.8975174552916245</v>
      </c>
      <c r="U21" s="15">
        <v>0.35796566146953368</v>
      </c>
      <c r="V21" s="19">
        <f t="shared" si="0"/>
        <v>36.654264764181754</v>
      </c>
      <c r="W21" s="19">
        <f t="shared" si="1"/>
        <v>122.48961629788384</v>
      </c>
      <c r="X21" s="13" t="s">
        <v>193</v>
      </c>
    </row>
    <row r="22" spans="1:24" s="1" customFormat="1" ht="14.5" customHeight="1">
      <c r="A22" s="13" t="s">
        <v>182</v>
      </c>
      <c r="B22" s="17" t="s">
        <v>363</v>
      </c>
      <c r="C22" s="13" t="s">
        <v>3</v>
      </c>
      <c r="D22" s="13" t="s">
        <v>6</v>
      </c>
      <c r="E22" s="13" t="s">
        <v>7</v>
      </c>
      <c r="F22" s="13" t="s">
        <v>26</v>
      </c>
      <c r="G22" s="13" t="s">
        <v>27</v>
      </c>
      <c r="H22" s="14">
        <v>113.81719308107074</v>
      </c>
      <c r="I22" s="15">
        <v>0.29618542293802896</v>
      </c>
      <c r="J22" s="15">
        <v>0.64683098411080697</v>
      </c>
      <c r="K22" s="15">
        <v>0.163930939002844</v>
      </c>
      <c r="L22" s="16">
        <v>1554.1966531079311</v>
      </c>
      <c r="M22" s="15">
        <v>2.8101804848214154</v>
      </c>
      <c r="N22" s="15">
        <v>2.0710474607436247</v>
      </c>
      <c r="O22" s="15">
        <v>0.95572676315086447</v>
      </c>
      <c r="P22" s="15">
        <v>0</v>
      </c>
      <c r="Q22" s="15">
        <v>4.9106172856583363</v>
      </c>
      <c r="R22" s="15">
        <v>0.54821679206008767</v>
      </c>
      <c r="S22" s="15">
        <v>2.0721635250874847E-2</v>
      </c>
      <c r="T22" s="15">
        <v>6.8570961355774793</v>
      </c>
      <c r="U22" s="15">
        <v>3.7576852810507759E-2</v>
      </c>
      <c r="V22" s="19">
        <f t="shared" si="0"/>
        <v>24.553086428291682</v>
      </c>
      <c r="W22" s="19">
        <f t="shared" si="1"/>
        <v>74.053129276375671</v>
      </c>
      <c r="X22" s="13" t="s">
        <v>193</v>
      </c>
    </row>
    <row r="23" spans="1:24" s="1" customFormat="1" ht="14.5" customHeight="1">
      <c r="A23" s="13" t="s">
        <v>182</v>
      </c>
      <c r="B23" s="17" t="s">
        <v>363</v>
      </c>
      <c r="C23" s="13" t="s">
        <v>3</v>
      </c>
      <c r="D23" s="13" t="s">
        <v>6</v>
      </c>
      <c r="E23" s="13" t="s">
        <v>7</v>
      </c>
      <c r="F23" s="13" t="s">
        <v>26</v>
      </c>
      <c r="G23" s="13" t="s">
        <v>28</v>
      </c>
      <c r="H23" s="14">
        <v>53.774486241231841</v>
      </c>
      <c r="I23" s="15">
        <v>0</v>
      </c>
      <c r="J23" s="15">
        <v>0.61710145648061032</v>
      </c>
      <c r="K23" s="15">
        <v>0.83771942403590727</v>
      </c>
      <c r="L23" s="16">
        <v>818.68258478394955</v>
      </c>
      <c r="M23" s="15">
        <v>2.0554015865932116</v>
      </c>
      <c r="N23" s="15">
        <v>0.40884661987714227</v>
      </c>
      <c r="O23" s="15">
        <v>0.81322730640770324</v>
      </c>
      <c r="P23" s="15">
        <v>9.0039069337415761E-3</v>
      </c>
      <c r="Q23" s="15">
        <v>3.8634989477857538</v>
      </c>
      <c r="R23" s="15">
        <v>0.76164018659277677</v>
      </c>
      <c r="S23" s="15">
        <v>0.22111597712410508</v>
      </c>
      <c r="T23" s="15">
        <v>10.615925352626467</v>
      </c>
      <c r="U23" s="15">
        <v>0.43358374939365923</v>
      </c>
      <c r="V23" s="19">
        <f t="shared" si="0"/>
        <v>19.317494738928769</v>
      </c>
      <c r="W23" s="19">
        <f t="shared" si="1"/>
        <v>113.77565539219245</v>
      </c>
      <c r="X23" s="13" t="s">
        <v>193</v>
      </c>
    </row>
    <row r="24" spans="1:24" s="1" customFormat="1" ht="14.5" customHeight="1">
      <c r="A24" s="13" t="s">
        <v>182</v>
      </c>
      <c r="B24" s="17" t="s">
        <v>363</v>
      </c>
      <c r="C24" s="13" t="s">
        <v>3</v>
      </c>
      <c r="D24" s="13" t="s">
        <v>6</v>
      </c>
      <c r="E24" s="13" t="s">
        <v>7</v>
      </c>
      <c r="F24" s="13" t="s">
        <v>26</v>
      </c>
      <c r="G24" s="13" t="s">
        <v>29</v>
      </c>
      <c r="H24" s="14">
        <v>69.695379346207531</v>
      </c>
      <c r="I24" s="15">
        <v>0.12644179105122844</v>
      </c>
      <c r="J24" s="15">
        <v>0.68621515584515169</v>
      </c>
      <c r="K24" s="15">
        <v>2.6909418578401591E-2</v>
      </c>
      <c r="L24" s="16">
        <v>928.21327894996591</v>
      </c>
      <c r="M24" s="15">
        <v>2.2879961114070908</v>
      </c>
      <c r="N24" s="15">
        <v>0.20447396280635832</v>
      </c>
      <c r="O24" s="15">
        <v>0.9833721217961171</v>
      </c>
      <c r="P24" s="15">
        <v>4.9303185586781276E-3</v>
      </c>
      <c r="Q24" s="15">
        <v>6.2957344312571326</v>
      </c>
      <c r="R24" s="15">
        <v>0.57254352754065552</v>
      </c>
      <c r="S24" s="15">
        <v>4.6265827524510673E-2</v>
      </c>
      <c r="T24" s="15">
        <v>7.6486121753148613</v>
      </c>
      <c r="U24" s="15">
        <v>6.0445345342833676E-2</v>
      </c>
      <c r="V24" s="19">
        <f t="shared" si="0"/>
        <v>31.478672156285661</v>
      </c>
      <c r="W24" s="19">
        <f t="shared" si="1"/>
        <v>82.211557028555177</v>
      </c>
      <c r="X24" s="13" t="s">
        <v>193</v>
      </c>
    </row>
    <row r="25" spans="1:24" s="1" customFormat="1" ht="14.5" customHeight="1">
      <c r="A25" s="13" t="s">
        <v>182</v>
      </c>
      <c r="B25" s="17" t="s">
        <v>363</v>
      </c>
      <c r="C25" s="13" t="s">
        <v>3</v>
      </c>
      <c r="D25" s="13" t="s">
        <v>6</v>
      </c>
      <c r="E25" s="13" t="s">
        <v>7</v>
      </c>
      <c r="F25" s="13" t="s">
        <v>26</v>
      </c>
      <c r="G25" s="13" t="s">
        <v>30</v>
      </c>
      <c r="H25" s="14">
        <v>51.901902510937582</v>
      </c>
      <c r="I25" s="15">
        <v>0</v>
      </c>
      <c r="J25" s="15">
        <v>0.19273151237165895</v>
      </c>
      <c r="K25" s="15">
        <v>5.4554903308171143E-2</v>
      </c>
      <c r="L25" s="16">
        <v>626.6920524907207</v>
      </c>
      <c r="M25" s="15">
        <v>3.6579829734996556</v>
      </c>
      <c r="N25" s="15">
        <v>0.15359383368095236</v>
      </c>
      <c r="O25" s="15">
        <v>0.28099676669485818</v>
      </c>
      <c r="P25" s="15">
        <v>6.6479087470090147E-3</v>
      </c>
      <c r="Q25" s="15">
        <v>3.0050805325662768</v>
      </c>
      <c r="R25" s="15">
        <v>0.61823565519263779</v>
      </c>
      <c r="S25" s="15">
        <v>5.1380435366127518E-3</v>
      </c>
      <c r="T25" s="15">
        <v>2.3622984057990428</v>
      </c>
      <c r="U25" s="15">
        <v>8.7530248238192575E-3</v>
      </c>
      <c r="V25" s="19">
        <f t="shared" si="0"/>
        <v>15.025402662831384</v>
      </c>
      <c r="W25" s="19">
        <f t="shared" si="1"/>
        <v>29.805340609916804</v>
      </c>
      <c r="X25" s="13" t="s">
        <v>193</v>
      </c>
    </row>
    <row r="26" spans="1:24" s="1" customFormat="1" ht="14.5" customHeight="1">
      <c r="A26" s="13" t="s">
        <v>182</v>
      </c>
      <c r="B26" s="17" t="s">
        <v>363</v>
      </c>
      <c r="C26" s="13" t="s">
        <v>3</v>
      </c>
      <c r="D26" s="13" t="s">
        <v>6</v>
      </c>
      <c r="E26" s="13" t="s">
        <v>7</v>
      </c>
      <c r="F26" s="13" t="s">
        <v>26</v>
      </c>
      <c r="G26" s="13" t="s">
        <v>31</v>
      </c>
      <c r="H26" s="14">
        <v>61.295045770449718</v>
      </c>
      <c r="I26" s="15">
        <v>5.9804611467214996E-2</v>
      </c>
      <c r="J26" s="15">
        <v>1.1789536031336385</v>
      </c>
      <c r="K26" s="15">
        <v>1.4272470990060084</v>
      </c>
      <c r="L26" s="16">
        <v>943.84456474999763</v>
      </c>
      <c r="M26" s="15">
        <v>2.1370119086485411</v>
      </c>
      <c r="N26" s="15">
        <v>2.2489177946695884</v>
      </c>
      <c r="O26" s="15">
        <v>3.5164352247175472</v>
      </c>
      <c r="P26" s="15">
        <v>1.3049333904008248E-2</v>
      </c>
      <c r="Q26" s="15">
        <v>4.529737014605689</v>
      </c>
      <c r="R26" s="15">
        <v>0.38745327242898486</v>
      </c>
      <c r="S26" s="15">
        <v>0.49549014355453469</v>
      </c>
      <c r="T26" s="15">
        <v>8.4730958045612468</v>
      </c>
      <c r="U26" s="15">
        <v>0.75284314163824739</v>
      </c>
      <c r="V26" s="19">
        <f t="shared" si="0"/>
        <v>22.648685073028446</v>
      </c>
      <c r="W26" s="19">
        <f t="shared" si="1"/>
        <v>88.605490769902318</v>
      </c>
      <c r="X26" s="13" t="s">
        <v>193</v>
      </c>
    </row>
    <row r="27" spans="1:24" s="1" customFormat="1" ht="14.5" customHeight="1">
      <c r="A27" s="13" t="s">
        <v>364</v>
      </c>
      <c r="B27" s="17" t="s">
        <v>363</v>
      </c>
      <c r="C27" s="13" t="s">
        <v>16</v>
      </c>
      <c r="D27" s="13" t="s">
        <v>32</v>
      </c>
      <c r="E27" s="13" t="s">
        <v>33</v>
      </c>
      <c r="F27" s="13" t="s">
        <v>17</v>
      </c>
      <c r="G27" s="13" t="s">
        <v>5</v>
      </c>
      <c r="H27" s="14">
        <v>164.89547610976584</v>
      </c>
      <c r="I27" s="15">
        <v>2.1088393241447552</v>
      </c>
      <c r="J27" s="15">
        <v>1.2305953872262867</v>
      </c>
      <c r="K27" s="15">
        <v>6.0063592659879514</v>
      </c>
      <c r="L27" s="16">
        <v>4835.1048680183167</v>
      </c>
      <c r="M27" s="15">
        <v>0.50253692514735937</v>
      </c>
      <c r="N27" s="15">
        <v>47.616491681468098</v>
      </c>
      <c r="O27" s="15">
        <v>9.440944469885892</v>
      </c>
      <c r="P27" s="15">
        <v>0.14944537903355831</v>
      </c>
      <c r="Q27" s="15">
        <v>0.46664527775574194</v>
      </c>
      <c r="R27" s="15">
        <v>0.79849601047362873</v>
      </c>
      <c r="S27" s="15">
        <v>53.361215941812425</v>
      </c>
      <c r="T27" s="15">
        <v>7.3888975143948956</v>
      </c>
      <c r="U27" s="15">
        <v>29.090553828909233</v>
      </c>
      <c r="V27" s="19">
        <f t="shared" si="0"/>
        <v>2.3332263887787095</v>
      </c>
      <c r="W27" s="19">
        <f t="shared" si="1"/>
        <v>81.873935248685243</v>
      </c>
      <c r="X27" s="13" t="s">
        <v>193</v>
      </c>
    </row>
    <row r="28" spans="1:24" s="1" customFormat="1" ht="14.5" customHeight="1">
      <c r="A28" s="13" t="s">
        <v>364</v>
      </c>
      <c r="B28" s="17" t="s">
        <v>363</v>
      </c>
      <c r="C28" s="13" t="s">
        <v>16</v>
      </c>
      <c r="D28" s="13" t="s">
        <v>32</v>
      </c>
      <c r="E28" s="13" t="s">
        <v>33</v>
      </c>
      <c r="F28" s="13" t="s">
        <v>17</v>
      </c>
      <c r="G28" s="13" t="s">
        <v>8</v>
      </c>
      <c r="H28" s="14">
        <v>436.6934421400631</v>
      </c>
      <c r="I28" s="15">
        <v>0.90144499665809585</v>
      </c>
      <c r="J28" s="15">
        <v>1.1524627480226857</v>
      </c>
      <c r="K28" s="15">
        <v>3.4600270537618703</v>
      </c>
      <c r="L28" s="16">
        <v>4345.3596423138597</v>
      </c>
      <c r="M28" s="15">
        <v>1.752231071557135</v>
      </c>
      <c r="N28" s="15">
        <v>15.977022819300057</v>
      </c>
      <c r="O28" s="15">
        <v>2.4262026031830777</v>
      </c>
      <c r="P28" s="15">
        <v>8.8969134766497385E-2</v>
      </c>
      <c r="Q28" s="15">
        <v>0.81593047236371974</v>
      </c>
      <c r="R28" s="15">
        <v>0.91935697216624468</v>
      </c>
      <c r="S28" s="15">
        <v>22.222385599998965</v>
      </c>
      <c r="T28" s="15">
        <v>11.136174096604956</v>
      </c>
      <c r="U28" s="15">
        <v>10.983479305437948</v>
      </c>
      <c r="V28" s="19">
        <f t="shared" si="0"/>
        <v>4.0796523618185985</v>
      </c>
      <c r="W28" s="19">
        <f t="shared" si="1"/>
        <v>120.55531068771201</v>
      </c>
      <c r="X28" s="13" t="s">
        <v>193</v>
      </c>
    </row>
    <row r="29" spans="1:24" s="1" customFormat="1" ht="14.5" customHeight="1">
      <c r="A29" s="13" t="s">
        <v>364</v>
      </c>
      <c r="B29" s="17" t="s">
        <v>363</v>
      </c>
      <c r="C29" s="13" t="s">
        <v>16</v>
      </c>
      <c r="D29" s="13" t="s">
        <v>32</v>
      </c>
      <c r="E29" s="13" t="s">
        <v>33</v>
      </c>
      <c r="F29" s="13" t="s">
        <v>17</v>
      </c>
      <c r="G29" s="13" t="s">
        <v>34</v>
      </c>
      <c r="H29" s="14">
        <v>191.34000136859024</v>
      </c>
      <c r="I29" s="15">
        <v>1.7120133008180647</v>
      </c>
      <c r="J29" s="15">
        <v>1.4169822489622939</v>
      </c>
      <c r="K29" s="15">
        <v>3.1851860614037459</v>
      </c>
      <c r="L29" s="16">
        <v>4590.8087131151287</v>
      </c>
      <c r="M29" s="15">
        <v>0.99904311689682623</v>
      </c>
      <c r="N29" s="15">
        <v>35.314537542405212</v>
      </c>
      <c r="O29" s="15">
        <v>0.26219848487992775</v>
      </c>
      <c r="P29" s="15">
        <v>0.12980579801797618</v>
      </c>
      <c r="Q29" s="15">
        <v>0.71619694316240989</v>
      </c>
      <c r="R29" s="15">
        <v>0.762740392825215</v>
      </c>
      <c r="S29" s="15">
        <v>42.10068706111069</v>
      </c>
      <c r="T29" s="15">
        <v>7.0821882269201417</v>
      </c>
      <c r="U29" s="15">
        <v>15.335743874578673</v>
      </c>
      <c r="V29" s="19">
        <f t="shared" si="0"/>
        <v>3.5809847158120496</v>
      </c>
      <c r="W29" s="19">
        <f t="shared" si="1"/>
        <v>78.449286197453574</v>
      </c>
      <c r="X29" s="13" t="s">
        <v>193</v>
      </c>
    </row>
    <row r="30" spans="1:24" s="1" customFormat="1" ht="14.5" customHeight="1">
      <c r="A30" s="13" t="s">
        <v>364</v>
      </c>
      <c r="B30" s="17" t="s">
        <v>363</v>
      </c>
      <c r="C30" s="13" t="s">
        <v>16</v>
      </c>
      <c r="D30" s="13" t="s">
        <v>32</v>
      </c>
      <c r="E30" s="13" t="s">
        <v>33</v>
      </c>
      <c r="F30" s="13" t="s">
        <v>17</v>
      </c>
      <c r="G30" s="13" t="s">
        <v>9</v>
      </c>
      <c r="H30" s="14">
        <v>333.5114698849282</v>
      </c>
      <c r="I30" s="15">
        <v>1.1985284739292366</v>
      </c>
      <c r="J30" s="15">
        <v>0.77045509356421082</v>
      </c>
      <c r="K30" s="15">
        <v>2.2652378617465172</v>
      </c>
      <c r="L30" s="16">
        <v>4502.2590935423314</v>
      </c>
      <c r="M30" s="15">
        <v>1.2549589018890661</v>
      </c>
      <c r="N30" s="15">
        <v>23.115563972730587</v>
      </c>
      <c r="O30" s="15">
        <v>0.90439249759686191</v>
      </c>
      <c r="P30" s="15">
        <v>0.11626881938724822</v>
      </c>
      <c r="Q30" s="15">
        <v>0.82486624080011173</v>
      </c>
      <c r="R30" s="15">
        <v>0.74030546608309944</v>
      </c>
      <c r="S30" s="15">
        <v>29.964197021190355</v>
      </c>
      <c r="T30" s="15">
        <v>7.845836332178906</v>
      </c>
      <c r="U30" s="15">
        <v>12.356980611353945</v>
      </c>
      <c r="V30" s="19">
        <f t="shared" si="0"/>
        <v>4.1243312040005584</v>
      </c>
      <c r="W30" s="19">
        <f t="shared" si="1"/>
        <v>85.861417982620054</v>
      </c>
      <c r="X30" s="13" t="s">
        <v>193</v>
      </c>
    </row>
    <row r="31" spans="1:24" s="1" customFormat="1" ht="14.5" customHeight="1">
      <c r="A31" s="13" t="s">
        <v>364</v>
      </c>
      <c r="B31" s="17" t="s">
        <v>363</v>
      </c>
      <c r="C31" s="13" t="s">
        <v>16</v>
      </c>
      <c r="D31" s="13" t="s">
        <v>32</v>
      </c>
      <c r="E31" s="13" t="s">
        <v>33</v>
      </c>
      <c r="F31" s="13" t="s">
        <v>17</v>
      </c>
      <c r="G31" s="13" t="s">
        <v>10</v>
      </c>
      <c r="H31" s="14">
        <v>443.24899403424126</v>
      </c>
      <c r="I31" s="15">
        <v>1.3862481289345732</v>
      </c>
      <c r="J31" s="15">
        <v>0.86911364457128615</v>
      </c>
      <c r="K31" s="15">
        <v>1.9603119833378941</v>
      </c>
      <c r="L31" s="16">
        <v>3862.3427511034156</v>
      </c>
      <c r="M31" s="15">
        <v>1.4307341606968744</v>
      </c>
      <c r="N31" s="15">
        <v>10.333183170004707</v>
      </c>
      <c r="O31" s="15">
        <v>0.26258808045767856</v>
      </c>
      <c r="P31" s="15">
        <v>5.2375237114262133E-2</v>
      </c>
      <c r="Q31" s="15">
        <v>0.75639068758482086</v>
      </c>
      <c r="R31" s="15">
        <v>0.73102814224668533</v>
      </c>
      <c r="S31" s="15">
        <v>34.718612536725253</v>
      </c>
      <c r="T31" s="15">
        <v>7.1376897621643645</v>
      </c>
      <c r="U31" s="15">
        <v>12.687433400342194</v>
      </c>
      <c r="V31" s="19">
        <f t="shared" si="0"/>
        <v>3.7819534379241042</v>
      </c>
      <c r="W31" s="19">
        <f t="shared" si="1"/>
        <v>78.687179044110493</v>
      </c>
      <c r="X31" s="13" t="s">
        <v>193</v>
      </c>
    </row>
    <row r="32" spans="1:24" s="1" customFormat="1" ht="14.5" customHeight="1">
      <c r="A32" s="13" t="s">
        <v>364</v>
      </c>
      <c r="B32" s="17" t="s">
        <v>363</v>
      </c>
      <c r="C32" s="13" t="s">
        <v>16</v>
      </c>
      <c r="D32" s="13" t="s">
        <v>32</v>
      </c>
      <c r="E32" s="13" t="s">
        <v>33</v>
      </c>
      <c r="F32" s="13" t="s">
        <v>17</v>
      </c>
      <c r="G32" s="13" t="s">
        <v>11</v>
      </c>
      <c r="H32" s="14">
        <v>186.17540443533591</v>
      </c>
      <c r="I32" s="15">
        <v>1.6658395417083225</v>
      </c>
      <c r="J32" s="15">
        <v>0.46620260761709192</v>
      </c>
      <c r="K32" s="15">
        <v>3.9953677731405146</v>
      </c>
      <c r="L32" s="16">
        <v>4845.9681615538575</v>
      </c>
      <c r="M32" s="15">
        <v>1.4312583426272287</v>
      </c>
      <c r="N32" s="15">
        <v>37.956473507733328</v>
      </c>
      <c r="O32" s="15">
        <v>0.57764993850906532</v>
      </c>
      <c r="P32" s="15">
        <v>0.14930562983312423</v>
      </c>
      <c r="Q32" s="15">
        <v>0.54950910378269413</v>
      </c>
      <c r="R32" s="15">
        <v>0.54776341019288477</v>
      </c>
      <c r="S32" s="15">
        <v>55.470252996841744</v>
      </c>
      <c r="T32" s="15">
        <v>7.3632556310427075</v>
      </c>
      <c r="U32" s="15">
        <v>21.401328771149895</v>
      </c>
      <c r="V32" s="19">
        <f t="shared" si="0"/>
        <v>2.7475455189134705</v>
      </c>
      <c r="W32" s="19">
        <f t="shared" si="1"/>
        <v>79.110190412355919</v>
      </c>
      <c r="X32" s="13" t="s">
        <v>193</v>
      </c>
    </row>
    <row r="33" spans="1:24" s="1" customFormat="1" ht="14.5" customHeight="1">
      <c r="A33" s="13" t="s">
        <v>364</v>
      </c>
      <c r="B33" s="17" t="s">
        <v>363</v>
      </c>
      <c r="C33" s="13" t="s">
        <v>16</v>
      </c>
      <c r="D33" s="13" t="s">
        <v>32</v>
      </c>
      <c r="E33" s="13" t="s">
        <v>33</v>
      </c>
      <c r="F33" s="13" t="s">
        <v>17</v>
      </c>
      <c r="G33" s="13" t="s">
        <v>12</v>
      </c>
      <c r="H33" s="14">
        <v>314.04869623813966</v>
      </c>
      <c r="I33" s="15">
        <v>1.0706482409156721</v>
      </c>
      <c r="J33" s="15">
        <v>1.3811064102257216</v>
      </c>
      <c r="K33" s="15">
        <v>4.6282834391661964</v>
      </c>
      <c r="L33" s="16">
        <v>4311.5214674836252</v>
      </c>
      <c r="M33" s="15">
        <v>1.2590829689013177</v>
      </c>
      <c r="N33" s="15">
        <v>20.202842180420419</v>
      </c>
      <c r="O33" s="15">
        <v>0.62644909132499316</v>
      </c>
      <c r="P33" s="15">
        <v>0.11034160829785658</v>
      </c>
      <c r="Q33" s="15">
        <v>0.91313820723430916</v>
      </c>
      <c r="R33" s="15">
        <v>0.54743026284763407</v>
      </c>
      <c r="S33" s="15">
        <v>36.578114852815617</v>
      </c>
      <c r="T33" s="15">
        <v>9.0295079675296606</v>
      </c>
      <c r="U33" s="15">
        <v>18.680136268536</v>
      </c>
      <c r="V33" s="19">
        <f t="shared" si="0"/>
        <v>4.5656910361715459</v>
      </c>
      <c r="W33" s="19">
        <f t="shared" si="1"/>
        <v>95.769382303772943</v>
      </c>
      <c r="X33" s="13" t="s">
        <v>193</v>
      </c>
    </row>
    <row r="34" spans="1:24" s="1" customFormat="1" ht="14.5" customHeight="1">
      <c r="A34" s="13" t="s">
        <v>364</v>
      </c>
      <c r="B34" s="17" t="s">
        <v>363</v>
      </c>
      <c r="C34" s="13" t="s">
        <v>16</v>
      </c>
      <c r="D34" s="13" t="s">
        <v>32</v>
      </c>
      <c r="E34" s="13" t="s">
        <v>33</v>
      </c>
      <c r="F34" s="13" t="s">
        <v>17</v>
      </c>
      <c r="G34" s="13" t="s">
        <v>13</v>
      </c>
      <c r="H34" s="14">
        <v>329.54705193145242</v>
      </c>
      <c r="I34" s="15">
        <v>1.0856625850805026</v>
      </c>
      <c r="J34" s="15">
        <v>1.1965520735345836</v>
      </c>
      <c r="K34" s="15">
        <v>3.9203167387058286</v>
      </c>
      <c r="L34" s="16">
        <v>4890.4482973519653</v>
      </c>
      <c r="M34" s="15">
        <v>0.95687594391277331</v>
      </c>
      <c r="N34" s="15">
        <v>25.779206546515137</v>
      </c>
      <c r="O34" s="15">
        <v>0.76091712086242724</v>
      </c>
      <c r="P34" s="15">
        <v>0.13724260907024413</v>
      </c>
      <c r="Q34" s="15">
        <v>0.70673623910359129</v>
      </c>
      <c r="R34" s="15">
        <v>0.71364892248437284</v>
      </c>
      <c r="S34" s="15">
        <v>43.11053918550445</v>
      </c>
      <c r="T34" s="15">
        <v>12.244743776241378</v>
      </c>
      <c r="U34" s="15">
        <v>25.805550807285496</v>
      </c>
      <c r="V34" s="19">
        <f t="shared" si="0"/>
        <v>3.5336811955179566</v>
      </c>
      <c r="W34" s="19">
        <f t="shared" si="1"/>
        <v>129.58392698725751</v>
      </c>
      <c r="X34" s="13" t="s">
        <v>193</v>
      </c>
    </row>
    <row r="35" spans="1:24" s="1" customFormat="1" ht="14.5" customHeight="1">
      <c r="A35" s="13" t="s">
        <v>364</v>
      </c>
      <c r="B35" s="17" t="s">
        <v>363</v>
      </c>
      <c r="C35" s="13" t="s">
        <v>16</v>
      </c>
      <c r="D35" s="13" t="s">
        <v>32</v>
      </c>
      <c r="E35" s="13" t="s">
        <v>33</v>
      </c>
      <c r="F35" s="13" t="s">
        <v>17</v>
      </c>
      <c r="G35" s="13" t="s">
        <v>14</v>
      </c>
      <c r="H35" s="14">
        <v>364.6113469989989</v>
      </c>
      <c r="I35" s="15">
        <v>0.93814749199546021</v>
      </c>
      <c r="J35" s="15">
        <v>1.3691226497096562</v>
      </c>
      <c r="K35" s="15">
        <v>2.7532376846598394</v>
      </c>
      <c r="L35" s="16">
        <v>4809.1065952077806</v>
      </c>
      <c r="M35" s="15">
        <v>0.64957244024237448</v>
      </c>
      <c r="N35" s="15">
        <v>20.241664165300158</v>
      </c>
      <c r="O35" s="15">
        <v>0.70372159026458603</v>
      </c>
      <c r="P35" s="15">
        <v>0.16863853838130002</v>
      </c>
      <c r="Q35" s="15">
        <v>0.90453092405924451</v>
      </c>
      <c r="R35" s="15">
        <v>1.1249418184556716</v>
      </c>
      <c r="S35" s="15">
        <v>35.701761631893412</v>
      </c>
      <c r="T35" s="15">
        <v>13.311368388058725</v>
      </c>
      <c r="U35" s="15">
        <v>18.82873776234868</v>
      </c>
      <c r="V35" s="19">
        <f t="shared" si="0"/>
        <v>4.5226546202962226</v>
      </c>
      <c r="W35" s="19">
        <f t="shared" si="1"/>
        <v>144.36310206514395</v>
      </c>
      <c r="X35" s="13" t="s">
        <v>193</v>
      </c>
    </row>
    <row r="36" spans="1:24" s="1" customFormat="1" ht="14.5" customHeight="1">
      <c r="A36" s="13" t="s">
        <v>364</v>
      </c>
      <c r="B36" s="17" t="s">
        <v>363</v>
      </c>
      <c r="C36" s="13" t="s">
        <v>16</v>
      </c>
      <c r="D36" s="13" t="s">
        <v>32</v>
      </c>
      <c r="E36" s="13" t="s">
        <v>33</v>
      </c>
      <c r="F36" s="13" t="s">
        <v>17</v>
      </c>
      <c r="G36" s="13" t="s">
        <v>15</v>
      </c>
      <c r="H36" s="14">
        <v>174.32367845874663</v>
      </c>
      <c r="I36" s="15">
        <v>1.5906825956910664</v>
      </c>
      <c r="J36" s="15">
        <v>0.9757905221860429</v>
      </c>
      <c r="K36" s="15">
        <v>11.722366477120287</v>
      </c>
      <c r="L36" s="16">
        <v>5501.54215069362</v>
      </c>
      <c r="M36" s="15">
        <v>1.0116751682523064</v>
      </c>
      <c r="N36" s="15">
        <v>32.457491606968119</v>
      </c>
      <c r="O36" s="15">
        <v>3.5187537311716892</v>
      </c>
      <c r="P36" s="15">
        <v>0.2576016475773627</v>
      </c>
      <c r="Q36" s="15">
        <v>0.75065624828112443</v>
      </c>
      <c r="R36" s="15">
        <v>0.98231545581526425</v>
      </c>
      <c r="S36" s="15">
        <v>62.2818494564345</v>
      </c>
      <c r="T36" s="15">
        <v>14.999053166329855</v>
      </c>
      <c r="U36" s="15">
        <v>34.721726600706198</v>
      </c>
      <c r="V36" s="19">
        <f t="shared" si="0"/>
        <v>3.753281241405622</v>
      </c>
      <c r="W36" s="19">
        <f t="shared" si="1"/>
        <v>159.81368622145118</v>
      </c>
      <c r="X36" s="13" t="s">
        <v>193</v>
      </c>
    </row>
    <row r="37" spans="1:24" s="1" customFormat="1" ht="14.5" customHeight="1">
      <c r="A37" s="13" t="s">
        <v>364</v>
      </c>
      <c r="B37" s="17" t="s">
        <v>363</v>
      </c>
      <c r="C37" s="13" t="s">
        <v>16</v>
      </c>
      <c r="D37" s="13" t="s">
        <v>32</v>
      </c>
      <c r="E37" s="13" t="s">
        <v>33</v>
      </c>
      <c r="F37" s="13" t="s">
        <v>4</v>
      </c>
      <c r="G37" s="13" t="s">
        <v>18</v>
      </c>
      <c r="H37" s="14">
        <v>196.76393865357863</v>
      </c>
      <c r="I37" s="15">
        <v>1.9866247051010695</v>
      </c>
      <c r="J37" s="15">
        <v>1.0757824390384016</v>
      </c>
      <c r="K37" s="15">
        <v>4.0998275265826498</v>
      </c>
      <c r="L37" s="16">
        <v>4995.0914624159914</v>
      </c>
      <c r="M37" s="15">
        <v>1.134744803757842</v>
      </c>
      <c r="N37" s="15">
        <v>39.001305727966148</v>
      </c>
      <c r="O37" s="15">
        <v>0.7933455821894243</v>
      </c>
      <c r="P37" s="15">
        <v>0.14650264527721232</v>
      </c>
      <c r="Q37" s="15">
        <v>0.57641450744381695</v>
      </c>
      <c r="R37" s="15">
        <v>0.77387075116556137</v>
      </c>
      <c r="S37" s="15">
        <v>41.495835930243857</v>
      </c>
      <c r="T37" s="15">
        <v>7.9846748078494238</v>
      </c>
      <c r="U37" s="15">
        <v>18.066957004110542</v>
      </c>
      <c r="V37" s="19">
        <f t="shared" si="0"/>
        <v>2.8820725372190847</v>
      </c>
      <c r="W37" s="19">
        <f t="shared" si="1"/>
        <v>87.585455590149849</v>
      </c>
      <c r="X37" s="13" t="s">
        <v>193</v>
      </c>
    </row>
    <row r="38" spans="1:24" s="1" customFormat="1" ht="14.5" customHeight="1">
      <c r="A38" s="13" t="s">
        <v>364</v>
      </c>
      <c r="B38" s="17" t="s">
        <v>363</v>
      </c>
      <c r="C38" s="13" t="s">
        <v>16</v>
      </c>
      <c r="D38" s="13" t="s">
        <v>32</v>
      </c>
      <c r="E38" s="13" t="s">
        <v>33</v>
      </c>
      <c r="F38" s="13" t="s">
        <v>4</v>
      </c>
      <c r="G38" s="13" t="s">
        <v>19</v>
      </c>
      <c r="H38" s="14">
        <v>295.45012836087813</v>
      </c>
      <c r="I38" s="15">
        <v>1.5335389715644858</v>
      </c>
      <c r="J38" s="15">
        <v>1.1863642333647773</v>
      </c>
      <c r="K38" s="15">
        <v>2.5272344539139455</v>
      </c>
      <c r="L38" s="16">
        <v>4768.5097295768082</v>
      </c>
      <c r="M38" s="15">
        <v>1.0532628936085613</v>
      </c>
      <c r="N38" s="15">
        <v>33.951149837582058</v>
      </c>
      <c r="O38" s="15">
        <v>0.39781666951301109</v>
      </c>
      <c r="P38" s="15">
        <v>0.14305227380958616</v>
      </c>
      <c r="Q38" s="15">
        <v>0.61288207838074471</v>
      </c>
      <c r="R38" s="15">
        <v>0.49672897473998956</v>
      </c>
      <c r="S38" s="15">
        <v>38.492291817582071</v>
      </c>
      <c r="T38" s="15">
        <v>7.2417170983766344</v>
      </c>
      <c r="U38" s="15">
        <v>14.871222801926196</v>
      </c>
      <c r="V38" s="19">
        <f t="shared" si="0"/>
        <v>3.0644103919037233</v>
      </c>
      <c r="W38" s="19">
        <f t="shared" si="1"/>
        <v>77.384460731166229</v>
      </c>
      <c r="X38" s="13" t="s">
        <v>193</v>
      </c>
    </row>
    <row r="39" spans="1:24" s="1" customFormat="1" ht="14.5" customHeight="1">
      <c r="A39" s="13" t="s">
        <v>364</v>
      </c>
      <c r="B39" s="17" t="s">
        <v>363</v>
      </c>
      <c r="C39" s="13" t="s">
        <v>16</v>
      </c>
      <c r="D39" s="13" t="s">
        <v>32</v>
      </c>
      <c r="E39" s="13" t="s">
        <v>33</v>
      </c>
      <c r="F39" s="13" t="s">
        <v>4</v>
      </c>
      <c r="G39" s="13" t="s">
        <v>20</v>
      </c>
      <c r="H39" s="14">
        <v>391.33370562556422</v>
      </c>
      <c r="I39" s="15">
        <v>1.5803706368590853</v>
      </c>
      <c r="J39" s="15">
        <v>0.77451006939369427</v>
      </c>
      <c r="K39" s="15">
        <v>2.7401785509527934</v>
      </c>
      <c r="L39" s="16">
        <v>4749.4528486878371</v>
      </c>
      <c r="M39" s="15">
        <v>1.1561747728565761</v>
      </c>
      <c r="N39" s="15">
        <v>36.479738018943046</v>
      </c>
      <c r="O39" s="15">
        <v>0.58460856841049413</v>
      </c>
      <c r="P39" s="15">
        <v>0.14541845316945409</v>
      </c>
      <c r="Q39" s="15">
        <v>0.64686294934583821</v>
      </c>
      <c r="R39" s="15">
        <v>0.77643444844892062</v>
      </c>
      <c r="S39" s="15">
        <v>39.927239211311004</v>
      </c>
      <c r="T39" s="15">
        <v>7.6877633720129053</v>
      </c>
      <c r="U39" s="15">
        <v>16.423920857932895</v>
      </c>
      <c r="V39" s="19">
        <f t="shared" si="0"/>
        <v>3.2343147467291908</v>
      </c>
      <c r="W39" s="19">
        <f t="shared" si="1"/>
        <v>84.641978204618255</v>
      </c>
      <c r="X39" s="13" t="s">
        <v>193</v>
      </c>
    </row>
    <row r="40" spans="1:24" s="1" customFormat="1" ht="14.5" customHeight="1">
      <c r="A40" s="13" t="s">
        <v>364</v>
      </c>
      <c r="B40" s="17" t="s">
        <v>363</v>
      </c>
      <c r="C40" s="13" t="s">
        <v>16</v>
      </c>
      <c r="D40" s="13" t="s">
        <v>32</v>
      </c>
      <c r="E40" s="13" t="s">
        <v>33</v>
      </c>
      <c r="F40" s="13" t="s">
        <v>4</v>
      </c>
      <c r="G40" s="13" t="s">
        <v>35</v>
      </c>
      <c r="H40" s="14">
        <v>524.42506706828135</v>
      </c>
      <c r="I40" s="15">
        <v>0.665554761407392</v>
      </c>
      <c r="J40" s="15">
        <v>0.79133169942351911</v>
      </c>
      <c r="K40" s="15">
        <v>1.3055777985449235</v>
      </c>
      <c r="L40" s="16">
        <v>4814.7162580598406</v>
      </c>
      <c r="M40" s="15">
        <v>1.5981016602117002</v>
      </c>
      <c r="N40" s="15">
        <v>18.701368538133291</v>
      </c>
      <c r="O40" s="15">
        <v>0.62162858427065271</v>
      </c>
      <c r="P40" s="15">
        <v>0.10586165033111949</v>
      </c>
      <c r="Q40" s="15">
        <v>0.63355132182926943</v>
      </c>
      <c r="R40" s="15">
        <v>0.54158885951036217</v>
      </c>
      <c r="S40" s="15">
        <v>24.979815396599083</v>
      </c>
      <c r="T40" s="15">
        <v>8.6618103363049723</v>
      </c>
      <c r="U40" s="15">
        <v>9.369349861950953</v>
      </c>
      <c r="V40" s="19">
        <f t="shared" si="0"/>
        <v>3.1677566091463474</v>
      </c>
      <c r="W40" s="19">
        <f t="shared" si="1"/>
        <v>92.033991958153351</v>
      </c>
      <c r="X40" s="13" t="s">
        <v>193</v>
      </c>
    </row>
    <row r="41" spans="1:24" s="1" customFormat="1" ht="14.5" customHeight="1">
      <c r="A41" s="13" t="s">
        <v>364</v>
      </c>
      <c r="B41" s="17" t="s">
        <v>363</v>
      </c>
      <c r="C41" s="13" t="s">
        <v>16</v>
      </c>
      <c r="D41" s="13" t="s">
        <v>32</v>
      </c>
      <c r="E41" s="13" t="s">
        <v>33</v>
      </c>
      <c r="F41" s="13" t="s">
        <v>4</v>
      </c>
      <c r="G41" s="13" t="s">
        <v>21</v>
      </c>
      <c r="H41" s="14">
        <v>467.27123989819859</v>
      </c>
      <c r="I41" s="15">
        <v>1.1484571534271157</v>
      </c>
      <c r="J41" s="15">
        <v>0.41432030957626248</v>
      </c>
      <c r="K41" s="15">
        <v>2.8806788492935897</v>
      </c>
      <c r="L41" s="16">
        <v>4249.9837081115784</v>
      </c>
      <c r="M41" s="15">
        <v>1.5661661201460977</v>
      </c>
      <c r="N41" s="15">
        <v>15.681410483170945</v>
      </c>
      <c r="O41" s="15">
        <v>0.97482177883685639</v>
      </c>
      <c r="P41" s="15">
        <v>0.10385519996840928</v>
      </c>
      <c r="Q41" s="15">
        <v>0.77370476895959628</v>
      </c>
      <c r="R41" s="15">
        <v>0.70489725685205495</v>
      </c>
      <c r="S41" s="15">
        <v>33.393142349160065</v>
      </c>
      <c r="T41" s="15">
        <v>7.6635034696948665</v>
      </c>
      <c r="U41" s="15">
        <v>11.691850730216034</v>
      </c>
      <c r="V41" s="19">
        <f t="shared" si="0"/>
        <v>3.8685238447979815</v>
      </c>
      <c r="W41" s="19">
        <f t="shared" si="1"/>
        <v>83.684007265469219</v>
      </c>
      <c r="X41" s="13" t="s">
        <v>193</v>
      </c>
    </row>
    <row r="42" spans="1:24" s="1" customFormat="1" ht="14.5" customHeight="1">
      <c r="A42" s="13" t="s">
        <v>364</v>
      </c>
      <c r="B42" s="17" t="s">
        <v>363</v>
      </c>
      <c r="C42" s="13" t="s">
        <v>16</v>
      </c>
      <c r="D42" s="13" t="s">
        <v>32</v>
      </c>
      <c r="E42" s="13" t="s">
        <v>33</v>
      </c>
      <c r="F42" s="13" t="s">
        <v>4</v>
      </c>
      <c r="G42" s="13" t="s">
        <v>22</v>
      </c>
      <c r="H42" s="14">
        <v>504.06409038486112</v>
      </c>
      <c r="I42" s="15">
        <v>0.98943174989632388</v>
      </c>
      <c r="J42" s="15">
        <v>0.7842232868527842</v>
      </c>
      <c r="K42" s="15">
        <v>1.1599108333834669</v>
      </c>
      <c r="L42" s="16">
        <v>3907.9943277693501</v>
      </c>
      <c r="M42" s="15">
        <v>1.7429813141581691</v>
      </c>
      <c r="N42" s="15">
        <v>8.1247840202900825</v>
      </c>
      <c r="O42" s="15">
        <v>0.8905943282426495</v>
      </c>
      <c r="P42" s="15">
        <v>7.3281266681833296E-2</v>
      </c>
      <c r="Q42" s="15">
        <v>0.76498768890857571</v>
      </c>
      <c r="R42" s="15">
        <v>0.56927882501177407</v>
      </c>
      <c r="S42" s="15">
        <v>25.762124298802423</v>
      </c>
      <c r="T42" s="15">
        <v>6.9799857696733829</v>
      </c>
      <c r="U42" s="15">
        <v>9.2404036202238835</v>
      </c>
      <c r="V42" s="19">
        <f t="shared" si="0"/>
        <v>3.8249384445428785</v>
      </c>
      <c r="W42" s="19">
        <f t="shared" si="1"/>
        <v>75.492645946851567</v>
      </c>
      <c r="X42" s="13" t="s">
        <v>193</v>
      </c>
    </row>
    <row r="43" spans="1:24" s="1" customFormat="1" ht="14.5" customHeight="1">
      <c r="A43" s="13" t="s">
        <v>364</v>
      </c>
      <c r="B43" s="17" t="s">
        <v>363</v>
      </c>
      <c r="C43" s="13" t="s">
        <v>16</v>
      </c>
      <c r="D43" s="13" t="s">
        <v>32</v>
      </c>
      <c r="E43" s="13" t="s">
        <v>33</v>
      </c>
      <c r="F43" s="13" t="s">
        <v>4</v>
      </c>
      <c r="G43" s="13" t="s">
        <v>36</v>
      </c>
      <c r="H43" s="14">
        <v>306.27892915762612</v>
      </c>
      <c r="I43" s="15">
        <v>1.6480508194186911</v>
      </c>
      <c r="J43" s="15">
        <v>0.3174571373601211</v>
      </c>
      <c r="K43" s="15">
        <v>5.2369940307163825</v>
      </c>
      <c r="L43" s="16">
        <v>3915.6745804184943</v>
      </c>
      <c r="M43" s="15">
        <v>1.3477825216426587</v>
      </c>
      <c r="N43" s="15">
        <v>14.470751500080297</v>
      </c>
      <c r="O43" s="15">
        <v>1.13984601880744</v>
      </c>
      <c r="P43" s="15">
        <v>9.1072736112213018E-2</v>
      </c>
      <c r="Q43" s="15">
        <v>0.70251587127173554</v>
      </c>
      <c r="R43" s="15">
        <v>0.75325681526489163</v>
      </c>
      <c r="S43" s="15">
        <v>50.567925629421794</v>
      </c>
      <c r="T43" s="15">
        <v>7.1124909284967774</v>
      </c>
      <c r="U43" s="15">
        <v>19.500257142514229</v>
      </c>
      <c r="V43" s="19">
        <f t="shared" si="0"/>
        <v>3.5125793563586778</v>
      </c>
      <c r="W43" s="19">
        <f t="shared" si="1"/>
        <v>78.657477437616691</v>
      </c>
      <c r="X43" s="13" t="s">
        <v>193</v>
      </c>
    </row>
    <row r="44" spans="1:24" s="1" customFormat="1" ht="14.5" customHeight="1">
      <c r="A44" s="13" t="s">
        <v>364</v>
      </c>
      <c r="B44" s="17" t="s">
        <v>363</v>
      </c>
      <c r="C44" s="13" t="s">
        <v>16</v>
      </c>
      <c r="D44" s="13" t="s">
        <v>32</v>
      </c>
      <c r="E44" s="13" t="s">
        <v>33</v>
      </c>
      <c r="F44" s="13" t="s">
        <v>4</v>
      </c>
      <c r="G44" s="13" t="s">
        <v>23</v>
      </c>
      <c r="H44" s="14">
        <v>322.1783237241666</v>
      </c>
      <c r="I44" s="15">
        <v>1.3867345545628342</v>
      </c>
      <c r="J44" s="15">
        <v>0.96507016144784352</v>
      </c>
      <c r="K44" s="15">
        <v>2.6849226807241462</v>
      </c>
      <c r="L44" s="16">
        <v>3667.5231122871555</v>
      </c>
      <c r="M44" s="15">
        <v>1.2454524048397475</v>
      </c>
      <c r="N44" s="15">
        <v>11.941164042983011</v>
      </c>
      <c r="O44" s="15">
        <v>0.94183572830538986</v>
      </c>
      <c r="P44" s="15">
        <v>5.7151687811367029E-2</v>
      </c>
      <c r="Q44" s="15">
        <v>0.70626079890796001</v>
      </c>
      <c r="R44" s="15">
        <v>0.77656369532686942</v>
      </c>
      <c r="S44" s="15">
        <v>41.306137412621773</v>
      </c>
      <c r="T44" s="15">
        <v>7.6930229558729915</v>
      </c>
      <c r="U44" s="15">
        <v>18.460112792320025</v>
      </c>
      <c r="V44" s="19">
        <f t="shared" si="0"/>
        <v>3.5313039945398002</v>
      </c>
      <c r="W44" s="19">
        <f t="shared" si="1"/>
        <v>84.695866511998616</v>
      </c>
      <c r="X44" s="13" t="s">
        <v>193</v>
      </c>
    </row>
    <row r="45" spans="1:24" s="1" customFormat="1" ht="14.5" customHeight="1">
      <c r="A45" s="13" t="s">
        <v>364</v>
      </c>
      <c r="B45" s="17" t="s">
        <v>363</v>
      </c>
      <c r="C45" s="13" t="s">
        <v>16</v>
      </c>
      <c r="D45" s="13" t="s">
        <v>32</v>
      </c>
      <c r="E45" s="13" t="s">
        <v>33</v>
      </c>
      <c r="F45" s="13" t="s">
        <v>4</v>
      </c>
      <c r="G45" s="13" t="s">
        <v>24</v>
      </c>
      <c r="H45" s="14">
        <v>682.51880719211306</v>
      </c>
      <c r="I45" s="15">
        <v>0.44426184126144569</v>
      </c>
      <c r="J45" s="15">
        <v>0.69135584810355732</v>
      </c>
      <c r="K45" s="15">
        <v>1.195287237416095</v>
      </c>
      <c r="L45" s="16">
        <v>4809.5948564043128</v>
      </c>
      <c r="M45" s="15">
        <v>2.7094872296774022</v>
      </c>
      <c r="N45" s="15">
        <v>2.065336057989013</v>
      </c>
      <c r="O45" s="15">
        <v>0.9348105895566079</v>
      </c>
      <c r="P45" s="15">
        <v>6.2098978718012024E-2</v>
      </c>
      <c r="Q45" s="15">
        <v>0.71620712004966613</v>
      </c>
      <c r="R45" s="15">
        <v>0.5798111215731242</v>
      </c>
      <c r="S45" s="15">
        <v>3.8730490629171093</v>
      </c>
      <c r="T45" s="15">
        <v>9.2687371394726057</v>
      </c>
      <c r="U45" s="15">
        <v>2.129053398584801</v>
      </c>
      <c r="V45" s="19">
        <f t="shared" si="0"/>
        <v>3.5810356002483306</v>
      </c>
      <c r="W45" s="19">
        <f t="shared" si="1"/>
        <v>98.485482610457296</v>
      </c>
      <c r="X45" s="13" t="s">
        <v>193</v>
      </c>
    </row>
    <row r="46" spans="1:24" s="1" customFormat="1" ht="14.5" customHeight="1">
      <c r="A46" s="13" t="s">
        <v>364</v>
      </c>
      <c r="B46" s="17" t="s">
        <v>363</v>
      </c>
      <c r="C46" s="13" t="s">
        <v>16</v>
      </c>
      <c r="D46" s="13" t="s">
        <v>32</v>
      </c>
      <c r="E46" s="13" t="s">
        <v>33</v>
      </c>
      <c r="F46" s="13" t="s">
        <v>4</v>
      </c>
      <c r="G46" s="13" t="s">
        <v>25</v>
      </c>
      <c r="H46" s="14">
        <v>215.88873472365037</v>
      </c>
      <c r="I46" s="15">
        <v>1.3766174195420129</v>
      </c>
      <c r="J46" s="15">
        <v>0.69371891855216805</v>
      </c>
      <c r="K46" s="15">
        <v>6.7364793053998788</v>
      </c>
      <c r="L46" s="16">
        <v>4836.929924734678</v>
      </c>
      <c r="M46" s="15">
        <v>1.2216277033382503</v>
      </c>
      <c r="N46" s="15">
        <v>32.835314106844386</v>
      </c>
      <c r="O46" s="15">
        <v>1.4481229321914715</v>
      </c>
      <c r="P46" s="15">
        <v>0.12857150725719843</v>
      </c>
      <c r="Q46" s="15">
        <v>0.61558582943401585</v>
      </c>
      <c r="R46" s="15">
        <v>0.50692161743210107</v>
      </c>
      <c r="S46" s="15">
        <v>48.092216825353695</v>
      </c>
      <c r="T46" s="15">
        <v>7.6803655797427179</v>
      </c>
      <c r="U46" s="15">
        <v>18.783585912099603</v>
      </c>
      <c r="V46" s="19">
        <f t="shared" si="0"/>
        <v>3.0779291471700794</v>
      </c>
      <c r="W46" s="19">
        <f t="shared" si="1"/>
        <v>81.872871971748182</v>
      </c>
      <c r="X46" s="13" t="s">
        <v>193</v>
      </c>
    </row>
    <row r="47" spans="1:24" s="1" customFormat="1" ht="14.5" customHeight="1">
      <c r="A47" s="13" t="s">
        <v>184</v>
      </c>
      <c r="B47" s="17" t="s">
        <v>363</v>
      </c>
      <c r="C47" s="13" t="s">
        <v>37</v>
      </c>
      <c r="D47" s="13" t="s">
        <v>6</v>
      </c>
      <c r="E47" s="13" t="s">
        <v>38</v>
      </c>
      <c r="F47" s="13" t="s">
        <v>4</v>
      </c>
      <c r="G47" s="13" t="s">
        <v>5</v>
      </c>
      <c r="H47" s="14">
        <v>1.7627717413904926</v>
      </c>
      <c r="I47" s="15">
        <v>0</v>
      </c>
      <c r="J47" s="15">
        <v>0.7786666261530385</v>
      </c>
      <c r="K47" s="15">
        <v>9.1602043099569125E-2</v>
      </c>
      <c r="L47" s="16">
        <v>28.65340995057791</v>
      </c>
      <c r="M47" s="15">
        <v>0.30303351847937826</v>
      </c>
      <c r="N47" s="15">
        <v>5.5165445668762726E-2</v>
      </c>
      <c r="O47" s="15">
        <v>1.1267258133567781</v>
      </c>
      <c r="P47" s="15">
        <v>0</v>
      </c>
      <c r="Q47" s="15">
        <v>1.9279090827838676</v>
      </c>
      <c r="R47" s="15">
        <v>0</v>
      </c>
      <c r="S47" s="15">
        <v>3.0157937978495839E-2</v>
      </c>
      <c r="T47" s="15">
        <v>4.3565825580859405E-2</v>
      </c>
      <c r="U47" s="15">
        <v>5.8879490139571958E-2</v>
      </c>
      <c r="V47" s="19">
        <f t="shared" si="0"/>
        <v>9.6395454139193379</v>
      </c>
      <c r="W47" s="19">
        <f t="shared" si="1"/>
        <v>0.43565825580859407</v>
      </c>
      <c r="X47" s="13" t="s">
        <v>193</v>
      </c>
    </row>
    <row r="48" spans="1:24" s="1" customFormat="1" ht="14.5" customHeight="1">
      <c r="A48" s="13" t="s">
        <v>184</v>
      </c>
      <c r="B48" s="17" t="s">
        <v>363</v>
      </c>
      <c r="C48" s="13" t="s">
        <v>37</v>
      </c>
      <c r="D48" s="13" t="s">
        <v>6</v>
      </c>
      <c r="E48" s="13" t="s">
        <v>38</v>
      </c>
      <c r="F48" s="13" t="s">
        <v>4</v>
      </c>
      <c r="G48" s="13" t="s">
        <v>8</v>
      </c>
      <c r="H48" s="14">
        <v>1.0706999291352133</v>
      </c>
      <c r="I48" s="15">
        <v>0</v>
      </c>
      <c r="J48" s="15">
        <v>8.390661289329751</v>
      </c>
      <c r="K48" s="15">
        <v>6.9179947226029936E-2</v>
      </c>
      <c r="L48" s="16">
        <v>23.602612877621887</v>
      </c>
      <c r="M48" s="15">
        <v>0.25318059651042873</v>
      </c>
      <c r="N48" s="15">
        <v>7.5137789179165526E-2</v>
      </c>
      <c r="O48" s="15">
        <v>0.47528866755310067</v>
      </c>
      <c r="P48" s="15">
        <v>7.8735107970193379E-3</v>
      </c>
      <c r="Q48" s="15">
        <v>1.5639380421111366</v>
      </c>
      <c r="R48" s="15">
        <v>0.16271446586331834</v>
      </c>
      <c r="S48" s="15">
        <v>2.6020520846734112E-2</v>
      </c>
      <c r="T48" s="15">
        <v>0.2127910787766811</v>
      </c>
      <c r="U48" s="15">
        <v>4.4773954730717512E-2</v>
      </c>
      <c r="V48" s="19">
        <f t="shared" si="0"/>
        <v>7.8196902105556827</v>
      </c>
      <c r="W48" s="19">
        <f t="shared" si="1"/>
        <v>3.7550554463999939</v>
      </c>
      <c r="X48" s="13" t="s">
        <v>193</v>
      </c>
    </row>
    <row r="49" spans="1:24" s="1" customFormat="1" ht="14.5" customHeight="1">
      <c r="A49" s="13" t="s">
        <v>184</v>
      </c>
      <c r="B49" s="17" t="s">
        <v>363</v>
      </c>
      <c r="C49" s="13" t="s">
        <v>37</v>
      </c>
      <c r="D49" s="13" t="s">
        <v>6</v>
      </c>
      <c r="E49" s="13" t="s">
        <v>38</v>
      </c>
      <c r="F49" s="13" t="s">
        <v>4</v>
      </c>
      <c r="G49" s="13" t="s">
        <v>34</v>
      </c>
      <c r="H49" s="14">
        <v>0.82915377945407454</v>
      </c>
      <c r="I49" s="15">
        <v>0</v>
      </c>
      <c r="J49" s="15">
        <v>2.1246335488865502</v>
      </c>
      <c r="K49" s="15">
        <v>2.7918153747232641E-2</v>
      </c>
      <c r="L49" s="16">
        <v>20.80100073267122</v>
      </c>
      <c r="M49" s="15">
        <v>0.39140860956801049</v>
      </c>
      <c r="N49" s="15">
        <v>6.3873066305407913E-2</v>
      </c>
      <c r="O49" s="15">
        <v>0.20663603933626457</v>
      </c>
      <c r="P49" s="15">
        <v>9.7848601561642493E-3</v>
      </c>
      <c r="Q49" s="15">
        <v>0.57943977378588463</v>
      </c>
      <c r="R49" s="15">
        <v>0.16404680823279758</v>
      </c>
      <c r="S49" s="15">
        <v>2.3967306051453332E-2</v>
      </c>
      <c r="T49" s="15">
        <v>0.13806235455522217</v>
      </c>
      <c r="U49" s="15">
        <v>3.9837954185819653E-2</v>
      </c>
      <c r="V49" s="19">
        <f t="shared" si="0"/>
        <v>2.897198868929423</v>
      </c>
      <c r="W49" s="19">
        <f t="shared" si="1"/>
        <v>3.0210916278801974</v>
      </c>
      <c r="X49" s="13" t="s">
        <v>193</v>
      </c>
    </row>
    <row r="50" spans="1:24" s="1" customFormat="1" ht="14.5" customHeight="1">
      <c r="A50" s="13" t="s">
        <v>184</v>
      </c>
      <c r="B50" s="17" t="s">
        <v>363</v>
      </c>
      <c r="C50" s="13" t="s">
        <v>37</v>
      </c>
      <c r="D50" s="13" t="s">
        <v>6</v>
      </c>
      <c r="E50" s="13" t="s">
        <v>38</v>
      </c>
      <c r="F50" s="13" t="s">
        <v>4</v>
      </c>
      <c r="G50" s="13" t="s">
        <v>9</v>
      </c>
      <c r="H50" s="14">
        <v>0.50253349275893489</v>
      </c>
      <c r="I50" s="15">
        <v>0</v>
      </c>
      <c r="J50" s="15">
        <v>6.1740402758627466</v>
      </c>
      <c r="K50" s="15">
        <v>8.7923400012585293E-2</v>
      </c>
      <c r="L50" s="16">
        <v>18.88653994054166</v>
      </c>
      <c r="M50" s="15">
        <v>0.29627477415193532</v>
      </c>
      <c r="N50" s="15">
        <v>0.10270338677879724</v>
      </c>
      <c r="O50" s="15">
        <v>0</v>
      </c>
      <c r="P50" s="15">
        <v>0</v>
      </c>
      <c r="Q50" s="15">
        <v>0.68925602462322988</v>
      </c>
      <c r="R50" s="15">
        <v>0.2794949038966224</v>
      </c>
      <c r="S50" s="15">
        <v>4.5382199801873899E-2</v>
      </c>
      <c r="T50" s="15">
        <v>0.1835821099460696</v>
      </c>
      <c r="U50" s="15">
        <v>6.5013117449276903E-2</v>
      </c>
      <c r="V50" s="19">
        <f t="shared" si="0"/>
        <v>3.4462801231161495</v>
      </c>
      <c r="W50" s="19">
        <f t="shared" si="1"/>
        <v>4.6307701384269198</v>
      </c>
      <c r="X50" s="13" t="s">
        <v>193</v>
      </c>
    </row>
    <row r="51" spans="1:24" s="1" customFormat="1" ht="14.5" customHeight="1">
      <c r="A51" s="13" t="s">
        <v>184</v>
      </c>
      <c r="B51" s="17" t="s">
        <v>363</v>
      </c>
      <c r="C51" s="13" t="s">
        <v>37</v>
      </c>
      <c r="D51" s="13" t="s">
        <v>6</v>
      </c>
      <c r="E51" s="13" t="s">
        <v>38</v>
      </c>
      <c r="F51" s="13" t="s">
        <v>4</v>
      </c>
      <c r="G51" s="13" t="s">
        <v>10</v>
      </c>
      <c r="H51" s="14">
        <v>1.2911607038637745</v>
      </c>
      <c r="I51" s="15">
        <v>9.0788917070408536E-4</v>
      </c>
      <c r="J51" s="15">
        <v>4.6389164144399775</v>
      </c>
      <c r="K51" s="15">
        <v>8.9991516650602774E-2</v>
      </c>
      <c r="L51" s="16">
        <v>29.112522921627349</v>
      </c>
      <c r="M51" s="15">
        <v>0.2045659909415945</v>
      </c>
      <c r="N51" s="15">
        <v>6.7526700125164013E-2</v>
      </c>
      <c r="O51" s="15">
        <v>0</v>
      </c>
      <c r="P51" s="15">
        <v>3.4438498049703939E-3</v>
      </c>
      <c r="Q51" s="15">
        <v>0.41449960813899556</v>
      </c>
      <c r="R51" s="15">
        <v>0</v>
      </c>
      <c r="S51" s="15">
        <v>3.7003323973471752E-2</v>
      </c>
      <c r="T51" s="15">
        <v>0.22211751683591255</v>
      </c>
      <c r="U51" s="15">
        <v>4.6404467430812162E-2</v>
      </c>
      <c r="V51" s="19">
        <f t="shared" si="0"/>
        <v>2.0724980406949776</v>
      </c>
      <c r="W51" s="19">
        <f t="shared" si="1"/>
        <v>2.2211751683591254</v>
      </c>
      <c r="X51" s="13" t="s">
        <v>193</v>
      </c>
    </row>
    <row r="52" spans="1:24" s="1" customFormat="1" ht="14.5" customHeight="1">
      <c r="A52" s="13" t="s">
        <v>184</v>
      </c>
      <c r="B52" s="17" t="s">
        <v>363</v>
      </c>
      <c r="C52" s="13" t="s">
        <v>37</v>
      </c>
      <c r="D52" s="13" t="s">
        <v>6</v>
      </c>
      <c r="E52" s="13" t="s">
        <v>38</v>
      </c>
      <c r="F52" s="13" t="s">
        <v>4</v>
      </c>
      <c r="G52" s="13" t="s">
        <v>12</v>
      </c>
      <c r="H52" s="14">
        <v>0.94778323571050627</v>
      </c>
      <c r="I52" s="15">
        <v>6.3575665600895698E-2</v>
      </c>
      <c r="J52" s="15">
        <v>8.3096154022289106</v>
      </c>
      <c r="K52" s="15">
        <v>0.22067457926695028</v>
      </c>
      <c r="L52" s="16">
        <v>38.394436041112066</v>
      </c>
      <c r="M52" s="15">
        <v>0.49516764873623198</v>
      </c>
      <c r="N52" s="15">
        <v>0.20772678232030484</v>
      </c>
      <c r="O52" s="15">
        <v>0.9580465779755295</v>
      </c>
      <c r="P52" s="15">
        <v>1.0763444290041153E-3</v>
      </c>
      <c r="Q52" s="15">
        <v>0.49297885622721377</v>
      </c>
      <c r="R52" s="15">
        <v>8.0507650316164858E-2</v>
      </c>
      <c r="S52" s="15">
        <v>0.10397781489332937</v>
      </c>
      <c r="T52" s="15">
        <v>0.21680861050289335</v>
      </c>
      <c r="U52" s="15">
        <v>0.22728937319772846</v>
      </c>
      <c r="V52" s="19">
        <f t="shared" si="0"/>
        <v>2.4648942811360688</v>
      </c>
      <c r="W52" s="19">
        <f t="shared" si="1"/>
        <v>2.9731626081905822</v>
      </c>
      <c r="X52" s="13" t="s">
        <v>193</v>
      </c>
    </row>
    <row r="53" spans="1:24" s="1" customFormat="1" ht="14.5" customHeight="1">
      <c r="A53" s="13" t="s">
        <v>184</v>
      </c>
      <c r="B53" s="17" t="s">
        <v>363</v>
      </c>
      <c r="C53" s="13" t="s">
        <v>37</v>
      </c>
      <c r="D53" s="13" t="s">
        <v>6</v>
      </c>
      <c r="E53" s="13" t="s">
        <v>38</v>
      </c>
      <c r="F53" s="13" t="s">
        <v>4</v>
      </c>
      <c r="G53" s="13" t="s">
        <v>13</v>
      </c>
      <c r="H53" s="14">
        <v>1.0983548845221403</v>
      </c>
      <c r="I53" s="15">
        <v>0</v>
      </c>
      <c r="J53" s="15">
        <v>5.1040811399228314</v>
      </c>
      <c r="K53" s="15">
        <v>3.3828113675553113E-2</v>
      </c>
      <c r="L53" s="16">
        <v>29.586330301866951</v>
      </c>
      <c r="M53" s="15">
        <v>0.32815966826045279</v>
      </c>
      <c r="N53" s="15">
        <v>6.6795434887350041E-2</v>
      </c>
      <c r="O53" s="15">
        <v>0.34204527021173764</v>
      </c>
      <c r="P53" s="15">
        <v>8.8238099468918117E-3</v>
      </c>
      <c r="Q53" s="15">
        <v>0.59990130846165757</v>
      </c>
      <c r="R53" s="15">
        <v>0.16016434909692823</v>
      </c>
      <c r="S53" s="15">
        <v>5.4458145093374336E-2</v>
      </c>
      <c r="T53" s="15">
        <v>2.8722704016405434</v>
      </c>
      <c r="U53" s="15">
        <v>0.12938824715065542</v>
      </c>
      <c r="V53" s="19">
        <f t="shared" si="0"/>
        <v>2.9995065423082878</v>
      </c>
      <c r="W53" s="19">
        <f t="shared" si="1"/>
        <v>30.324347507374718</v>
      </c>
      <c r="X53" s="13" t="s">
        <v>193</v>
      </c>
    </row>
    <row r="54" spans="1:24" s="1" customFormat="1" ht="14.5" customHeight="1">
      <c r="A54" s="13" t="s">
        <v>184</v>
      </c>
      <c r="B54" s="17" t="s">
        <v>363</v>
      </c>
      <c r="C54" s="13" t="s">
        <v>37</v>
      </c>
      <c r="D54" s="13" t="s">
        <v>6</v>
      </c>
      <c r="E54" s="13" t="s">
        <v>38</v>
      </c>
      <c r="F54" s="13" t="s">
        <v>4</v>
      </c>
      <c r="G54" s="13" t="s">
        <v>14</v>
      </c>
      <c r="H54" s="14">
        <v>2.1392017551766509</v>
      </c>
      <c r="I54" s="15">
        <v>2.660711805560451E-2</v>
      </c>
      <c r="J54" s="15">
        <v>8.697673272773951</v>
      </c>
      <c r="K54" s="15">
        <v>6.3260193384772068E-2</v>
      </c>
      <c r="L54" s="16">
        <v>40.933555502957311</v>
      </c>
      <c r="M54" s="15">
        <v>0.69790894213081289</v>
      </c>
      <c r="N54" s="15">
        <v>8.2114852756282525E-2</v>
      </c>
      <c r="O54" s="15">
        <v>0.76472439562181704</v>
      </c>
      <c r="P54" s="15">
        <v>1.7072612256475713E-2</v>
      </c>
      <c r="Q54" s="15">
        <v>0.59567697062197045</v>
      </c>
      <c r="R54" s="15">
        <v>9.4297990800633877E-2</v>
      </c>
      <c r="S54" s="15">
        <v>4.4578425503337862E-2</v>
      </c>
      <c r="T54" s="15">
        <v>0.20974255052300197</v>
      </c>
      <c r="U54" s="15">
        <v>8.2247352292679682E-2</v>
      </c>
      <c r="V54" s="19">
        <f t="shared" si="0"/>
        <v>2.9783848531098522</v>
      </c>
      <c r="W54" s="19">
        <f t="shared" si="1"/>
        <v>3.0404054132363583</v>
      </c>
      <c r="X54" s="13" t="s">
        <v>193</v>
      </c>
    </row>
    <row r="55" spans="1:24" s="1" customFormat="1" ht="14.5" customHeight="1">
      <c r="A55" s="13" t="s">
        <v>184</v>
      </c>
      <c r="B55" s="17" t="s">
        <v>363</v>
      </c>
      <c r="C55" s="13" t="s">
        <v>37</v>
      </c>
      <c r="D55" s="13" t="s">
        <v>6</v>
      </c>
      <c r="E55" s="13" t="s">
        <v>38</v>
      </c>
      <c r="F55" s="13" t="s">
        <v>4</v>
      </c>
      <c r="G55" s="13" t="s">
        <v>15</v>
      </c>
      <c r="H55" s="14">
        <v>0.94142067141104757</v>
      </c>
      <c r="I55" s="15">
        <v>2.2701809673915257E-2</v>
      </c>
      <c r="J55" s="15">
        <v>3.8463113654329177</v>
      </c>
      <c r="K55" s="15">
        <v>0.26652848723669109</v>
      </c>
      <c r="L55" s="16">
        <v>31.740232559121882</v>
      </c>
      <c r="M55" s="15">
        <v>0.5376078789161276</v>
      </c>
      <c r="N55" s="15">
        <v>0.15871772783997531</v>
      </c>
      <c r="O55" s="15">
        <v>0</v>
      </c>
      <c r="P55" s="15">
        <v>5.4837874279684636E-4</v>
      </c>
      <c r="Q55" s="15">
        <v>0.39906060622310963</v>
      </c>
      <c r="R55" s="15">
        <v>0.13019375582778864</v>
      </c>
      <c r="S55" s="15">
        <v>2.6647556343228924E-2</v>
      </c>
      <c r="T55" s="15">
        <v>0.14983182941264361</v>
      </c>
      <c r="U55" s="15">
        <v>7.5874351888901653E-2</v>
      </c>
      <c r="V55" s="19">
        <f t="shared" si="0"/>
        <v>1.9953030311155482</v>
      </c>
      <c r="W55" s="19">
        <f t="shared" si="1"/>
        <v>2.8002558524043226</v>
      </c>
      <c r="X55" s="13" t="s">
        <v>193</v>
      </c>
    </row>
    <row r="56" spans="1:24" s="1" customFormat="1" ht="14.5" customHeight="1">
      <c r="A56" s="13" t="s">
        <v>184</v>
      </c>
      <c r="B56" s="17" t="s">
        <v>363</v>
      </c>
      <c r="C56" s="13" t="s">
        <v>39</v>
      </c>
      <c r="D56" s="13" t="s">
        <v>6</v>
      </c>
      <c r="E56" s="13" t="s">
        <v>38</v>
      </c>
      <c r="F56" s="13" t="s">
        <v>17</v>
      </c>
      <c r="G56" s="13" t="s">
        <v>18</v>
      </c>
      <c r="H56" s="14">
        <v>14.900949951151791</v>
      </c>
      <c r="I56" s="15">
        <v>8.5032910161374056E-2</v>
      </c>
      <c r="J56" s="15">
        <v>3.2739945607394385</v>
      </c>
      <c r="K56" s="15">
        <v>7.0128744402247487E-3</v>
      </c>
      <c r="L56" s="16">
        <v>155.56317772951348</v>
      </c>
      <c r="M56" s="15">
        <v>1.7352931657535633</v>
      </c>
      <c r="N56" s="15">
        <v>8.9255123633649097E-2</v>
      </c>
      <c r="O56" s="15">
        <v>0.68823396495514833</v>
      </c>
      <c r="P56" s="15">
        <v>0</v>
      </c>
      <c r="Q56" s="15">
        <v>0.60481256160155872</v>
      </c>
      <c r="R56" s="15">
        <v>0.12572523359303142</v>
      </c>
      <c r="S56" s="15">
        <v>3.0882317547673462E-3</v>
      </c>
      <c r="T56" s="15">
        <v>2.1043230707281331</v>
      </c>
      <c r="U56" s="15">
        <v>9.0243966094857798E-4</v>
      </c>
      <c r="V56" s="19">
        <f t="shared" si="0"/>
        <v>3.0240628080077938</v>
      </c>
      <c r="W56" s="19">
        <f t="shared" si="1"/>
        <v>22.300483043211642</v>
      </c>
      <c r="X56" s="13" t="s">
        <v>193</v>
      </c>
    </row>
    <row r="57" spans="1:24" s="1" customFormat="1" ht="14.5" customHeight="1">
      <c r="A57" s="13" t="s">
        <v>184</v>
      </c>
      <c r="B57" s="17" t="s">
        <v>363</v>
      </c>
      <c r="C57" s="13" t="s">
        <v>39</v>
      </c>
      <c r="D57" s="13" t="s">
        <v>6</v>
      </c>
      <c r="E57" s="13" t="s">
        <v>38</v>
      </c>
      <c r="F57" s="13" t="s">
        <v>17</v>
      </c>
      <c r="G57" s="13" t="s">
        <v>19</v>
      </c>
      <c r="H57" s="14">
        <v>20.499226510062108</v>
      </c>
      <c r="I57" s="15">
        <v>3.0225037178718547E-2</v>
      </c>
      <c r="J57" s="15">
        <v>3.5036300273107339</v>
      </c>
      <c r="K57" s="15">
        <v>0.12661602700005567</v>
      </c>
      <c r="L57" s="16">
        <v>187.19055136999143</v>
      </c>
      <c r="M57" s="15">
        <v>2.2790446522131527</v>
      </c>
      <c r="N57" s="15">
        <v>8.1027988293450343E-2</v>
      </c>
      <c r="O57" s="15">
        <v>9.5994104023397198E-2</v>
      </c>
      <c r="P57" s="15">
        <v>0</v>
      </c>
      <c r="Q57" s="15">
        <v>0.63692551568622446</v>
      </c>
      <c r="R57" s="15">
        <v>0.28506655368265404</v>
      </c>
      <c r="S57" s="15">
        <v>7.440624149237852E-4</v>
      </c>
      <c r="T57" s="15">
        <v>4.4282235007654434</v>
      </c>
      <c r="U57" s="15">
        <v>2.1657851073207512E-3</v>
      </c>
      <c r="V57" s="19">
        <f t="shared" si="0"/>
        <v>3.1846275784311224</v>
      </c>
      <c r="W57" s="19">
        <f t="shared" si="1"/>
        <v>47.132900544480975</v>
      </c>
      <c r="X57" s="13" t="s">
        <v>193</v>
      </c>
    </row>
    <row r="58" spans="1:24" s="1" customFormat="1" ht="14.5" customHeight="1">
      <c r="A58" s="13" t="s">
        <v>184</v>
      </c>
      <c r="B58" s="17" t="s">
        <v>363</v>
      </c>
      <c r="C58" s="13" t="s">
        <v>39</v>
      </c>
      <c r="D58" s="13" t="s">
        <v>6</v>
      </c>
      <c r="E58" s="13" t="s">
        <v>38</v>
      </c>
      <c r="F58" s="13" t="s">
        <v>17</v>
      </c>
      <c r="G58" s="13" t="s">
        <v>20</v>
      </c>
      <c r="H58" s="14">
        <v>11.102557126651151</v>
      </c>
      <c r="I58" s="15">
        <v>0.10852977487588414</v>
      </c>
      <c r="J58" s="15">
        <v>1.7143604972532782</v>
      </c>
      <c r="K58" s="15">
        <v>5.8129732873178193E-2</v>
      </c>
      <c r="L58" s="16">
        <v>93.000758301305183</v>
      </c>
      <c r="M58" s="15">
        <v>0.66991376412159953</v>
      </c>
      <c r="N58" s="15">
        <v>3.1792374403621114E-2</v>
      </c>
      <c r="O58" s="15">
        <v>0</v>
      </c>
      <c r="P58" s="15">
        <v>1.6453821091779994E-2</v>
      </c>
      <c r="Q58" s="15">
        <v>0.46222599502320716</v>
      </c>
      <c r="R58" s="15">
        <v>0.41283622040086548</v>
      </c>
      <c r="S58" s="15">
        <v>1.3887914729790011E-3</v>
      </c>
      <c r="T58" s="15">
        <v>3.0429574521437184</v>
      </c>
      <c r="U58" s="15">
        <v>0</v>
      </c>
      <c r="V58" s="19">
        <f t="shared" si="0"/>
        <v>2.3111299751160357</v>
      </c>
      <c r="W58" s="19">
        <f t="shared" si="1"/>
        <v>34.557936725445842</v>
      </c>
      <c r="X58" s="13" t="s">
        <v>193</v>
      </c>
    </row>
    <row r="59" spans="1:24" s="1" customFormat="1" ht="14.5" customHeight="1">
      <c r="A59" s="13" t="s">
        <v>184</v>
      </c>
      <c r="B59" s="17" t="s">
        <v>363</v>
      </c>
      <c r="C59" s="13" t="s">
        <v>39</v>
      </c>
      <c r="D59" s="13" t="s">
        <v>6</v>
      </c>
      <c r="E59" s="13" t="s">
        <v>38</v>
      </c>
      <c r="F59" s="13" t="s">
        <v>17</v>
      </c>
      <c r="G59" s="13" t="s">
        <v>35</v>
      </c>
      <c r="H59" s="14">
        <v>8.2316923498447885</v>
      </c>
      <c r="I59" s="15">
        <v>0</v>
      </c>
      <c r="J59" s="15">
        <v>1.1673544955757156</v>
      </c>
      <c r="K59" s="15">
        <v>7.1551385439556955E-2</v>
      </c>
      <c r="L59" s="16">
        <v>72.48853282883131</v>
      </c>
      <c r="M59" s="15">
        <v>0.72125082774635751</v>
      </c>
      <c r="N59" s="15">
        <v>4.411138778026011E-3</v>
      </c>
      <c r="O59" s="15">
        <v>0.18690408623761126</v>
      </c>
      <c r="P59" s="15">
        <v>1.1503160952200579E-2</v>
      </c>
      <c r="Q59" s="15">
        <v>0.3057326670568451</v>
      </c>
      <c r="R59" s="15">
        <v>0.21749465625787009</v>
      </c>
      <c r="S59" s="15">
        <v>1.5326336873545201E-2</v>
      </c>
      <c r="T59" s="15">
        <v>1.8746468147946442</v>
      </c>
      <c r="U59" s="15">
        <v>0.10099839222207853</v>
      </c>
      <c r="V59" s="19">
        <f t="shared" si="0"/>
        <v>1.5286633352842256</v>
      </c>
      <c r="W59" s="19">
        <f t="shared" si="1"/>
        <v>20.921414710525141</v>
      </c>
      <c r="X59" s="13" t="s">
        <v>193</v>
      </c>
    </row>
    <row r="60" spans="1:24" s="1" customFormat="1" ht="14.5" customHeight="1">
      <c r="A60" s="13" t="s">
        <v>184</v>
      </c>
      <c r="B60" s="17" t="s">
        <v>363</v>
      </c>
      <c r="C60" s="13" t="s">
        <v>39</v>
      </c>
      <c r="D60" s="13" t="s">
        <v>6</v>
      </c>
      <c r="E60" s="13" t="s">
        <v>38</v>
      </c>
      <c r="F60" s="13" t="s">
        <v>17</v>
      </c>
      <c r="G60" s="13" t="s">
        <v>21</v>
      </c>
      <c r="H60" s="14">
        <v>8.38484152743038</v>
      </c>
      <c r="I60" s="15">
        <v>8.003964471450549E-2</v>
      </c>
      <c r="J60" s="15">
        <v>3.200439858017722</v>
      </c>
      <c r="K60" s="15">
        <v>8.7116450927666206E-2</v>
      </c>
      <c r="L60" s="16">
        <v>77.154768442353031</v>
      </c>
      <c r="M60" s="15">
        <v>0.76979717263000502</v>
      </c>
      <c r="N60" s="15">
        <v>7.7596321509421709E-2</v>
      </c>
      <c r="O60" s="15">
        <v>0</v>
      </c>
      <c r="P60" s="15">
        <v>2.1294838059241865E-3</v>
      </c>
      <c r="Q60" s="15">
        <v>0.30239120255059093</v>
      </c>
      <c r="R60" s="15">
        <v>0.32277871406048181</v>
      </c>
      <c r="S60" s="15">
        <v>2.6687585012533221E-3</v>
      </c>
      <c r="T60" s="15">
        <v>1.6517466723230338</v>
      </c>
      <c r="U60" s="15">
        <v>9.2376087754140711E-3</v>
      </c>
      <c r="V60" s="19">
        <f t="shared" si="0"/>
        <v>1.5119560127529548</v>
      </c>
      <c r="W60" s="19">
        <f t="shared" si="1"/>
        <v>19.745253863835156</v>
      </c>
      <c r="X60" s="13" t="s">
        <v>193</v>
      </c>
    </row>
    <row r="61" spans="1:24" s="1" customFormat="1" ht="14.5" customHeight="1">
      <c r="A61" s="13" t="s">
        <v>184</v>
      </c>
      <c r="B61" s="17" t="s">
        <v>363</v>
      </c>
      <c r="C61" s="13" t="s">
        <v>40</v>
      </c>
      <c r="D61" s="13" t="s">
        <v>6</v>
      </c>
      <c r="E61" s="13" t="s">
        <v>38</v>
      </c>
      <c r="F61" s="13" t="s">
        <v>17</v>
      </c>
      <c r="G61" s="13" t="s">
        <v>22</v>
      </c>
      <c r="H61" s="14">
        <v>5.9469880078342285</v>
      </c>
      <c r="I61" s="15">
        <v>1.0273289428997804E-2</v>
      </c>
      <c r="J61" s="15">
        <v>1.3344741279301715</v>
      </c>
      <c r="K61" s="15">
        <v>4.1308125474061846E-2</v>
      </c>
      <c r="L61" s="16">
        <v>54.243441992464376</v>
      </c>
      <c r="M61" s="15">
        <v>0.82642267863069652</v>
      </c>
      <c r="N61" s="15">
        <v>9.1981448845916955E-2</v>
      </c>
      <c r="O61" s="15">
        <v>0</v>
      </c>
      <c r="P61" s="15">
        <v>9.0855128158702893E-4</v>
      </c>
      <c r="Q61" s="15">
        <v>0.25647600516148011</v>
      </c>
      <c r="R61" s="15">
        <v>6.9471494021919822E-2</v>
      </c>
      <c r="S61" s="15">
        <v>1.8201485054481254E-3</v>
      </c>
      <c r="T61" s="15">
        <v>0.27580914465215539</v>
      </c>
      <c r="U61" s="15">
        <v>0</v>
      </c>
      <c r="V61" s="19">
        <f t="shared" si="0"/>
        <v>1.2823800258074005</v>
      </c>
      <c r="W61" s="19">
        <f t="shared" si="1"/>
        <v>3.4528063867407521</v>
      </c>
      <c r="X61" s="13" t="s">
        <v>193</v>
      </c>
    </row>
    <row r="62" spans="1:24" s="1" customFormat="1" ht="14.5" customHeight="1">
      <c r="A62" s="13" t="s">
        <v>184</v>
      </c>
      <c r="B62" s="17" t="s">
        <v>363</v>
      </c>
      <c r="C62" s="13" t="s">
        <v>40</v>
      </c>
      <c r="D62" s="13" t="s">
        <v>6</v>
      </c>
      <c r="E62" s="13" t="s">
        <v>38</v>
      </c>
      <c r="F62" s="13" t="s">
        <v>17</v>
      </c>
      <c r="G62" s="13" t="s">
        <v>36</v>
      </c>
      <c r="H62" s="14">
        <v>3.2960998745625818</v>
      </c>
      <c r="I62" s="15">
        <v>0.10768217053996754</v>
      </c>
      <c r="J62" s="15">
        <v>1.1412365320322013</v>
      </c>
      <c r="K62" s="15">
        <v>0.13629688495830916</v>
      </c>
      <c r="L62" s="16">
        <v>34.284275589171351</v>
      </c>
      <c r="M62" s="15">
        <v>0.57097245878116354</v>
      </c>
      <c r="N62" s="15">
        <v>0.12892318264654251</v>
      </c>
      <c r="O62" s="15">
        <v>0.1037986839838041</v>
      </c>
      <c r="P62" s="15">
        <v>0</v>
      </c>
      <c r="Q62" s="15">
        <v>0.24346400256067791</v>
      </c>
      <c r="R62" s="15">
        <v>0.16726162148543594</v>
      </c>
      <c r="S62" s="15">
        <v>6.7577119559064864E-3</v>
      </c>
      <c r="T62" s="15">
        <v>9.3355059288274408E-2</v>
      </c>
      <c r="U62" s="15">
        <v>2.058987493386242E-3</v>
      </c>
      <c r="V62" s="19">
        <f t="shared" si="0"/>
        <v>1.2173200128033894</v>
      </c>
      <c r="W62" s="19">
        <f t="shared" si="1"/>
        <v>2.6061668077371039</v>
      </c>
      <c r="X62" s="13" t="s">
        <v>193</v>
      </c>
    </row>
    <row r="63" spans="1:24" s="1" customFormat="1" ht="14.5" customHeight="1">
      <c r="A63" s="13" t="s">
        <v>184</v>
      </c>
      <c r="B63" s="17" t="s">
        <v>363</v>
      </c>
      <c r="C63" s="13" t="s">
        <v>40</v>
      </c>
      <c r="D63" s="13" t="s">
        <v>6</v>
      </c>
      <c r="E63" s="13" t="s">
        <v>38</v>
      </c>
      <c r="F63" s="13" t="s">
        <v>17</v>
      </c>
      <c r="G63" s="13" t="s">
        <v>23</v>
      </c>
      <c r="H63" s="14">
        <v>2.7304312606480128</v>
      </c>
      <c r="I63" s="15">
        <v>3.9184667090608222E-2</v>
      </c>
      <c r="J63" s="15">
        <v>0.60607492373860672</v>
      </c>
      <c r="K63" s="15">
        <v>8.1384662254768314E-2</v>
      </c>
      <c r="L63" s="16">
        <v>40.360273845321281</v>
      </c>
      <c r="M63" s="15">
        <v>0.554417187258196</v>
      </c>
      <c r="N63" s="15">
        <v>8.1872189356233291E-2</v>
      </c>
      <c r="O63" s="15">
        <v>6.9895468371977659E-2</v>
      </c>
      <c r="P63" s="15">
        <v>0</v>
      </c>
      <c r="Q63" s="15">
        <v>0.26466621886420671</v>
      </c>
      <c r="R63" s="15">
        <v>0</v>
      </c>
      <c r="S63" s="15">
        <v>9.1343417275921508E-5</v>
      </c>
      <c r="T63" s="15">
        <v>6.0911093338984368E-2</v>
      </c>
      <c r="U63" s="15">
        <v>0</v>
      </c>
      <c r="V63" s="19">
        <f t="shared" si="0"/>
        <v>1.3233310943210337</v>
      </c>
      <c r="W63" s="19">
        <f t="shared" si="1"/>
        <v>0.60911093338984368</v>
      </c>
      <c r="X63" s="13" t="s">
        <v>193</v>
      </c>
    </row>
    <row r="64" spans="1:24" s="1" customFormat="1" ht="14.5" customHeight="1">
      <c r="A64" s="13" t="s">
        <v>184</v>
      </c>
      <c r="B64" s="17" t="s">
        <v>363</v>
      </c>
      <c r="C64" s="13" t="s">
        <v>40</v>
      </c>
      <c r="D64" s="13" t="s">
        <v>6</v>
      </c>
      <c r="E64" s="13" t="s">
        <v>38</v>
      </c>
      <c r="F64" s="13" t="s">
        <v>17</v>
      </c>
      <c r="G64" s="13" t="s">
        <v>24</v>
      </c>
      <c r="H64" s="14">
        <v>2.8514710968124573</v>
      </c>
      <c r="I64" s="15">
        <v>2.8179226044151417E-2</v>
      </c>
      <c r="J64" s="15">
        <v>0.44932701731960945</v>
      </c>
      <c r="K64" s="15">
        <v>5.3996451308808063E-2</v>
      </c>
      <c r="L64" s="16">
        <v>44.10141549294606</v>
      </c>
      <c r="M64" s="15">
        <v>0.57966218796892455</v>
      </c>
      <c r="N64" s="15">
        <v>5.4894087597561682E-2</v>
      </c>
      <c r="O64" s="15">
        <v>0</v>
      </c>
      <c r="P64" s="15">
        <v>0</v>
      </c>
      <c r="Q64" s="15">
        <v>0.15496407510474222</v>
      </c>
      <c r="R64" s="15">
        <v>0.13596082642555518</v>
      </c>
      <c r="S64" s="15">
        <v>1.9273444976008955E-3</v>
      </c>
      <c r="T64" s="15">
        <v>8.3382708417959833E-2</v>
      </c>
      <c r="U64" s="15">
        <v>6.241938461696404E-3</v>
      </c>
      <c r="V64" s="19">
        <f t="shared" si="0"/>
        <v>0.77482037552371108</v>
      </c>
      <c r="W64" s="19">
        <f t="shared" si="1"/>
        <v>2.1934353484351501</v>
      </c>
      <c r="X64" s="13" t="s">
        <v>193</v>
      </c>
    </row>
    <row r="65" spans="1:24" s="1" customFormat="1" ht="14.5" customHeight="1">
      <c r="A65" s="13" t="s">
        <v>184</v>
      </c>
      <c r="B65" s="17" t="s">
        <v>363</v>
      </c>
      <c r="C65" s="13" t="s">
        <v>40</v>
      </c>
      <c r="D65" s="13" t="s">
        <v>6</v>
      </c>
      <c r="E65" s="13" t="s">
        <v>38</v>
      </c>
      <c r="F65" s="13" t="s">
        <v>17</v>
      </c>
      <c r="G65" s="13" t="s">
        <v>25</v>
      </c>
      <c r="H65" s="14">
        <v>3.1841668472169236</v>
      </c>
      <c r="I65" s="15">
        <v>4.2298208173087375E-2</v>
      </c>
      <c r="J65" s="15">
        <v>0.12975318699277488</v>
      </c>
      <c r="K65" s="15">
        <v>7.8163639357292022E-2</v>
      </c>
      <c r="L65" s="16">
        <v>44.418742650785539</v>
      </c>
      <c r="M65" s="15">
        <v>0.53018014904086908</v>
      </c>
      <c r="N65" s="15">
        <v>4.5681368588170984E-2</v>
      </c>
      <c r="O65" s="15">
        <v>0</v>
      </c>
      <c r="P65" s="15">
        <v>0</v>
      </c>
      <c r="Q65" s="15">
        <v>0.2392867063230365</v>
      </c>
      <c r="R65" s="15">
        <v>4.9862489784205224E-2</v>
      </c>
      <c r="S65" s="15">
        <v>3.7747103842376527E-2</v>
      </c>
      <c r="T65" s="15">
        <v>9.9184880051610247E-2</v>
      </c>
      <c r="U65" s="15">
        <v>0.25306175265237629</v>
      </c>
      <c r="V65" s="19">
        <f t="shared" si="0"/>
        <v>1.1964335316151824</v>
      </c>
      <c r="W65" s="19">
        <f t="shared" si="1"/>
        <v>1.4904736983581546</v>
      </c>
      <c r="X65" s="13" t="s">
        <v>193</v>
      </c>
    </row>
    <row r="66" spans="1:24" s="1" customFormat="1" ht="14.5" customHeight="1">
      <c r="A66" s="13" t="s">
        <v>185</v>
      </c>
      <c r="B66" s="17" t="s">
        <v>363</v>
      </c>
      <c r="C66" s="13" t="s">
        <v>3</v>
      </c>
      <c r="D66" s="13" t="s">
        <v>42</v>
      </c>
      <c r="E66" s="13" t="s">
        <v>43</v>
      </c>
      <c r="F66" s="13" t="s">
        <v>4</v>
      </c>
      <c r="G66" s="13" t="s">
        <v>41</v>
      </c>
      <c r="H66" s="14">
        <v>312.48661975017723</v>
      </c>
      <c r="I66" s="15">
        <v>0.27345129946913532</v>
      </c>
      <c r="J66" s="15">
        <v>0.43973904602383823</v>
      </c>
      <c r="K66" s="15">
        <v>0.17619585340407914</v>
      </c>
      <c r="L66" s="16">
        <v>1883.1041399050857</v>
      </c>
      <c r="M66" s="15">
        <v>0.91445807754508679</v>
      </c>
      <c r="N66" s="15">
        <v>7.8826052609507813E-2</v>
      </c>
      <c r="O66" s="15">
        <v>0.49491265902865794</v>
      </c>
      <c r="P66" s="15">
        <v>7.2885733499514216E-2</v>
      </c>
      <c r="Q66" s="15">
        <v>0.7597139757656467</v>
      </c>
      <c r="R66" s="15">
        <v>0.27909413906778485</v>
      </c>
      <c r="S66" s="15">
        <v>0.23783431650179013</v>
      </c>
      <c r="T66" s="15">
        <v>0.7612136008381053</v>
      </c>
      <c r="U66" s="15">
        <v>0.56241315867505159</v>
      </c>
      <c r="V66" s="19">
        <f t="shared" si="0"/>
        <v>3.7985698788282334</v>
      </c>
      <c r="W66" s="19">
        <f t="shared" si="1"/>
        <v>10.403077399058901</v>
      </c>
      <c r="X66" s="13" t="s">
        <v>193</v>
      </c>
    </row>
    <row r="67" spans="1:24" s="1" customFormat="1" ht="14.5" customHeight="1">
      <c r="A67" s="13" t="s">
        <v>185</v>
      </c>
      <c r="B67" s="17" t="s">
        <v>363</v>
      </c>
      <c r="C67" s="13" t="s">
        <v>3</v>
      </c>
      <c r="D67" s="13" t="s">
        <v>42</v>
      </c>
      <c r="E67" s="13" t="s">
        <v>43</v>
      </c>
      <c r="F67" s="13" t="s">
        <v>4</v>
      </c>
      <c r="G67" s="13" t="s">
        <v>27</v>
      </c>
      <c r="H67" s="14">
        <v>311.12222389269459</v>
      </c>
      <c r="I67" s="15">
        <v>0.36337783136058804</v>
      </c>
      <c r="J67" s="15">
        <v>0.6746372035682644</v>
      </c>
      <c r="K67" s="15">
        <v>0.13623298150685176</v>
      </c>
      <c r="L67" s="16">
        <v>1951.220478007363</v>
      </c>
      <c r="M67" s="15">
        <v>1.0140885322287434</v>
      </c>
      <c r="N67" s="15">
        <v>0.16745216091532655</v>
      </c>
      <c r="O67" s="15">
        <v>1.0415101052253308</v>
      </c>
      <c r="P67" s="15">
        <v>9.0188466689387639E-2</v>
      </c>
      <c r="Q67" s="15">
        <v>0.8302727988976738</v>
      </c>
      <c r="R67" s="15">
        <v>0.29423591465195914</v>
      </c>
      <c r="S67" s="15">
        <v>0.19621162427374425</v>
      </c>
      <c r="T67" s="15">
        <v>1.3115522557023702</v>
      </c>
      <c r="U67" s="15">
        <v>0.9874320259206909</v>
      </c>
      <c r="V67" s="19">
        <f t="shared" si="0"/>
        <v>4.1513639944883689</v>
      </c>
      <c r="W67" s="19">
        <f t="shared" si="1"/>
        <v>16.057881703543295</v>
      </c>
      <c r="X67" s="13" t="s">
        <v>193</v>
      </c>
    </row>
    <row r="68" spans="1:24" s="1" customFormat="1" ht="14.5" customHeight="1">
      <c r="A68" s="13" t="s">
        <v>185</v>
      </c>
      <c r="B68" s="17" t="s">
        <v>363</v>
      </c>
      <c r="C68" s="13" t="s">
        <v>3</v>
      </c>
      <c r="D68" s="13" t="s">
        <v>42</v>
      </c>
      <c r="E68" s="13" t="s">
        <v>43</v>
      </c>
      <c r="F68" s="13" t="s">
        <v>4</v>
      </c>
      <c r="G68" s="13" t="s">
        <v>44</v>
      </c>
      <c r="H68" s="14">
        <v>311.12822019109814</v>
      </c>
      <c r="I68" s="15">
        <v>0.50745510251667247</v>
      </c>
      <c r="J68" s="15">
        <v>0.73582365365358104</v>
      </c>
      <c r="K68" s="15">
        <v>4.0726041626169336E-2</v>
      </c>
      <c r="L68" s="16">
        <v>1821.5523081445403</v>
      </c>
      <c r="M68" s="15">
        <v>1.0434360599426202</v>
      </c>
      <c r="N68" s="15">
        <v>0.13180191168830815</v>
      </c>
      <c r="O68" s="15">
        <v>0.70421525318920375</v>
      </c>
      <c r="P68" s="15">
        <v>6.5760808242029234E-2</v>
      </c>
      <c r="Q68" s="15">
        <v>0.69696806518154586</v>
      </c>
      <c r="R68" s="15">
        <v>0.25544623236336284</v>
      </c>
      <c r="S68" s="15">
        <v>6.2995038981706261E-2</v>
      </c>
      <c r="T68" s="15">
        <v>1.010531553486504</v>
      </c>
      <c r="U68" s="15">
        <v>9.5385781485495605E-2</v>
      </c>
      <c r="V68" s="19">
        <f t="shared" si="0"/>
        <v>3.4848403259077294</v>
      </c>
      <c r="W68" s="19">
        <f t="shared" si="1"/>
        <v>12.659777858498668</v>
      </c>
      <c r="X68" s="13" t="s">
        <v>193</v>
      </c>
    </row>
    <row r="69" spans="1:24" s="1" customFormat="1" ht="14.5" customHeight="1">
      <c r="A69" s="13" t="s">
        <v>185</v>
      </c>
      <c r="B69" s="17" t="s">
        <v>363</v>
      </c>
      <c r="C69" s="13" t="s">
        <v>3</v>
      </c>
      <c r="D69" s="13" t="s">
        <v>42</v>
      </c>
      <c r="E69" s="13" t="s">
        <v>43</v>
      </c>
      <c r="F69" s="13" t="s">
        <v>4</v>
      </c>
      <c r="G69" s="13" t="s">
        <v>45</v>
      </c>
      <c r="H69" s="14">
        <v>126.324764295243</v>
      </c>
      <c r="I69" s="15">
        <v>0.12463244904956393</v>
      </c>
      <c r="J69" s="15">
        <v>0.26081000932876008</v>
      </c>
      <c r="K69" s="15">
        <v>9.5074825985485608E-3</v>
      </c>
      <c r="L69" s="16">
        <v>711.47880753416757</v>
      </c>
      <c r="M69" s="15">
        <v>0.29721158828027022</v>
      </c>
      <c r="N69" s="15">
        <v>3.1800538204473393E-2</v>
      </c>
      <c r="O69" s="15">
        <v>0.20457447035485396</v>
      </c>
      <c r="P69" s="15">
        <v>3.2839394788360378E-2</v>
      </c>
      <c r="Q69" s="15">
        <v>0.64014010094415996</v>
      </c>
      <c r="R69" s="15">
        <v>0.11281214648648599</v>
      </c>
      <c r="S69" s="15">
        <v>6.2906490293113973E-2</v>
      </c>
      <c r="T69" s="15">
        <v>0.13386936415234879</v>
      </c>
      <c r="U69" s="15">
        <v>0.11497956884758648</v>
      </c>
      <c r="V69" s="19">
        <f t="shared" ref="V69:V132" si="2">Q69*5</f>
        <v>3.2007005047207997</v>
      </c>
      <c r="W69" s="19">
        <f t="shared" ref="W69:W132" si="3">(R69+T69)*10</f>
        <v>2.4668151063883479</v>
      </c>
      <c r="X69" s="13" t="s">
        <v>193</v>
      </c>
    </row>
    <row r="70" spans="1:24" s="1" customFormat="1" ht="14.5" customHeight="1">
      <c r="A70" s="13" t="s">
        <v>185</v>
      </c>
      <c r="B70" s="17" t="s">
        <v>363</v>
      </c>
      <c r="C70" s="13" t="s">
        <v>3</v>
      </c>
      <c r="D70" s="13" t="s">
        <v>42</v>
      </c>
      <c r="E70" s="13" t="s">
        <v>43</v>
      </c>
      <c r="F70" s="13" t="s">
        <v>4</v>
      </c>
      <c r="G70" s="13" t="s">
        <v>28</v>
      </c>
      <c r="H70" s="14">
        <v>105.59226112853415</v>
      </c>
      <c r="I70" s="15">
        <v>0</v>
      </c>
      <c r="J70" s="15">
        <v>0.33550361105329857</v>
      </c>
      <c r="K70" s="15">
        <v>2.3136572418323533E-2</v>
      </c>
      <c r="L70" s="16">
        <v>617.13012077594965</v>
      </c>
      <c r="M70" s="15">
        <v>0.27784172515176392</v>
      </c>
      <c r="N70" s="15">
        <v>2.0442774596769301E-2</v>
      </c>
      <c r="O70" s="15">
        <v>0</v>
      </c>
      <c r="P70" s="15">
        <v>2.1176000704646758E-2</v>
      </c>
      <c r="Q70" s="15">
        <v>0.55630822272729119</v>
      </c>
      <c r="R70" s="15">
        <v>0.15564864895560657</v>
      </c>
      <c r="S70" s="15">
        <v>3.0287119911757625E-2</v>
      </c>
      <c r="T70" s="15">
        <v>9.1823863624653501E-2</v>
      </c>
      <c r="U70" s="15">
        <v>3.3952332889289956E-2</v>
      </c>
      <c r="V70" s="19">
        <f t="shared" si="2"/>
        <v>2.7815411136364561</v>
      </c>
      <c r="W70" s="19">
        <f t="shared" si="3"/>
        <v>2.4747251258026006</v>
      </c>
      <c r="X70" s="13" t="s">
        <v>193</v>
      </c>
    </row>
    <row r="71" spans="1:24" s="1" customFormat="1" ht="14.5" customHeight="1">
      <c r="A71" s="13" t="s">
        <v>185</v>
      </c>
      <c r="B71" s="17" t="s">
        <v>363</v>
      </c>
      <c r="C71" s="13" t="s">
        <v>3</v>
      </c>
      <c r="D71" s="13" t="s">
        <v>42</v>
      </c>
      <c r="E71" s="13" t="s">
        <v>43</v>
      </c>
      <c r="F71" s="13" t="s">
        <v>4</v>
      </c>
      <c r="G71" s="13" t="s">
        <v>29</v>
      </c>
      <c r="H71" s="14">
        <v>100.54911983259299</v>
      </c>
      <c r="I71" s="15">
        <v>7.299887125429784E-2</v>
      </c>
      <c r="J71" s="15">
        <v>0.91537418223503331</v>
      </c>
      <c r="K71" s="15">
        <v>0.14246186454486309</v>
      </c>
      <c r="L71" s="16">
        <v>640.51008436653581</v>
      </c>
      <c r="M71" s="15">
        <v>0.17471635886110792</v>
      </c>
      <c r="N71" s="15">
        <v>0.1308944172506141</v>
      </c>
      <c r="O71" s="15">
        <v>8.5390431451521462E-2</v>
      </c>
      <c r="P71" s="15">
        <v>4.3581907101040318E-2</v>
      </c>
      <c r="Q71" s="15">
        <v>0.29381392379652521</v>
      </c>
      <c r="R71" s="15">
        <v>0.18212651468675897</v>
      </c>
      <c r="S71" s="15">
        <v>0.71996383056974134</v>
      </c>
      <c r="T71" s="15">
        <v>1.1187910056233383</v>
      </c>
      <c r="U71" s="15">
        <v>1.9571148949057084</v>
      </c>
      <c r="V71" s="19">
        <f t="shared" si="2"/>
        <v>1.469069618982626</v>
      </c>
      <c r="W71" s="19">
        <f t="shared" si="3"/>
        <v>13.009175203100973</v>
      </c>
      <c r="X71" s="13" t="s">
        <v>193</v>
      </c>
    </row>
    <row r="72" spans="1:24" s="1" customFormat="1" ht="14.5" customHeight="1">
      <c r="A72" s="13" t="s">
        <v>185</v>
      </c>
      <c r="B72" s="17" t="s">
        <v>363</v>
      </c>
      <c r="C72" s="13" t="s">
        <v>3</v>
      </c>
      <c r="D72" s="13" t="s">
        <v>42</v>
      </c>
      <c r="E72" s="13" t="s">
        <v>43</v>
      </c>
      <c r="F72" s="13" t="s">
        <v>4</v>
      </c>
      <c r="G72" s="13" t="s">
        <v>31</v>
      </c>
      <c r="H72" s="14">
        <v>169.07969253138049</v>
      </c>
      <c r="I72" s="15">
        <v>9.652826765804752E-2</v>
      </c>
      <c r="J72" s="15">
        <v>2.4776829395598401E-2</v>
      </c>
      <c r="K72" s="15">
        <v>3.9017252744830562</v>
      </c>
      <c r="L72" s="16">
        <v>952.08376506797697</v>
      </c>
      <c r="M72" s="15">
        <v>0.65869422681584977</v>
      </c>
      <c r="N72" s="15">
        <v>3.043337622259815</v>
      </c>
      <c r="O72" s="15">
        <v>27.766427188958456</v>
      </c>
      <c r="P72" s="15">
        <v>2.2671342109450439E-2</v>
      </c>
      <c r="Q72" s="15">
        <v>0.50321143370955967</v>
      </c>
      <c r="R72" s="15">
        <v>0.11477902098283928</v>
      </c>
      <c r="S72" s="15">
        <v>0.14800796151684881</v>
      </c>
      <c r="T72" s="15">
        <v>0.74156040117733013</v>
      </c>
      <c r="U72" s="15">
        <v>0.12885341667099617</v>
      </c>
      <c r="V72" s="19">
        <f t="shared" si="2"/>
        <v>2.5160571685477984</v>
      </c>
      <c r="W72" s="19">
        <f t="shared" si="3"/>
        <v>8.5633942216016941</v>
      </c>
      <c r="X72" s="13" t="s">
        <v>193</v>
      </c>
    </row>
    <row r="73" spans="1:24" s="1" customFormat="1" ht="14.5" customHeight="1">
      <c r="A73" s="13" t="s">
        <v>185</v>
      </c>
      <c r="B73" s="17" t="s">
        <v>363</v>
      </c>
      <c r="C73" s="13" t="s">
        <v>3</v>
      </c>
      <c r="D73" s="13" t="s">
        <v>42</v>
      </c>
      <c r="E73" s="13" t="s">
        <v>43</v>
      </c>
      <c r="F73" s="13" t="s">
        <v>17</v>
      </c>
      <c r="G73" s="13" t="s">
        <v>46</v>
      </c>
      <c r="H73" s="14">
        <v>49.1807400199854</v>
      </c>
      <c r="I73" s="15">
        <v>0.1109105235336459</v>
      </c>
      <c r="J73" s="15">
        <v>2.5125370527159879E-2</v>
      </c>
      <c r="K73" s="15">
        <v>0.11433783461022805</v>
      </c>
      <c r="L73" s="16">
        <v>358.80434876947066</v>
      </c>
      <c r="M73" s="15">
        <v>0.3114533693565486</v>
      </c>
      <c r="N73" s="15">
        <v>0.10163446961643975</v>
      </c>
      <c r="O73" s="15">
        <v>0.67605716511013081</v>
      </c>
      <c r="P73" s="15">
        <v>1.8980644148156599E-2</v>
      </c>
      <c r="Q73" s="15">
        <v>0.28882175020353196</v>
      </c>
      <c r="R73" s="15">
        <v>0.14624977925325625</v>
      </c>
      <c r="S73" s="15">
        <v>0.30981582089881154</v>
      </c>
      <c r="T73" s="15">
        <v>0.22515333696145184</v>
      </c>
      <c r="U73" s="15">
        <v>0.50952279940031675</v>
      </c>
      <c r="V73" s="19">
        <f t="shared" si="2"/>
        <v>1.4441087510176598</v>
      </c>
      <c r="W73" s="19">
        <f t="shared" si="3"/>
        <v>3.714031162147081</v>
      </c>
      <c r="X73" s="13" t="s">
        <v>193</v>
      </c>
    </row>
    <row r="74" spans="1:24" s="1" customFormat="1" ht="14.5" customHeight="1">
      <c r="A74" s="13" t="s">
        <v>185</v>
      </c>
      <c r="B74" s="17" t="s">
        <v>363</v>
      </c>
      <c r="C74" s="13" t="s">
        <v>3</v>
      </c>
      <c r="D74" s="13" t="s">
        <v>42</v>
      </c>
      <c r="E74" s="13" t="s">
        <v>43</v>
      </c>
      <c r="F74" s="13" t="s">
        <v>17</v>
      </c>
      <c r="G74" s="13" t="s">
        <v>47</v>
      </c>
      <c r="H74" s="14">
        <v>181.48394245000173</v>
      </c>
      <c r="I74" s="15">
        <v>0.39138549563425296</v>
      </c>
      <c r="J74" s="15">
        <v>0.24322794754173188</v>
      </c>
      <c r="K74" s="15">
        <v>0.53458182307664193</v>
      </c>
      <c r="L74" s="16">
        <v>1145.7460293525617</v>
      </c>
      <c r="M74" s="15">
        <v>0.51419506089694156</v>
      </c>
      <c r="N74" s="15">
        <v>0.30701554045567314</v>
      </c>
      <c r="O74" s="15">
        <v>2.4598250266676267</v>
      </c>
      <c r="P74" s="15">
        <v>1.8491611645295444E-2</v>
      </c>
      <c r="Q74" s="15">
        <v>1.0304963086542938</v>
      </c>
      <c r="R74" s="15">
        <v>0.25540664871380636</v>
      </c>
      <c r="S74" s="15">
        <v>1.4316981529236121</v>
      </c>
      <c r="T74" s="15">
        <v>2.2354449915956094</v>
      </c>
      <c r="U74" s="15">
        <v>1.2457848814733381</v>
      </c>
      <c r="V74" s="19">
        <f t="shared" si="2"/>
        <v>5.1524815432714686</v>
      </c>
      <c r="W74" s="19">
        <f t="shared" si="3"/>
        <v>24.908516403094158</v>
      </c>
      <c r="X74" s="13" t="s">
        <v>193</v>
      </c>
    </row>
    <row r="75" spans="1:24" s="1" customFormat="1" ht="14.5" customHeight="1">
      <c r="A75" s="13" t="s">
        <v>185</v>
      </c>
      <c r="B75" s="17" t="s">
        <v>363</v>
      </c>
      <c r="C75" s="13" t="s">
        <v>3</v>
      </c>
      <c r="D75" s="13" t="s">
        <v>42</v>
      </c>
      <c r="E75" s="13" t="s">
        <v>43</v>
      </c>
      <c r="F75" s="13" t="s">
        <v>17</v>
      </c>
      <c r="G75" s="13" t="s">
        <v>48</v>
      </c>
      <c r="H75" s="14">
        <v>66.393795122181089</v>
      </c>
      <c r="I75" s="15">
        <v>0</v>
      </c>
      <c r="J75" s="15">
        <v>0.48445763504053929</v>
      </c>
      <c r="K75" s="15">
        <v>0.19146438212332109</v>
      </c>
      <c r="L75" s="16">
        <v>429.94188250943279</v>
      </c>
      <c r="M75" s="15">
        <v>0.48384801239179687</v>
      </c>
      <c r="N75" s="15">
        <v>0.12176316862889131</v>
      </c>
      <c r="O75" s="15">
        <v>0.80751552578454655</v>
      </c>
      <c r="P75" s="15">
        <v>1.3231057659479706E-2</v>
      </c>
      <c r="Q75" s="15">
        <v>0.56660062409686895</v>
      </c>
      <c r="R75" s="15">
        <v>0.10550828133985653</v>
      </c>
      <c r="S75" s="15">
        <v>0.17285770557680508</v>
      </c>
      <c r="T75" s="15">
        <v>0.31371863772759517</v>
      </c>
      <c r="U75" s="15">
        <v>0.31675613957750259</v>
      </c>
      <c r="V75" s="19">
        <f t="shared" si="2"/>
        <v>2.8330031204843449</v>
      </c>
      <c r="W75" s="19">
        <f t="shared" si="3"/>
        <v>4.1922691906745166</v>
      </c>
      <c r="X75" s="13" t="s">
        <v>193</v>
      </c>
    </row>
    <row r="76" spans="1:24" s="1" customFormat="1" ht="14.5" customHeight="1">
      <c r="A76" s="13" t="s">
        <v>185</v>
      </c>
      <c r="B76" s="17" t="s">
        <v>363</v>
      </c>
      <c r="C76" s="13" t="s">
        <v>3</v>
      </c>
      <c r="D76" s="13" t="s">
        <v>42</v>
      </c>
      <c r="E76" s="13" t="s">
        <v>43</v>
      </c>
      <c r="F76" s="13" t="s">
        <v>17</v>
      </c>
      <c r="G76" s="13" t="s">
        <v>49</v>
      </c>
      <c r="H76" s="14">
        <v>56.250363103521082</v>
      </c>
      <c r="I76" s="15">
        <v>1.3743159786378436E-2</v>
      </c>
      <c r="J76" s="15">
        <v>0.41578299737820962</v>
      </c>
      <c r="K76" s="15">
        <v>0.52510458818099726</v>
      </c>
      <c r="L76" s="16">
        <v>483.3211425105527</v>
      </c>
      <c r="M76" s="15">
        <v>0.39545463149510224</v>
      </c>
      <c r="N76" s="15">
        <v>0.14749719558799804</v>
      </c>
      <c r="O76" s="15">
        <v>0.89294412438415371</v>
      </c>
      <c r="P76" s="15">
        <v>2.013718689096752E-2</v>
      </c>
      <c r="Q76" s="15">
        <v>0.87962533993332348</v>
      </c>
      <c r="R76" s="15">
        <v>0.23130799908771574</v>
      </c>
      <c r="S76" s="15">
        <v>0.63470203267364811</v>
      </c>
      <c r="T76" s="15">
        <v>0.52586287393987907</v>
      </c>
      <c r="U76" s="15">
        <v>1.0033345001810539</v>
      </c>
      <c r="V76" s="19">
        <f t="shared" si="2"/>
        <v>4.3981266996666175</v>
      </c>
      <c r="W76" s="19">
        <f t="shared" si="3"/>
        <v>7.5717087302759474</v>
      </c>
      <c r="X76" s="13" t="s">
        <v>193</v>
      </c>
    </row>
    <row r="77" spans="1:24" s="1" customFormat="1" ht="14.5" customHeight="1">
      <c r="A77" s="13" t="s">
        <v>185</v>
      </c>
      <c r="B77" s="17" t="s">
        <v>363</v>
      </c>
      <c r="C77" s="13" t="s">
        <v>3</v>
      </c>
      <c r="D77" s="13" t="s">
        <v>42</v>
      </c>
      <c r="E77" s="13" t="s">
        <v>43</v>
      </c>
      <c r="F77" s="13" t="s">
        <v>17</v>
      </c>
      <c r="G77" s="13" t="s">
        <v>50</v>
      </c>
      <c r="H77" s="14">
        <v>142.04582998297514</v>
      </c>
      <c r="I77" s="15">
        <v>0.1137464652140683</v>
      </c>
      <c r="J77" s="15">
        <v>4.4280741090784323E-2</v>
      </c>
      <c r="K77" s="15">
        <v>1.1035553971949656</v>
      </c>
      <c r="L77" s="16">
        <v>1187.2074010529261</v>
      </c>
      <c r="M77" s="15">
        <v>1.3277256743516954</v>
      </c>
      <c r="N77" s="15">
        <v>0.19546185350074174</v>
      </c>
      <c r="O77" s="15">
        <v>3.9924276736165112</v>
      </c>
      <c r="P77" s="15">
        <v>5.3256076235639382E-2</v>
      </c>
      <c r="Q77" s="15">
        <v>1.5661884986410903</v>
      </c>
      <c r="R77" s="15">
        <v>0.30592573262337619</v>
      </c>
      <c r="S77" s="15">
        <v>1.0706428501978489</v>
      </c>
      <c r="T77" s="15">
        <v>0.89628956415860128</v>
      </c>
      <c r="U77" s="15">
        <v>1.9271052045494332</v>
      </c>
      <c r="V77" s="19">
        <f t="shared" si="2"/>
        <v>7.8309424932054519</v>
      </c>
      <c r="W77" s="19">
        <f t="shared" si="3"/>
        <v>12.022152967819775</v>
      </c>
      <c r="X77" s="13" t="s">
        <v>193</v>
      </c>
    </row>
    <row r="78" spans="1:24" s="1" customFormat="1" ht="14.5" customHeight="1">
      <c r="A78" s="13" t="s">
        <v>185</v>
      </c>
      <c r="B78" s="17" t="s">
        <v>363</v>
      </c>
      <c r="C78" s="13" t="s">
        <v>3</v>
      </c>
      <c r="D78" s="13" t="s">
        <v>42</v>
      </c>
      <c r="E78" s="13" t="s">
        <v>43</v>
      </c>
      <c r="F78" s="13" t="s">
        <v>17</v>
      </c>
      <c r="G78" s="13" t="s">
        <v>51</v>
      </c>
      <c r="H78" s="14">
        <v>116.89835232146889</v>
      </c>
      <c r="I78" s="15">
        <v>7.0078884033764152E-2</v>
      </c>
      <c r="J78" s="15">
        <v>0.3904633206989771</v>
      </c>
      <c r="K78" s="15">
        <v>0.92463673625351028</v>
      </c>
      <c r="L78" s="16">
        <v>858.49514430611578</v>
      </c>
      <c r="M78" s="15">
        <v>0.52766444027907311</v>
      </c>
      <c r="N78" s="15">
        <v>4.1823952723471987</v>
      </c>
      <c r="O78" s="15">
        <v>2.5722857029787765</v>
      </c>
      <c r="P78" s="15">
        <v>4.2692201107801017E-2</v>
      </c>
      <c r="Q78" s="15">
        <v>0.64443391613940959</v>
      </c>
      <c r="R78" s="15">
        <v>0.16556708957653674</v>
      </c>
      <c r="S78" s="15">
        <v>0.65366255839134579</v>
      </c>
      <c r="T78" s="15">
        <v>1.6036136695784311</v>
      </c>
      <c r="U78" s="15">
        <v>0.68362016821123106</v>
      </c>
      <c r="V78" s="19">
        <f t="shared" si="2"/>
        <v>3.2221695806970478</v>
      </c>
      <c r="W78" s="19">
        <f t="shared" si="3"/>
        <v>17.691807591549676</v>
      </c>
      <c r="X78" s="13" t="s">
        <v>193</v>
      </c>
    </row>
    <row r="79" spans="1:24" s="1" customFormat="1" ht="14.5" customHeight="1">
      <c r="A79" s="13" t="s">
        <v>185</v>
      </c>
      <c r="B79" s="17" t="s">
        <v>363</v>
      </c>
      <c r="C79" s="13" t="s">
        <v>3</v>
      </c>
      <c r="D79" s="13" t="s">
        <v>42</v>
      </c>
      <c r="E79" s="13" t="s">
        <v>43</v>
      </c>
      <c r="F79" s="13" t="s">
        <v>17</v>
      </c>
      <c r="G79" s="13" t="s">
        <v>52</v>
      </c>
      <c r="H79" s="14">
        <v>140.98475903037422</v>
      </c>
      <c r="I79" s="15">
        <v>0.30748225011462427</v>
      </c>
      <c r="J79" s="15">
        <v>0.4551692426015651</v>
      </c>
      <c r="K79" s="15">
        <v>0.12490237005254706</v>
      </c>
      <c r="L79" s="16">
        <v>964.20290235492882</v>
      </c>
      <c r="M79" s="15">
        <v>0.88376740008560473</v>
      </c>
      <c r="N79" s="15">
        <v>1.7482410477204864</v>
      </c>
      <c r="O79" s="15">
        <v>0.6164449086671856</v>
      </c>
      <c r="P79" s="15">
        <v>3.8858971341905767E-2</v>
      </c>
      <c r="Q79" s="15">
        <v>0.88204718387082792</v>
      </c>
      <c r="R79" s="15">
        <v>0.26493294566241643</v>
      </c>
      <c r="S79" s="15">
        <v>0.40065292138430181</v>
      </c>
      <c r="T79" s="15">
        <v>1.8728131352208399</v>
      </c>
      <c r="U79" s="15">
        <v>0.26744693406210385</v>
      </c>
      <c r="V79" s="19">
        <f t="shared" si="2"/>
        <v>4.4102359193541396</v>
      </c>
      <c r="W79" s="19">
        <f t="shared" si="3"/>
        <v>21.377460808832566</v>
      </c>
      <c r="X79" s="13" t="s">
        <v>193</v>
      </c>
    </row>
    <row r="80" spans="1:24" s="1" customFormat="1" ht="14.5" customHeight="1">
      <c r="A80" s="13" t="s">
        <v>185</v>
      </c>
      <c r="B80" s="17" t="s">
        <v>363</v>
      </c>
      <c r="C80" s="13" t="s">
        <v>3</v>
      </c>
      <c r="D80" s="13" t="s">
        <v>42</v>
      </c>
      <c r="E80" s="13" t="s">
        <v>43</v>
      </c>
      <c r="F80" s="13" t="s">
        <v>17</v>
      </c>
      <c r="G80" s="13" t="s">
        <v>53</v>
      </c>
      <c r="H80" s="14">
        <v>262.54027660130464</v>
      </c>
      <c r="I80" s="15">
        <v>0.47098111810177679</v>
      </c>
      <c r="J80" s="15">
        <v>0.62298033225127991</v>
      </c>
      <c r="K80" s="15">
        <v>1.7592871562606902</v>
      </c>
      <c r="L80" s="16">
        <v>1906.8614386670765</v>
      </c>
      <c r="M80" s="15">
        <v>2.0201656338595235</v>
      </c>
      <c r="N80" s="15">
        <v>0.30590249763284177</v>
      </c>
      <c r="O80" s="15">
        <v>0.99332692111346355</v>
      </c>
      <c r="P80" s="15">
        <v>8.1018637235990329E-2</v>
      </c>
      <c r="Q80" s="15">
        <v>1.5338487287450633</v>
      </c>
      <c r="R80" s="15">
        <v>0.35989710320634988</v>
      </c>
      <c r="S80" s="15">
        <v>1.4480852056370848</v>
      </c>
      <c r="T80" s="15">
        <v>1.3485905756791654</v>
      </c>
      <c r="U80" s="15">
        <v>3.2387711814501894</v>
      </c>
      <c r="V80" s="19">
        <f t="shared" si="2"/>
        <v>7.6692436437253164</v>
      </c>
      <c r="W80" s="19">
        <f t="shared" si="3"/>
        <v>17.084876788855151</v>
      </c>
      <c r="X80" s="13" t="s">
        <v>193</v>
      </c>
    </row>
    <row r="81" spans="1:24" s="1" customFormat="1" ht="14.5" customHeight="1">
      <c r="A81" s="13" t="s">
        <v>185</v>
      </c>
      <c r="B81" s="17" t="s">
        <v>363</v>
      </c>
      <c r="C81" s="13" t="s">
        <v>3</v>
      </c>
      <c r="D81" s="13" t="s">
        <v>42</v>
      </c>
      <c r="E81" s="13" t="s">
        <v>43</v>
      </c>
      <c r="F81" s="13" t="s">
        <v>17</v>
      </c>
      <c r="G81" s="13" t="s">
        <v>54</v>
      </c>
      <c r="H81" s="14">
        <v>223.64613990715387</v>
      </c>
      <c r="I81" s="15">
        <v>0.35017109255815621</v>
      </c>
      <c r="J81" s="15">
        <v>0.66069977850892092</v>
      </c>
      <c r="K81" s="15">
        <v>0.68602465924690481</v>
      </c>
      <c r="L81" s="16">
        <v>1489.6166530422195</v>
      </c>
      <c r="M81" s="15">
        <v>1.6248993805123222</v>
      </c>
      <c r="N81" s="15">
        <v>0.26181401247691533</v>
      </c>
      <c r="O81" s="15">
        <v>1.1873039835976793</v>
      </c>
      <c r="P81" s="15">
        <v>4.5214707026891857E-2</v>
      </c>
      <c r="Q81" s="15">
        <v>0.95291815148360115</v>
      </c>
      <c r="R81" s="15">
        <v>0.31708557929678349</v>
      </c>
      <c r="S81" s="15">
        <v>0.68414980440580964</v>
      </c>
      <c r="T81" s="15">
        <v>0.5613078505906266</v>
      </c>
      <c r="U81" s="15">
        <v>0.547974962551384</v>
      </c>
      <c r="V81" s="19">
        <f t="shared" si="2"/>
        <v>4.7645907574180058</v>
      </c>
      <c r="W81" s="19">
        <f t="shared" si="3"/>
        <v>8.7839342988741009</v>
      </c>
      <c r="X81" s="13" t="s">
        <v>193</v>
      </c>
    </row>
    <row r="82" spans="1:24" s="1" customFormat="1" ht="14.5" customHeight="1">
      <c r="A82" s="13" t="s">
        <v>184</v>
      </c>
      <c r="B82" s="17" t="s">
        <v>363</v>
      </c>
      <c r="C82" s="13" t="s">
        <v>3</v>
      </c>
      <c r="D82" s="13" t="s">
        <v>6</v>
      </c>
      <c r="E82" s="13" t="s">
        <v>56</v>
      </c>
      <c r="F82" s="13" t="s">
        <v>17</v>
      </c>
      <c r="G82" s="13" t="s">
        <v>55</v>
      </c>
      <c r="H82" s="14">
        <v>7.3888137584582321</v>
      </c>
      <c r="I82" s="15">
        <v>7.9360617697476418E-2</v>
      </c>
      <c r="J82" s="15">
        <v>0.2295116760585772</v>
      </c>
      <c r="K82" s="15">
        <v>1.7382102181220341E-2</v>
      </c>
      <c r="L82" s="16">
        <v>44.921582513204179</v>
      </c>
      <c r="M82" s="15">
        <v>0.13803063165935175</v>
      </c>
      <c r="N82" s="15">
        <v>4.1713604179061836E-2</v>
      </c>
      <c r="O82" s="15">
        <v>0</v>
      </c>
      <c r="P82" s="15">
        <v>8.5356642173118405E-3</v>
      </c>
      <c r="Q82" s="15">
        <v>2.4102495967494351</v>
      </c>
      <c r="R82" s="15">
        <v>0.47444471818765349</v>
      </c>
      <c r="S82" s="15">
        <v>0</v>
      </c>
      <c r="T82" s="15">
        <v>0.95438815529552645</v>
      </c>
      <c r="U82" s="15">
        <v>0</v>
      </c>
      <c r="V82" s="19">
        <f t="shared" si="2"/>
        <v>12.051247983747174</v>
      </c>
      <c r="W82" s="19">
        <f t="shared" si="3"/>
        <v>14.288328734831799</v>
      </c>
      <c r="X82" s="13" t="s">
        <v>193</v>
      </c>
    </row>
    <row r="83" spans="1:24" s="1" customFormat="1" ht="14.5" customHeight="1">
      <c r="A83" s="13" t="s">
        <v>184</v>
      </c>
      <c r="B83" s="17" t="s">
        <v>363</v>
      </c>
      <c r="C83" s="13" t="s">
        <v>3</v>
      </c>
      <c r="D83" s="13" t="s">
        <v>6</v>
      </c>
      <c r="E83" s="13" t="s">
        <v>56</v>
      </c>
      <c r="F83" s="13" t="s">
        <v>17</v>
      </c>
      <c r="G83" s="13" t="s">
        <v>57</v>
      </c>
      <c r="H83" s="14">
        <v>7.4774640172215063</v>
      </c>
      <c r="I83" s="15">
        <v>9.298893693472433E-3</v>
      </c>
      <c r="J83" s="15">
        <v>0.37613915565236888</v>
      </c>
      <c r="K83" s="15">
        <v>1.7838886803252314E-2</v>
      </c>
      <c r="L83" s="16">
        <v>51.016342041293129</v>
      </c>
      <c r="M83" s="15">
        <v>0.39202238615754942</v>
      </c>
      <c r="N83" s="15">
        <v>3.2457514284499889E-2</v>
      </c>
      <c r="O83" s="15">
        <v>0</v>
      </c>
      <c r="P83" s="15">
        <v>0</v>
      </c>
      <c r="Q83" s="15">
        <v>2.0619505514517757</v>
      </c>
      <c r="R83" s="15">
        <v>0.13337445697925845</v>
      </c>
      <c r="S83" s="15">
        <v>0</v>
      </c>
      <c r="T83" s="15">
        <v>0.42135015361160438</v>
      </c>
      <c r="U83" s="15">
        <v>1.0879508054314885E-3</v>
      </c>
      <c r="V83" s="19">
        <f t="shared" si="2"/>
        <v>10.309752757258879</v>
      </c>
      <c r="W83" s="19">
        <f t="shared" si="3"/>
        <v>5.5472461059086289</v>
      </c>
      <c r="X83" s="13" t="s">
        <v>193</v>
      </c>
    </row>
    <row r="84" spans="1:24" s="1" customFormat="1" ht="14.5" customHeight="1">
      <c r="A84" s="13" t="s">
        <v>184</v>
      </c>
      <c r="B84" s="17" t="s">
        <v>363</v>
      </c>
      <c r="C84" s="13" t="s">
        <v>3</v>
      </c>
      <c r="D84" s="13" t="s">
        <v>6</v>
      </c>
      <c r="E84" s="13" t="s">
        <v>56</v>
      </c>
      <c r="F84" s="13" t="s">
        <v>17</v>
      </c>
      <c r="G84" s="13" t="s">
        <v>58</v>
      </c>
      <c r="H84" s="14">
        <v>8.327285529424687</v>
      </c>
      <c r="I84" s="15">
        <v>5.84925410577413E-2</v>
      </c>
      <c r="J84" s="15">
        <v>0.53256371327917251</v>
      </c>
      <c r="K84" s="15">
        <v>0</v>
      </c>
      <c r="L84" s="16">
        <v>85.515930282914567</v>
      </c>
      <c r="M84" s="15">
        <v>0.66189076620553622</v>
      </c>
      <c r="N84" s="15">
        <v>0.12008572870965908</v>
      </c>
      <c r="O84" s="15">
        <v>3.0359945249901207E-2</v>
      </c>
      <c r="P84" s="15">
        <v>9.2821423777730751E-3</v>
      </c>
      <c r="Q84" s="15">
        <v>0.89525077174851841</v>
      </c>
      <c r="R84" s="15">
        <v>0.33763965166605914</v>
      </c>
      <c r="S84" s="15">
        <v>2.5556222083898822E-3</v>
      </c>
      <c r="T84" s="15">
        <v>0.45479853312796237</v>
      </c>
      <c r="U84" s="15">
        <v>1.1584054742941813E-3</v>
      </c>
      <c r="V84" s="19">
        <f t="shared" si="2"/>
        <v>4.4762538587425924</v>
      </c>
      <c r="W84" s="19">
        <f t="shared" si="3"/>
        <v>7.9243818479402153</v>
      </c>
      <c r="X84" s="13" t="s">
        <v>193</v>
      </c>
    </row>
    <row r="85" spans="1:24" s="1" customFormat="1" ht="14.5" customHeight="1">
      <c r="A85" s="13" t="s">
        <v>184</v>
      </c>
      <c r="B85" s="17" t="s">
        <v>363</v>
      </c>
      <c r="C85" s="13" t="s">
        <v>3</v>
      </c>
      <c r="D85" s="13" t="s">
        <v>6</v>
      </c>
      <c r="E85" s="13" t="s">
        <v>56</v>
      </c>
      <c r="F85" s="13" t="s">
        <v>17</v>
      </c>
      <c r="G85" s="13" t="s">
        <v>59</v>
      </c>
      <c r="H85" s="14">
        <v>7.7270197635399844</v>
      </c>
      <c r="I85" s="15">
        <v>9.5411710384333534E-2</v>
      </c>
      <c r="J85" s="15">
        <v>7.4370997040390661</v>
      </c>
      <c r="K85" s="15">
        <v>1.6440190497946407E-2</v>
      </c>
      <c r="L85" s="16">
        <v>129.66936454846001</v>
      </c>
      <c r="M85" s="15">
        <v>1.0446748606365468</v>
      </c>
      <c r="N85" s="15">
        <v>0.18035661646480042</v>
      </c>
      <c r="O85" s="15">
        <v>1.9636731996289129E-2</v>
      </c>
      <c r="P85" s="15">
        <v>5.4187959878920916E-3</v>
      </c>
      <c r="Q85" s="15">
        <v>0.93669401787865458</v>
      </c>
      <c r="R85" s="15">
        <v>0.26894248935054432</v>
      </c>
      <c r="S85" s="15">
        <v>4.4303843324007094E-2</v>
      </c>
      <c r="T85" s="15">
        <v>0.30385290285577754</v>
      </c>
      <c r="U85" s="15">
        <v>7.7278666387955025E-2</v>
      </c>
      <c r="V85" s="19">
        <f t="shared" si="2"/>
        <v>4.683470089393273</v>
      </c>
      <c r="W85" s="19">
        <f t="shared" si="3"/>
        <v>5.7279539220632181</v>
      </c>
      <c r="X85" s="13" t="s">
        <v>193</v>
      </c>
    </row>
    <row r="86" spans="1:24" s="1" customFormat="1" ht="14.5" customHeight="1">
      <c r="A86" s="13" t="s">
        <v>184</v>
      </c>
      <c r="B86" s="17" t="s">
        <v>363</v>
      </c>
      <c r="C86" s="13" t="s">
        <v>3</v>
      </c>
      <c r="D86" s="13" t="s">
        <v>6</v>
      </c>
      <c r="E86" s="13" t="s">
        <v>56</v>
      </c>
      <c r="F86" s="13" t="s">
        <v>17</v>
      </c>
      <c r="G86" s="13" t="s">
        <v>60</v>
      </c>
      <c r="H86" s="14">
        <v>4.5736124704765908</v>
      </c>
      <c r="I86" s="15">
        <v>3.5230255333781942E-2</v>
      </c>
      <c r="J86" s="15">
        <v>8.5687338654092855</v>
      </c>
      <c r="K86" s="15">
        <v>0.27197630325612876</v>
      </c>
      <c r="L86" s="16">
        <v>87.45086809627945</v>
      </c>
      <c r="M86" s="15">
        <v>0.40051933733487738</v>
      </c>
      <c r="N86" s="15">
        <v>0.20255243087774605</v>
      </c>
      <c r="O86" s="15">
        <v>0.35403939022703057</v>
      </c>
      <c r="P86" s="15">
        <v>0</v>
      </c>
      <c r="Q86" s="15">
        <v>1.3025425445096646</v>
      </c>
      <c r="R86" s="15">
        <v>0.20934688952709121</v>
      </c>
      <c r="S86" s="15">
        <v>9.2986257168780687E-2</v>
      </c>
      <c r="T86" s="15">
        <v>0.90895418624859903</v>
      </c>
      <c r="U86" s="15">
        <v>0.22207797859980397</v>
      </c>
      <c r="V86" s="19">
        <f t="shared" si="2"/>
        <v>6.512712722548323</v>
      </c>
      <c r="W86" s="19">
        <f t="shared" si="3"/>
        <v>11.183010757756902</v>
      </c>
      <c r="X86" s="13" t="s">
        <v>193</v>
      </c>
    </row>
    <row r="87" spans="1:24" s="1" customFormat="1" ht="14.5" customHeight="1">
      <c r="A87" s="13" t="s">
        <v>184</v>
      </c>
      <c r="B87" s="17" t="s">
        <v>363</v>
      </c>
      <c r="C87" s="13" t="s">
        <v>3</v>
      </c>
      <c r="D87" s="13" t="s">
        <v>6</v>
      </c>
      <c r="E87" s="13" t="s">
        <v>56</v>
      </c>
      <c r="F87" s="13" t="s">
        <v>17</v>
      </c>
      <c r="G87" s="13" t="s">
        <v>61</v>
      </c>
      <c r="H87" s="14">
        <v>11.042074187229014</v>
      </c>
      <c r="I87" s="15">
        <v>1.495629329392602E-2</v>
      </c>
      <c r="J87" s="15">
        <v>8.1014031451771178</v>
      </c>
      <c r="K87" s="15">
        <v>5.3915009260656621E-2</v>
      </c>
      <c r="L87" s="16">
        <v>167.78415614524457</v>
      </c>
      <c r="M87" s="15">
        <v>0.97902479546216636</v>
      </c>
      <c r="N87" s="15">
        <v>0.10478708652665766</v>
      </c>
      <c r="O87" s="15">
        <v>0.63709751338237697</v>
      </c>
      <c r="P87" s="15">
        <v>5.6302606815044265E-3</v>
      </c>
      <c r="Q87" s="15">
        <v>1.5254106684561113</v>
      </c>
      <c r="R87" s="15">
        <v>0.26470557141208051</v>
      </c>
      <c r="S87" s="15">
        <v>6.7458194500532032E-2</v>
      </c>
      <c r="T87" s="15">
        <v>2.1431983567938913</v>
      </c>
      <c r="U87" s="15">
        <v>0.20221269880469281</v>
      </c>
      <c r="V87" s="19">
        <f t="shared" si="2"/>
        <v>7.627053342280556</v>
      </c>
      <c r="W87" s="19">
        <f t="shared" si="3"/>
        <v>24.079039282059718</v>
      </c>
      <c r="X87" s="13" t="s">
        <v>193</v>
      </c>
    </row>
    <row r="88" spans="1:24" s="1" customFormat="1" ht="14.5" customHeight="1">
      <c r="A88" s="13" t="s">
        <v>184</v>
      </c>
      <c r="B88" s="17" t="s">
        <v>363</v>
      </c>
      <c r="C88" s="13" t="s">
        <v>3</v>
      </c>
      <c r="D88" s="13" t="s">
        <v>6</v>
      </c>
      <c r="E88" s="13" t="s">
        <v>56</v>
      </c>
      <c r="F88" s="13" t="s">
        <v>17</v>
      </c>
      <c r="G88" s="13" t="s">
        <v>62</v>
      </c>
      <c r="H88" s="14">
        <v>13.216434027748365</v>
      </c>
      <c r="I88" s="15">
        <v>1.2323393754379857E-2</v>
      </c>
      <c r="J88" s="15">
        <v>11.343473606174568</v>
      </c>
      <c r="K88" s="15">
        <v>0.14446894255156412</v>
      </c>
      <c r="L88" s="16">
        <v>249.54841987753622</v>
      </c>
      <c r="M88" s="15">
        <v>1.016711737438502</v>
      </c>
      <c r="N88" s="15">
        <v>0.28183141380334653</v>
      </c>
      <c r="O88" s="15">
        <v>0</v>
      </c>
      <c r="P88" s="15">
        <v>8.2971822268725921E-3</v>
      </c>
      <c r="Q88" s="15">
        <v>1.8770103024248757</v>
      </c>
      <c r="R88" s="15">
        <v>0.56100107620651996</v>
      </c>
      <c r="S88" s="15">
        <v>6.1413285933605517E-2</v>
      </c>
      <c r="T88" s="15">
        <v>2.7547884921516332</v>
      </c>
      <c r="U88" s="15">
        <v>7.9625598543373075E-2</v>
      </c>
      <c r="V88" s="19">
        <f t="shared" si="2"/>
        <v>9.3850515121243774</v>
      </c>
      <c r="W88" s="19">
        <f t="shared" si="3"/>
        <v>33.157895683581529</v>
      </c>
      <c r="X88" s="13" t="s">
        <v>193</v>
      </c>
    </row>
    <row r="89" spans="1:24" s="1" customFormat="1" ht="14.5" customHeight="1">
      <c r="A89" s="13" t="s">
        <v>184</v>
      </c>
      <c r="B89" s="17" t="s">
        <v>363</v>
      </c>
      <c r="C89" s="13" t="s">
        <v>3</v>
      </c>
      <c r="D89" s="13" t="s">
        <v>6</v>
      </c>
      <c r="E89" s="13" t="s">
        <v>56</v>
      </c>
      <c r="F89" s="13" t="s">
        <v>17</v>
      </c>
      <c r="G89" s="13" t="s">
        <v>63</v>
      </c>
      <c r="H89" s="14">
        <v>2.1130263546053731</v>
      </c>
      <c r="I89" s="15">
        <v>2.7723357318238245E-2</v>
      </c>
      <c r="J89" s="15">
        <v>2.6204014374236753</v>
      </c>
      <c r="K89" s="15">
        <v>1.3537117161031863E-2</v>
      </c>
      <c r="L89" s="16">
        <v>35.687493830424543</v>
      </c>
      <c r="M89" s="15">
        <v>0.69968776412678069</v>
      </c>
      <c r="N89" s="15">
        <v>9.9319620333122333E-2</v>
      </c>
      <c r="O89" s="15">
        <v>0.36043595674463785</v>
      </c>
      <c r="P89" s="15">
        <v>0</v>
      </c>
      <c r="Q89" s="15">
        <v>0.87392962930912754</v>
      </c>
      <c r="R89" s="15">
        <v>0.3802821696755761</v>
      </c>
      <c r="S89" s="15">
        <v>8.6502768652364573E-3</v>
      </c>
      <c r="T89" s="15">
        <v>0.1258382012966055</v>
      </c>
      <c r="U89" s="15">
        <v>1.4229163923728107E-2</v>
      </c>
      <c r="V89" s="19">
        <f t="shared" si="2"/>
        <v>4.3696481465456376</v>
      </c>
      <c r="W89" s="19">
        <f t="shared" si="3"/>
        <v>5.0612037097218154</v>
      </c>
      <c r="X89" s="13" t="s">
        <v>193</v>
      </c>
    </row>
    <row r="90" spans="1:24" s="1" customFormat="1" ht="14.5" customHeight="1">
      <c r="A90" s="13" t="s">
        <v>184</v>
      </c>
      <c r="B90" s="17" t="s">
        <v>363</v>
      </c>
      <c r="C90" s="13" t="s">
        <v>3</v>
      </c>
      <c r="D90" s="13" t="s">
        <v>6</v>
      </c>
      <c r="E90" s="13" t="s">
        <v>56</v>
      </c>
      <c r="F90" s="13" t="s">
        <v>17</v>
      </c>
      <c r="G90" s="13" t="s">
        <v>64</v>
      </c>
      <c r="H90" s="14">
        <v>2.5750179533267619</v>
      </c>
      <c r="I90" s="15">
        <v>4.3157154434439626E-2</v>
      </c>
      <c r="J90" s="15">
        <v>4.9955699909116502</v>
      </c>
      <c r="K90" s="15">
        <v>2.8425135867817902E-2</v>
      </c>
      <c r="L90" s="16">
        <v>51.386969715884156</v>
      </c>
      <c r="M90" s="15">
        <v>0.86871376179368409</v>
      </c>
      <c r="N90" s="15">
        <v>0.17557747679371052</v>
      </c>
      <c r="O90" s="15">
        <v>0.72099335128499153</v>
      </c>
      <c r="P90" s="15">
        <v>3.1797151170244132E-3</v>
      </c>
      <c r="Q90" s="15">
        <v>0.96720901115017521</v>
      </c>
      <c r="R90" s="15">
        <v>0.57761093669738173</v>
      </c>
      <c r="S90" s="15">
        <v>1.3967519993272838E-2</v>
      </c>
      <c r="T90" s="15">
        <v>0.21913956229054007</v>
      </c>
      <c r="U90" s="15">
        <v>2.0126881839655362E-2</v>
      </c>
      <c r="V90" s="19">
        <f t="shared" si="2"/>
        <v>4.8360450557508763</v>
      </c>
      <c r="W90" s="19">
        <f t="shared" si="3"/>
        <v>7.9675049898792185</v>
      </c>
      <c r="X90" s="13" t="s">
        <v>193</v>
      </c>
    </row>
    <row r="91" spans="1:24" s="1" customFormat="1" ht="14.5" customHeight="1">
      <c r="A91" s="13" t="s">
        <v>184</v>
      </c>
      <c r="B91" s="17" t="s">
        <v>363</v>
      </c>
      <c r="C91" s="13" t="s">
        <v>3</v>
      </c>
      <c r="D91" s="13" t="s">
        <v>6</v>
      </c>
      <c r="E91" s="13" t="s">
        <v>56</v>
      </c>
      <c r="F91" s="13" t="s">
        <v>17</v>
      </c>
      <c r="G91" s="13" t="s">
        <v>65</v>
      </c>
      <c r="H91" s="14">
        <v>1.9512496310439948</v>
      </c>
      <c r="I91" s="15">
        <v>6.9728677433965436E-2</v>
      </c>
      <c r="J91" s="15">
        <v>4.8236715828885606</v>
      </c>
      <c r="K91" s="15">
        <v>6.0010787432056671E-2</v>
      </c>
      <c r="L91" s="16">
        <v>35.794685660848181</v>
      </c>
      <c r="M91" s="15">
        <v>0.69329500568677338</v>
      </c>
      <c r="N91" s="15">
        <v>0.17737225904272269</v>
      </c>
      <c r="O91" s="15">
        <v>0.65890939113053881</v>
      </c>
      <c r="P91" s="15">
        <v>0</v>
      </c>
      <c r="Q91" s="15">
        <v>0.97188614797653761</v>
      </c>
      <c r="R91" s="15">
        <v>0.29202872044659772</v>
      </c>
      <c r="S91" s="15">
        <v>2.3200259319842452E-2</v>
      </c>
      <c r="T91" s="15">
        <v>0.14684450712922695</v>
      </c>
      <c r="U91" s="15">
        <v>6.2898485337816043E-2</v>
      </c>
      <c r="V91" s="19">
        <f t="shared" si="2"/>
        <v>4.8594307398826881</v>
      </c>
      <c r="W91" s="19">
        <f t="shared" si="3"/>
        <v>4.3887322757582474</v>
      </c>
      <c r="X91" s="13" t="s">
        <v>193</v>
      </c>
    </row>
    <row r="92" spans="1:24" s="1" customFormat="1" ht="14.5" customHeight="1">
      <c r="A92" s="13" t="s">
        <v>184</v>
      </c>
      <c r="B92" s="17" t="s">
        <v>363</v>
      </c>
      <c r="C92" s="13" t="s">
        <v>3</v>
      </c>
      <c r="D92" s="13" t="s">
        <v>6</v>
      </c>
      <c r="E92" s="13" t="s">
        <v>56</v>
      </c>
      <c r="F92" s="13" t="s">
        <v>26</v>
      </c>
      <c r="G92" s="13" t="s">
        <v>66</v>
      </c>
      <c r="H92" s="14">
        <v>4.954052576330799</v>
      </c>
      <c r="I92" s="15">
        <v>0.12460401252091925</v>
      </c>
      <c r="J92" s="15">
        <v>4.4294057357915335</v>
      </c>
      <c r="K92" s="15">
        <v>1.2187997843632939E-3</v>
      </c>
      <c r="L92" s="16">
        <v>87.028119024201303</v>
      </c>
      <c r="M92" s="15">
        <v>0.76951191829079335</v>
      </c>
      <c r="N92" s="15">
        <v>0.2609448367567051</v>
      </c>
      <c r="O92" s="15">
        <v>0.60594005632198134</v>
      </c>
      <c r="P92" s="15">
        <v>8.2303923806379947E-3</v>
      </c>
      <c r="Q92" s="15">
        <v>1.0048914486453533</v>
      </c>
      <c r="R92" s="15">
        <v>0.65621057182386644</v>
      </c>
      <c r="S92" s="15">
        <v>3.2927136581606377E-2</v>
      </c>
      <c r="T92" s="15">
        <v>0.47238140375061854</v>
      </c>
      <c r="U92" s="15">
        <v>0.11376678352060914</v>
      </c>
      <c r="V92" s="19">
        <f t="shared" si="2"/>
        <v>5.0244572432267667</v>
      </c>
      <c r="W92" s="19">
        <f t="shared" si="3"/>
        <v>11.28591975574485</v>
      </c>
      <c r="X92" s="13" t="s">
        <v>193</v>
      </c>
    </row>
    <row r="93" spans="1:24" s="1" customFormat="1" ht="14.5" customHeight="1">
      <c r="A93" s="13" t="s">
        <v>184</v>
      </c>
      <c r="B93" s="17" t="s">
        <v>363</v>
      </c>
      <c r="C93" s="13" t="s">
        <v>3</v>
      </c>
      <c r="D93" s="13" t="s">
        <v>6</v>
      </c>
      <c r="E93" s="13" t="s">
        <v>56</v>
      </c>
      <c r="F93" s="13" t="s">
        <v>26</v>
      </c>
      <c r="G93" s="13" t="s">
        <v>67</v>
      </c>
      <c r="H93" s="14">
        <v>5.2394305181161034</v>
      </c>
      <c r="I93" s="15">
        <v>0.17039906507041427</v>
      </c>
      <c r="J93" s="15">
        <v>8.7450516008189751</v>
      </c>
      <c r="K93" s="15">
        <v>4.2141821419143348E-2</v>
      </c>
      <c r="L93" s="16">
        <v>92.53905091653111</v>
      </c>
      <c r="M93" s="15">
        <v>0.57214314079903794</v>
      </c>
      <c r="N93" s="15">
        <v>0.21299429992075194</v>
      </c>
      <c r="O93" s="15">
        <v>0</v>
      </c>
      <c r="P93" s="15">
        <v>0</v>
      </c>
      <c r="Q93" s="15">
        <v>1.103633935323717</v>
      </c>
      <c r="R93" s="15">
        <v>0.83765925933648566</v>
      </c>
      <c r="S93" s="15">
        <v>5.8162416823091978E-2</v>
      </c>
      <c r="T93" s="15">
        <v>1.3315770606492729</v>
      </c>
      <c r="U93" s="15">
        <v>0.16195871081726093</v>
      </c>
      <c r="V93" s="19">
        <f t="shared" si="2"/>
        <v>5.5181696766185855</v>
      </c>
      <c r="W93" s="19">
        <f t="shared" si="3"/>
        <v>21.692363199857585</v>
      </c>
      <c r="X93" s="13" t="s">
        <v>193</v>
      </c>
    </row>
    <row r="94" spans="1:24" s="1" customFormat="1" ht="14.5" customHeight="1">
      <c r="A94" s="13" t="s">
        <v>184</v>
      </c>
      <c r="B94" s="17" t="s">
        <v>363</v>
      </c>
      <c r="C94" s="13" t="s">
        <v>3</v>
      </c>
      <c r="D94" s="13" t="s">
        <v>6</v>
      </c>
      <c r="E94" s="13" t="s">
        <v>56</v>
      </c>
      <c r="F94" s="13" t="s">
        <v>26</v>
      </c>
      <c r="G94" s="13" t="s">
        <v>68</v>
      </c>
      <c r="H94" s="14">
        <v>7.5511621605698522</v>
      </c>
      <c r="I94" s="15">
        <v>7.4241760871403661E-2</v>
      </c>
      <c r="J94" s="15">
        <v>4.6482844002422139</v>
      </c>
      <c r="K94" s="15">
        <v>2.2969203359303015E-2</v>
      </c>
      <c r="L94" s="16">
        <v>117.40886333878696</v>
      </c>
      <c r="M94" s="15">
        <v>0.85460614645297073</v>
      </c>
      <c r="N94" s="15">
        <v>0.34539511490175118</v>
      </c>
      <c r="O94" s="15">
        <v>0.1449052480602929</v>
      </c>
      <c r="P94" s="15">
        <v>9.1185817981778491E-3</v>
      </c>
      <c r="Q94" s="15">
        <v>1.4925052667576508</v>
      </c>
      <c r="R94" s="15">
        <v>1.432718591283662</v>
      </c>
      <c r="S94" s="15">
        <v>4.6924822294479154E-2</v>
      </c>
      <c r="T94" s="15">
        <v>1.66884826734587</v>
      </c>
      <c r="U94" s="15">
        <v>0.17381509128366623</v>
      </c>
      <c r="V94" s="19">
        <f t="shared" si="2"/>
        <v>7.4625263337882544</v>
      </c>
      <c r="W94" s="19">
        <f t="shared" si="3"/>
        <v>31.01566858629532</v>
      </c>
      <c r="X94" s="13" t="s">
        <v>193</v>
      </c>
    </row>
    <row r="95" spans="1:24" s="1" customFormat="1" ht="14.5" customHeight="1">
      <c r="A95" s="13" t="s">
        <v>184</v>
      </c>
      <c r="B95" s="17" t="s">
        <v>363</v>
      </c>
      <c r="C95" s="13" t="s">
        <v>3</v>
      </c>
      <c r="D95" s="13" t="s">
        <v>6</v>
      </c>
      <c r="E95" s="13" t="s">
        <v>56</v>
      </c>
      <c r="F95" s="13" t="s">
        <v>26</v>
      </c>
      <c r="G95" s="13" t="s">
        <v>69</v>
      </c>
      <c r="H95" s="14">
        <v>11.616348642457867</v>
      </c>
      <c r="I95" s="15">
        <v>0</v>
      </c>
      <c r="J95" s="15">
        <v>3.9441117863749353</v>
      </c>
      <c r="K95" s="15">
        <v>7.3538636144076422E-2</v>
      </c>
      <c r="L95" s="16">
        <v>153.97691843961067</v>
      </c>
      <c r="M95" s="15">
        <v>0.98133410692336953</v>
      </c>
      <c r="N95" s="15">
        <v>0.15936668934393433</v>
      </c>
      <c r="O95" s="15">
        <v>0.46064417958688292</v>
      </c>
      <c r="P95" s="15">
        <v>4.0922112553863606E-3</v>
      </c>
      <c r="Q95" s="15">
        <v>1.0296724747800297</v>
      </c>
      <c r="R95" s="15">
        <v>1.0829961440066429</v>
      </c>
      <c r="S95" s="15">
        <v>2.024866560560775E-2</v>
      </c>
      <c r="T95" s="15">
        <v>1.3736512165882944</v>
      </c>
      <c r="U95" s="15">
        <v>3.9716036256998828E-2</v>
      </c>
      <c r="V95" s="19">
        <f t="shared" si="2"/>
        <v>5.1483623739001487</v>
      </c>
      <c r="W95" s="19">
        <f t="shared" si="3"/>
        <v>24.566473605949373</v>
      </c>
      <c r="X95" s="13" t="s">
        <v>193</v>
      </c>
    </row>
    <row r="96" spans="1:24" s="1" customFormat="1" ht="14.5" customHeight="1">
      <c r="A96" s="13" t="s">
        <v>184</v>
      </c>
      <c r="B96" s="17" t="s">
        <v>363</v>
      </c>
      <c r="C96" s="13" t="s">
        <v>3</v>
      </c>
      <c r="D96" s="13" t="s">
        <v>6</v>
      </c>
      <c r="E96" s="13" t="s">
        <v>56</v>
      </c>
      <c r="F96" s="13" t="s">
        <v>26</v>
      </c>
      <c r="G96" s="13" t="s">
        <v>70</v>
      </c>
      <c r="H96" s="14">
        <v>6.0918801062837042</v>
      </c>
      <c r="I96" s="15">
        <v>0</v>
      </c>
      <c r="J96" s="15">
        <v>2.0337222394982586</v>
      </c>
      <c r="K96" s="15">
        <v>0.13929411721135906</v>
      </c>
      <c r="L96" s="16">
        <v>91.044935726907141</v>
      </c>
      <c r="M96" s="15">
        <v>1.0769906350045129</v>
      </c>
      <c r="N96" s="15">
        <v>0.17316440722394291</v>
      </c>
      <c r="O96" s="15">
        <v>7.8918582429374755</v>
      </c>
      <c r="P96" s="15">
        <v>5.4020700588499112E-3</v>
      </c>
      <c r="Q96" s="15">
        <v>0.85031155005614301</v>
      </c>
      <c r="R96" s="15">
        <v>1.5224383249512075</v>
      </c>
      <c r="S96" s="15">
        <v>1.8406188953702003E-2</v>
      </c>
      <c r="T96" s="15">
        <v>0.32853282040193782</v>
      </c>
      <c r="U96" s="15">
        <v>0.16347080757055943</v>
      </c>
      <c r="V96" s="19">
        <f t="shared" si="2"/>
        <v>4.2515577502807149</v>
      </c>
      <c r="W96" s="19">
        <f t="shared" si="3"/>
        <v>18.509711453531452</v>
      </c>
      <c r="X96" s="13" t="s">
        <v>193</v>
      </c>
    </row>
    <row r="97" spans="1:24" s="1" customFormat="1" ht="14.5" customHeight="1">
      <c r="A97" s="13" t="s">
        <v>184</v>
      </c>
      <c r="B97" s="17" t="s">
        <v>363</v>
      </c>
      <c r="C97" s="13" t="s">
        <v>3</v>
      </c>
      <c r="D97" s="13" t="s">
        <v>6</v>
      </c>
      <c r="E97" s="13" t="s">
        <v>56</v>
      </c>
      <c r="F97" s="13" t="s">
        <v>26</v>
      </c>
      <c r="G97" s="13" t="s">
        <v>71</v>
      </c>
      <c r="H97" s="14">
        <v>18.017430563151098</v>
      </c>
      <c r="I97" s="15">
        <v>5.3405536375901966E-2</v>
      </c>
      <c r="J97" s="15">
        <v>10.368011577988128</v>
      </c>
      <c r="K97" s="15">
        <v>0.4110904195620646</v>
      </c>
      <c r="L97" s="16">
        <v>306.97233469048228</v>
      </c>
      <c r="M97" s="15">
        <v>1.9315670613970704</v>
      </c>
      <c r="N97" s="15">
        <v>0.27638207582902014</v>
      </c>
      <c r="O97" s="15">
        <v>0.90134909533519691</v>
      </c>
      <c r="P97" s="15">
        <v>4.0036450527725434E-3</v>
      </c>
      <c r="Q97" s="15">
        <v>1.9734554209604986</v>
      </c>
      <c r="R97" s="15">
        <v>0.73358126292250325</v>
      </c>
      <c r="S97" s="15">
        <v>8.9877450383702207E-2</v>
      </c>
      <c r="T97" s="15">
        <v>4.3265370707683335</v>
      </c>
      <c r="U97" s="15">
        <v>0.16253021186444649</v>
      </c>
      <c r="V97" s="19">
        <f t="shared" si="2"/>
        <v>9.8672771048024934</v>
      </c>
      <c r="W97" s="19">
        <f t="shared" si="3"/>
        <v>50.60118333690837</v>
      </c>
      <c r="X97" s="13" t="s">
        <v>193</v>
      </c>
    </row>
    <row r="98" spans="1:24" s="1" customFormat="1" ht="14.5" customHeight="1">
      <c r="A98" s="13" t="s">
        <v>184</v>
      </c>
      <c r="B98" s="17" t="s">
        <v>363</v>
      </c>
      <c r="C98" s="13" t="s">
        <v>3</v>
      </c>
      <c r="D98" s="13" t="s">
        <v>6</v>
      </c>
      <c r="E98" s="13" t="s">
        <v>56</v>
      </c>
      <c r="F98" s="13" t="s">
        <v>26</v>
      </c>
      <c r="G98" s="13" t="s">
        <v>72</v>
      </c>
      <c r="H98" s="14">
        <v>8.2925872205884357</v>
      </c>
      <c r="I98" s="15">
        <v>0</v>
      </c>
      <c r="J98" s="15">
        <v>3.871092768219984</v>
      </c>
      <c r="K98" s="15">
        <v>0</v>
      </c>
      <c r="L98" s="16">
        <v>144.11601180440235</v>
      </c>
      <c r="M98" s="15">
        <v>1.1765762234417336</v>
      </c>
      <c r="N98" s="15">
        <v>0.16660695904802078</v>
      </c>
      <c r="O98" s="15">
        <v>11.047534038049868</v>
      </c>
      <c r="P98" s="15">
        <v>7.1387085841848053E-3</v>
      </c>
      <c r="Q98" s="15">
        <v>1.1134545191817811</v>
      </c>
      <c r="R98" s="15">
        <v>2.7033675901113217</v>
      </c>
      <c r="S98" s="15">
        <v>5.8761982492986094E-2</v>
      </c>
      <c r="T98" s="15">
        <v>0.70776106614451262</v>
      </c>
      <c r="U98" s="15">
        <v>0.16692901912809041</v>
      </c>
      <c r="V98" s="19">
        <f t="shared" si="2"/>
        <v>5.5672725959089053</v>
      </c>
      <c r="W98" s="19">
        <f t="shared" si="3"/>
        <v>34.111286562558341</v>
      </c>
      <c r="X98" s="13" t="s">
        <v>193</v>
      </c>
    </row>
    <row r="99" spans="1:24" s="1" customFormat="1" ht="14.5" customHeight="1">
      <c r="A99" s="13" t="s">
        <v>184</v>
      </c>
      <c r="B99" s="17" t="s">
        <v>363</v>
      </c>
      <c r="C99" s="13" t="s">
        <v>3</v>
      </c>
      <c r="D99" s="13" t="s">
        <v>6</v>
      </c>
      <c r="E99" s="13" t="s">
        <v>56</v>
      </c>
      <c r="F99" s="13" t="s">
        <v>26</v>
      </c>
      <c r="G99" s="13" t="s">
        <v>73</v>
      </c>
      <c r="H99" s="14">
        <v>17.38198797278443</v>
      </c>
      <c r="I99" s="15">
        <v>3.2845578734546604E-2</v>
      </c>
      <c r="J99" s="15">
        <v>4.7121992447485139</v>
      </c>
      <c r="K99" s="15">
        <v>7.5859656787647278E-2</v>
      </c>
      <c r="L99" s="16">
        <v>242.20638186253828</v>
      </c>
      <c r="M99" s="15">
        <v>1.6531479953192689</v>
      </c>
      <c r="N99" s="15">
        <v>0.17169117403493908</v>
      </c>
      <c r="O99" s="15">
        <v>0.63502870749798901</v>
      </c>
      <c r="P99" s="15">
        <v>1.2280818181223823E-2</v>
      </c>
      <c r="Q99" s="15">
        <v>1.5965694592599307</v>
      </c>
      <c r="R99" s="15">
        <v>0.57526751457080183</v>
      </c>
      <c r="S99" s="15">
        <v>3.8900396209281408E-2</v>
      </c>
      <c r="T99" s="15">
        <v>3.2000063444918618</v>
      </c>
      <c r="U99" s="15">
        <v>7.0849761106944437E-2</v>
      </c>
      <c r="V99" s="19">
        <f t="shared" si="2"/>
        <v>7.9828472962996528</v>
      </c>
      <c r="W99" s="19">
        <f t="shared" si="3"/>
        <v>37.752738590626635</v>
      </c>
      <c r="X99" s="13" t="s">
        <v>193</v>
      </c>
    </row>
    <row r="100" spans="1:24" s="1" customFormat="1" ht="14.5" customHeight="1">
      <c r="A100" s="13" t="s">
        <v>184</v>
      </c>
      <c r="B100" s="17" t="s">
        <v>363</v>
      </c>
      <c r="C100" s="13" t="s">
        <v>3</v>
      </c>
      <c r="D100" s="13" t="s">
        <v>6</v>
      </c>
      <c r="E100" s="13" t="s">
        <v>56</v>
      </c>
      <c r="F100" s="13" t="s">
        <v>26</v>
      </c>
      <c r="G100" s="13" t="s">
        <v>74</v>
      </c>
      <c r="H100" s="14">
        <v>33.678544699662417</v>
      </c>
      <c r="I100" s="15">
        <v>0</v>
      </c>
      <c r="J100" s="15">
        <v>6.6719844095136445</v>
      </c>
      <c r="K100" s="15">
        <v>8.2141045631549003E-2</v>
      </c>
      <c r="L100" s="16">
        <v>465.94841655377371</v>
      </c>
      <c r="M100" s="15">
        <v>3.4503406995799262</v>
      </c>
      <c r="N100" s="15">
        <v>0.25434793238272357</v>
      </c>
      <c r="O100" s="15">
        <v>0.1958131245811488</v>
      </c>
      <c r="P100" s="15">
        <v>9.5160804394592725E-3</v>
      </c>
      <c r="Q100" s="15">
        <v>2.2066555883429504</v>
      </c>
      <c r="R100" s="15">
        <v>0.64600790958058851</v>
      </c>
      <c r="S100" s="15">
        <v>7.92428000318985E-2</v>
      </c>
      <c r="T100" s="15">
        <v>5.5088819810575398</v>
      </c>
      <c r="U100" s="15">
        <v>9.8229176486431757E-2</v>
      </c>
      <c r="V100" s="19">
        <f t="shared" si="2"/>
        <v>11.033277941714752</v>
      </c>
      <c r="W100" s="19">
        <f t="shared" si="3"/>
        <v>61.548898906381282</v>
      </c>
      <c r="X100" s="13" t="s">
        <v>193</v>
      </c>
    </row>
    <row r="101" spans="1:24" s="1" customFormat="1" ht="14.5" customHeight="1">
      <c r="A101" s="13" t="s">
        <v>184</v>
      </c>
      <c r="B101" s="17" t="s">
        <v>363</v>
      </c>
      <c r="C101" s="13" t="s">
        <v>3</v>
      </c>
      <c r="D101" s="13" t="s">
        <v>6</v>
      </c>
      <c r="E101" s="13" t="s">
        <v>56</v>
      </c>
      <c r="F101" s="13" t="s">
        <v>4</v>
      </c>
      <c r="G101" s="13" t="s">
        <v>5</v>
      </c>
      <c r="H101" s="14">
        <v>17.664838078648447</v>
      </c>
      <c r="I101" s="15">
        <v>4.0732087922730732E-2</v>
      </c>
      <c r="J101" s="15">
        <v>6.0596318616558609</v>
      </c>
      <c r="K101" s="15">
        <v>0.8107041967124381</v>
      </c>
      <c r="L101" s="16">
        <v>261.65129166503982</v>
      </c>
      <c r="M101" s="15">
        <v>1.9038079008324367</v>
      </c>
      <c r="N101" s="15">
        <v>0.13169172392941253</v>
      </c>
      <c r="O101" s="15">
        <v>2.0733775699673473</v>
      </c>
      <c r="P101" s="15">
        <v>0</v>
      </c>
      <c r="Q101" s="15">
        <v>1.9942879431376719</v>
      </c>
      <c r="R101" s="15">
        <v>0.74119047110040148</v>
      </c>
      <c r="S101" s="15">
        <v>4.514607756190233E-2</v>
      </c>
      <c r="T101" s="15">
        <v>2.376292332417306</v>
      </c>
      <c r="U101" s="15">
        <v>0.1239796093008606</v>
      </c>
      <c r="V101" s="19">
        <f t="shared" si="2"/>
        <v>9.9714397156883585</v>
      </c>
      <c r="W101" s="19">
        <f t="shared" si="3"/>
        <v>31.174828035177072</v>
      </c>
      <c r="X101" s="13" t="s">
        <v>193</v>
      </c>
    </row>
    <row r="102" spans="1:24" s="1" customFormat="1" ht="14.5" customHeight="1">
      <c r="A102" s="13" t="s">
        <v>184</v>
      </c>
      <c r="B102" s="17" t="s">
        <v>363</v>
      </c>
      <c r="C102" s="13" t="s">
        <v>3</v>
      </c>
      <c r="D102" s="13" t="s">
        <v>6</v>
      </c>
      <c r="E102" s="13" t="s">
        <v>56</v>
      </c>
      <c r="F102" s="13" t="s">
        <v>4</v>
      </c>
      <c r="G102" s="13" t="s">
        <v>8</v>
      </c>
      <c r="H102" s="14">
        <v>0.43532571952207716</v>
      </c>
      <c r="I102" s="15">
        <v>2.420633146917495E-2</v>
      </c>
      <c r="J102" s="15">
        <v>0.21631867893867765</v>
      </c>
      <c r="K102" s="15">
        <v>5.6333973771127435E-2</v>
      </c>
      <c r="L102" s="16">
        <v>6.8109323616808508</v>
      </c>
      <c r="M102" s="15">
        <v>0.11324627159977961</v>
      </c>
      <c r="N102" s="15">
        <v>0.103531967022077</v>
      </c>
      <c r="O102" s="15">
        <v>0</v>
      </c>
      <c r="P102" s="15">
        <v>0</v>
      </c>
      <c r="Q102" s="15">
        <v>0.43755030305651743</v>
      </c>
      <c r="R102" s="15">
        <v>0.69895914145071669</v>
      </c>
      <c r="S102" s="15">
        <v>2.3242464034157813E-2</v>
      </c>
      <c r="T102" s="15">
        <v>3.756943507056134E-2</v>
      </c>
      <c r="U102" s="15">
        <v>0.15563529549832683</v>
      </c>
      <c r="V102" s="19">
        <f t="shared" si="2"/>
        <v>2.1877515152825873</v>
      </c>
      <c r="W102" s="19">
        <f t="shared" si="3"/>
        <v>7.3652857652127803</v>
      </c>
      <c r="X102" s="13" t="s">
        <v>193</v>
      </c>
    </row>
    <row r="103" spans="1:24" s="1" customFormat="1" ht="14.5" customHeight="1">
      <c r="A103" s="13" t="s">
        <v>184</v>
      </c>
      <c r="B103" s="17" t="s">
        <v>363</v>
      </c>
      <c r="C103" s="13" t="s">
        <v>3</v>
      </c>
      <c r="D103" s="13" t="s">
        <v>6</v>
      </c>
      <c r="E103" s="13" t="s">
        <v>56</v>
      </c>
      <c r="F103" s="13" t="s">
        <v>4</v>
      </c>
      <c r="G103" s="13" t="s">
        <v>34</v>
      </c>
      <c r="H103" s="14">
        <v>17.839102309059776</v>
      </c>
      <c r="I103" s="15">
        <v>5.6596724000896062E-2</v>
      </c>
      <c r="J103" s="15">
        <v>1.3569147230246374</v>
      </c>
      <c r="K103" s="15">
        <v>0.16959770252607007</v>
      </c>
      <c r="L103" s="16">
        <v>208.08552307861024</v>
      </c>
      <c r="M103" s="15">
        <v>1.1521843264407385</v>
      </c>
      <c r="N103" s="15">
        <v>9.4659764419266601E-2</v>
      </c>
      <c r="O103" s="15">
        <v>0.1345580354444221</v>
      </c>
      <c r="P103" s="15">
        <v>0</v>
      </c>
      <c r="Q103" s="15">
        <v>1.297439880390546</v>
      </c>
      <c r="R103" s="15">
        <v>0.43174618275878424</v>
      </c>
      <c r="S103" s="15">
        <v>6.9834572373110373E-2</v>
      </c>
      <c r="T103" s="15">
        <v>2.6117660433194145</v>
      </c>
      <c r="U103" s="15">
        <v>0.39780845945038146</v>
      </c>
      <c r="V103" s="19">
        <f t="shared" si="2"/>
        <v>6.4871994019527301</v>
      </c>
      <c r="W103" s="19">
        <f t="shared" si="3"/>
        <v>30.435122260781988</v>
      </c>
      <c r="X103" s="13" t="s">
        <v>193</v>
      </c>
    </row>
    <row r="104" spans="1:24" s="1" customFormat="1" ht="14.5" customHeight="1">
      <c r="A104" s="13" t="s">
        <v>184</v>
      </c>
      <c r="B104" s="17" t="s">
        <v>363</v>
      </c>
      <c r="C104" s="13" t="s">
        <v>3</v>
      </c>
      <c r="D104" s="13" t="s">
        <v>6</v>
      </c>
      <c r="E104" s="13" t="s">
        <v>56</v>
      </c>
      <c r="F104" s="13" t="s">
        <v>4</v>
      </c>
      <c r="G104" s="13" t="s">
        <v>9</v>
      </c>
      <c r="H104" s="14">
        <v>21.078631292331593</v>
      </c>
      <c r="I104" s="15">
        <v>2.1274228881224256E-2</v>
      </c>
      <c r="J104" s="15">
        <v>1.3489451582888956</v>
      </c>
      <c r="K104" s="15">
        <v>2.4341510519212718E-2</v>
      </c>
      <c r="L104" s="16">
        <v>203.59673180646132</v>
      </c>
      <c r="M104" s="15">
        <v>1.2261616605625507</v>
      </c>
      <c r="N104" s="15">
        <v>0.10908664939778236</v>
      </c>
      <c r="O104" s="15">
        <v>0.67814631560079974</v>
      </c>
      <c r="P104" s="15">
        <v>0</v>
      </c>
      <c r="Q104" s="15">
        <v>1.0712475707211575</v>
      </c>
      <c r="R104" s="15">
        <v>0.51101561038937904</v>
      </c>
      <c r="S104" s="15">
        <v>4.0740378575634437E-2</v>
      </c>
      <c r="T104" s="15">
        <v>3.3562006826079829</v>
      </c>
      <c r="U104" s="15">
        <v>0.25964237031647924</v>
      </c>
      <c r="V104" s="19">
        <f t="shared" si="2"/>
        <v>5.3562378536057871</v>
      </c>
      <c r="W104" s="19">
        <f t="shared" si="3"/>
        <v>38.672162929973616</v>
      </c>
      <c r="X104" s="13" t="s">
        <v>193</v>
      </c>
    </row>
    <row r="105" spans="1:24" s="1" customFormat="1" ht="14.5" customHeight="1">
      <c r="A105" s="13" t="s">
        <v>184</v>
      </c>
      <c r="B105" s="17" t="s">
        <v>363</v>
      </c>
      <c r="C105" s="13" t="s">
        <v>3</v>
      </c>
      <c r="D105" s="13" t="s">
        <v>6</v>
      </c>
      <c r="E105" s="13" t="s">
        <v>56</v>
      </c>
      <c r="F105" s="13" t="s">
        <v>4</v>
      </c>
      <c r="G105" s="13" t="s">
        <v>10</v>
      </c>
      <c r="H105" s="14">
        <v>4.9936262069711805</v>
      </c>
      <c r="I105" s="15">
        <v>0</v>
      </c>
      <c r="J105" s="15">
        <v>6.1172958845594941E-2</v>
      </c>
      <c r="K105" s="15">
        <v>4.7049520365795763E-3</v>
      </c>
      <c r="L105" s="16">
        <v>41.534975574302315</v>
      </c>
      <c r="M105" s="15">
        <v>0.52919990905250358</v>
      </c>
      <c r="N105" s="15">
        <v>5.7035002447019756E-2</v>
      </c>
      <c r="O105" s="15">
        <v>0.26232658660023511</v>
      </c>
      <c r="P105" s="15">
        <v>0</v>
      </c>
      <c r="Q105" s="15">
        <v>0.92602999762900728</v>
      </c>
      <c r="R105" s="15">
        <v>0.3676210638124166</v>
      </c>
      <c r="S105" s="15">
        <v>1.0262440481414185E-3</v>
      </c>
      <c r="T105" s="15">
        <v>0.23483586429213207</v>
      </c>
      <c r="U105" s="15">
        <v>7.5357070428244016E-4</v>
      </c>
      <c r="V105" s="19">
        <f t="shared" si="2"/>
        <v>4.6301499881450363</v>
      </c>
      <c r="W105" s="19">
        <f t="shared" si="3"/>
        <v>6.0245692810454869</v>
      </c>
      <c r="X105" s="13" t="s">
        <v>193</v>
      </c>
    </row>
    <row r="106" spans="1:24" s="1" customFormat="1" ht="14.5" customHeight="1">
      <c r="A106" s="13" t="s">
        <v>184</v>
      </c>
      <c r="B106" s="17" t="s">
        <v>363</v>
      </c>
      <c r="C106" s="13" t="s">
        <v>3</v>
      </c>
      <c r="D106" s="13" t="s">
        <v>6</v>
      </c>
      <c r="E106" s="13" t="s">
        <v>56</v>
      </c>
      <c r="F106" s="13" t="s">
        <v>4</v>
      </c>
      <c r="G106" s="13" t="s">
        <v>11</v>
      </c>
      <c r="H106" s="14">
        <v>3.4797891803070939</v>
      </c>
      <c r="I106" s="15">
        <v>0</v>
      </c>
      <c r="J106" s="15">
        <v>1.0939302007782608</v>
      </c>
      <c r="K106" s="15">
        <v>7.429267711677812E-3</v>
      </c>
      <c r="L106" s="16">
        <v>36.151267142645239</v>
      </c>
      <c r="M106" s="15">
        <v>0.47665506884121511</v>
      </c>
      <c r="N106" s="15">
        <v>0.12455017522449674</v>
      </c>
      <c r="O106" s="15">
        <v>0.57852147941960541</v>
      </c>
      <c r="P106" s="15">
        <v>0</v>
      </c>
      <c r="Q106" s="15">
        <v>0.80296516602997958</v>
      </c>
      <c r="R106" s="15">
        <v>0.38831283608953082</v>
      </c>
      <c r="S106" s="15">
        <v>0</v>
      </c>
      <c r="T106" s="15">
        <v>6.4201778796843523E-2</v>
      </c>
      <c r="U106" s="15">
        <v>2.3657660000622441E-3</v>
      </c>
      <c r="V106" s="19">
        <f t="shared" si="2"/>
        <v>4.0148258301498982</v>
      </c>
      <c r="W106" s="19">
        <f t="shared" si="3"/>
        <v>4.5251461488637439</v>
      </c>
      <c r="X106" s="13" t="s">
        <v>193</v>
      </c>
    </row>
    <row r="107" spans="1:24" s="1" customFormat="1" ht="14.5" customHeight="1">
      <c r="A107" s="13" t="s">
        <v>184</v>
      </c>
      <c r="B107" s="17" t="s">
        <v>363</v>
      </c>
      <c r="C107" s="13" t="s">
        <v>3</v>
      </c>
      <c r="D107" s="13" t="s">
        <v>6</v>
      </c>
      <c r="E107" s="13" t="s">
        <v>56</v>
      </c>
      <c r="F107" s="13" t="s">
        <v>4</v>
      </c>
      <c r="G107" s="13" t="s">
        <v>12</v>
      </c>
      <c r="H107" s="14">
        <v>3.7585153902087969</v>
      </c>
      <c r="I107" s="15">
        <v>0.10305575698187198</v>
      </c>
      <c r="J107" s="15">
        <v>0.71140518632379846</v>
      </c>
      <c r="K107" s="15">
        <v>0</v>
      </c>
      <c r="L107" s="16">
        <v>41.356843630325848</v>
      </c>
      <c r="M107" s="15">
        <v>0.14396745446761766</v>
      </c>
      <c r="N107" s="15">
        <v>6.2024293992663578E-2</v>
      </c>
      <c r="O107" s="15">
        <v>0.27532867617930978</v>
      </c>
      <c r="P107" s="15">
        <v>0</v>
      </c>
      <c r="Q107" s="15">
        <v>1.8661942704748404</v>
      </c>
      <c r="R107" s="15">
        <v>0.32855458072559962</v>
      </c>
      <c r="S107" s="15">
        <v>7.7311187962695379E-4</v>
      </c>
      <c r="T107" s="15">
        <v>0.32139150259276417</v>
      </c>
      <c r="U107" s="15">
        <v>1.2192992369098794E-3</v>
      </c>
      <c r="V107" s="19">
        <f t="shared" si="2"/>
        <v>9.3309713523742026</v>
      </c>
      <c r="W107" s="19">
        <f t="shared" si="3"/>
        <v>6.4994608331836377</v>
      </c>
      <c r="X107" s="13" t="s">
        <v>193</v>
      </c>
    </row>
    <row r="108" spans="1:24" s="1" customFormat="1" ht="14.5" customHeight="1">
      <c r="A108" s="13" t="s">
        <v>184</v>
      </c>
      <c r="B108" s="17" t="s">
        <v>363</v>
      </c>
      <c r="C108" s="13" t="s">
        <v>3</v>
      </c>
      <c r="D108" s="13" t="s">
        <v>6</v>
      </c>
      <c r="E108" s="13" t="s">
        <v>56</v>
      </c>
      <c r="F108" s="13" t="s">
        <v>4</v>
      </c>
      <c r="G108" s="13" t="s">
        <v>13</v>
      </c>
      <c r="H108" s="14">
        <v>7.913047952950226</v>
      </c>
      <c r="I108" s="15">
        <v>6.5605203837234283E-2</v>
      </c>
      <c r="J108" s="15">
        <v>0.54114365598270708</v>
      </c>
      <c r="K108" s="15">
        <v>0</v>
      </c>
      <c r="L108" s="16">
        <v>83.877498047927418</v>
      </c>
      <c r="M108" s="15">
        <v>0.33721473457926582</v>
      </c>
      <c r="N108" s="15">
        <v>8.8342384880049668E-2</v>
      </c>
      <c r="O108" s="15">
        <v>0.42288634787764567</v>
      </c>
      <c r="P108" s="15">
        <v>0</v>
      </c>
      <c r="Q108" s="15">
        <v>1.4103909994758819</v>
      </c>
      <c r="R108" s="15">
        <v>0.34309438610198845</v>
      </c>
      <c r="S108" s="15">
        <v>0</v>
      </c>
      <c r="T108" s="15">
        <v>1.7736907240600637</v>
      </c>
      <c r="U108" s="15">
        <v>0</v>
      </c>
      <c r="V108" s="19">
        <f t="shared" si="2"/>
        <v>7.0519549973794096</v>
      </c>
      <c r="W108" s="19">
        <f t="shared" si="3"/>
        <v>21.167851101620521</v>
      </c>
      <c r="X108" s="13" t="s">
        <v>193</v>
      </c>
    </row>
    <row r="109" spans="1:24" s="1" customFormat="1" ht="14.5" customHeight="1">
      <c r="A109" s="13" t="s">
        <v>184</v>
      </c>
      <c r="B109" s="17" t="s">
        <v>363</v>
      </c>
      <c r="C109" s="13" t="s">
        <v>3</v>
      </c>
      <c r="D109" s="13" t="s">
        <v>6</v>
      </c>
      <c r="E109" s="13" t="s">
        <v>56</v>
      </c>
      <c r="F109" s="13" t="s">
        <v>4</v>
      </c>
      <c r="G109" s="13" t="s">
        <v>14</v>
      </c>
      <c r="H109" s="14">
        <v>3.544613168955641</v>
      </c>
      <c r="I109" s="15">
        <v>1.097196959050498E-2</v>
      </c>
      <c r="J109" s="15">
        <v>0.55581540287750908</v>
      </c>
      <c r="K109" s="15">
        <v>0</v>
      </c>
      <c r="L109" s="16">
        <v>36.549143906957831</v>
      </c>
      <c r="M109" s="15">
        <v>0.40139880656348176</v>
      </c>
      <c r="N109" s="15">
        <v>6.2563863883217108E-2</v>
      </c>
      <c r="O109" s="15">
        <v>0.13437741435127545</v>
      </c>
      <c r="P109" s="15">
        <v>0</v>
      </c>
      <c r="Q109" s="15">
        <v>0.85874002794070292</v>
      </c>
      <c r="R109" s="15">
        <v>0.38070454664124875</v>
      </c>
      <c r="S109" s="15">
        <v>3.6722182537143785E-4</v>
      </c>
      <c r="T109" s="15">
        <v>0.16236198858846385</v>
      </c>
      <c r="U109" s="15">
        <v>8.2668000571486742E-3</v>
      </c>
      <c r="V109" s="19">
        <f t="shared" si="2"/>
        <v>4.2937001397035148</v>
      </c>
      <c r="W109" s="19">
        <f t="shared" si="3"/>
        <v>5.430665352297126</v>
      </c>
      <c r="X109" s="13" t="s">
        <v>193</v>
      </c>
    </row>
    <row r="110" spans="1:24" s="1" customFormat="1" ht="14.5" customHeight="1">
      <c r="A110" s="13" t="s">
        <v>184</v>
      </c>
      <c r="B110" s="17" t="s">
        <v>363</v>
      </c>
      <c r="C110" s="13" t="s">
        <v>3</v>
      </c>
      <c r="D110" s="13" t="s">
        <v>6</v>
      </c>
      <c r="E110" s="13" t="s">
        <v>56</v>
      </c>
      <c r="F110" s="13" t="s">
        <v>4</v>
      </c>
      <c r="G110" s="13" t="s">
        <v>15</v>
      </c>
      <c r="H110" s="14">
        <v>6.754922926140738</v>
      </c>
      <c r="I110" s="15">
        <v>0.10288355412514899</v>
      </c>
      <c r="J110" s="15">
        <v>0.70064781615081728</v>
      </c>
      <c r="K110" s="15">
        <v>8.0009480115589386E-3</v>
      </c>
      <c r="L110" s="16">
        <v>53.53488650340217</v>
      </c>
      <c r="M110" s="15">
        <v>0.59464837705476159</v>
      </c>
      <c r="N110" s="15">
        <v>4.9358176254273189E-2</v>
      </c>
      <c r="O110" s="15">
        <v>0</v>
      </c>
      <c r="P110" s="15">
        <v>0</v>
      </c>
      <c r="Q110" s="15">
        <v>0.88942958514571357</v>
      </c>
      <c r="R110" s="15">
        <v>0.22156380716552357</v>
      </c>
      <c r="S110" s="15">
        <v>4.5065873515911207E-4</v>
      </c>
      <c r="T110" s="15">
        <v>0.32982283549530289</v>
      </c>
      <c r="U110" s="15">
        <v>0</v>
      </c>
      <c r="V110" s="19">
        <f t="shared" si="2"/>
        <v>4.4471479257285678</v>
      </c>
      <c r="W110" s="19">
        <f t="shared" si="3"/>
        <v>5.5138664266082653</v>
      </c>
      <c r="X110" s="13" t="s">
        <v>193</v>
      </c>
    </row>
    <row r="111" spans="1:24" s="1" customFormat="1" ht="14.5" customHeight="1">
      <c r="A111" s="13" t="s">
        <v>185</v>
      </c>
      <c r="B111" s="17" t="s">
        <v>363</v>
      </c>
      <c r="C111" s="13" t="s">
        <v>75</v>
      </c>
      <c r="D111" s="13" t="s">
        <v>76</v>
      </c>
      <c r="E111" s="13" t="s">
        <v>77</v>
      </c>
      <c r="F111" s="13" t="s">
        <v>4</v>
      </c>
      <c r="G111" s="13" t="s">
        <v>55</v>
      </c>
      <c r="H111" s="14">
        <v>107.48471076840748</v>
      </c>
      <c r="I111" s="15">
        <v>0.14174719857128928</v>
      </c>
      <c r="J111" s="15">
        <v>0.44576331209485959</v>
      </c>
      <c r="K111" s="15">
        <v>0.27449285287316894</v>
      </c>
      <c r="L111" s="16">
        <v>768.6260223144435</v>
      </c>
      <c r="M111" s="15">
        <v>0.43068453311477006</v>
      </c>
      <c r="N111" s="15">
        <v>6.6711960641181262E-2</v>
      </c>
      <c r="O111" s="15">
        <v>0.32020870732908102</v>
      </c>
      <c r="P111" s="15">
        <v>2.7599004558445502E-2</v>
      </c>
      <c r="Q111" s="15">
        <v>0.80624364965086159</v>
      </c>
      <c r="R111" s="15">
        <v>0.21355465669698981</v>
      </c>
      <c r="S111" s="15">
        <v>0.97375701966386885</v>
      </c>
      <c r="T111" s="15">
        <v>1.5701706660420223</v>
      </c>
      <c r="U111" s="15">
        <v>2.7800397196793929</v>
      </c>
      <c r="V111" s="19">
        <f t="shared" si="2"/>
        <v>4.0312182482543077</v>
      </c>
      <c r="W111" s="19">
        <f t="shared" si="3"/>
        <v>17.837253227390121</v>
      </c>
      <c r="X111" s="13" t="s">
        <v>193</v>
      </c>
    </row>
    <row r="112" spans="1:24" s="1" customFormat="1" ht="14.5" customHeight="1">
      <c r="A112" s="13" t="s">
        <v>185</v>
      </c>
      <c r="B112" s="17" t="s">
        <v>363</v>
      </c>
      <c r="C112" s="13" t="s">
        <v>75</v>
      </c>
      <c r="D112" s="13" t="s">
        <v>76</v>
      </c>
      <c r="E112" s="13" t="s">
        <v>77</v>
      </c>
      <c r="F112" s="13" t="s">
        <v>4</v>
      </c>
      <c r="G112" s="13" t="s">
        <v>57</v>
      </c>
      <c r="H112" s="14">
        <v>24.252696859036359</v>
      </c>
      <c r="I112" s="15">
        <v>4.2771778101391378E-2</v>
      </c>
      <c r="J112" s="15">
        <v>0.20653575571303978</v>
      </c>
      <c r="K112" s="15">
        <v>0.23472428581284521</v>
      </c>
      <c r="L112" s="16">
        <v>233.48114300236531</v>
      </c>
      <c r="M112" s="15">
        <v>7.4145127282371381E-2</v>
      </c>
      <c r="N112" s="15">
        <v>4.5935406869907242E-2</v>
      </c>
      <c r="O112" s="15">
        <v>0.23837469753983895</v>
      </c>
      <c r="P112" s="15">
        <v>0</v>
      </c>
      <c r="Q112" s="15">
        <v>0.5344638839949668</v>
      </c>
      <c r="R112" s="15">
        <v>0.20537303619970967</v>
      </c>
      <c r="S112" s="15">
        <v>0.68977853178857929</v>
      </c>
      <c r="T112" s="15">
        <v>1.3083354927727093</v>
      </c>
      <c r="U112" s="15">
        <v>1.2952311373581618</v>
      </c>
      <c r="V112" s="19">
        <f t="shared" si="2"/>
        <v>2.6723194199748339</v>
      </c>
      <c r="W112" s="19">
        <f t="shared" si="3"/>
        <v>15.13708528972419</v>
      </c>
      <c r="X112" s="13" t="s">
        <v>193</v>
      </c>
    </row>
    <row r="113" spans="1:24" s="1" customFormat="1" ht="14.5" customHeight="1">
      <c r="A113" s="13" t="s">
        <v>185</v>
      </c>
      <c r="B113" s="17" t="s">
        <v>363</v>
      </c>
      <c r="C113" s="13" t="s">
        <v>75</v>
      </c>
      <c r="D113" s="13" t="s">
        <v>76</v>
      </c>
      <c r="E113" s="13" t="s">
        <v>77</v>
      </c>
      <c r="F113" s="13" t="s">
        <v>4</v>
      </c>
      <c r="G113" s="13" t="s">
        <v>58</v>
      </c>
      <c r="H113" s="14">
        <v>32.161942945257451</v>
      </c>
      <c r="I113" s="15">
        <v>0</v>
      </c>
      <c r="J113" s="15">
        <v>0.33060350107291125</v>
      </c>
      <c r="K113" s="15">
        <v>1.232569883167218E-2</v>
      </c>
      <c r="L113" s="16">
        <v>207.75541671229337</v>
      </c>
      <c r="M113" s="15">
        <v>0.22388512552982334</v>
      </c>
      <c r="N113" s="15">
        <v>7.8285398748118833E-3</v>
      </c>
      <c r="O113" s="15">
        <v>0</v>
      </c>
      <c r="P113" s="15">
        <v>1.90005375396501E-2</v>
      </c>
      <c r="Q113" s="15">
        <v>0.54180634152713247</v>
      </c>
      <c r="R113" s="15">
        <v>0.2469263627947588</v>
      </c>
      <c r="S113" s="15">
        <v>0.10037135013190766</v>
      </c>
      <c r="T113" s="15">
        <v>0.38879607945948025</v>
      </c>
      <c r="U113" s="15">
        <v>0.21994122893056417</v>
      </c>
      <c r="V113" s="19">
        <f t="shared" si="2"/>
        <v>2.7090317076356625</v>
      </c>
      <c r="W113" s="19">
        <f t="shared" si="3"/>
        <v>6.35722442254239</v>
      </c>
      <c r="X113" s="13" t="s">
        <v>193</v>
      </c>
    </row>
    <row r="114" spans="1:24" s="1" customFormat="1" ht="14.5" customHeight="1">
      <c r="A114" s="13" t="s">
        <v>185</v>
      </c>
      <c r="B114" s="17" t="s">
        <v>363</v>
      </c>
      <c r="C114" s="13" t="s">
        <v>75</v>
      </c>
      <c r="D114" s="13" t="s">
        <v>76</v>
      </c>
      <c r="E114" s="13" t="s">
        <v>77</v>
      </c>
      <c r="F114" s="13" t="s">
        <v>4</v>
      </c>
      <c r="G114" s="13" t="s">
        <v>59</v>
      </c>
      <c r="H114" s="14">
        <v>41.997416929889425</v>
      </c>
      <c r="I114" s="15">
        <v>0.17483842080641121</v>
      </c>
      <c r="J114" s="15">
        <v>4.193562729729202E-2</v>
      </c>
      <c r="K114" s="15">
        <v>5.2190693785233326E-2</v>
      </c>
      <c r="L114" s="16">
        <v>247.19683293263532</v>
      </c>
      <c r="M114" s="15">
        <v>7.0622222203338553E-2</v>
      </c>
      <c r="N114" s="15">
        <v>5.3270036465105093E-2</v>
      </c>
      <c r="O114" s="15">
        <v>0</v>
      </c>
      <c r="P114" s="15">
        <v>1.3009059970805011E-2</v>
      </c>
      <c r="Q114" s="15">
        <v>0.25818151681509904</v>
      </c>
      <c r="R114" s="15">
        <v>0.15037258900319947</v>
      </c>
      <c r="S114" s="15">
        <v>2.1049537618500869E-2</v>
      </c>
      <c r="T114" s="15">
        <v>0.14252982130375005</v>
      </c>
      <c r="U114" s="15">
        <v>2.4981252979273613E-2</v>
      </c>
      <c r="V114" s="19">
        <f t="shared" si="2"/>
        <v>1.2909075840754953</v>
      </c>
      <c r="W114" s="19">
        <f t="shared" si="3"/>
        <v>2.9290241030694952</v>
      </c>
      <c r="X114" s="13" t="s">
        <v>193</v>
      </c>
    </row>
    <row r="115" spans="1:24" s="1" customFormat="1" ht="14.5" customHeight="1">
      <c r="A115" s="13" t="s">
        <v>185</v>
      </c>
      <c r="B115" s="17" t="s">
        <v>363</v>
      </c>
      <c r="C115" s="13" t="s">
        <v>75</v>
      </c>
      <c r="D115" s="13" t="s">
        <v>76</v>
      </c>
      <c r="E115" s="13" t="s">
        <v>77</v>
      </c>
      <c r="F115" s="13" t="s">
        <v>4</v>
      </c>
      <c r="G115" s="13" t="s">
        <v>60</v>
      </c>
      <c r="H115" s="14">
        <v>60.584622444377942</v>
      </c>
      <c r="I115" s="15">
        <v>6.5320659566851833E-2</v>
      </c>
      <c r="J115" s="15">
        <v>0.45149925206206587</v>
      </c>
      <c r="K115" s="15">
        <v>1.4255681967812852E-2</v>
      </c>
      <c r="L115" s="16">
        <v>361.88060133195512</v>
      </c>
      <c r="M115" s="15">
        <v>0.28701551591783309</v>
      </c>
      <c r="N115" s="15">
        <v>2.8316151349927508E-2</v>
      </c>
      <c r="O115" s="15">
        <v>0.30374399672633728</v>
      </c>
      <c r="P115" s="15">
        <v>1.6468010229607845E-2</v>
      </c>
      <c r="Q115" s="15">
        <v>0.62694048302878114</v>
      </c>
      <c r="R115" s="15">
        <v>0.15328334142299779</v>
      </c>
      <c r="S115" s="15">
        <v>1.7728603467061527E-2</v>
      </c>
      <c r="T115" s="15">
        <v>0.34839330110718658</v>
      </c>
      <c r="U115" s="15">
        <v>6.0134003311699009E-3</v>
      </c>
      <c r="V115" s="19">
        <f t="shared" si="2"/>
        <v>3.1347024151439058</v>
      </c>
      <c r="W115" s="19">
        <f t="shared" si="3"/>
        <v>5.016766425301844</v>
      </c>
      <c r="X115" s="13" t="s">
        <v>193</v>
      </c>
    </row>
    <row r="116" spans="1:24" s="1" customFormat="1" ht="14.5" customHeight="1">
      <c r="A116" s="13" t="s">
        <v>185</v>
      </c>
      <c r="B116" s="17" t="s">
        <v>363</v>
      </c>
      <c r="C116" s="13" t="s">
        <v>75</v>
      </c>
      <c r="D116" s="13" t="s">
        <v>76</v>
      </c>
      <c r="E116" s="13" t="s">
        <v>77</v>
      </c>
      <c r="F116" s="13" t="s">
        <v>4</v>
      </c>
      <c r="G116" s="13" t="s">
        <v>61</v>
      </c>
      <c r="H116" s="14">
        <v>71.447957355199947</v>
      </c>
      <c r="I116" s="15">
        <v>0</v>
      </c>
      <c r="J116" s="15">
        <v>0.5673805760600158</v>
      </c>
      <c r="K116" s="15">
        <v>2.6100346932017601E-3</v>
      </c>
      <c r="L116" s="16">
        <v>438.72394951499911</v>
      </c>
      <c r="M116" s="15">
        <v>0.47938166642030106</v>
      </c>
      <c r="N116" s="15">
        <v>0.13592108679731948</v>
      </c>
      <c r="O116" s="15">
        <v>0.15973882003098017</v>
      </c>
      <c r="P116" s="15">
        <v>3.0833760828634794E-2</v>
      </c>
      <c r="Q116" s="15">
        <v>0.99667827214712779</v>
      </c>
      <c r="R116" s="15">
        <v>4.8877947122377946E-2</v>
      </c>
      <c r="S116" s="15">
        <v>3.9058943153462596E-2</v>
      </c>
      <c r="T116" s="15">
        <v>0.14597428956929928</v>
      </c>
      <c r="U116" s="15">
        <v>1.1501402954118804E-2</v>
      </c>
      <c r="V116" s="19">
        <f t="shared" si="2"/>
        <v>4.9833913607356388</v>
      </c>
      <c r="W116" s="19">
        <f t="shared" si="3"/>
        <v>1.9485223669167722</v>
      </c>
      <c r="X116" s="13" t="s">
        <v>193</v>
      </c>
    </row>
    <row r="117" spans="1:24" s="1" customFormat="1" ht="14.5" customHeight="1">
      <c r="A117" s="13" t="s">
        <v>185</v>
      </c>
      <c r="B117" s="17" t="s">
        <v>363</v>
      </c>
      <c r="C117" s="13" t="s">
        <v>75</v>
      </c>
      <c r="D117" s="13" t="s">
        <v>76</v>
      </c>
      <c r="E117" s="13" t="s">
        <v>77</v>
      </c>
      <c r="F117" s="13" t="s">
        <v>4</v>
      </c>
      <c r="G117" s="13" t="s">
        <v>63</v>
      </c>
      <c r="H117" s="14">
        <v>13.221755002389331</v>
      </c>
      <c r="I117" s="15">
        <v>0.23858660845372853</v>
      </c>
      <c r="J117" s="15">
        <v>0.12741310093589586</v>
      </c>
      <c r="K117" s="15">
        <v>1.5589078801352425E-2</v>
      </c>
      <c r="L117" s="16">
        <v>82.18771907988139</v>
      </c>
      <c r="M117" s="15">
        <v>3.8395694311879884E-2</v>
      </c>
      <c r="N117" s="15">
        <v>0</v>
      </c>
      <c r="O117" s="15">
        <v>0</v>
      </c>
      <c r="P117" s="15">
        <v>0</v>
      </c>
      <c r="Q117" s="15">
        <v>0.3760122443678075</v>
      </c>
      <c r="R117" s="15">
        <v>0.16559785386952303</v>
      </c>
      <c r="S117" s="15">
        <v>3.4926665901773065E-3</v>
      </c>
      <c r="T117" s="15">
        <v>4.3470850171915508E-2</v>
      </c>
      <c r="U117" s="15">
        <v>3.7253408567994627E-3</v>
      </c>
      <c r="V117" s="19">
        <f t="shared" si="2"/>
        <v>1.8800612218390376</v>
      </c>
      <c r="W117" s="19">
        <f t="shared" si="3"/>
        <v>2.0906870404143856</v>
      </c>
      <c r="X117" s="13" t="s">
        <v>193</v>
      </c>
    </row>
    <row r="118" spans="1:24" s="1" customFormat="1" ht="14.5" customHeight="1">
      <c r="A118" s="13" t="s">
        <v>185</v>
      </c>
      <c r="B118" s="17" t="s">
        <v>363</v>
      </c>
      <c r="C118" s="13" t="s">
        <v>75</v>
      </c>
      <c r="D118" s="13" t="s">
        <v>76</v>
      </c>
      <c r="E118" s="13" t="s">
        <v>77</v>
      </c>
      <c r="F118" s="13" t="s">
        <v>4</v>
      </c>
      <c r="G118" s="13" t="s">
        <v>64</v>
      </c>
      <c r="H118" s="14">
        <v>25.606086718723816</v>
      </c>
      <c r="I118" s="15">
        <v>0</v>
      </c>
      <c r="J118" s="15">
        <v>1.1961841117349998</v>
      </c>
      <c r="K118" s="15">
        <v>0.8821627412687747</v>
      </c>
      <c r="L118" s="16">
        <v>346.49576782962276</v>
      </c>
      <c r="M118" s="15">
        <v>0.25773164376104035</v>
      </c>
      <c r="N118" s="15">
        <v>0.1067149500079403</v>
      </c>
      <c r="O118" s="15">
        <v>0.92938715922303095</v>
      </c>
      <c r="P118" s="15">
        <v>0</v>
      </c>
      <c r="Q118" s="15">
        <v>1.3999931083255719</v>
      </c>
      <c r="R118" s="15">
        <v>0.31640090213531896</v>
      </c>
      <c r="S118" s="15">
        <v>0.6788770695426114</v>
      </c>
      <c r="T118" s="15">
        <v>1.8337949916821634</v>
      </c>
      <c r="U118" s="15">
        <v>3.0508421955920597</v>
      </c>
      <c r="V118" s="19">
        <f t="shared" si="2"/>
        <v>6.9999655416278594</v>
      </c>
      <c r="W118" s="19">
        <f t="shared" si="3"/>
        <v>21.501958938174823</v>
      </c>
      <c r="X118" s="13" t="s">
        <v>193</v>
      </c>
    </row>
    <row r="119" spans="1:24" s="1" customFormat="1" ht="14.5" customHeight="1">
      <c r="A119" s="13" t="s">
        <v>185</v>
      </c>
      <c r="B119" s="17" t="s">
        <v>363</v>
      </c>
      <c r="C119" s="13" t="s">
        <v>75</v>
      </c>
      <c r="D119" s="13" t="s">
        <v>76</v>
      </c>
      <c r="E119" s="13" t="s">
        <v>77</v>
      </c>
      <c r="F119" s="13" t="s">
        <v>4</v>
      </c>
      <c r="G119" s="13" t="s">
        <v>65</v>
      </c>
      <c r="H119" s="14">
        <v>52.533097169783758</v>
      </c>
      <c r="I119" s="15">
        <v>9.1853898182594346E-2</v>
      </c>
      <c r="J119" s="15">
        <v>0.8591891789241014</v>
      </c>
      <c r="K119" s="15">
        <v>0.17953678205782514</v>
      </c>
      <c r="L119" s="16">
        <v>310.87722499849781</v>
      </c>
      <c r="M119" s="15">
        <v>0.48321789793410663</v>
      </c>
      <c r="N119" s="15">
        <v>5.7040196407072856E-2</v>
      </c>
      <c r="O119" s="15">
        <v>1.7423491429897922E-2</v>
      </c>
      <c r="P119" s="15">
        <v>6.3517345783922641E-3</v>
      </c>
      <c r="Q119" s="15">
        <v>1.3866809885630023</v>
      </c>
      <c r="R119" s="15">
        <v>0.12808343057645627</v>
      </c>
      <c r="S119" s="15">
        <v>1.8027737476263444E-2</v>
      </c>
      <c r="T119" s="15">
        <v>7.5235172328182831E-2</v>
      </c>
      <c r="U119" s="15">
        <v>9.8891491701204176E-3</v>
      </c>
      <c r="V119" s="19">
        <f t="shared" si="2"/>
        <v>6.9334049428150113</v>
      </c>
      <c r="W119" s="19">
        <f t="shared" si="3"/>
        <v>2.0331860290463908</v>
      </c>
      <c r="X119" s="13" t="s">
        <v>193</v>
      </c>
    </row>
    <row r="120" spans="1:24" s="1" customFormat="1" ht="14.5" customHeight="1">
      <c r="A120" s="13" t="s">
        <v>185</v>
      </c>
      <c r="B120" s="17" t="s">
        <v>363</v>
      </c>
      <c r="C120" s="13" t="s">
        <v>75</v>
      </c>
      <c r="D120" s="13" t="s">
        <v>76</v>
      </c>
      <c r="E120" s="13" t="s">
        <v>77</v>
      </c>
      <c r="F120" s="13" t="s">
        <v>17</v>
      </c>
      <c r="G120" s="13" t="s">
        <v>66</v>
      </c>
      <c r="H120" s="14">
        <v>66.831067168680974</v>
      </c>
      <c r="I120" s="15">
        <v>0</v>
      </c>
      <c r="J120" s="15">
        <v>0.30773983779946396</v>
      </c>
      <c r="K120" s="15">
        <v>4.1852316294876998E-2</v>
      </c>
      <c r="L120" s="16">
        <v>391.40369777709816</v>
      </c>
      <c r="M120" s="15">
        <v>0.92208519412269085</v>
      </c>
      <c r="N120" s="15">
        <v>2.6137170409419944E-2</v>
      </c>
      <c r="O120" s="15">
        <v>0</v>
      </c>
      <c r="P120" s="15">
        <v>2.5276604557158949E-2</v>
      </c>
      <c r="Q120" s="15">
        <v>0.74137969591703534</v>
      </c>
      <c r="R120" s="15">
        <v>0.20132099969545483</v>
      </c>
      <c r="S120" s="15">
        <v>0</v>
      </c>
      <c r="T120" s="15">
        <v>0.13904436741953782</v>
      </c>
      <c r="U120" s="15">
        <v>1.4040344546305602E-3</v>
      </c>
      <c r="V120" s="19">
        <f t="shared" si="2"/>
        <v>3.7068984795851767</v>
      </c>
      <c r="W120" s="19">
        <f t="shared" si="3"/>
        <v>3.4036536711499266</v>
      </c>
      <c r="X120" s="13" t="s">
        <v>193</v>
      </c>
    </row>
    <row r="121" spans="1:24" s="1" customFormat="1" ht="14.5" customHeight="1">
      <c r="A121" s="13" t="s">
        <v>185</v>
      </c>
      <c r="B121" s="17" t="s">
        <v>363</v>
      </c>
      <c r="C121" s="13" t="s">
        <v>75</v>
      </c>
      <c r="D121" s="13" t="s">
        <v>76</v>
      </c>
      <c r="E121" s="13" t="s">
        <v>77</v>
      </c>
      <c r="F121" s="13" t="s">
        <v>17</v>
      </c>
      <c r="G121" s="13" t="s">
        <v>67</v>
      </c>
      <c r="H121" s="14">
        <v>31.92328838035278</v>
      </c>
      <c r="I121" s="15">
        <v>0.111837203194437</v>
      </c>
      <c r="J121" s="15">
        <v>0.51407924810219141</v>
      </c>
      <c r="K121" s="15">
        <v>6.5054455238636261E-2</v>
      </c>
      <c r="L121" s="16">
        <v>206.59291151675589</v>
      </c>
      <c r="M121" s="15">
        <v>0.36804089912546978</v>
      </c>
      <c r="N121" s="15">
        <v>8.0802218710630008E-2</v>
      </c>
      <c r="O121" s="15">
        <v>0.22754746662267869</v>
      </c>
      <c r="P121" s="15">
        <v>1.4079502958237013E-2</v>
      </c>
      <c r="Q121" s="15">
        <v>0.3637963828968076</v>
      </c>
      <c r="R121" s="15">
        <v>0.1137693393765999</v>
      </c>
      <c r="S121" s="15">
        <v>0</v>
      </c>
      <c r="T121" s="15">
        <v>0.25149261080876023</v>
      </c>
      <c r="U121" s="15">
        <v>0</v>
      </c>
      <c r="V121" s="19">
        <f t="shared" si="2"/>
        <v>1.818981914484038</v>
      </c>
      <c r="W121" s="19">
        <f t="shared" si="3"/>
        <v>3.652619501853601</v>
      </c>
      <c r="X121" s="13" t="s">
        <v>193</v>
      </c>
    </row>
    <row r="122" spans="1:24" s="1" customFormat="1" ht="14.5" customHeight="1">
      <c r="A122" s="13" t="s">
        <v>185</v>
      </c>
      <c r="B122" s="17" t="s">
        <v>363</v>
      </c>
      <c r="C122" s="13" t="s">
        <v>75</v>
      </c>
      <c r="D122" s="13" t="s">
        <v>76</v>
      </c>
      <c r="E122" s="13" t="s">
        <v>77</v>
      </c>
      <c r="F122" s="13" t="s">
        <v>17</v>
      </c>
      <c r="G122" s="13" t="s">
        <v>68</v>
      </c>
      <c r="H122" s="14">
        <v>41.620255463112898</v>
      </c>
      <c r="I122" s="15">
        <v>0.19494842248937155</v>
      </c>
      <c r="J122" s="15">
        <v>0.86160074109660223</v>
      </c>
      <c r="K122" s="15">
        <v>0.34359509991677517</v>
      </c>
      <c r="L122" s="16">
        <v>298.58126678253598</v>
      </c>
      <c r="M122" s="15">
        <v>0.25136836921347572</v>
      </c>
      <c r="N122" s="15">
        <v>6.2712469126639983E-2</v>
      </c>
      <c r="O122" s="15">
        <v>0</v>
      </c>
      <c r="P122" s="15">
        <v>8.9805857318211568E-3</v>
      </c>
      <c r="Q122" s="15">
        <v>0.92181706638818539</v>
      </c>
      <c r="R122" s="15">
        <v>0.28450278940237594</v>
      </c>
      <c r="S122" s="15">
        <v>0.50119489350244562</v>
      </c>
      <c r="T122" s="15">
        <v>0.70069668890392034</v>
      </c>
      <c r="U122" s="15">
        <v>0.39707848922013589</v>
      </c>
      <c r="V122" s="19">
        <f t="shared" si="2"/>
        <v>4.6090853319409266</v>
      </c>
      <c r="W122" s="19">
        <f t="shared" si="3"/>
        <v>9.8519947830629633</v>
      </c>
      <c r="X122" s="13" t="s">
        <v>193</v>
      </c>
    </row>
    <row r="123" spans="1:24" s="1" customFormat="1" ht="14.5" customHeight="1">
      <c r="A123" s="13" t="s">
        <v>185</v>
      </c>
      <c r="B123" s="17" t="s">
        <v>363</v>
      </c>
      <c r="C123" s="13" t="s">
        <v>75</v>
      </c>
      <c r="D123" s="13" t="s">
        <v>76</v>
      </c>
      <c r="E123" s="13" t="s">
        <v>77</v>
      </c>
      <c r="F123" s="13" t="s">
        <v>17</v>
      </c>
      <c r="G123" s="13" t="s">
        <v>69</v>
      </c>
      <c r="H123" s="14">
        <v>25.407233077031929</v>
      </c>
      <c r="I123" s="15">
        <v>0</v>
      </c>
      <c r="J123" s="15">
        <v>0.4859991985424304</v>
      </c>
      <c r="K123" s="15">
        <v>4.9335362836757858E-2</v>
      </c>
      <c r="L123" s="16">
        <v>156.20420758512492</v>
      </c>
      <c r="M123" s="15">
        <v>0.19059664045456223</v>
      </c>
      <c r="N123" s="15">
        <v>8.7693824263402123E-2</v>
      </c>
      <c r="O123" s="15">
        <v>0.17379456537555049</v>
      </c>
      <c r="P123" s="15">
        <v>2.7178802775549245E-2</v>
      </c>
      <c r="Q123" s="15">
        <v>0.88131209834863544</v>
      </c>
      <c r="R123" s="15">
        <v>0.320686252917743</v>
      </c>
      <c r="S123" s="15">
        <v>8.4236543331317609E-3</v>
      </c>
      <c r="T123" s="15">
        <v>0.17831072741451717</v>
      </c>
      <c r="U123" s="15">
        <v>5.3534822758596829E-3</v>
      </c>
      <c r="V123" s="19">
        <f t="shared" si="2"/>
        <v>4.4065604917431775</v>
      </c>
      <c r="W123" s="19">
        <f t="shared" si="3"/>
        <v>4.9899698033226016</v>
      </c>
      <c r="X123" s="13" t="s">
        <v>193</v>
      </c>
    </row>
    <row r="124" spans="1:24" s="1" customFormat="1" ht="14.5" customHeight="1">
      <c r="A124" s="13" t="s">
        <v>185</v>
      </c>
      <c r="B124" s="17" t="s">
        <v>363</v>
      </c>
      <c r="C124" s="13" t="s">
        <v>75</v>
      </c>
      <c r="D124" s="13" t="s">
        <v>76</v>
      </c>
      <c r="E124" s="13" t="s">
        <v>77</v>
      </c>
      <c r="F124" s="13" t="s">
        <v>17</v>
      </c>
      <c r="G124" s="13" t="s">
        <v>70</v>
      </c>
      <c r="H124" s="14">
        <v>39.128832823683346</v>
      </c>
      <c r="I124" s="15">
        <v>0</v>
      </c>
      <c r="J124" s="15">
        <v>0.37034970885069141</v>
      </c>
      <c r="K124" s="15">
        <v>3.1452603384577164E-2</v>
      </c>
      <c r="L124" s="16">
        <v>273.1393292976789</v>
      </c>
      <c r="M124" s="15">
        <v>0.23133532369147183</v>
      </c>
      <c r="N124" s="15">
        <v>0.11470498047367875</v>
      </c>
      <c r="O124" s="15">
        <v>1.8171631090546342E-2</v>
      </c>
      <c r="P124" s="15">
        <v>2.4019507431807481E-2</v>
      </c>
      <c r="Q124" s="15">
        <v>0.59224057336431013</v>
      </c>
      <c r="R124" s="15">
        <v>0.13676001015320474</v>
      </c>
      <c r="S124" s="15">
        <v>7.5469485585166723E-2</v>
      </c>
      <c r="T124" s="15">
        <v>0.15666716017271026</v>
      </c>
      <c r="U124" s="15">
        <v>1.8276672285630371E-2</v>
      </c>
      <c r="V124" s="19">
        <f t="shared" si="2"/>
        <v>2.9612028668215506</v>
      </c>
      <c r="W124" s="19">
        <f t="shared" si="3"/>
        <v>2.9342717032591503</v>
      </c>
      <c r="X124" s="13" t="s">
        <v>193</v>
      </c>
    </row>
    <row r="125" spans="1:24" s="1" customFormat="1" ht="14.5" customHeight="1">
      <c r="A125" s="13" t="s">
        <v>185</v>
      </c>
      <c r="B125" s="17" t="s">
        <v>363</v>
      </c>
      <c r="C125" s="13" t="s">
        <v>75</v>
      </c>
      <c r="D125" s="13" t="s">
        <v>76</v>
      </c>
      <c r="E125" s="13" t="s">
        <v>77</v>
      </c>
      <c r="F125" s="13" t="s">
        <v>17</v>
      </c>
      <c r="G125" s="13" t="s">
        <v>71</v>
      </c>
      <c r="H125" s="14">
        <v>16.098686335908166</v>
      </c>
      <c r="I125" s="15">
        <v>0.2921623879928385</v>
      </c>
      <c r="J125" s="15">
        <v>0</v>
      </c>
      <c r="K125" s="15">
        <v>4.4556522059339292E-4</v>
      </c>
      <c r="L125" s="16">
        <v>105.84625817270192</v>
      </c>
      <c r="M125" s="15">
        <v>0.27537186188432822</v>
      </c>
      <c r="N125" s="15">
        <v>0</v>
      </c>
      <c r="O125" s="15">
        <v>0.3469761894063878</v>
      </c>
      <c r="P125" s="15">
        <v>0</v>
      </c>
      <c r="Q125" s="15">
        <v>0.62783961721470705</v>
      </c>
      <c r="R125" s="15">
        <v>7.3303351449752127E-2</v>
      </c>
      <c r="S125" s="15">
        <v>3.4183880864898243E-2</v>
      </c>
      <c r="T125" s="15">
        <v>6.9146732821389653E-2</v>
      </c>
      <c r="U125" s="15">
        <v>8.8845594088000687E-3</v>
      </c>
      <c r="V125" s="19">
        <f t="shared" si="2"/>
        <v>3.1391980860735353</v>
      </c>
      <c r="W125" s="19">
        <f t="shared" si="3"/>
        <v>1.4245008427114179</v>
      </c>
      <c r="X125" s="13" t="s">
        <v>193</v>
      </c>
    </row>
    <row r="126" spans="1:24" s="1" customFormat="1" ht="14.5" customHeight="1">
      <c r="A126" s="13" t="s">
        <v>185</v>
      </c>
      <c r="B126" s="17" t="s">
        <v>363</v>
      </c>
      <c r="C126" s="13" t="s">
        <v>75</v>
      </c>
      <c r="D126" s="13" t="s">
        <v>76</v>
      </c>
      <c r="E126" s="13" t="s">
        <v>77</v>
      </c>
      <c r="F126" s="13" t="s">
        <v>17</v>
      </c>
      <c r="G126" s="13" t="s">
        <v>72</v>
      </c>
      <c r="H126" s="14">
        <v>41.614520506345372</v>
      </c>
      <c r="I126" s="15">
        <v>0</v>
      </c>
      <c r="J126" s="15">
        <v>0.36067131431527188</v>
      </c>
      <c r="K126" s="15">
        <v>4.4248221771680078E-2</v>
      </c>
      <c r="L126" s="16">
        <v>281.33220309099153</v>
      </c>
      <c r="M126" s="15">
        <v>0.28315208729952301</v>
      </c>
      <c r="N126" s="15">
        <v>8.8582460133493815E-2</v>
      </c>
      <c r="O126" s="15">
        <v>0</v>
      </c>
      <c r="P126" s="15">
        <v>1.8141457278465157E-2</v>
      </c>
      <c r="Q126" s="15">
        <v>0.66628571804621528</v>
      </c>
      <c r="R126" s="15">
        <v>0.10724941606722613</v>
      </c>
      <c r="S126" s="15">
        <v>1.2661011640508351E-2</v>
      </c>
      <c r="T126" s="15">
        <v>0.42668658553588218</v>
      </c>
      <c r="U126" s="15">
        <v>1.3467353067252085E-3</v>
      </c>
      <c r="V126" s="19">
        <f t="shared" si="2"/>
        <v>3.3314285902310763</v>
      </c>
      <c r="W126" s="19">
        <f t="shared" si="3"/>
        <v>5.3393600160310832</v>
      </c>
      <c r="X126" s="13" t="s">
        <v>193</v>
      </c>
    </row>
    <row r="127" spans="1:24" s="1" customFormat="1" ht="14.5" customHeight="1">
      <c r="A127" s="13" t="s">
        <v>185</v>
      </c>
      <c r="B127" s="17" t="s">
        <v>363</v>
      </c>
      <c r="C127" s="13" t="s">
        <v>75</v>
      </c>
      <c r="D127" s="13" t="s">
        <v>76</v>
      </c>
      <c r="E127" s="13" t="s">
        <v>77</v>
      </c>
      <c r="F127" s="13" t="s">
        <v>17</v>
      </c>
      <c r="G127" s="13" t="s">
        <v>73</v>
      </c>
      <c r="H127" s="14">
        <v>20.269404129370216</v>
      </c>
      <c r="I127" s="15">
        <v>0.10962960149175106</v>
      </c>
      <c r="J127" s="15">
        <v>0</v>
      </c>
      <c r="K127" s="15">
        <v>0</v>
      </c>
      <c r="L127" s="16">
        <v>128.58680581264215</v>
      </c>
      <c r="M127" s="15">
        <v>0.21633765951050488</v>
      </c>
      <c r="N127" s="15">
        <v>0</v>
      </c>
      <c r="O127" s="15">
        <v>0</v>
      </c>
      <c r="P127" s="15">
        <v>0</v>
      </c>
      <c r="Q127" s="15">
        <v>0.49998945216410806</v>
      </c>
      <c r="R127" s="15">
        <v>6.5459396827569197E-2</v>
      </c>
      <c r="S127" s="15">
        <v>0</v>
      </c>
      <c r="T127" s="15">
        <v>5.5288707385200565E-2</v>
      </c>
      <c r="U127" s="15">
        <v>3.9237447773088741E-2</v>
      </c>
      <c r="V127" s="19">
        <f t="shared" si="2"/>
        <v>2.4999472608205404</v>
      </c>
      <c r="W127" s="19">
        <f t="shared" si="3"/>
        <v>1.2074810421276978</v>
      </c>
      <c r="X127" s="13" t="s">
        <v>193</v>
      </c>
    </row>
    <row r="128" spans="1:24" s="1" customFormat="1" ht="14.5" customHeight="1">
      <c r="A128" s="13" t="s">
        <v>185</v>
      </c>
      <c r="B128" s="17" t="s">
        <v>363</v>
      </c>
      <c r="C128" s="13" t="s">
        <v>75</v>
      </c>
      <c r="D128" s="13" t="s">
        <v>76</v>
      </c>
      <c r="E128" s="13" t="s">
        <v>77</v>
      </c>
      <c r="F128" s="13" t="s">
        <v>17</v>
      </c>
      <c r="G128" s="13" t="s">
        <v>74</v>
      </c>
      <c r="H128" s="14">
        <v>37.741878992277627</v>
      </c>
      <c r="I128" s="15">
        <v>0</v>
      </c>
      <c r="J128" s="15">
        <v>0.46201406508360765</v>
      </c>
      <c r="K128" s="15">
        <v>9.7456897977864464E-3</v>
      </c>
      <c r="L128" s="16">
        <v>249.57144201946582</v>
      </c>
      <c r="M128" s="15">
        <v>0.1734678741832672</v>
      </c>
      <c r="N128" s="15">
        <v>9.2672421207690286E-2</v>
      </c>
      <c r="O128" s="15">
        <v>0.41566429109790171</v>
      </c>
      <c r="P128" s="15">
        <v>1.467790429304302E-3</v>
      </c>
      <c r="Q128" s="15">
        <v>1.5747469943428667</v>
      </c>
      <c r="R128" s="15">
        <v>0.21852018337141838</v>
      </c>
      <c r="S128" s="15">
        <v>3.1132273313010949E-2</v>
      </c>
      <c r="T128" s="15">
        <v>0.23411989072290698</v>
      </c>
      <c r="U128" s="15">
        <v>6.1137295922892238E-3</v>
      </c>
      <c r="V128" s="19">
        <f t="shared" si="2"/>
        <v>7.8737349717143337</v>
      </c>
      <c r="W128" s="19">
        <f t="shared" si="3"/>
        <v>4.5264007409432541</v>
      </c>
      <c r="X128" s="13" t="s">
        <v>193</v>
      </c>
    </row>
    <row r="129" spans="1:24" s="1" customFormat="1" ht="14.5" customHeight="1">
      <c r="A129" s="13" t="s">
        <v>185</v>
      </c>
      <c r="B129" s="17" t="s">
        <v>363</v>
      </c>
      <c r="C129" s="13" t="s">
        <v>75</v>
      </c>
      <c r="D129" s="13" t="s">
        <v>76</v>
      </c>
      <c r="E129" s="13" t="s">
        <v>77</v>
      </c>
      <c r="F129" s="13" t="s">
        <v>17</v>
      </c>
      <c r="G129" s="13" t="s">
        <v>78</v>
      </c>
      <c r="H129" s="14">
        <v>23.189326724280921</v>
      </c>
      <c r="I129" s="15">
        <v>1.2618266375658367E-2</v>
      </c>
      <c r="J129" s="15">
        <v>0.4380094013043202</v>
      </c>
      <c r="K129" s="15">
        <v>1.7760518076598002E-2</v>
      </c>
      <c r="L129" s="16">
        <v>157.5265506308553</v>
      </c>
      <c r="M129" s="15">
        <v>0.24560937188834084</v>
      </c>
      <c r="N129" s="15">
        <v>0.2592407728917378</v>
      </c>
      <c r="O129" s="15">
        <v>8.2803860508445071E-2</v>
      </c>
      <c r="P129" s="15">
        <v>1.338970997864678E-2</v>
      </c>
      <c r="Q129" s="15">
        <v>0.6661168930542708</v>
      </c>
      <c r="R129" s="15">
        <v>0.16488091508548097</v>
      </c>
      <c r="S129" s="15">
        <v>2.6328933730109184E-2</v>
      </c>
      <c r="T129" s="15">
        <v>6.588844800370372E-2</v>
      </c>
      <c r="U129" s="15">
        <v>2.0774931778857995E-3</v>
      </c>
      <c r="V129" s="19">
        <f t="shared" si="2"/>
        <v>3.3305844652713539</v>
      </c>
      <c r="W129" s="19">
        <f t="shared" si="3"/>
        <v>2.3076936308918468</v>
      </c>
      <c r="X129" s="13" t="s">
        <v>193</v>
      </c>
    </row>
    <row r="130" spans="1:24" s="1" customFormat="1" ht="14.5" customHeight="1">
      <c r="A130" s="13" t="s">
        <v>185</v>
      </c>
      <c r="B130" s="13" t="s">
        <v>363</v>
      </c>
      <c r="C130" s="13" t="s">
        <v>16</v>
      </c>
      <c r="D130" s="13" t="s">
        <v>76</v>
      </c>
      <c r="E130" s="13" t="s">
        <v>80</v>
      </c>
      <c r="F130" s="13" t="s">
        <v>79</v>
      </c>
      <c r="G130" s="13" t="s">
        <v>5</v>
      </c>
      <c r="H130" s="14">
        <v>7.6717918428582879</v>
      </c>
      <c r="I130" s="15">
        <v>0.24954157626527743</v>
      </c>
      <c r="J130" s="15">
        <v>1.1188666419042639</v>
      </c>
      <c r="K130" s="15">
        <v>0.19577938778365142</v>
      </c>
      <c r="L130" s="16">
        <v>104.7485077548486</v>
      </c>
      <c r="M130" s="15">
        <v>4.313793324384684</v>
      </c>
      <c r="N130" s="15">
        <v>0.82443995131764947</v>
      </c>
      <c r="O130" s="15">
        <v>310.16788679986496</v>
      </c>
      <c r="P130" s="15">
        <v>0</v>
      </c>
      <c r="Q130" s="15">
        <v>3.678261807532881</v>
      </c>
      <c r="R130" s="15">
        <v>0.21710815781135939</v>
      </c>
      <c r="S130" s="15">
        <v>0.18376751574800534</v>
      </c>
      <c r="T130" s="15">
        <v>7.9644597456616728E-2</v>
      </c>
      <c r="U130" s="15">
        <v>8.4984680259036216E-2</v>
      </c>
      <c r="V130" s="19">
        <f t="shared" si="2"/>
        <v>18.391309037664406</v>
      </c>
      <c r="W130" s="19">
        <f t="shared" si="3"/>
        <v>2.9675275526797611</v>
      </c>
      <c r="X130" s="13" t="s">
        <v>193</v>
      </c>
    </row>
    <row r="131" spans="1:24" s="1" customFormat="1" ht="14.5" customHeight="1">
      <c r="A131" s="13" t="s">
        <v>185</v>
      </c>
      <c r="B131" s="17" t="s">
        <v>363</v>
      </c>
      <c r="C131" s="13" t="s">
        <v>16</v>
      </c>
      <c r="D131" s="13" t="s">
        <v>76</v>
      </c>
      <c r="E131" s="13" t="s">
        <v>80</v>
      </c>
      <c r="F131" s="13" t="s">
        <v>79</v>
      </c>
      <c r="G131" s="13" t="s">
        <v>8</v>
      </c>
      <c r="H131" s="14">
        <v>5.3254809185557486</v>
      </c>
      <c r="I131" s="15">
        <v>3.4417608751680158E-2</v>
      </c>
      <c r="J131" s="15">
        <v>0.39448243060966931</v>
      </c>
      <c r="K131" s="15">
        <v>3.0210684047396592E-2</v>
      </c>
      <c r="L131" s="16">
        <v>43.427463338832929</v>
      </c>
      <c r="M131" s="15">
        <v>2.6493372926044825</v>
      </c>
      <c r="N131" s="15">
        <v>6.6548156089602142E-2</v>
      </c>
      <c r="O131" s="15">
        <v>20.333754078392104</v>
      </c>
      <c r="P131" s="15">
        <v>0</v>
      </c>
      <c r="Q131" s="15">
        <v>3.7632612672754746</v>
      </c>
      <c r="R131" s="15">
        <v>6.7359481312450717E-2</v>
      </c>
      <c r="S131" s="15">
        <v>8.6725491505713816E-3</v>
      </c>
      <c r="T131" s="15">
        <v>1.3516094497466187E-2</v>
      </c>
      <c r="U131" s="15">
        <v>5.2562804956715397E-3</v>
      </c>
      <c r="V131" s="19">
        <f t="shared" si="2"/>
        <v>18.816306336377373</v>
      </c>
      <c r="W131" s="19">
        <f t="shared" si="3"/>
        <v>0.808755758099169</v>
      </c>
      <c r="X131" s="13" t="s">
        <v>193</v>
      </c>
    </row>
    <row r="132" spans="1:24" s="1" customFormat="1" ht="14.5" customHeight="1">
      <c r="A132" s="13" t="s">
        <v>185</v>
      </c>
      <c r="B132" s="17" t="s">
        <v>363</v>
      </c>
      <c r="C132" s="13" t="s">
        <v>16</v>
      </c>
      <c r="D132" s="13" t="s">
        <v>76</v>
      </c>
      <c r="E132" s="13" t="s">
        <v>80</v>
      </c>
      <c r="F132" s="13" t="s">
        <v>79</v>
      </c>
      <c r="G132" s="13" t="s">
        <v>34</v>
      </c>
      <c r="H132" s="14">
        <v>9.0450877606897961</v>
      </c>
      <c r="I132" s="15">
        <v>7.7751857938129706E-2</v>
      </c>
      <c r="J132" s="15">
        <v>0.45456693148824495</v>
      </c>
      <c r="K132" s="15">
        <v>2.0203364227813766E-2</v>
      </c>
      <c r="L132" s="16">
        <v>65.82972915811709</v>
      </c>
      <c r="M132" s="15">
        <v>3.1086898880903879</v>
      </c>
      <c r="N132" s="15">
        <v>0.18307539152912716</v>
      </c>
      <c r="O132" s="15">
        <v>11.34011372085433</v>
      </c>
      <c r="P132" s="15">
        <v>4.0541918675109073E-3</v>
      </c>
      <c r="Q132" s="15">
        <v>3.5228787417794325</v>
      </c>
      <c r="R132" s="15">
        <v>5.0163313512292987E-2</v>
      </c>
      <c r="S132" s="15">
        <v>0.5048844972500619</v>
      </c>
      <c r="T132" s="15">
        <v>2.243777744717149E-2</v>
      </c>
      <c r="U132" s="15">
        <v>3.5853809964286761E-3</v>
      </c>
      <c r="V132" s="19">
        <f t="shared" si="2"/>
        <v>17.614393708897161</v>
      </c>
      <c r="W132" s="19">
        <f t="shared" si="3"/>
        <v>0.72601090959464476</v>
      </c>
      <c r="X132" s="13" t="s">
        <v>193</v>
      </c>
    </row>
    <row r="133" spans="1:24" s="1" customFormat="1" ht="14.5" customHeight="1">
      <c r="A133" s="13" t="s">
        <v>185</v>
      </c>
      <c r="B133" s="17" t="s">
        <v>363</v>
      </c>
      <c r="C133" s="13" t="s">
        <v>16</v>
      </c>
      <c r="D133" s="13" t="s">
        <v>76</v>
      </c>
      <c r="E133" s="13" t="s">
        <v>80</v>
      </c>
      <c r="F133" s="13" t="s">
        <v>79</v>
      </c>
      <c r="G133" s="13" t="s">
        <v>9</v>
      </c>
      <c r="H133" s="14">
        <v>9.754873754641709</v>
      </c>
      <c r="I133" s="15">
        <v>0</v>
      </c>
      <c r="J133" s="15">
        <v>0.62638273995520355</v>
      </c>
      <c r="K133" s="15">
        <v>8.652789323516169E-2</v>
      </c>
      <c r="L133" s="16">
        <v>80.970449824388709</v>
      </c>
      <c r="M133" s="15">
        <v>3.6049829961308952</v>
      </c>
      <c r="N133" s="15">
        <v>0.31865341106039669</v>
      </c>
      <c r="O133" s="15">
        <v>24.397578297311306</v>
      </c>
      <c r="P133" s="15">
        <v>0</v>
      </c>
      <c r="Q133" s="15">
        <v>3.6588118684644653</v>
      </c>
      <c r="R133" s="15">
        <v>0.20273241763309729</v>
      </c>
      <c r="S133" s="15">
        <v>0.15694231615898155</v>
      </c>
      <c r="T133" s="15">
        <v>2.6101263829007994E-2</v>
      </c>
      <c r="U133" s="15">
        <v>1.3421698445929423E-2</v>
      </c>
      <c r="V133" s="19">
        <f t="shared" ref="V133:V196" si="4">Q133*5</f>
        <v>18.294059342322328</v>
      </c>
      <c r="W133" s="19">
        <f t="shared" ref="W133:W196" si="5">(R133+T133)*10</f>
        <v>2.288336814621053</v>
      </c>
      <c r="X133" s="13" t="s">
        <v>193</v>
      </c>
    </row>
    <row r="134" spans="1:24" s="1" customFormat="1" ht="14.5" customHeight="1">
      <c r="A134" s="13" t="s">
        <v>185</v>
      </c>
      <c r="B134" s="17" t="s">
        <v>363</v>
      </c>
      <c r="C134" s="13" t="s">
        <v>16</v>
      </c>
      <c r="D134" s="13" t="s">
        <v>76</v>
      </c>
      <c r="E134" s="13" t="s">
        <v>80</v>
      </c>
      <c r="F134" s="13" t="s">
        <v>79</v>
      </c>
      <c r="G134" s="13" t="s">
        <v>10</v>
      </c>
      <c r="H134" s="14">
        <v>8.857935375722354</v>
      </c>
      <c r="I134" s="15">
        <v>0</v>
      </c>
      <c r="J134" s="15">
        <v>0.54935146825776626</v>
      </c>
      <c r="K134" s="15">
        <v>0.29996142229237316</v>
      </c>
      <c r="L134" s="16">
        <v>82.558058376294241</v>
      </c>
      <c r="M134" s="15">
        <v>3.2016230690283889</v>
      </c>
      <c r="N134" s="15">
        <v>0.65681580452367794</v>
      </c>
      <c r="O134" s="15">
        <v>94.338795324517164</v>
      </c>
      <c r="P134" s="15">
        <v>2.2974245607000408E-3</v>
      </c>
      <c r="Q134" s="15">
        <v>2.883588931094899</v>
      </c>
      <c r="R134" s="15">
        <v>8.8775679540234145E-2</v>
      </c>
      <c r="S134" s="15">
        <v>0</v>
      </c>
      <c r="T134" s="15">
        <v>2.4687076100094418E-2</v>
      </c>
      <c r="U134" s="15">
        <v>4.1105531615784563E-2</v>
      </c>
      <c r="V134" s="19">
        <f t="shared" si="4"/>
        <v>14.417944655474495</v>
      </c>
      <c r="W134" s="19">
        <f t="shared" si="5"/>
        <v>1.1346275564032857</v>
      </c>
      <c r="X134" s="13" t="s">
        <v>193</v>
      </c>
    </row>
    <row r="135" spans="1:24" s="1" customFormat="1" ht="14.5" customHeight="1">
      <c r="A135" s="13" t="s">
        <v>185</v>
      </c>
      <c r="B135" s="17" t="s">
        <v>363</v>
      </c>
      <c r="C135" s="13" t="s">
        <v>16</v>
      </c>
      <c r="D135" s="13" t="s">
        <v>76</v>
      </c>
      <c r="E135" s="13" t="s">
        <v>80</v>
      </c>
      <c r="F135" s="13" t="s">
        <v>79</v>
      </c>
      <c r="G135" s="13" t="s">
        <v>11</v>
      </c>
      <c r="H135" s="14">
        <v>2.6903775267353143</v>
      </c>
      <c r="I135" s="15">
        <v>0.11799884335567901</v>
      </c>
      <c r="J135" s="15">
        <v>0.24710929795774939</v>
      </c>
      <c r="K135" s="15">
        <v>2.8278313207109097E-2</v>
      </c>
      <c r="L135" s="16">
        <v>43.505075781554744</v>
      </c>
      <c r="M135" s="15">
        <v>1.6435867767019932</v>
      </c>
      <c r="N135" s="15">
        <v>0.26728311110428243</v>
      </c>
      <c r="O135" s="15">
        <v>4.1767454800007489</v>
      </c>
      <c r="P135" s="15">
        <v>6.5415637574534067E-3</v>
      </c>
      <c r="Q135" s="15">
        <v>3.3902968867343088</v>
      </c>
      <c r="R135" s="15">
        <v>9.1354277289373176E-2</v>
      </c>
      <c r="S135" s="15">
        <v>0.28871965954215539</v>
      </c>
      <c r="T135" s="15">
        <v>4.7971825057869032E-2</v>
      </c>
      <c r="U135" s="15">
        <v>0.4957029612563022</v>
      </c>
      <c r="V135" s="19">
        <f t="shared" si="4"/>
        <v>16.951484433671546</v>
      </c>
      <c r="W135" s="19">
        <f t="shared" si="5"/>
        <v>1.3932610234724221</v>
      </c>
      <c r="X135" s="13" t="s">
        <v>193</v>
      </c>
    </row>
    <row r="136" spans="1:24" s="1" customFormat="1" ht="14.5" customHeight="1">
      <c r="A136" s="13" t="s">
        <v>185</v>
      </c>
      <c r="B136" s="17" t="s">
        <v>363</v>
      </c>
      <c r="C136" s="13" t="s">
        <v>81</v>
      </c>
      <c r="D136" s="13" t="s">
        <v>76</v>
      </c>
      <c r="E136" s="13" t="s">
        <v>80</v>
      </c>
      <c r="F136" s="13" t="s">
        <v>26</v>
      </c>
      <c r="G136" s="13" t="s">
        <v>12</v>
      </c>
      <c r="H136" s="14">
        <v>2.2044814060038966</v>
      </c>
      <c r="I136" s="15">
        <v>0</v>
      </c>
      <c r="J136" s="15">
        <v>0.43559411041482593</v>
      </c>
      <c r="K136" s="15">
        <v>1.0653461416848354E-2</v>
      </c>
      <c r="L136" s="16">
        <v>16.967609607578311</v>
      </c>
      <c r="M136" s="15">
        <v>1.6348645645981701</v>
      </c>
      <c r="N136" s="15">
        <v>3.551094812446224E-2</v>
      </c>
      <c r="O136" s="15">
        <v>0</v>
      </c>
      <c r="P136" s="15">
        <v>0</v>
      </c>
      <c r="Q136" s="15">
        <v>4.2126124118003725</v>
      </c>
      <c r="R136" s="15">
        <v>0.13167628630504946</v>
      </c>
      <c r="S136" s="15">
        <v>1.3705694092586282E-2</v>
      </c>
      <c r="T136" s="15">
        <v>0</v>
      </c>
      <c r="U136" s="15">
        <v>0</v>
      </c>
      <c r="V136" s="19">
        <f t="shared" si="4"/>
        <v>21.063062059001862</v>
      </c>
      <c r="W136" s="19">
        <f t="shared" si="5"/>
        <v>1.3167628630504946</v>
      </c>
      <c r="X136" s="13" t="s">
        <v>193</v>
      </c>
    </row>
    <row r="137" spans="1:24" s="1" customFormat="1" ht="14.5" customHeight="1">
      <c r="A137" s="13" t="s">
        <v>185</v>
      </c>
      <c r="B137" s="17" t="s">
        <v>363</v>
      </c>
      <c r="C137" s="13" t="s">
        <v>81</v>
      </c>
      <c r="D137" s="13" t="s">
        <v>76</v>
      </c>
      <c r="E137" s="13" t="s">
        <v>80</v>
      </c>
      <c r="F137" s="13" t="s">
        <v>26</v>
      </c>
      <c r="G137" s="13" t="s">
        <v>13</v>
      </c>
      <c r="H137" s="14">
        <v>11.579334353345924</v>
      </c>
      <c r="I137" s="15">
        <v>8.8288337370989026E-2</v>
      </c>
      <c r="J137" s="15">
        <v>0.54613574084518912</v>
      </c>
      <c r="K137" s="15">
        <v>1.3546010309567966E-2</v>
      </c>
      <c r="L137" s="16">
        <v>79.627182512087089</v>
      </c>
      <c r="M137" s="15">
        <v>3.8849405022514198</v>
      </c>
      <c r="N137" s="15">
        <v>5.5333215763714874E-2</v>
      </c>
      <c r="O137" s="15">
        <v>0</v>
      </c>
      <c r="P137" s="15">
        <v>0</v>
      </c>
      <c r="Q137" s="15">
        <v>3.2758793143628551</v>
      </c>
      <c r="R137" s="15">
        <v>3.6173983544730642E-2</v>
      </c>
      <c r="S137" s="15">
        <v>1.3798907627676619E-4</v>
      </c>
      <c r="T137" s="15">
        <v>2.5309173551519813E-2</v>
      </c>
      <c r="U137" s="15">
        <v>9.6518280700669441E-4</v>
      </c>
      <c r="V137" s="19">
        <f t="shared" si="4"/>
        <v>16.379396571814276</v>
      </c>
      <c r="W137" s="19">
        <f t="shared" si="5"/>
        <v>0.61483157096250451</v>
      </c>
      <c r="X137" s="13" t="s">
        <v>193</v>
      </c>
    </row>
    <row r="138" spans="1:24" s="1" customFormat="1" ht="14.5" customHeight="1">
      <c r="A138" s="13" t="s">
        <v>185</v>
      </c>
      <c r="B138" s="17" t="s">
        <v>363</v>
      </c>
      <c r="C138" s="13" t="s">
        <v>81</v>
      </c>
      <c r="D138" s="13" t="s">
        <v>76</v>
      </c>
      <c r="E138" s="13" t="s">
        <v>80</v>
      </c>
      <c r="F138" s="13" t="s">
        <v>26</v>
      </c>
      <c r="G138" s="13" t="s">
        <v>14</v>
      </c>
      <c r="H138" s="14">
        <v>18.133920307320178</v>
      </c>
      <c r="I138" s="15">
        <v>6.8044825535440584E-2</v>
      </c>
      <c r="J138" s="15">
        <v>0.25606942868042587</v>
      </c>
      <c r="K138" s="15">
        <v>1.1960297128771856E-2</v>
      </c>
      <c r="L138" s="16">
        <v>131.02092340929602</v>
      </c>
      <c r="M138" s="15">
        <v>5.5192554409543186</v>
      </c>
      <c r="N138" s="15">
        <v>4.3899987346892926E-2</v>
      </c>
      <c r="O138" s="15">
        <v>0.16776181340295579</v>
      </c>
      <c r="P138" s="15">
        <v>2.1971924701751671E-2</v>
      </c>
      <c r="Q138" s="15">
        <v>3.7373161807357334</v>
      </c>
      <c r="R138" s="15">
        <v>6.9484634839911394E-2</v>
      </c>
      <c r="S138" s="15">
        <v>1.4523687326002314E-2</v>
      </c>
      <c r="T138" s="15">
        <v>4.2844574701975696E-2</v>
      </c>
      <c r="U138" s="15">
        <v>0</v>
      </c>
      <c r="V138" s="19">
        <f t="shared" si="4"/>
        <v>18.686580903678667</v>
      </c>
      <c r="W138" s="19">
        <f t="shared" si="5"/>
        <v>1.123292095418871</v>
      </c>
      <c r="X138" s="13" t="s">
        <v>193</v>
      </c>
    </row>
    <row r="139" spans="1:24" s="1" customFormat="1" ht="14.5" customHeight="1">
      <c r="A139" s="13" t="s">
        <v>185</v>
      </c>
      <c r="B139" s="17" t="s">
        <v>363</v>
      </c>
      <c r="C139" s="13" t="s">
        <v>81</v>
      </c>
      <c r="D139" s="13" t="s">
        <v>76</v>
      </c>
      <c r="E139" s="13" t="s">
        <v>80</v>
      </c>
      <c r="F139" s="13" t="s">
        <v>26</v>
      </c>
      <c r="G139" s="13" t="s">
        <v>15</v>
      </c>
      <c r="H139" s="14">
        <v>12.955992482668629</v>
      </c>
      <c r="I139" s="15">
        <v>0</v>
      </c>
      <c r="J139" s="15">
        <v>0.72673880125591461</v>
      </c>
      <c r="K139" s="15">
        <v>0</v>
      </c>
      <c r="L139" s="16">
        <v>102.02559792905079</v>
      </c>
      <c r="M139" s="15">
        <v>3.9220265663243321</v>
      </c>
      <c r="N139" s="15">
        <v>6.9197682573318001E-2</v>
      </c>
      <c r="O139" s="15">
        <v>0.11451040216322569</v>
      </c>
      <c r="P139" s="15">
        <v>0</v>
      </c>
      <c r="Q139" s="15">
        <v>3.4347999624342682</v>
      </c>
      <c r="R139" s="15">
        <v>0.19077820319794289</v>
      </c>
      <c r="S139" s="15">
        <v>4.4908463459694632E-2</v>
      </c>
      <c r="T139" s="15">
        <v>3.9818089639354917E-2</v>
      </c>
      <c r="U139" s="15">
        <v>6.1521687163507369E-3</v>
      </c>
      <c r="V139" s="19">
        <f t="shared" si="4"/>
        <v>17.173999812171342</v>
      </c>
      <c r="W139" s="19">
        <f t="shared" si="5"/>
        <v>2.3059629283729781</v>
      </c>
      <c r="X139" s="13" t="s">
        <v>193</v>
      </c>
    </row>
    <row r="140" spans="1:24" s="1" customFormat="1" ht="14.5" customHeight="1">
      <c r="A140" s="13" t="s">
        <v>185</v>
      </c>
      <c r="B140" s="17" t="s">
        <v>363</v>
      </c>
      <c r="C140" s="13" t="s">
        <v>81</v>
      </c>
      <c r="D140" s="13" t="s">
        <v>76</v>
      </c>
      <c r="E140" s="13" t="s">
        <v>80</v>
      </c>
      <c r="F140" s="13" t="s">
        <v>26</v>
      </c>
      <c r="G140" s="13" t="s">
        <v>18</v>
      </c>
      <c r="H140" s="14">
        <v>3.1839206403589406</v>
      </c>
      <c r="I140" s="15">
        <v>4.0116074449556775E-2</v>
      </c>
      <c r="J140" s="15">
        <v>0.3706617141314183</v>
      </c>
      <c r="K140" s="15">
        <v>1.6483782420863652E-2</v>
      </c>
      <c r="L140" s="16">
        <v>29.481968060689653</v>
      </c>
      <c r="M140" s="15">
        <v>2.2954491481091588</v>
      </c>
      <c r="N140" s="15">
        <v>0</v>
      </c>
      <c r="O140" s="15">
        <v>0.87620245337602465</v>
      </c>
      <c r="P140" s="15">
        <v>0</v>
      </c>
      <c r="Q140" s="15">
        <v>3.6064594535881724</v>
      </c>
      <c r="R140" s="15">
        <v>7.6512387548674149E-2</v>
      </c>
      <c r="S140" s="15">
        <v>5.0341684996157508E-2</v>
      </c>
      <c r="T140" s="15">
        <v>1.051775958213119E-2</v>
      </c>
      <c r="U140" s="15">
        <v>2.202425579841719E-3</v>
      </c>
      <c r="V140" s="19">
        <f t="shared" si="4"/>
        <v>18.032297267940862</v>
      </c>
      <c r="W140" s="19">
        <f t="shared" si="5"/>
        <v>0.87030147130805346</v>
      </c>
      <c r="X140" s="13" t="s">
        <v>193</v>
      </c>
    </row>
    <row r="141" spans="1:24" s="1" customFormat="1" ht="14.5" customHeight="1">
      <c r="A141" s="13" t="s">
        <v>185</v>
      </c>
      <c r="B141" s="17" t="s">
        <v>363</v>
      </c>
      <c r="C141" s="13" t="s">
        <v>81</v>
      </c>
      <c r="D141" s="13" t="s">
        <v>76</v>
      </c>
      <c r="E141" s="13" t="s">
        <v>80</v>
      </c>
      <c r="F141" s="13" t="s">
        <v>26</v>
      </c>
      <c r="G141" s="13" t="s">
        <v>19</v>
      </c>
      <c r="H141" s="14">
        <v>3.7260787740118544</v>
      </c>
      <c r="I141" s="15">
        <v>0</v>
      </c>
      <c r="J141" s="15">
        <v>0</v>
      </c>
      <c r="K141" s="15">
        <v>4.3769171316652526E-2</v>
      </c>
      <c r="L141" s="16">
        <v>33.562569443390707</v>
      </c>
      <c r="M141" s="15">
        <v>1.9631650019257256</v>
      </c>
      <c r="N141" s="15">
        <v>3.4145413975487657E-3</v>
      </c>
      <c r="O141" s="15">
        <v>0.10532605294127251</v>
      </c>
      <c r="P141" s="15">
        <v>0</v>
      </c>
      <c r="Q141" s="15">
        <v>2.7713172504107191</v>
      </c>
      <c r="R141" s="15">
        <v>7.7335357427221293E-2</v>
      </c>
      <c r="S141" s="15">
        <v>1.9212713868373449E-2</v>
      </c>
      <c r="T141" s="15">
        <v>3.5388346345676246E-2</v>
      </c>
      <c r="U141" s="15">
        <v>3.6019746530681512E-3</v>
      </c>
      <c r="V141" s="19">
        <f t="shared" si="4"/>
        <v>13.856586252053596</v>
      </c>
      <c r="W141" s="19">
        <f t="shared" si="5"/>
        <v>1.1272370377289753</v>
      </c>
      <c r="X141" s="13" t="s">
        <v>193</v>
      </c>
    </row>
    <row r="142" spans="1:24" s="1" customFormat="1" ht="14.5" customHeight="1">
      <c r="A142" s="13" t="s">
        <v>185</v>
      </c>
      <c r="B142" s="17" t="s">
        <v>363</v>
      </c>
      <c r="C142" s="13" t="s">
        <v>81</v>
      </c>
      <c r="D142" s="13" t="s">
        <v>76</v>
      </c>
      <c r="E142" s="13" t="s">
        <v>80</v>
      </c>
      <c r="F142" s="13" t="s">
        <v>26</v>
      </c>
      <c r="G142" s="13" t="s">
        <v>20</v>
      </c>
      <c r="H142" s="14">
        <v>6.9424159293438796</v>
      </c>
      <c r="I142" s="15">
        <v>7.7405914203468776E-2</v>
      </c>
      <c r="J142" s="15">
        <v>0.77708791921227016</v>
      </c>
      <c r="K142" s="15">
        <v>3.2102701105140879E-2</v>
      </c>
      <c r="L142" s="16">
        <v>49.328306953371786</v>
      </c>
      <c r="M142" s="15">
        <v>2.4107880979847378</v>
      </c>
      <c r="N142" s="15">
        <v>5.633027023371243E-3</v>
      </c>
      <c r="O142" s="15">
        <v>9.4259842638859531E-2</v>
      </c>
      <c r="P142" s="15">
        <v>3.5286647661385306E-4</v>
      </c>
      <c r="Q142" s="15">
        <v>3.0195256109971114</v>
      </c>
      <c r="R142" s="15">
        <v>2.717614215521693E-2</v>
      </c>
      <c r="S142" s="15">
        <v>2.2686944474216375E-2</v>
      </c>
      <c r="T142" s="15">
        <v>6.1132627118850426E-3</v>
      </c>
      <c r="U142" s="15">
        <v>1.678532409058942E-3</v>
      </c>
      <c r="V142" s="19">
        <f t="shared" si="4"/>
        <v>15.097628054985556</v>
      </c>
      <c r="W142" s="19">
        <f t="shared" si="5"/>
        <v>0.33289404867101974</v>
      </c>
      <c r="X142" s="13" t="s">
        <v>193</v>
      </c>
    </row>
    <row r="143" spans="1:24" s="1" customFormat="1" ht="14.5" customHeight="1">
      <c r="A143" s="13" t="s">
        <v>185</v>
      </c>
      <c r="B143" s="17" t="s">
        <v>363</v>
      </c>
      <c r="C143" s="13" t="s">
        <v>81</v>
      </c>
      <c r="D143" s="13" t="s">
        <v>76</v>
      </c>
      <c r="E143" s="13" t="s">
        <v>80</v>
      </c>
      <c r="F143" s="13" t="s">
        <v>26</v>
      </c>
      <c r="G143" s="13" t="s">
        <v>35</v>
      </c>
      <c r="H143" s="14">
        <v>5.4783114476516337</v>
      </c>
      <c r="I143" s="15">
        <v>4.6566822589232171E-2</v>
      </c>
      <c r="J143" s="15">
        <v>0.31285824177650817</v>
      </c>
      <c r="K143" s="15">
        <v>8.893303104434476E-2</v>
      </c>
      <c r="L143" s="16">
        <v>60.837445088842657</v>
      </c>
      <c r="M143" s="15">
        <v>2.8390922244188932</v>
      </c>
      <c r="N143" s="15">
        <v>7.0892503759549128E-2</v>
      </c>
      <c r="O143" s="15">
        <v>0.4585476234977125</v>
      </c>
      <c r="P143" s="15">
        <v>1.1346728984728701E-3</v>
      </c>
      <c r="Q143" s="15">
        <v>3.6944758356982428</v>
      </c>
      <c r="R143" s="15">
        <v>3.1742200085148463E-2</v>
      </c>
      <c r="S143" s="15">
        <v>0.19923697870182169</v>
      </c>
      <c r="T143" s="15">
        <v>3.5716210208214257E-2</v>
      </c>
      <c r="U143" s="15">
        <v>0.18677212232010817</v>
      </c>
      <c r="V143" s="19">
        <f t="shared" si="4"/>
        <v>18.472379178491213</v>
      </c>
      <c r="W143" s="19">
        <f t="shared" si="5"/>
        <v>0.67458410293362725</v>
      </c>
      <c r="X143" s="13" t="s">
        <v>193</v>
      </c>
    </row>
    <row r="144" spans="1:24" s="1" customFormat="1" ht="14.5" customHeight="1">
      <c r="A144" s="13" t="s">
        <v>185</v>
      </c>
      <c r="B144" s="17" t="s">
        <v>363</v>
      </c>
      <c r="C144" s="13" t="s">
        <v>82</v>
      </c>
      <c r="D144" s="13" t="s">
        <v>76</v>
      </c>
      <c r="E144" s="13" t="s">
        <v>80</v>
      </c>
      <c r="F144" s="13" t="s">
        <v>4</v>
      </c>
      <c r="G144" s="13" t="s">
        <v>46</v>
      </c>
      <c r="H144" s="14">
        <v>27.360411666054151</v>
      </c>
      <c r="I144" s="15">
        <v>1.3217685188588497</v>
      </c>
      <c r="J144" s="15">
        <v>0.35254646553807489</v>
      </c>
      <c r="K144" s="15">
        <v>0.29114033447996873</v>
      </c>
      <c r="L144" s="16">
        <v>387.95865020299567</v>
      </c>
      <c r="M144" s="15">
        <v>16.79736323490674</v>
      </c>
      <c r="N144" s="15">
        <v>0.45590703158728862</v>
      </c>
      <c r="O144" s="15">
        <v>1.7820760264585274</v>
      </c>
      <c r="P144" s="15">
        <v>0</v>
      </c>
      <c r="Q144" s="15">
        <v>4.4331192567190767</v>
      </c>
      <c r="R144" s="15">
        <v>0.19800038849206592</v>
      </c>
      <c r="S144" s="15">
        <v>0.46528427974717679</v>
      </c>
      <c r="T144" s="15">
        <v>6.5459426259660086E-2</v>
      </c>
      <c r="U144" s="15">
        <v>0.36379811718797167</v>
      </c>
      <c r="V144" s="19">
        <f t="shared" si="4"/>
        <v>22.165596283595384</v>
      </c>
      <c r="W144" s="19">
        <f t="shared" si="5"/>
        <v>2.6345981475172597</v>
      </c>
      <c r="X144" s="13" t="s">
        <v>193</v>
      </c>
    </row>
    <row r="145" spans="1:24" s="1" customFormat="1" ht="14.5" customHeight="1">
      <c r="A145" s="13" t="s">
        <v>185</v>
      </c>
      <c r="B145" s="17" t="s">
        <v>363</v>
      </c>
      <c r="C145" s="13" t="s">
        <v>82</v>
      </c>
      <c r="D145" s="13" t="s">
        <v>76</v>
      </c>
      <c r="E145" s="13" t="s">
        <v>80</v>
      </c>
      <c r="F145" s="13" t="s">
        <v>4</v>
      </c>
      <c r="G145" s="13" t="s">
        <v>47</v>
      </c>
      <c r="H145" s="14">
        <v>7.9734025192445026</v>
      </c>
      <c r="I145" s="15">
        <v>0.40539624011517378</v>
      </c>
      <c r="J145" s="15">
        <v>0.96412528827123101</v>
      </c>
      <c r="K145" s="15">
        <v>0.63582228649686279</v>
      </c>
      <c r="L145" s="16">
        <v>138.67020657007885</v>
      </c>
      <c r="M145" s="15">
        <v>8.4634136449270265</v>
      </c>
      <c r="N145" s="15">
        <v>0.2493134603909446</v>
      </c>
      <c r="O145" s="15">
        <v>1.0527849142231465</v>
      </c>
      <c r="P145" s="15">
        <v>0</v>
      </c>
      <c r="Q145" s="15">
        <v>3.2002103122190011</v>
      </c>
      <c r="R145" s="15">
        <v>0</v>
      </c>
      <c r="S145" s="15">
        <v>0.20590876233403074</v>
      </c>
      <c r="T145" s="15">
        <v>2.6184131658235667E-2</v>
      </c>
      <c r="U145" s="15">
        <v>0.25806903198078324</v>
      </c>
      <c r="V145" s="19">
        <f t="shared" si="4"/>
        <v>16.001051561095004</v>
      </c>
      <c r="W145" s="19">
        <f t="shared" si="5"/>
        <v>0.26184131658235665</v>
      </c>
      <c r="X145" s="13" t="s">
        <v>193</v>
      </c>
    </row>
    <row r="146" spans="1:24" s="1" customFormat="1" ht="14.5" customHeight="1">
      <c r="A146" s="13" t="s">
        <v>185</v>
      </c>
      <c r="B146" s="17" t="s">
        <v>363</v>
      </c>
      <c r="C146" s="13" t="s">
        <v>82</v>
      </c>
      <c r="D146" s="13" t="s">
        <v>76</v>
      </c>
      <c r="E146" s="13" t="s">
        <v>80</v>
      </c>
      <c r="F146" s="13" t="s">
        <v>4</v>
      </c>
      <c r="G146" s="13" t="s">
        <v>48</v>
      </c>
      <c r="H146" s="14">
        <v>2.3671189583762336E-2</v>
      </c>
      <c r="I146" s="15">
        <v>0.10166366959328194</v>
      </c>
      <c r="J146" s="15">
        <v>0</v>
      </c>
      <c r="K146" s="15">
        <v>0</v>
      </c>
      <c r="L146" s="16">
        <v>10.874233487159065</v>
      </c>
      <c r="M146" s="15">
        <v>0.72770484120488343</v>
      </c>
      <c r="N146" s="15">
        <v>0.11671311145301012</v>
      </c>
      <c r="O146" s="15">
        <v>2.243377009489163</v>
      </c>
      <c r="P146" s="15">
        <v>7.1160938457721038E-3</v>
      </c>
      <c r="Q146" s="15">
        <v>3.0406791816792333</v>
      </c>
      <c r="R146" s="15">
        <v>0</v>
      </c>
      <c r="S146" s="15">
        <v>6.4008559653959546E-3</v>
      </c>
      <c r="T146" s="15">
        <v>7.0174361124146602E-3</v>
      </c>
      <c r="U146" s="15">
        <v>1.890774234841055E-3</v>
      </c>
      <c r="V146" s="19">
        <f t="shared" si="4"/>
        <v>15.203395908396168</v>
      </c>
      <c r="W146" s="19">
        <f t="shared" si="5"/>
        <v>7.01743611241466E-2</v>
      </c>
      <c r="X146" s="13" t="s">
        <v>193</v>
      </c>
    </row>
    <row r="147" spans="1:24" s="1" customFormat="1" ht="14.5" customHeight="1">
      <c r="A147" s="13" t="s">
        <v>185</v>
      </c>
      <c r="B147" s="17" t="s">
        <v>363</v>
      </c>
      <c r="C147" s="13" t="s">
        <v>82</v>
      </c>
      <c r="D147" s="13" t="s">
        <v>76</v>
      </c>
      <c r="E147" s="13" t="s">
        <v>80</v>
      </c>
      <c r="F147" s="13" t="s">
        <v>4</v>
      </c>
      <c r="G147" s="13" t="s">
        <v>50</v>
      </c>
      <c r="H147" s="14">
        <v>8.1236043668500617</v>
      </c>
      <c r="I147" s="15">
        <v>0.31329633564902321</v>
      </c>
      <c r="J147" s="15">
        <v>0.52263775076038188</v>
      </c>
      <c r="K147" s="15">
        <v>10.631533239690832</v>
      </c>
      <c r="L147" s="16">
        <v>260.20054103498046</v>
      </c>
      <c r="M147" s="15">
        <v>8.6773420311563072</v>
      </c>
      <c r="N147" s="15">
        <v>0.43275862240293694</v>
      </c>
      <c r="O147" s="15">
        <v>7.4685458634104958</v>
      </c>
      <c r="P147" s="15">
        <v>6.2125870923845104E-2</v>
      </c>
      <c r="Q147" s="15">
        <v>3.0897883533715795</v>
      </c>
      <c r="R147" s="15">
        <v>0</v>
      </c>
      <c r="S147" s="15">
        <v>0.11346117772020392</v>
      </c>
      <c r="T147" s="15">
        <v>5.9549649541970262E-3</v>
      </c>
      <c r="U147" s="15">
        <v>0.7517676481178841</v>
      </c>
      <c r="V147" s="19">
        <f t="shared" si="4"/>
        <v>15.448941766857898</v>
      </c>
      <c r="W147" s="19">
        <f t="shared" si="5"/>
        <v>5.9549649541970263E-2</v>
      </c>
      <c r="X147" s="13" t="s">
        <v>193</v>
      </c>
    </row>
    <row r="148" spans="1:24" s="1" customFormat="1" ht="14.5" customHeight="1">
      <c r="A148" s="13" t="s">
        <v>185</v>
      </c>
      <c r="B148" s="17" t="s">
        <v>363</v>
      </c>
      <c r="C148" s="13" t="s">
        <v>82</v>
      </c>
      <c r="D148" s="13" t="s">
        <v>76</v>
      </c>
      <c r="E148" s="13" t="s">
        <v>80</v>
      </c>
      <c r="F148" s="13" t="s">
        <v>4</v>
      </c>
      <c r="G148" s="13" t="s">
        <v>83</v>
      </c>
      <c r="H148" s="14">
        <v>12.190715127265612</v>
      </c>
      <c r="I148" s="15">
        <v>0.84771129578514437</v>
      </c>
      <c r="J148" s="15">
        <v>0.43830335783985491</v>
      </c>
      <c r="K148" s="15">
        <v>12.028617667283072</v>
      </c>
      <c r="L148" s="16">
        <v>241.23428924928689</v>
      </c>
      <c r="M148" s="15">
        <v>11.720883257490382</v>
      </c>
      <c r="N148" s="15">
        <v>0</v>
      </c>
      <c r="O148" s="15">
        <v>0</v>
      </c>
      <c r="P148" s="15">
        <v>0</v>
      </c>
      <c r="Q148" s="15">
        <v>3.5696143710513497</v>
      </c>
      <c r="R148" s="15">
        <v>1.4731658957835807</v>
      </c>
      <c r="S148" s="15">
        <v>0.13348381469379814</v>
      </c>
      <c r="T148" s="15">
        <v>2.856115267633607E-2</v>
      </c>
      <c r="U148" s="15">
        <v>0.2041824139086505</v>
      </c>
      <c r="V148" s="19">
        <f t="shared" si="4"/>
        <v>17.848071855256748</v>
      </c>
      <c r="W148" s="19">
        <f t="shared" si="5"/>
        <v>15.017270484599168</v>
      </c>
      <c r="X148" s="13" t="s">
        <v>193</v>
      </c>
    </row>
    <row r="149" spans="1:24" s="1" customFormat="1" ht="14.5" customHeight="1">
      <c r="A149" s="13" t="s">
        <v>185</v>
      </c>
      <c r="B149" s="17" t="s">
        <v>363</v>
      </c>
      <c r="C149" s="13" t="s">
        <v>82</v>
      </c>
      <c r="D149" s="13" t="s">
        <v>76</v>
      </c>
      <c r="E149" s="13" t="s">
        <v>80</v>
      </c>
      <c r="F149" s="13" t="s">
        <v>4</v>
      </c>
      <c r="G149" s="13" t="s">
        <v>51</v>
      </c>
      <c r="H149" s="14">
        <v>14.181635328092012</v>
      </c>
      <c r="I149" s="15">
        <v>0.16281821001543692</v>
      </c>
      <c r="J149" s="15">
        <v>0.33587799061892093</v>
      </c>
      <c r="K149" s="15">
        <v>1.8255584602249473</v>
      </c>
      <c r="L149" s="16">
        <v>157.30706263878088</v>
      </c>
      <c r="M149" s="15">
        <v>9.0214689637357903</v>
      </c>
      <c r="N149" s="15">
        <v>0.4819474217086922</v>
      </c>
      <c r="O149" s="15">
        <v>128.44397361208487</v>
      </c>
      <c r="P149" s="15">
        <v>0</v>
      </c>
      <c r="Q149" s="15">
        <v>3.2829726752445532</v>
      </c>
      <c r="R149" s="15">
        <v>0.71774879432441807</v>
      </c>
      <c r="S149" s="15">
        <v>6.8138566530202935E-2</v>
      </c>
      <c r="T149" s="15">
        <v>1.229928396493259E-2</v>
      </c>
      <c r="U149" s="15">
        <v>9.0882134528921382E-2</v>
      </c>
      <c r="V149" s="19">
        <f t="shared" si="4"/>
        <v>16.414863376222765</v>
      </c>
      <c r="W149" s="19">
        <f t="shared" si="5"/>
        <v>7.3004807828935068</v>
      </c>
      <c r="X149" s="13" t="s">
        <v>193</v>
      </c>
    </row>
    <row r="150" spans="1:24" s="1" customFormat="1" ht="14.5" customHeight="1">
      <c r="A150" s="13" t="s">
        <v>185</v>
      </c>
      <c r="B150" s="17" t="s">
        <v>363</v>
      </c>
      <c r="C150" s="13" t="s">
        <v>82</v>
      </c>
      <c r="D150" s="13" t="s">
        <v>76</v>
      </c>
      <c r="E150" s="13" t="s">
        <v>80</v>
      </c>
      <c r="F150" s="13" t="s">
        <v>4</v>
      </c>
      <c r="G150" s="13" t="s">
        <v>52</v>
      </c>
      <c r="H150" s="14">
        <v>7.8202521379340668</v>
      </c>
      <c r="I150" s="15">
        <v>0.22638009725220395</v>
      </c>
      <c r="J150" s="15">
        <v>0.2198342559809324</v>
      </c>
      <c r="K150" s="15">
        <v>0.77348977160808885</v>
      </c>
      <c r="L150" s="16">
        <v>126.4110606473797</v>
      </c>
      <c r="M150" s="15">
        <v>8.69057360458741</v>
      </c>
      <c r="N150" s="15">
        <v>0.26555390739695151</v>
      </c>
      <c r="O150" s="15">
        <v>26.019089533780974</v>
      </c>
      <c r="P150" s="15">
        <v>8.751231691042723E-3</v>
      </c>
      <c r="Q150" s="15">
        <v>3.2747921575659604</v>
      </c>
      <c r="R150" s="15">
        <v>8.6386404112876181E-2</v>
      </c>
      <c r="S150" s="15">
        <v>0.12981224944374956</v>
      </c>
      <c r="T150" s="15">
        <v>0.15904422364052326</v>
      </c>
      <c r="U150" s="15">
        <v>9.914440192825158E-2</v>
      </c>
      <c r="V150" s="19">
        <f t="shared" si="4"/>
        <v>16.373960787829802</v>
      </c>
      <c r="W150" s="19">
        <f t="shared" si="5"/>
        <v>2.4543062775339943</v>
      </c>
      <c r="X150" s="13" t="s">
        <v>193</v>
      </c>
    </row>
    <row r="151" spans="1:24" s="1" customFormat="1" ht="14.5" customHeight="1">
      <c r="A151" s="13" t="s">
        <v>185</v>
      </c>
      <c r="B151" s="17" t="s">
        <v>363</v>
      </c>
      <c r="C151" s="13" t="s">
        <v>82</v>
      </c>
      <c r="D151" s="13" t="s">
        <v>76</v>
      </c>
      <c r="E151" s="13" t="s">
        <v>80</v>
      </c>
      <c r="F151" s="13" t="s">
        <v>4</v>
      </c>
      <c r="G151" s="13" t="s">
        <v>53</v>
      </c>
      <c r="H151" s="14">
        <v>10.433453906397611</v>
      </c>
      <c r="I151" s="15">
        <v>0.3339204106162531</v>
      </c>
      <c r="J151" s="15">
        <v>2.8510578471772741E-2</v>
      </c>
      <c r="K151" s="15">
        <v>13.8829587976028</v>
      </c>
      <c r="L151" s="16">
        <v>162.07495594351488</v>
      </c>
      <c r="M151" s="15">
        <v>8.7933522672137343</v>
      </c>
      <c r="N151" s="15">
        <v>4.0750043461823759</v>
      </c>
      <c r="O151" s="15">
        <v>691.41483544224707</v>
      </c>
      <c r="P151" s="15">
        <v>1.0139861917380795E-2</v>
      </c>
      <c r="Q151" s="15">
        <v>3.0450212848903373</v>
      </c>
      <c r="R151" s="15">
        <v>2.5385342134402475</v>
      </c>
      <c r="S151" s="15">
        <v>0.13652354551631868</v>
      </c>
      <c r="T151" s="15">
        <v>6.2273132145918841E-2</v>
      </c>
      <c r="U151" s="15">
        <v>0.1509522791607969</v>
      </c>
      <c r="V151" s="19">
        <f t="shared" si="4"/>
        <v>15.225106424451686</v>
      </c>
      <c r="W151" s="19">
        <f t="shared" si="5"/>
        <v>26.008073455861663</v>
      </c>
      <c r="X151" s="13" t="s">
        <v>193</v>
      </c>
    </row>
    <row r="152" spans="1:24" s="1" customFormat="1" ht="14.5" customHeight="1">
      <c r="A152" s="13" t="s">
        <v>185</v>
      </c>
      <c r="B152" s="17" t="s">
        <v>365</v>
      </c>
      <c r="C152" s="13" t="s">
        <v>366</v>
      </c>
      <c r="D152" s="13" t="s">
        <v>84</v>
      </c>
      <c r="E152" s="13" t="s">
        <v>80</v>
      </c>
      <c r="F152" s="13" t="s">
        <v>17</v>
      </c>
      <c r="G152" s="13" t="s">
        <v>21</v>
      </c>
      <c r="H152" s="14">
        <v>8.2945842478894569</v>
      </c>
      <c r="I152" s="15">
        <v>0.16949845187547311</v>
      </c>
      <c r="J152" s="15">
        <v>2.113098605796913</v>
      </c>
      <c r="K152" s="15">
        <v>0.59869315818347424</v>
      </c>
      <c r="L152" s="16">
        <v>172.4494192825758</v>
      </c>
      <c r="M152" s="15">
        <v>72.700216741505344</v>
      </c>
      <c r="N152" s="15">
        <v>1.9261583026250073</v>
      </c>
      <c r="O152" s="15">
        <v>4.4723496794775208</v>
      </c>
      <c r="P152" s="15">
        <v>1.4150881824493056E-2</v>
      </c>
      <c r="Q152" s="15">
        <v>0.94063135500818773</v>
      </c>
      <c r="R152" s="15">
        <v>0.19418965325773402</v>
      </c>
      <c r="S152" s="15">
        <v>7.3629192511508026E-2</v>
      </c>
      <c r="T152" s="15">
        <v>1.2754735219316766</v>
      </c>
      <c r="U152" s="15">
        <v>0.1753183086506514</v>
      </c>
      <c r="V152" s="19">
        <f t="shared" si="4"/>
        <v>4.7031567750409389</v>
      </c>
      <c r="W152" s="19">
        <f t="shared" si="5"/>
        <v>14.696631751894106</v>
      </c>
      <c r="X152" s="13" t="s">
        <v>193</v>
      </c>
    </row>
    <row r="153" spans="1:24" s="1" customFormat="1" ht="14.5" customHeight="1">
      <c r="A153" s="13" t="s">
        <v>185</v>
      </c>
      <c r="B153" s="17" t="s">
        <v>365</v>
      </c>
      <c r="C153" s="13" t="s">
        <v>366</v>
      </c>
      <c r="D153" s="13" t="s">
        <v>84</v>
      </c>
      <c r="E153" s="13" t="s">
        <v>80</v>
      </c>
      <c r="F153" s="13" t="s">
        <v>17</v>
      </c>
      <c r="G153" s="13" t="s">
        <v>22</v>
      </c>
      <c r="H153" s="14">
        <v>10.513487334955073</v>
      </c>
      <c r="I153" s="15">
        <v>6.4146538881113976E-2</v>
      </c>
      <c r="J153" s="15">
        <v>0.39265979087023367</v>
      </c>
      <c r="K153" s="15">
        <v>0.42282341662965833</v>
      </c>
      <c r="L153" s="16">
        <v>80.871253973853825</v>
      </c>
      <c r="M153" s="15">
        <v>73.288973910381387</v>
      </c>
      <c r="N153" s="15">
        <v>0.51206662050610108</v>
      </c>
      <c r="O153" s="15">
        <v>2.9215231051043915</v>
      </c>
      <c r="P153" s="15">
        <v>1.0975884972567559E-2</v>
      </c>
      <c r="Q153" s="15">
        <v>0.61539108995101321</v>
      </c>
      <c r="R153" s="15">
        <v>6.4274478267272353E-2</v>
      </c>
      <c r="S153" s="15">
        <v>2.1511208691906265E-2</v>
      </c>
      <c r="T153" s="15">
        <v>3.1577118033042792E-2</v>
      </c>
      <c r="U153" s="15">
        <v>6.1540540965850593E-3</v>
      </c>
      <c r="V153" s="19">
        <f t="shared" si="4"/>
        <v>3.076955449755066</v>
      </c>
      <c r="W153" s="19">
        <f t="shared" si="5"/>
        <v>0.95851596300315145</v>
      </c>
      <c r="X153" s="13" t="s">
        <v>193</v>
      </c>
    </row>
    <row r="154" spans="1:24" s="1" customFormat="1" ht="14.5" customHeight="1">
      <c r="A154" s="13" t="s">
        <v>185</v>
      </c>
      <c r="B154" s="17" t="s">
        <v>365</v>
      </c>
      <c r="C154" s="13" t="s">
        <v>366</v>
      </c>
      <c r="D154" s="13" t="s">
        <v>84</v>
      </c>
      <c r="E154" s="13" t="s">
        <v>80</v>
      </c>
      <c r="F154" s="13" t="s">
        <v>17</v>
      </c>
      <c r="G154" s="13" t="s">
        <v>23</v>
      </c>
      <c r="H154" s="14">
        <v>10.791440798837609</v>
      </c>
      <c r="I154" s="15">
        <v>1.8535583526942956E-2</v>
      </c>
      <c r="J154" s="15">
        <v>0.19869703133975408</v>
      </c>
      <c r="K154" s="15">
        <v>0.58227486649653537</v>
      </c>
      <c r="L154" s="16">
        <v>83.175930357280834</v>
      </c>
      <c r="M154" s="15">
        <v>74.919664618092327</v>
      </c>
      <c r="N154" s="15">
        <v>0.47969941064915683</v>
      </c>
      <c r="O154" s="15">
        <v>1.5901964568060203</v>
      </c>
      <c r="P154" s="15">
        <v>1.6154516110080907E-2</v>
      </c>
      <c r="Q154" s="15">
        <v>0.71590965951665431</v>
      </c>
      <c r="R154" s="15">
        <v>2.737247911532548E-2</v>
      </c>
      <c r="S154" s="15">
        <v>0.10552538254093853</v>
      </c>
      <c r="T154" s="15">
        <v>5.0654538608757398E-2</v>
      </c>
      <c r="U154" s="15">
        <v>4.997645771706026E-2</v>
      </c>
      <c r="V154" s="19">
        <f t="shared" si="4"/>
        <v>3.5795482975832718</v>
      </c>
      <c r="W154" s="19">
        <f t="shared" si="5"/>
        <v>0.78027017724082881</v>
      </c>
      <c r="X154" s="13" t="s">
        <v>193</v>
      </c>
    </row>
    <row r="155" spans="1:24" s="1" customFormat="1" ht="14.5" customHeight="1">
      <c r="A155" s="13" t="s">
        <v>185</v>
      </c>
      <c r="B155" s="17" t="s">
        <v>365</v>
      </c>
      <c r="C155" s="13" t="s">
        <v>366</v>
      </c>
      <c r="D155" s="13" t="s">
        <v>84</v>
      </c>
      <c r="E155" s="13" t="s">
        <v>80</v>
      </c>
      <c r="F155" s="13" t="s">
        <v>17</v>
      </c>
      <c r="G155" s="13" t="s">
        <v>24</v>
      </c>
      <c r="H155" s="14">
        <v>10.782467391787879</v>
      </c>
      <c r="I155" s="15">
        <v>0</v>
      </c>
      <c r="J155" s="15">
        <v>0.83866457354645829</v>
      </c>
      <c r="K155" s="15">
        <v>0.31228600071962009</v>
      </c>
      <c r="L155" s="16">
        <v>80.010448327178366</v>
      </c>
      <c r="M155" s="15">
        <v>71.628247283660244</v>
      </c>
      <c r="N155" s="15">
        <v>0.7065829618424273</v>
      </c>
      <c r="O155" s="15">
        <v>1.8105112339222664</v>
      </c>
      <c r="P155" s="15">
        <v>4.2681135587735184E-3</v>
      </c>
      <c r="Q155" s="15">
        <v>0.80772874076505363</v>
      </c>
      <c r="R155" s="15">
        <v>9.8257905357966469E-2</v>
      </c>
      <c r="S155" s="15">
        <v>7.2599603688690822E-3</v>
      </c>
      <c r="T155" s="15">
        <v>7.8366706731657368E-2</v>
      </c>
      <c r="U155" s="15">
        <v>1.5289666681609934E-2</v>
      </c>
      <c r="V155" s="19">
        <f t="shared" si="4"/>
        <v>4.0386437038252678</v>
      </c>
      <c r="W155" s="19">
        <f t="shared" si="5"/>
        <v>1.7662461208962381</v>
      </c>
      <c r="X155" s="13" t="s">
        <v>193</v>
      </c>
    </row>
    <row r="156" spans="1:24" s="1" customFormat="1" ht="14.5" customHeight="1">
      <c r="A156" s="13" t="s">
        <v>185</v>
      </c>
      <c r="B156" s="17" t="s">
        <v>365</v>
      </c>
      <c r="C156" s="13" t="s">
        <v>366</v>
      </c>
      <c r="D156" s="13" t="s">
        <v>84</v>
      </c>
      <c r="E156" s="13" t="s">
        <v>80</v>
      </c>
      <c r="F156" s="13" t="s">
        <v>17</v>
      </c>
      <c r="G156" s="13" t="s">
        <v>25</v>
      </c>
      <c r="H156" s="14">
        <v>9.3854277286071657</v>
      </c>
      <c r="I156" s="15">
        <v>4.4534709076024092E-3</v>
      </c>
      <c r="J156" s="15">
        <v>0.45073360986537497</v>
      </c>
      <c r="K156" s="15">
        <v>0.41713544941276087</v>
      </c>
      <c r="L156" s="16">
        <v>80.543470204316435</v>
      </c>
      <c r="M156" s="15">
        <v>73.631016460851086</v>
      </c>
      <c r="N156" s="15">
        <v>0.42561514335051753</v>
      </c>
      <c r="O156" s="15">
        <v>2.2357302326250763</v>
      </c>
      <c r="P156" s="15">
        <v>6.4954805383998218E-4</v>
      </c>
      <c r="Q156" s="15">
        <v>0.67362616649613583</v>
      </c>
      <c r="R156" s="15">
        <v>2.0601655250356055E-2</v>
      </c>
      <c r="S156" s="15">
        <v>2.3955746239808538E-2</v>
      </c>
      <c r="T156" s="15">
        <v>0.10390962009112845</v>
      </c>
      <c r="U156" s="15">
        <v>4.7867883408642772E-2</v>
      </c>
      <c r="V156" s="19">
        <f t="shared" si="4"/>
        <v>3.3681308324806789</v>
      </c>
      <c r="W156" s="19">
        <f t="shared" si="5"/>
        <v>1.245112753414845</v>
      </c>
      <c r="X156" s="13" t="s">
        <v>193</v>
      </c>
    </row>
    <row r="157" spans="1:24" s="1" customFormat="1" ht="14.5" customHeight="1">
      <c r="A157" s="13" t="s">
        <v>185</v>
      </c>
      <c r="B157" s="17" t="s">
        <v>365</v>
      </c>
      <c r="C157" s="13" t="s">
        <v>366</v>
      </c>
      <c r="D157" s="13" t="s">
        <v>84</v>
      </c>
      <c r="E157" s="13" t="s">
        <v>80</v>
      </c>
      <c r="F157" s="13" t="s">
        <v>17</v>
      </c>
      <c r="G157" s="13" t="s">
        <v>85</v>
      </c>
      <c r="H157" s="14">
        <v>11.736325863334715</v>
      </c>
      <c r="I157" s="15">
        <v>4.9175832308173628E-2</v>
      </c>
      <c r="J157" s="15">
        <v>0.28285776952974423</v>
      </c>
      <c r="K157" s="15">
        <v>0.40128543115011867</v>
      </c>
      <c r="L157" s="16">
        <v>90.198373862524235</v>
      </c>
      <c r="M157" s="15">
        <v>76.209449470196859</v>
      </c>
      <c r="N157" s="15">
        <v>0.33490845974125427</v>
      </c>
      <c r="O157" s="15">
        <v>1.6683227055549279</v>
      </c>
      <c r="P157" s="15">
        <v>0</v>
      </c>
      <c r="Q157" s="15">
        <v>0.68833178422839925</v>
      </c>
      <c r="R157" s="15">
        <v>0.3573492224367128</v>
      </c>
      <c r="S157" s="15">
        <v>3.2481495739953216E-2</v>
      </c>
      <c r="T157" s="15">
        <v>3.4710374502652942E-2</v>
      </c>
      <c r="U157" s="15">
        <v>1.0076602029588018E-2</v>
      </c>
      <c r="V157" s="19">
        <f t="shared" si="4"/>
        <v>3.4416589211419963</v>
      </c>
      <c r="W157" s="19">
        <f t="shared" si="5"/>
        <v>3.9205959693936574</v>
      </c>
      <c r="X157" s="13" t="s">
        <v>193</v>
      </c>
    </row>
    <row r="158" spans="1:24" s="1" customFormat="1" ht="14.5" customHeight="1">
      <c r="A158" s="13" t="s">
        <v>185</v>
      </c>
      <c r="B158" s="17" t="s">
        <v>365</v>
      </c>
      <c r="C158" s="13" t="s">
        <v>366</v>
      </c>
      <c r="D158" s="13" t="s">
        <v>84</v>
      </c>
      <c r="E158" s="13" t="s">
        <v>80</v>
      </c>
      <c r="F158" s="13" t="s">
        <v>17</v>
      </c>
      <c r="G158" s="13" t="s">
        <v>41</v>
      </c>
      <c r="H158" s="14">
        <v>11.358950644466812</v>
      </c>
      <c r="I158" s="15">
        <v>0</v>
      </c>
      <c r="J158" s="15">
        <v>1.1156160411182539</v>
      </c>
      <c r="K158" s="15">
        <v>0.56621392427834571</v>
      </c>
      <c r="L158" s="16">
        <v>145.06194640529418</v>
      </c>
      <c r="M158" s="15">
        <v>72.447461144932234</v>
      </c>
      <c r="N158" s="15">
        <v>0.99205452031715957</v>
      </c>
      <c r="O158" s="15">
        <v>2.9188651057614434</v>
      </c>
      <c r="P158" s="15">
        <v>0</v>
      </c>
      <c r="Q158" s="15">
        <v>0.89488627573468793</v>
      </c>
      <c r="R158" s="15">
        <v>0.1950371535092309</v>
      </c>
      <c r="S158" s="15">
        <v>7.3656067809229855E-2</v>
      </c>
      <c r="T158" s="15">
        <v>0.77743650184828883</v>
      </c>
      <c r="U158" s="15">
        <v>0.23120724909606202</v>
      </c>
      <c r="V158" s="19">
        <f t="shared" si="4"/>
        <v>4.4744313786734393</v>
      </c>
      <c r="W158" s="19">
        <f t="shared" si="5"/>
        <v>9.7247365535751982</v>
      </c>
      <c r="X158" s="13" t="s">
        <v>193</v>
      </c>
    </row>
    <row r="159" spans="1:24" s="1" customFormat="1" ht="14.5" customHeight="1">
      <c r="A159" s="13" t="s">
        <v>185</v>
      </c>
      <c r="B159" s="17" t="s">
        <v>365</v>
      </c>
      <c r="C159" s="13" t="s">
        <v>366</v>
      </c>
      <c r="D159" s="13" t="s">
        <v>84</v>
      </c>
      <c r="E159" s="13" t="s">
        <v>80</v>
      </c>
      <c r="F159" s="13" t="s">
        <v>17</v>
      </c>
      <c r="G159" s="13" t="s">
        <v>27</v>
      </c>
      <c r="H159" s="14">
        <v>9.4663644797037598</v>
      </c>
      <c r="I159" s="15">
        <v>3.4108431840772509E-2</v>
      </c>
      <c r="J159" s="15">
        <v>0.70948269388896257</v>
      </c>
      <c r="K159" s="15">
        <v>0.36405723729673667</v>
      </c>
      <c r="L159" s="16">
        <v>87.824558023659719</v>
      </c>
      <c r="M159" s="15">
        <v>72.962062345404334</v>
      </c>
      <c r="N159" s="15">
        <v>0.80578395420118787</v>
      </c>
      <c r="O159" s="15">
        <v>2.1720298538290366</v>
      </c>
      <c r="P159" s="15">
        <v>5.3617879228684507E-4</v>
      </c>
      <c r="Q159" s="15">
        <v>0.7481875738429512</v>
      </c>
      <c r="R159" s="15">
        <v>7.8579477128828026E-2</v>
      </c>
      <c r="S159" s="15">
        <v>2.0086951542854121E-2</v>
      </c>
      <c r="T159" s="15">
        <v>0.40761962906943444</v>
      </c>
      <c r="U159" s="15">
        <v>3.2407816401673999E-2</v>
      </c>
      <c r="V159" s="19">
        <f t="shared" si="4"/>
        <v>3.7409378692147559</v>
      </c>
      <c r="W159" s="19">
        <f t="shared" si="5"/>
        <v>4.861991061982625</v>
      </c>
      <c r="X159" s="13" t="s">
        <v>193</v>
      </c>
    </row>
    <row r="160" spans="1:24" s="1" customFormat="1" ht="14.5" customHeight="1">
      <c r="A160" s="13" t="s">
        <v>185</v>
      </c>
      <c r="B160" s="17" t="s">
        <v>365</v>
      </c>
      <c r="C160" s="13" t="s">
        <v>366</v>
      </c>
      <c r="D160" s="13" t="s">
        <v>84</v>
      </c>
      <c r="E160" s="13" t="s">
        <v>80</v>
      </c>
      <c r="F160" s="13" t="s">
        <v>17</v>
      </c>
      <c r="G160" s="13" t="s">
        <v>44</v>
      </c>
      <c r="H160" s="14">
        <v>8.092389803305073</v>
      </c>
      <c r="I160" s="15">
        <v>3.4958573861262839E-2</v>
      </c>
      <c r="J160" s="15">
        <v>0.37295589574106652</v>
      </c>
      <c r="K160" s="15">
        <v>0.45284290900411506</v>
      </c>
      <c r="L160" s="16">
        <v>77.131931330965514</v>
      </c>
      <c r="M160" s="15">
        <v>67.154174446321193</v>
      </c>
      <c r="N160" s="15">
        <v>0.49148528035947986</v>
      </c>
      <c r="O160" s="15">
        <v>2.2810250356707735</v>
      </c>
      <c r="P160" s="15">
        <v>1.066145954656008E-2</v>
      </c>
      <c r="Q160" s="15">
        <v>0.61900618969819954</v>
      </c>
      <c r="R160" s="15">
        <v>0.1089457725149285</v>
      </c>
      <c r="S160" s="15">
        <v>2.1449785912653181</v>
      </c>
      <c r="T160" s="15">
        <v>2.7286834319765172E-2</v>
      </c>
      <c r="U160" s="15">
        <v>0.17517153740756577</v>
      </c>
      <c r="V160" s="19">
        <f t="shared" si="4"/>
        <v>3.0950309484909977</v>
      </c>
      <c r="W160" s="19">
        <f t="shared" si="5"/>
        <v>1.3623260683469369</v>
      </c>
      <c r="X160" s="13" t="s">
        <v>193</v>
      </c>
    </row>
    <row r="161" spans="1:24" s="1" customFormat="1" ht="14.5" customHeight="1">
      <c r="A161" s="13" t="s">
        <v>185</v>
      </c>
      <c r="B161" s="17" t="s">
        <v>365</v>
      </c>
      <c r="C161" s="13" t="s">
        <v>366</v>
      </c>
      <c r="D161" s="13" t="s">
        <v>84</v>
      </c>
      <c r="E161" s="13" t="s">
        <v>80</v>
      </c>
      <c r="F161" s="13" t="s">
        <v>17</v>
      </c>
      <c r="G161" s="13" t="s">
        <v>45</v>
      </c>
      <c r="H161" s="14">
        <v>11.422582651628135</v>
      </c>
      <c r="I161" s="15">
        <v>4.8895296410767813E-2</v>
      </c>
      <c r="J161" s="15">
        <v>0.5163140947040239</v>
      </c>
      <c r="K161" s="15">
        <v>0.35483705966782636</v>
      </c>
      <c r="L161" s="16">
        <v>82.29319842710143</v>
      </c>
      <c r="M161" s="15">
        <v>73.717340962110285</v>
      </c>
      <c r="N161" s="15">
        <v>0.66179280058123313</v>
      </c>
      <c r="O161" s="15">
        <v>2.0251296192955848</v>
      </c>
      <c r="P161" s="15">
        <v>6.0232187729087694E-3</v>
      </c>
      <c r="Q161" s="15">
        <v>0.84012929343869069</v>
      </c>
      <c r="R161" s="15">
        <v>1.7247238267682926E-2</v>
      </c>
      <c r="S161" s="15">
        <v>1.7983596460602283E-2</v>
      </c>
      <c r="T161" s="15">
        <v>0.12408263163206756</v>
      </c>
      <c r="U161" s="15">
        <v>1.849088730201311E-2</v>
      </c>
      <c r="V161" s="19">
        <f t="shared" si="4"/>
        <v>4.2006464671934536</v>
      </c>
      <c r="W161" s="19">
        <f t="shared" si="5"/>
        <v>1.4132986989975049</v>
      </c>
      <c r="X161" s="13" t="s">
        <v>193</v>
      </c>
    </row>
    <row r="162" spans="1:24" s="1" customFormat="1" ht="14.5" customHeight="1">
      <c r="A162" s="13" t="s">
        <v>185</v>
      </c>
      <c r="B162" s="17" t="s">
        <v>365</v>
      </c>
      <c r="C162" s="13" t="s">
        <v>366</v>
      </c>
      <c r="D162" s="13" t="s">
        <v>84</v>
      </c>
      <c r="E162" s="13" t="s">
        <v>80</v>
      </c>
      <c r="F162" s="13" t="s">
        <v>17</v>
      </c>
      <c r="G162" s="13" t="s">
        <v>28</v>
      </c>
      <c r="H162" s="14">
        <v>10.434224216444777</v>
      </c>
      <c r="I162" s="15">
        <v>0.15340207797149358</v>
      </c>
      <c r="J162" s="15">
        <v>0.98698938768887745</v>
      </c>
      <c r="K162" s="15">
        <v>0.31186613418552456</v>
      </c>
      <c r="L162" s="16">
        <v>117.00264279260615</v>
      </c>
      <c r="M162" s="15">
        <v>73.916056455018435</v>
      </c>
      <c r="N162" s="15">
        <v>0.40678310357468461</v>
      </c>
      <c r="O162" s="15">
        <v>2.0198486091429588</v>
      </c>
      <c r="P162" s="15">
        <v>1.3414525284159729E-2</v>
      </c>
      <c r="Q162" s="15">
        <v>0.67632068482287533</v>
      </c>
      <c r="R162" s="15">
        <v>7.2532392582009525E-2</v>
      </c>
      <c r="S162" s="15">
        <v>2.6787411719846898E-2</v>
      </c>
      <c r="T162" s="15">
        <v>0.73716052753219774</v>
      </c>
      <c r="U162" s="15">
        <v>9.5669466282518087E-2</v>
      </c>
      <c r="V162" s="19">
        <f t="shared" si="4"/>
        <v>3.3816034241143766</v>
      </c>
      <c r="W162" s="19">
        <f t="shared" si="5"/>
        <v>8.096929201142073</v>
      </c>
      <c r="X162" s="13" t="s">
        <v>193</v>
      </c>
    </row>
    <row r="163" spans="1:24" s="1" customFormat="1" ht="14.5" customHeight="1">
      <c r="A163" s="13" t="s">
        <v>185</v>
      </c>
      <c r="B163" s="17" t="s">
        <v>365</v>
      </c>
      <c r="C163" s="13" t="s">
        <v>366</v>
      </c>
      <c r="D163" s="13" t="s">
        <v>84</v>
      </c>
      <c r="E163" s="13" t="s">
        <v>80</v>
      </c>
      <c r="F163" s="13" t="s">
        <v>17</v>
      </c>
      <c r="G163" s="13" t="s">
        <v>30</v>
      </c>
      <c r="H163" s="14">
        <v>10.590730698349077</v>
      </c>
      <c r="I163" s="15">
        <v>0.31319316377333567</v>
      </c>
      <c r="J163" s="15">
        <v>1.6689197985584057</v>
      </c>
      <c r="K163" s="15">
        <v>1.9098953743336939</v>
      </c>
      <c r="L163" s="16">
        <v>205.83520042908745</v>
      </c>
      <c r="M163" s="15">
        <v>70.837632047608054</v>
      </c>
      <c r="N163" s="15">
        <v>4.1410715880417621</v>
      </c>
      <c r="O163" s="15">
        <v>12.183432829620664</v>
      </c>
      <c r="P163" s="15">
        <v>5.0733471695698203E-2</v>
      </c>
      <c r="Q163" s="15">
        <v>0.79658327999503897</v>
      </c>
      <c r="R163" s="15">
        <v>0.21352656201445713</v>
      </c>
      <c r="S163" s="15">
        <v>8.6158029378463091E-2</v>
      </c>
      <c r="T163" s="15">
        <v>0.89374773610250868</v>
      </c>
      <c r="U163" s="15">
        <v>0.20930061189605489</v>
      </c>
      <c r="V163" s="19">
        <f t="shared" si="4"/>
        <v>3.9829163999751946</v>
      </c>
      <c r="W163" s="19">
        <f t="shared" si="5"/>
        <v>11.072742981169659</v>
      </c>
      <c r="X163" s="13" t="s">
        <v>193</v>
      </c>
    </row>
    <row r="164" spans="1:24" s="1" customFormat="1" ht="14.5" customHeight="1">
      <c r="A164" s="13" t="s">
        <v>185</v>
      </c>
      <c r="B164" s="17" t="s">
        <v>365</v>
      </c>
      <c r="C164" s="13" t="s">
        <v>366</v>
      </c>
      <c r="D164" s="13" t="s">
        <v>84</v>
      </c>
      <c r="E164" s="13" t="s">
        <v>80</v>
      </c>
      <c r="F164" s="13" t="s">
        <v>17</v>
      </c>
      <c r="G164" s="13" t="s">
        <v>31</v>
      </c>
      <c r="H164" s="14">
        <v>7.72410958612861</v>
      </c>
      <c r="I164" s="15">
        <v>0.13308527421452712</v>
      </c>
      <c r="J164" s="15">
        <v>0.75332734764264264</v>
      </c>
      <c r="K164" s="15">
        <v>4.7454926169965912</v>
      </c>
      <c r="L164" s="16">
        <v>128.48201579909968</v>
      </c>
      <c r="M164" s="15">
        <v>70.563805579976844</v>
      </c>
      <c r="N164" s="15">
        <v>21.480008325367876</v>
      </c>
      <c r="O164" s="15">
        <v>18.450471115011833</v>
      </c>
      <c r="P164" s="15">
        <v>6.0344129591441864E-2</v>
      </c>
      <c r="Q164" s="15">
        <v>0.87421436465078894</v>
      </c>
      <c r="R164" s="15">
        <v>8.0623532386358041E-2</v>
      </c>
      <c r="S164" s="15">
        <v>2.026417864286004</v>
      </c>
      <c r="T164" s="15">
        <v>0.20309552255029786</v>
      </c>
      <c r="U164" s="15">
        <v>0.10825163665779407</v>
      </c>
      <c r="V164" s="19">
        <f t="shared" si="4"/>
        <v>4.3710718232539447</v>
      </c>
      <c r="W164" s="19">
        <f t="shared" si="5"/>
        <v>2.837190549366559</v>
      </c>
      <c r="X164" s="13" t="s">
        <v>193</v>
      </c>
    </row>
    <row r="165" spans="1:24" s="1" customFormat="1" ht="14.5" customHeight="1">
      <c r="A165" s="13" t="s">
        <v>185</v>
      </c>
      <c r="B165" s="17" t="s">
        <v>365</v>
      </c>
      <c r="C165" s="13" t="s">
        <v>366</v>
      </c>
      <c r="D165" s="13" t="s">
        <v>84</v>
      </c>
      <c r="E165" s="13" t="s">
        <v>80</v>
      </c>
      <c r="F165" s="13" t="s">
        <v>17</v>
      </c>
      <c r="G165" s="13" t="s">
        <v>86</v>
      </c>
      <c r="H165" s="14">
        <v>11.08595906162407</v>
      </c>
      <c r="I165" s="15">
        <v>0</v>
      </c>
      <c r="J165" s="15">
        <v>0.3004488952592444</v>
      </c>
      <c r="K165" s="15">
        <v>1.0538446803909745</v>
      </c>
      <c r="L165" s="16">
        <v>86.265030185774933</v>
      </c>
      <c r="M165" s="15">
        <v>76.602847494662981</v>
      </c>
      <c r="N165" s="15">
        <v>0.93283881560657211</v>
      </c>
      <c r="O165" s="15">
        <v>3.0090778562593314</v>
      </c>
      <c r="P165" s="15">
        <v>8.6594417739206345E-3</v>
      </c>
      <c r="Q165" s="15">
        <v>0.68058453858653123</v>
      </c>
      <c r="R165" s="15">
        <v>0.18799198751213769</v>
      </c>
      <c r="S165" s="15">
        <v>5.2721735571074173E-2</v>
      </c>
      <c r="T165" s="15">
        <v>9.4336336922957332E-3</v>
      </c>
      <c r="U165" s="15">
        <v>1.6524056906117298E-2</v>
      </c>
      <c r="V165" s="19">
        <f t="shared" si="4"/>
        <v>3.4029226929326564</v>
      </c>
      <c r="W165" s="19">
        <f t="shared" si="5"/>
        <v>1.9742562120443343</v>
      </c>
      <c r="X165" s="13" t="s">
        <v>193</v>
      </c>
    </row>
    <row r="166" spans="1:24" s="1" customFormat="1" ht="14.5" customHeight="1">
      <c r="A166" s="13" t="s">
        <v>184</v>
      </c>
      <c r="B166" s="17" t="s">
        <v>365</v>
      </c>
      <c r="C166" s="13" t="s">
        <v>303</v>
      </c>
      <c r="D166" s="13" t="s">
        <v>84</v>
      </c>
      <c r="E166" s="13" t="s">
        <v>87</v>
      </c>
      <c r="F166" s="13" t="s">
        <v>4</v>
      </c>
      <c r="G166" s="13" t="s">
        <v>5</v>
      </c>
      <c r="H166" s="14">
        <v>1.0735023604255052</v>
      </c>
      <c r="I166" s="15">
        <v>0</v>
      </c>
      <c r="J166" s="15">
        <v>1.078983333459316</v>
      </c>
      <c r="K166" s="15">
        <v>6.4017900731323352E-2</v>
      </c>
      <c r="L166" s="16">
        <v>48.503183382283503</v>
      </c>
      <c r="M166" s="15">
        <v>19.275158068285059</v>
      </c>
      <c r="N166" s="15">
        <v>3.6940597309885796E-2</v>
      </c>
      <c r="O166" s="15">
        <v>0.24950553030212042</v>
      </c>
      <c r="P166" s="15">
        <v>0</v>
      </c>
      <c r="Q166" s="15">
        <v>1.1885053169926436</v>
      </c>
      <c r="R166" s="15">
        <v>5.7789267024770302E-2</v>
      </c>
      <c r="S166" s="15">
        <v>0.19313893429101464</v>
      </c>
      <c r="T166" s="15">
        <v>3.8343369592375345E-2</v>
      </c>
      <c r="U166" s="15">
        <v>0.24054796009754092</v>
      </c>
      <c r="V166" s="19">
        <f t="shared" si="4"/>
        <v>5.9425265849632183</v>
      </c>
      <c r="W166" s="19">
        <f t="shared" si="5"/>
        <v>0.9613263661714565</v>
      </c>
      <c r="X166" s="13" t="s">
        <v>193</v>
      </c>
    </row>
    <row r="167" spans="1:24" s="1" customFormat="1" ht="14.5" customHeight="1">
      <c r="A167" s="13" t="s">
        <v>184</v>
      </c>
      <c r="B167" s="17" t="s">
        <v>365</v>
      </c>
      <c r="C167" s="13" t="s">
        <v>303</v>
      </c>
      <c r="D167" s="13" t="s">
        <v>84</v>
      </c>
      <c r="E167" s="13" t="s">
        <v>87</v>
      </c>
      <c r="F167" s="13" t="s">
        <v>4</v>
      </c>
      <c r="G167" s="13" t="s">
        <v>8</v>
      </c>
      <c r="H167" s="14">
        <v>1.1160757724151671</v>
      </c>
      <c r="I167" s="15">
        <v>0</v>
      </c>
      <c r="J167" s="15">
        <v>1.166355158954155</v>
      </c>
      <c r="K167" s="15">
        <v>0.17375890278838141</v>
      </c>
      <c r="L167" s="16">
        <v>73.996226110324514</v>
      </c>
      <c r="M167" s="15">
        <v>23.975709710444871</v>
      </c>
      <c r="N167" s="15">
        <v>0.12421014401401013</v>
      </c>
      <c r="O167" s="15">
        <v>0.53449683966691508</v>
      </c>
      <c r="P167" s="15">
        <v>3.0386312691392682E-4</v>
      </c>
      <c r="Q167" s="15">
        <v>1.0929329327593078</v>
      </c>
      <c r="R167" s="15">
        <v>0.13822804753636367</v>
      </c>
      <c r="S167" s="15">
        <v>0.19417011418036317</v>
      </c>
      <c r="T167" s="15">
        <v>7.2559000903444828E-3</v>
      </c>
      <c r="U167" s="15">
        <v>0.15172527819363885</v>
      </c>
      <c r="V167" s="19">
        <f t="shared" si="4"/>
        <v>5.4646646637965386</v>
      </c>
      <c r="W167" s="19">
        <f t="shared" si="5"/>
        <v>1.4548394762670815</v>
      </c>
      <c r="X167" s="13" t="s">
        <v>193</v>
      </c>
    </row>
    <row r="168" spans="1:24" s="1" customFormat="1" ht="14.5" customHeight="1">
      <c r="A168" s="13" t="s">
        <v>184</v>
      </c>
      <c r="B168" s="17" t="s">
        <v>365</v>
      </c>
      <c r="C168" s="13" t="s">
        <v>303</v>
      </c>
      <c r="D168" s="13" t="s">
        <v>84</v>
      </c>
      <c r="E168" s="13" t="s">
        <v>87</v>
      </c>
      <c r="F168" s="13" t="s">
        <v>4</v>
      </c>
      <c r="G168" s="13" t="s">
        <v>34</v>
      </c>
      <c r="H168" s="14">
        <v>2.3548633456773032</v>
      </c>
      <c r="I168" s="15">
        <v>0.1744354621645304</v>
      </c>
      <c r="J168" s="15">
        <v>1.3265561203600433</v>
      </c>
      <c r="K168" s="15">
        <v>0.12373887685283315</v>
      </c>
      <c r="L168" s="16">
        <v>80.869431187065175</v>
      </c>
      <c r="M168" s="15">
        <v>22.692378372209113</v>
      </c>
      <c r="N168" s="15">
        <v>5.6652772567050314E-2</v>
      </c>
      <c r="O168" s="15">
        <v>0.43098947951227878</v>
      </c>
      <c r="P168" s="15">
        <v>0</v>
      </c>
      <c r="Q168" s="15">
        <v>1.1222902501851149</v>
      </c>
      <c r="R168" s="15">
        <v>5.5723831999426002E-2</v>
      </c>
      <c r="S168" s="15">
        <v>0.30807091663113201</v>
      </c>
      <c r="T168" s="15">
        <v>1.8896967599292849E-2</v>
      </c>
      <c r="U168" s="15">
        <v>0.20876873446768188</v>
      </c>
      <c r="V168" s="19">
        <f t="shared" si="4"/>
        <v>5.6114512509255743</v>
      </c>
      <c r="W168" s="19">
        <f t="shared" si="5"/>
        <v>0.74620799598718857</v>
      </c>
      <c r="X168" s="13" t="s">
        <v>193</v>
      </c>
    </row>
    <row r="169" spans="1:24" s="1" customFormat="1" ht="14.5" customHeight="1">
      <c r="A169" s="13" t="s">
        <v>184</v>
      </c>
      <c r="B169" s="17" t="s">
        <v>365</v>
      </c>
      <c r="C169" s="13" t="s">
        <v>303</v>
      </c>
      <c r="D169" s="13" t="s">
        <v>84</v>
      </c>
      <c r="E169" s="13" t="s">
        <v>87</v>
      </c>
      <c r="F169" s="13" t="s">
        <v>4</v>
      </c>
      <c r="G169" s="13" t="s">
        <v>9</v>
      </c>
      <c r="H169" s="14">
        <v>4.0339525164631329</v>
      </c>
      <c r="I169" s="15">
        <v>0.24441383615514498</v>
      </c>
      <c r="J169" s="15">
        <v>0.84736145175864241</v>
      </c>
      <c r="K169" s="15">
        <v>0.28387507072023782</v>
      </c>
      <c r="L169" s="16">
        <v>74.9232505803039</v>
      </c>
      <c r="M169" s="15">
        <v>24.809881864597823</v>
      </c>
      <c r="N169" s="15">
        <v>6.346641341784795E-2</v>
      </c>
      <c r="O169" s="15">
        <v>1.3440327295087047</v>
      </c>
      <c r="P169" s="15">
        <v>0</v>
      </c>
      <c r="Q169" s="15">
        <v>1.0872746612324602</v>
      </c>
      <c r="R169" s="15">
        <v>0.12362943405096234</v>
      </c>
      <c r="S169" s="15">
        <v>0.1013769558921401</v>
      </c>
      <c r="T169" s="15">
        <v>0</v>
      </c>
      <c r="U169" s="15">
        <v>0.19616757678165911</v>
      </c>
      <c r="V169" s="19">
        <f t="shared" si="4"/>
        <v>5.4363733061623005</v>
      </c>
      <c r="W169" s="19">
        <f t="shared" si="5"/>
        <v>1.2362943405096234</v>
      </c>
      <c r="X169" s="13" t="s">
        <v>193</v>
      </c>
    </row>
    <row r="170" spans="1:24" s="1" customFormat="1" ht="14.5" customHeight="1">
      <c r="A170" s="13" t="s">
        <v>184</v>
      </c>
      <c r="B170" s="17" t="s">
        <v>365</v>
      </c>
      <c r="C170" s="13" t="s">
        <v>303</v>
      </c>
      <c r="D170" s="13" t="s">
        <v>84</v>
      </c>
      <c r="E170" s="13" t="s">
        <v>87</v>
      </c>
      <c r="F170" s="13" t="s">
        <v>4</v>
      </c>
      <c r="G170" s="13" t="s">
        <v>10</v>
      </c>
      <c r="H170" s="14">
        <v>3.6134451346339662</v>
      </c>
      <c r="I170" s="15">
        <v>0</v>
      </c>
      <c r="J170" s="15">
        <v>1.5649581279637015</v>
      </c>
      <c r="K170" s="15">
        <v>0.57175720908014482</v>
      </c>
      <c r="L170" s="16">
        <v>197.2974827910536</v>
      </c>
      <c r="M170" s="15">
        <v>19.780874954564705</v>
      </c>
      <c r="N170" s="15">
        <v>0.23273756510995508</v>
      </c>
      <c r="O170" s="15">
        <v>1.7234032158914261</v>
      </c>
      <c r="P170" s="15">
        <v>0</v>
      </c>
      <c r="Q170" s="15">
        <v>1.1608521012321791</v>
      </c>
      <c r="R170" s="15">
        <v>5.6227471721027752E-2</v>
      </c>
      <c r="S170" s="15">
        <v>1.0434690455718449</v>
      </c>
      <c r="T170" s="15">
        <v>3.1990045876416337E-2</v>
      </c>
      <c r="U170" s="15">
        <v>0.91498524791053493</v>
      </c>
      <c r="V170" s="19">
        <f t="shared" si="4"/>
        <v>5.8042605061608956</v>
      </c>
      <c r="W170" s="19">
        <f t="shared" si="5"/>
        <v>0.88217517597444095</v>
      </c>
      <c r="X170" s="13" t="s">
        <v>193</v>
      </c>
    </row>
    <row r="171" spans="1:24" s="1" customFormat="1" ht="14.5" customHeight="1">
      <c r="A171" s="13" t="s">
        <v>184</v>
      </c>
      <c r="B171" s="17" t="s">
        <v>365</v>
      </c>
      <c r="C171" s="13" t="s">
        <v>303</v>
      </c>
      <c r="D171" s="13" t="s">
        <v>84</v>
      </c>
      <c r="E171" s="13" t="s">
        <v>87</v>
      </c>
      <c r="F171" s="13" t="s">
        <v>4</v>
      </c>
      <c r="G171" s="13" t="s">
        <v>11</v>
      </c>
      <c r="H171" s="14">
        <v>3.2276169277788154</v>
      </c>
      <c r="I171" s="15">
        <v>0</v>
      </c>
      <c r="J171" s="15">
        <v>1.2718954515640533</v>
      </c>
      <c r="K171" s="15">
        <v>0.1019044576653496</v>
      </c>
      <c r="L171" s="16">
        <v>59.607092006848745</v>
      </c>
      <c r="M171" s="15">
        <v>19.256205625061416</v>
      </c>
      <c r="N171" s="15">
        <v>2.870895901574852E-2</v>
      </c>
      <c r="O171" s="15">
        <v>0.230891482840375</v>
      </c>
      <c r="P171" s="15">
        <v>0</v>
      </c>
      <c r="Q171" s="15">
        <v>1.0757063306348966</v>
      </c>
      <c r="R171" s="15">
        <v>0</v>
      </c>
      <c r="S171" s="15">
        <v>0.42127975417007929</v>
      </c>
      <c r="T171" s="15">
        <v>1.4672540318430198E-2</v>
      </c>
      <c r="U171" s="15">
        <v>0.45580807904943665</v>
      </c>
      <c r="V171" s="19">
        <f t="shared" si="4"/>
        <v>5.3785316531744831</v>
      </c>
      <c r="W171" s="19">
        <f t="shared" si="5"/>
        <v>0.14672540318430199</v>
      </c>
      <c r="X171" s="13" t="s">
        <v>193</v>
      </c>
    </row>
    <row r="172" spans="1:24" s="1" customFormat="1" ht="14.5" customHeight="1">
      <c r="A172" s="13" t="s">
        <v>184</v>
      </c>
      <c r="B172" s="17" t="s">
        <v>365</v>
      </c>
      <c r="C172" s="13" t="s">
        <v>303</v>
      </c>
      <c r="D172" s="13" t="s">
        <v>84</v>
      </c>
      <c r="E172" s="13" t="s">
        <v>87</v>
      </c>
      <c r="F172" s="13" t="s">
        <v>4</v>
      </c>
      <c r="G172" s="13" t="s">
        <v>12</v>
      </c>
      <c r="H172" s="14">
        <v>0.7109280702859474</v>
      </c>
      <c r="I172" s="15">
        <v>5.9638651384366824E-2</v>
      </c>
      <c r="J172" s="15">
        <v>1.8667839063857676</v>
      </c>
      <c r="K172" s="15">
        <v>1.5990985650234413</v>
      </c>
      <c r="L172" s="16">
        <v>53.676912557403881</v>
      </c>
      <c r="M172" s="15">
        <v>14.146798151778309</v>
      </c>
      <c r="N172" s="15">
        <v>0.26180306415693499</v>
      </c>
      <c r="O172" s="15">
        <v>0.36364226316992587</v>
      </c>
      <c r="P172" s="15">
        <v>0</v>
      </c>
      <c r="Q172" s="15">
        <v>1.3489047862679693</v>
      </c>
      <c r="R172" s="15">
        <v>0.11714450174971412</v>
      </c>
      <c r="S172" s="15">
        <v>0.53091075600056581</v>
      </c>
      <c r="T172" s="15">
        <v>5.6118990829240441E-2</v>
      </c>
      <c r="U172" s="15">
        <v>0.74735240096994016</v>
      </c>
      <c r="V172" s="19">
        <f t="shared" si="4"/>
        <v>6.7445239313398462</v>
      </c>
      <c r="W172" s="19">
        <f t="shared" si="5"/>
        <v>1.7326349257895457</v>
      </c>
      <c r="X172" s="13" t="s">
        <v>193</v>
      </c>
    </row>
    <row r="173" spans="1:24" s="1" customFormat="1" ht="14.5" customHeight="1">
      <c r="A173" s="13" t="s">
        <v>184</v>
      </c>
      <c r="B173" s="17" t="s">
        <v>365</v>
      </c>
      <c r="C173" s="13" t="s">
        <v>303</v>
      </c>
      <c r="D173" s="13" t="s">
        <v>84</v>
      </c>
      <c r="E173" s="13" t="s">
        <v>87</v>
      </c>
      <c r="F173" s="13" t="s">
        <v>4</v>
      </c>
      <c r="G173" s="13" t="s">
        <v>13</v>
      </c>
      <c r="H173" s="14">
        <v>2.8228245983819193</v>
      </c>
      <c r="I173" s="15">
        <v>8.7398668511528665E-2</v>
      </c>
      <c r="J173" s="15">
        <v>1.0934639994131503</v>
      </c>
      <c r="K173" s="15">
        <v>0.29620910440577058</v>
      </c>
      <c r="L173" s="16">
        <v>70.32003697952095</v>
      </c>
      <c r="M173" s="15">
        <v>19.810768013212328</v>
      </c>
      <c r="N173" s="15">
        <v>4.436118636523112E-2</v>
      </c>
      <c r="O173" s="15">
        <v>0.72879486410436667</v>
      </c>
      <c r="P173" s="15">
        <v>0</v>
      </c>
      <c r="Q173" s="15">
        <v>1.1775467087154439</v>
      </c>
      <c r="R173" s="15">
        <v>0.12798626153397871</v>
      </c>
      <c r="S173" s="15">
        <v>0.47303572024111545</v>
      </c>
      <c r="T173" s="15">
        <v>2.0841239510841986E-3</v>
      </c>
      <c r="U173" s="15">
        <v>0.16096664138633274</v>
      </c>
      <c r="V173" s="19">
        <f t="shared" si="4"/>
        <v>5.8877335435772196</v>
      </c>
      <c r="W173" s="19">
        <f t="shared" si="5"/>
        <v>1.3007038548506291</v>
      </c>
      <c r="X173" s="13" t="s">
        <v>193</v>
      </c>
    </row>
    <row r="174" spans="1:24" s="1" customFormat="1" ht="14.5" customHeight="1">
      <c r="A174" s="13" t="s">
        <v>184</v>
      </c>
      <c r="B174" s="17" t="s">
        <v>365</v>
      </c>
      <c r="C174" s="13" t="s">
        <v>303</v>
      </c>
      <c r="D174" s="13" t="s">
        <v>84</v>
      </c>
      <c r="E174" s="13" t="s">
        <v>87</v>
      </c>
      <c r="F174" s="13" t="s">
        <v>4</v>
      </c>
      <c r="G174" s="13" t="s">
        <v>14</v>
      </c>
      <c r="H174" s="14">
        <v>2.6106825651266319</v>
      </c>
      <c r="I174" s="15">
        <v>0</v>
      </c>
      <c r="J174" s="15">
        <v>1.4485215541438523</v>
      </c>
      <c r="K174" s="15">
        <v>0.22710348220171403</v>
      </c>
      <c r="L174" s="16">
        <v>70.569494738386766</v>
      </c>
      <c r="M174" s="15">
        <v>19.984305082236432</v>
      </c>
      <c r="N174" s="15">
        <v>0.10227266220118855</v>
      </c>
      <c r="O174" s="15">
        <v>0.73132175115542253</v>
      </c>
      <c r="P174" s="15">
        <v>2.9448137029626478E-3</v>
      </c>
      <c r="Q174" s="15">
        <v>1.2296578132546241</v>
      </c>
      <c r="R174" s="15">
        <v>0.1463998934486645</v>
      </c>
      <c r="S174" s="15">
        <v>0.28705072221282785</v>
      </c>
      <c r="T174" s="15">
        <v>9.6237750789021127E-4</v>
      </c>
      <c r="U174" s="15">
        <v>0.13872511423958403</v>
      </c>
      <c r="V174" s="19">
        <f t="shared" si="4"/>
        <v>6.1482890662731204</v>
      </c>
      <c r="W174" s="19">
        <f t="shared" si="5"/>
        <v>1.4736227095655472</v>
      </c>
      <c r="X174" s="13" t="s">
        <v>193</v>
      </c>
    </row>
    <row r="175" spans="1:24" s="1" customFormat="1" ht="14.5" customHeight="1">
      <c r="A175" s="13" t="s">
        <v>184</v>
      </c>
      <c r="B175" s="17" t="s">
        <v>365</v>
      </c>
      <c r="C175" s="13" t="s">
        <v>303</v>
      </c>
      <c r="D175" s="13" t="s">
        <v>84</v>
      </c>
      <c r="E175" s="13" t="s">
        <v>87</v>
      </c>
      <c r="F175" s="13" t="s">
        <v>4</v>
      </c>
      <c r="G175" s="13" t="s">
        <v>15</v>
      </c>
      <c r="H175" s="14">
        <v>1.4828805880093323</v>
      </c>
      <c r="I175" s="15">
        <v>0</v>
      </c>
      <c r="J175" s="15">
        <v>2.2823074433306378</v>
      </c>
      <c r="K175" s="15">
        <v>0.14951707570923919</v>
      </c>
      <c r="L175" s="16">
        <v>60.466429909747418</v>
      </c>
      <c r="M175" s="15">
        <v>22.523689072387889</v>
      </c>
      <c r="N175" s="15">
        <v>6.2662534940197204E-2</v>
      </c>
      <c r="O175" s="15">
        <v>0.5614764148323671</v>
      </c>
      <c r="P175" s="15">
        <v>0</v>
      </c>
      <c r="Q175" s="15">
        <v>1.0523124699506863</v>
      </c>
      <c r="R175" s="15">
        <v>6.2320425377422682E-2</v>
      </c>
      <c r="S175" s="15">
        <v>0.34511838948808921</v>
      </c>
      <c r="T175" s="15">
        <v>0</v>
      </c>
      <c r="U175" s="15">
        <v>0.14484233973959215</v>
      </c>
      <c r="V175" s="19">
        <f t="shared" si="4"/>
        <v>5.2615623497534312</v>
      </c>
      <c r="W175" s="19">
        <f t="shared" si="5"/>
        <v>0.62320425377422684</v>
      </c>
      <c r="X175" s="13" t="s">
        <v>193</v>
      </c>
    </row>
    <row r="176" spans="1:24" s="1" customFormat="1" ht="14.5" customHeight="1">
      <c r="A176" s="13" t="s">
        <v>184</v>
      </c>
      <c r="B176" s="17" t="s">
        <v>365</v>
      </c>
      <c r="C176" s="13" t="s">
        <v>303</v>
      </c>
      <c r="D176" s="13" t="s">
        <v>84</v>
      </c>
      <c r="E176" s="13" t="s">
        <v>87</v>
      </c>
      <c r="F176" s="13" t="s">
        <v>4</v>
      </c>
      <c r="G176" s="13" t="s">
        <v>18</v>
      </c>
      <c r="H176" s="14">
        <v>3.0240968986107477</v>
      </c>
      <c r="I176" s="15">
        <v>8.4373332541572074E-2</v>
      </c>
      <c r="J176" s="15">
        <v>1.835615722643569</v>
      </c>
      <c r="K176" s="15">
        <v>0.1596193005044324</v>
      </c>
      <c r="L176" s="16">
        <v>61.447258623421995</v>
      </c>
      <c r="M176" s="15">
        <v>22.990881721069506</v>
      </c>
      <c r="N176" s="15">
        <v>0.12282823530898128</v>
      </c>
      <c r="O176" s="15">
        <v>0.87746629604426252</v>
      </c>
      <c r="P176" s="15">
        <v>0</v>
      </c>
      <c r="Q176" s="15">
        <v>1.2274874931855035</v>
      </c>
      <c r="R176" s="15">
        <v>2.9500929185361312E-2</v>
      </c>
      <c r="S176" s="15">
        <v>0.19592200044841279</v>
      </c>
      <c r="T176" s="15">
        <v>4.423644254086161E-3</v>
      </c>
      <c r="U176" s="15">
        <v>0.11038156552766083</v>
      </c>
      <c r="V176" s="19">
        <f t="shared" si="4"/>
        <v>6.1374374659275173</v>
      </c>
      <c r="W176" s="19">
        <f t="shared" si="5"/>
        <v>0.3392457343944747</v>
      </c>
      <c r="X176" s="13" t="s">
        <v>193</v>
      </c>
    </row>
    <row r="177" spans="1:24" s="1" customFormat="1" ht="14.5" customHeight="1">
      <c r="A177" s="13" t="s">
        <v>184</v>
      </c>
      <c r="B177" s="13" t="s">
        <v>365</v>
      </c>
      <c r="C177" s="13" t="s">
        <v>303</v>
      </c>
      <c r="D177" s="13" t="s">
        <v>84</v>
      </c>
      <c r="E177" s="13" t="s">
        <v>87</v>
      </c>
      <c r="F177" s="13" t="s">
        <v>4</v>
      </c>
      <c r="G177" s="13" t="s">
        <v>19</v>
      </c>
      <c r="H177" s="14">
        <v>3.3893608608745365</v>
      </c>
      <c r="I177" s="15">
        <v>1.1399123253785243E-2</v>
      </c>
      <c r="J177" s="15">
        <v>2.2335101926657264</v>
      </c>
      <c r="K177" s="15">
        <v>0.18863853335786573</v>
      </c>
      <c r="L177" s="16">
        <v>71.054647612010527</v>
      </c>
      <c r="M177" s="15">
        <v>19.729705449865815</v>
      </c>
      <c r="N177" s="15">
        <v>0.12790033427212566</v>
      </c>
      <c r="O177" s="15">
        <v>1.0191167639191159</v>
      </c>
      <c r="P177" s="15">
        <v>0</v>
      </c>
      <c r="Q177" s="15">
        <v>1.3386415519834434</v>
      </c>
      <c r="R177" s="15">
        <v>0.24562764352578645</v>
      </c>
      <c r="S177" s="15">
        <v>0.32665491678537828</v>
      </c>
      <c r="T177" s="15">
        <v>3.0852221171301857E-2</v>
      </c>
      <c r="U177" s="15">
        <v>0.50772084175942345</v>
      </c>
      <c r="V177" s="19">
        <f t="shared" si="4"/>
        <v>6.6932077599172164</v>
      </c>
      <c r="W177" s="19">
        <f t="shared" si="5"/>
        <v>2.764798646970883</v>
      </c>
      <c r="X177" s="13" t="s">
        <v>193</v>
      </c>
    </row>
    <row r="178" spans="1:24" s="1" customFormat="1" ht="14.5" customHeight="1">
      <c r="A178" s="13" t="s">
        <v>186</v>
      </c>
      <c r="B178" s="13" t="s">
        <v>363</v>
      </c>
      <c r="C178" s="13" t="s">
        <v>290</v>
      </c>
      <c r="D178" s="13" t="s">
        <v>42</v>
      </c>
      <c r="E178" s="13" t="s">
        <v>88</v>
      </c>
      <c r="F178" s="13" t="s">
        <v>4</v>
      </c>
      <c r="G178" s="13" t="s">
        <v>20</v>
      </c>
      <c r="H178" s="14">
        <v>2.5394572921214804</v>
      </c>
      <c r="I178" s="15">
        <v>0.46323445708861749</v>
      </c>
      <c r="J178" s="15">
        <v>276.5155759840689</v>
      </c>
      <c r="K178" s="15">
        <v>4.5937552692806083</v>
      </c>
      <c r="L178" s="16">
        <v>444.16137076106742</v>
      </c>
      <c r="M178" s="15">
        <v>0</v>
      </c>
      <c r="N178" s="15">
        <v>9.7086538982573121</v>
      </c>
      <c r="O178" s="15">
        <v>9.0696595164856788</v>
      </c>
      <c r="P178" s="15">
        <v>12.561130119004359</v>
      </c>
      <c r="Q178" s="15">
        <v>0.28552934151462034</v>
      </c>
      <c r="R178" s="15">
        <v>2.0677377703814979</v>
      </c>
      <c r="S178" s="15">
        <v>30.940729434463947</v>
      </c>
      <c r="T178" s="15">
        <v>35.643079162670375</v>
      </c>
      <c r="U178" s="15">
        <v>10.21288462828827</v>
      </c>
      <c r="V178" s="19">
        <f t="shared" si="4"/>
        <v>1.4276467075731016</v>
      </c>
      <c r="W178" s="19">
        <f t="shared" si="5"/>
        <v>377.10816933051876</v>
      </c>
      <c r="X178" s="13" t="s">
        <v>193</v>
      </c>
    </row>
    <row r="179" spans="1:24" s="1" customFormat="1" ht="14.5" customHeight="1">
      <c r="A179" s="13" t="s">
        <v>186</v>
      </c>
      <c r="B179" s="13" t="s">
        <v>363</v>
      </c>
      <c r="C179" s="13" t="s">
        <v>290</v>
      </c>
      <c r="D179" s="13" t="s">
        <v>42</v>
      </c>
      <c r="E179" s="13" t="s">
        <v>88</v>
      </c>
      <c r="F179" s="13" t="s">
        <v>4</v>
      </c>
      <c r="G179" s="13" t="s">
        <v>35</v>
      </c>
      <c r="H179" s="14">
        <v>13.153525861180849</v>
      </c>
      <c r="I179" s="15">
        <v>0.87530006963227369</v>
      </c>
      <c r="J179" s="15">
        <v>162.79114907604765</v>
      </c>
      <c r="K179" s="15">
        <v>9.7113423407783994</v>
      </c>
      <c r="L179" s="16">
        <v>756.07932226428591</v>
      </c>
      <c r="M179" s="15">
        <v>0</v>
      </c>
      <c r="N179" s="15">
        <v>11.450780682070393</v>
      </c>
      <c r="O179" s="15">
        <v>9.5651737516130844</v>
      </c>
      <c r="P179" s="15">
        <v>2.7703733480243513</v>
      </c>
      <c r="Q179" s="15">
        <v>0.30537573141786228</v>
      </c>
      <c r="R179" s="15">
        <v>0.90892097180623854</v>
      </c>
      <c r="S179" s="15">
        <v>37.342634629861116</v>
      </c>
      <c r="T179" s="15">
        <v>43.604822098811177</v>
      </c>
      <c r="U179" s="15">
        <v>13.519583519642859</v>
      </c>
      <c r="V179" s="19">
        <f t="shared" si="4"/>
        <v>1.5268786570893114</v>
      </c>
      <c r="W179" s="19">
        <f t="shared" si="5"/>
        <v>445.13743070617414</v>
      </c>
      <c r="X179" s="13" t="s">
        <v>193</v>
      </c>
    </row>
    <row r="180" spans="1:24" s="1" customFormat="1" ht="14.5" customHeight="1">
      <c r="A180" s="13" t="s">
        <v>186</v>
      </c>
      <c r="B180" s="13" t="s">
        <v>363</v>
      </c>
      <c r="C180" s="13" t="s">
        <v>290</v>
      </c>
      <c r="D180" s="13" t="s">
        <v>42</v>
      </c>
      <c r="E180" s="13" t="s">
        <v>88</v>
      </c>
      <c r="F180" s="13" t="s">
        <v>4</v>
      </c>
      <c r="G180" s="13" t="s">
        <v>21</v>
      </c>
      <c r="H180" s="14">
        <v>3.2304454753631218</v>
      </c>
      <c r="I180" s="15">
        <v>0.70174385763629665</v>
      </c>
      <c r="J180" s="15">
        <v>146.40799918933425</v>
      </c>
      <c r="K180" s="15">
        <v>7.864320597265209</v>
      </c>
      <c r="L180" s="16">
        <v>535.27154572439974</v>
      </c>
      <c r="M180" s="15">
        <v>0</v>
      </c>
      <c r="N180" s="15">
        <v>11.003091400993554</v>
      </c>
      <c r="O180" s="15">
        <v>8.9782094888129933</v>
      </c>
      <c r="P180" s="15">
        <v>0.62961039331320257</v>
      </c>
      <c r="Q180" s="15">
        <v>0.11473402709278363</v>
      </c>
      <c r="R180" s="15">
        <v>0.27390991120734354</v>
      </c>
      <c r="S180" s="15">
        <v>32.532945663297347</v>
      </c>
      <c r="T180" s="15">
        <v>16.167454109294855</v>
      </c>
      <c r="U180" s="15">
        <v>9.9836618751996902</v>
      </c>
      <c r="V180" s="19">
        <f t="shared" si="4"/>
        <v>0.57367013546391821</v>
      </c>
      <c r="W180" s="19">
        <f t="shared" si="5"/>
        <v>164.41364020502198</v>
      </c>
      <c r="X180" s="13" t="s">
        <v>193</v>
      </c>
    </row>
    <row r="181" spans="1:24" s="1" customFormat="1" ht="14.5" customHeight="1">
      <c r="A181" s="13" t="s">
        <v>186</v>
      </c>
      <c r="B181" s="13" t="s">
        <v>363</v>
      </c>
      <c r="C181" s="13" t="s">
        <v>290</v>
      </c>
      <c r="D181" s="13" t="s">
        <v>42</v>
      </c>
      <c r="E181" s="13" t="s">
        <v>88</v>
      </c>
      <c r="F181" s="13" t="s">
        <v>4</v>
      </c>
      <c r="G181" s="13" t="s">
        <v>22</v>
      </c>
      <c r="H181" s="14">
        <v>10.208901236789728</v>
      </c>
      <c r="I181" s="15">
        <v>0.45707395421163144</v>
      </c>
      <c r="J181" s="15">
        <v>85.706814785235736</v>
      </c>
      <c r="K181" s="15">
        <v>4.1769700626153075</v>
      </c>
      <c r="L181" s="16">
        <v>329.20663818237892</v>
      </c>
      <c r="M181" s="15">
        <v>4.2121736538354174E-2</v>
      </c>
      <c r="N181" s="15">
        <v>5.226349061831927</v>
      </c>
      <c r="O181" s="15">
        <v>6.3014002849155322</v>
      </c>
      <c r="P181" s="15">
        <v>0.33310056617097594</v>
      </c>
      <c r="Q181" s="15">
        <v>0.35641499296180673</v>
      </c>
      <c r="R181" s="15">
        <v>0.4063014792284142</v>
      </c>
      <c r="S181" s="15">
        <v>14.677116154029868</v>
      </c>
      <c r="T181" s="15">
        <v>66.814517823129734</v>
      </c>
      <c r="U181" s="15">
        <v>4.9263248709813734</v>
      </c>
      <c r="V181" s="19">
        <f t="shared" si="4"/>
        <v>1.7820749648090337</v>
      </c>
      <c r="W181" s="19">
        <f t="shared" si="5"/>
        <v>672.20819302358154</v>
      </c>
      <c r="X181" s="13" t="s">
        <v>193</v>
      </c>
    </row>
    <row r="182" spans="1:24" s="1" customFormat="1" ht="14.5" customHeight="1">
      <c r="A182" s="13" t="s">
        <v>186</v>
      </c>
      <c r="B182" s="13" t="s">
        <v>363</v>
      </c>
      <c r="C182" s="13" t="s">
        <v>290</v>
      </c>
      <c r="D182" s="13" t="s">
        <v>42</v>
      </c>
      <c r="E182" s="13" t="s">
        <v>88</v>
      </c>
      <c r="F182" s="13" t="s">
        <v>4</v>
      </c>
      <c r="G182" s="13" t="s">
        <v>36</v>
      </c>
      <c r="H182" s="14">
        <v>5.9937191815705493</v>
      </c>
      <c r="I182" s="15">
        <v>0.59557693736603901</v>
      </c>
      <c r="J182" s="15">
        <v>133.72428627214819</v>
      </c>
      <c r="K182" s="15">
        <v>6.8179889115027645</v>
      </c>
      <c r="L182" s="16">
        <v>460.95664013281589</v>
      </c>
      <c r="M182" s="15">
        <v>5.1966713395830394E-2</v>
      </c>
      <c r="N182" s="15">
        <v>11.820519618331646</v>
      </c>
      <c r="O182" s="15">
        <v>11.377176711734846</v>
      </c>
      <c r="P182" s="15">
        <v>0.47001462145539052</v>
      </c>
      <c r="Q182" s="15">
        <v>0.13719115684801908</v>
      </c>
      <c r="R182" s="15">
        <v>0.40298949305426907</v>
      </c>
      <c r="S182" s="15">
        <v>30.228820495590561</v>
      </c>
      <c r="T182" s="15">
        <v>23.234611806745168</v>
      </c>
      <c r="U182" s="15">
        <v>9.5041207670725711</v>
      </c>
      <c r="V182" s="19">
        <f t="shared" si="4"/>
        <v>0.6859557842400954</v>
      </c>
      <c r="W182" s="19">
        <f t="shared" si="5"/>
        <v>236.37601299799434</v>
      </c>
      <c r="X182" s="13" t="s">
        <v>193</v>
      </c>
    </row>
    <row r="183" spans="1:24" s="1" customFormat="1" ht="14.5" customHeight="1">
      <c r="A183" s="13" t="s">
        <v>186</v>
      </c>
      <c r="B183" s="13" t="s">
        <v>363</v>
      </c>
      <c r="C183" s="13" t="s">
        <v>290</v>
      </c>
      <c r="D183" s="13" t="s">
        <v>42</v>
      </c>
      <c r="E183" s="13" t="s">
        <v>88</v>
      </c>
      <c r="F183" s="13" t="s">
        <v>4</v>
      </c>
      <c r="G183" s="13" t="s">
        <v>23</v>
      </c>
      <c r="H183" s="14">
        <v>15.458771720507743</v>
      </c>
      <c r="I183" s="15">
        <v>0.66375297305617087</v>
      </c>
      <c r="J183" s="15">
        <v>57.493414635561358</v>
      </c>
      <c r="K183" s="15">
        <v>12.535396176803159</v>
      </c>
      <c r="L183" s="16">
        <v>782.89266253456856</v>
      </c>
      <c r="M183" s="15">
        <v>0</v>
      </c>
      <c r="N183" s="15">
        <v>13.166473487203262</v>
      </c>
      <c r="O183" s="15">
        <v>10.993527926438777</v>
      </c>
      <c r="P183" s="15">
        <v>0.43204880593832468</v>
      </c>
      <c r="Q183" s="15">
        <v>0.21890812997990491</v>
      </c>
      <c r="R183" s="15">
        <v>0.28095135342158467</v>
      </c>
      <c r="S183" s="15">
        <v>38.33971367551711</v>
      </c>
      <c r="T183" s="15">
        <v>29.673837024017335</v>
      </c>
      <c r="U183" s="15">
        <v>12.11272877492415</v>
      </c>
      <c r="V183" s="19">
        <f t="shared" si="4"/>
        <v>1.0945406498995245</v>
      </c>
      <c r="W183" s="19">
        <f t="shared" si="5"/>
        <v>299.54788377438922</v>
      </c>
      <c r="X183" s="13" t="s">
        <v>193</v>
      </c>
    </row>
    <row r="184" spans="1:24" s="1" customFormat="1" ht="14.5" customHeight="1">
      <c r="A184" s="13" t="s">
        <v>186</v>
      </c>
      <c r="B184" s="13" t="s">
        <v>363</v>
      </c>
      <c r="C184" s="13" t="s">
        <v>290</v>
      </c>
      <c r="D184" s="13" t="s">
        <v>42</v>
      </c>
      <c r="E184" s="13" t="s">
        <v>88</v>
      </c>
      <c r="F184" s="13" t="s">
        <v>4</v>
      </c>
      <c r="G184" s="13" t="s">
        <v>24</v>
      </c>
      <c r="H184" s="14">
        <v>7.9369255928890752</v>
      </c>
      <c r="I184" s="15">
        <v>0.63596752009439073</v>
      </c>
      <c r="J184" s="15">
        <v>44.909280567164203</v>
      </c>
      <c r="K184" s="15">
        <v>10.096124024049823</v>
      </c>
      <c r="L184" s="16">
        <v>691.66402447831615</v>
      </c>
      <c r="M184" s="15">
        <v>2.7891044185765292E-2</v>
      </c>
      <c r="N184" s="15">
        <v>14.379498519305557</v>
      </c>
      <c r="O184" s="15">
        <v>12.807497688004688</v>
      </c>
      <c r="P184" s="15">
        <v>0.40604974387265397</v>
      </c>
      <c r="Q184" s="15">
        <v>0.17355000498299472</v>
      </c>
      <c r="R184" s="15">
        <v>0.22362400485803738</v>
      </c>
      <c r="S184" s="15">
        <v>37.721814544299988</v>
      </c>
      <c r="T184" s="15">
        <v>20.994285302355685</v>
      </c>
      <c r="U184" s="15">
        <v>11.93819648148496</v>
      </c>
      <c r="V184" s="19">
        <f t="shared" si="4"/>
        <v>0.86775002491497366</v>
      </c>
      <c r="W184" s="19">
        <f t="shared" si="5"/>
        <v>212.17909307213722</v>
      </c>
      <c r="X184" s="13" t="s">
        <v>193</v>
      </c>
    </row>
    <row r="185" spans="1:24" s="1" customFormat="1" ht="14.5" customHeight="1">
      <c r="A185" s="13" t="s">
        <v>186</v>
      </c>
      <c r="B185" s="13" t="s">
        <v>363</v>
      </c>
      <c r="C185" s="13" t="s">
        <v>290</v>
      </c>
      <c r="D185" s="13" t="s">
        <v>42</v>
      </c>
      <c r="E185" s="13" t="s">
        <v>88</v>
      </c>
      <c r="F185" s="13" t="s">
        <v>4</v>
      </c>
      <c r="G185" s="13" t="s">
        <v>25</v>
      </c>
      <c r="H185" s="14">
        <v>47.296387346374367</v>
      </c>
      <c r="I185" s="15">
        <v>0.47698173385227483</v>
      </c>
      <c r="J185" s="15">
        <v>93.936430407813305</v>
      </c>
      <c r="K185" s="15">
        <v>9.3854553656889355</v>
      </c>
      <c r="L185" s="16">
        <v>915.44104731623088</v>
      </c>
      <c r="M185" s="15">
        <v>7.2045960383994537E-2</v>
      </c>
      <c r="N185" s="15">
        <v>15.556329831293858</v>
      </c>
      <c r="O185" s="15">
        <v>62.921965488536884</v>
      </c>
      <c r="P185" s="15">
        <v>0.59535439779117616</v>
      </c>
      <c r="Q185" s="15">
        <v>0.34226208760154214</v>
      </c>
      <c r="R185" s="15">
        <v>0.39217275887351566</v>
      </c>
      <c r="S185" s="15">
        <v>20.843628751652805</v>
      </c>
      <c r="T185" s="15">
        <v>23.314611342140608</v>
      </c>
      <c r="U185" s="15">
        <v>13.977922267741256</v>
      </c>
      <c r="V185" s="19">
        <f t="shared" si="4"/>
        <v>1.7113104380077107</v>
      </c>
      <c r="W185" s="19">
        <f t="shared" si="5"/>
        <v>237.06784101014125</v>
      </c>
      <c r="X185" s="13" t="s">
        <v>193</v>
      </c>
    </row>
    <row r="186" spans="1:24" s="1" customFormat="1" ht="14.5" customHeight="1">
      <c r="A186" s="13" t="s">
        <v>186</v>
      </c>
      <c r="B186" s="13" t="s">
        <v>363</v>
      </c>
      <c r="C186" s="13" t="s">
        <v>290</v>
      </c>
      <c r="D186" s="13" t="s">
        <v>42</v>
      </c>
      <c r="E186" s="13" t="s">
        <v>88</v>
      </c>
      <c r="F186" s="13" t="s">
        <v>17</v>
      </c>
      <c r="G186" s="13" t="s">
        <v>85</v>
      </c>
      <c r="H186" s="14">
        <v>10.655901678883147</v>
      </c>
      <c r="I186" s="15">
        <v>0.46426034030371233</v>
      </c>
      <c r="J186" s="15">
        <v>39.971853590797807</v>
      </c>
      <c r="K186" s="15">
        <v>7.6112269614537373</v>
      </c>
      <c r="L186" s="16">
        <v>688.18825940882834</v>
      </c>
      <c r="M186" s="15">
        <v>8.5305602406880298E-3</v>
      </c>
      <c r="N186" s="15">
        <v>15.13291326427716</v>
      </c>
      <c r="O186" s="15">
        <v>13.681430925368002</v>
      </c>
      <c r="P186" s="15">
        <v>0.38306094728787987</v>
      </c>
      <c r="Q186" s="15">
        <v>7.3043971531748048E-2</v>
      </c>
      <c r="R186" s="15">
        <v>0.17210288626230591</v>
      </c>
      <c r="S186" s="15">
        <v>33.713826749785269</v>
      </c>
      <c r="T186" s="15">
        <v>18.890241378407215</v>
      </c>
      <c r="U186" s="15">
        <v>11.16280786532362</v>
      </c>
      <c r="V186" s="19">
        <f t="shared" si="4"/>
        <v>0.36521985765874021</v>
      </c>
      <c r="W186" s="19">
        <f t="shared" si="5"/>
        <v>190.6234426466952</v>
      </c>
      <c r="X186" s="13" t="s">
        <v>193</v>
      </c>
    </row>
    <row r="187" spans="1:24" s="1" customFormat="1" ht="14.5" customHeight="1">
      <c r="A187" s="13" t="s">
        <v>186</v>
      </c>
      <c r="B187" s="13" t="s">
        <v>363</v>
      </c>
      <c r="C187" s="13" t="s">
        <v>290</v>
      </c>
      <c r="D187" s="13" t="s">
        <v>42</v>
      </c>
      <c r="E187" s="13" t="s">
        <v>88</v>
      </c>
      <c r="F187" s="13" t="s">
        <v>17</v>
      </c>
      <c r="G187" s="13" t="s">
        <v>41</v>
      </c>
      <c r="H187" s="14">
        <v>13.695507462559766</v>
      </c>
      <c r="I187" s="15">
        <v>0.67424863096051268</v>
      </c>
      <c r="J187" s="15">
        <v>37.691064777942458</v>
      </c>
      <c r="K187" s="15">
        <v>9.0501380189498111</v>
      </c>
      <c r="L187" s="16">
        <v>790.87731537638774</v>
      </c>
      <c r="M187" s="15">
        <v>0</v>
      </c>
      <c r="N187" s="15">
        <v>16.029166241610195</v>
      </c>
      <c r="O187" s="15">
        <v>12.534824511134721</v>
      </c>
      <c r="P187" s="15">
        <v>0.43475033994445161</v>
      </c>
      <c r="Q187" s="15">
        <v>0.22257031571261282</v>
      </c>
      <c r="R187" s="15">
        <v>0.27724597380720406</v>
      </c>
      <c r="S187" s="15">
        <v>38.350908527261929</v>
      </c>
      <c r="T187" s="15">
        <v>24.666523796735749</v>
      </c>
      <c r="U187" s="15">
        <v>13.067960310848608</v>
      </c>
      <c r="V187" s="19">
        <f t="shared" si="4"/>
        <v>1.1128515785630642</v>
      </c>
      <c r="W187" s="19">
        <f t="shared" si="5"/>
        <v>249.43769770542954</v>
      </c>
      <c r="X187" s="13" t="s">
        <v>193</v>
      </c>
    </row>
    <row r="188" spans="1:24" s="1" customFormat="1" ht="14.5" customHeight="1">
      <c r="A188" s="13" t="s">
        <v>186</v>
      </c>
      <c r="B188" s="13" t="s">
        <v>363</v>
      </c>
      <c r="C188" s="13" t="s">
        <v>290</v>
      </c>
      <c r="D188" s="13" t="s">
        <v>42</v>
      </c>
      <c r="E188" s="13" t="s">
        <v>88</v>
      </c>
      <c r="F188" s="13" t="s">
        <v>17</v>
      </c>
      <c r="G188" s="13" t="s">
        <v>27</v>
      </c>
      <c r="H188" s="14">
        <v>17.161364408055718</v>
      </c>
      <c r="I188" s="15">
        <v>0.55451432117129817</v>
      </c>
      <c r="J188" s="15">
        <v>39.969079446014902</v>
      </c>
      <c r="K188" s="15">
        <v>7.5871188468212978</v>
      </c>
      <c r="L188" s="16">
        <v>717.62148097736713</v>
      </c>
      <c r="M188" s="15">
        <v>8.0843011429627215E-2</v>
      </c>
      <c r="N188" s="15">
        <v>13.333620019868368</v>
      </c>
      <c r="O188" s="15">
        <v>10.400680783251284</v>
      </c>
      <c r="P188" s="15">
        <v>0.5016429543066846</v>
      </c>
      <c r="Q188" s="15">
        <v>0.26387552427326438</v>
      </c>
      <c r="R188" s="15">
        <v>7.8426651339303238E-2</v>
      </c>
      <c r="S188" s="15">
        <v>34.225677002765089</v>
      </c>
      <c r="T188" s="15">
        <v>29.156352562178537</v>
      </c>
      <c r="U188" s="15">
        <v>11.923735777395125</v>
      </c>
      <c r="V188" s="19">
        <f t="shared" si="4"/>
        <v>1.319377621366322</v>
      </c>
      <c r="W188" s="19">
        <f t="shared" si="5"/>
        <v>292.34779213517839</v>
      </c>
      <c r="X188" s="13" t="s">
        <v>193</v>
      </c>
    </row>
    <row r="189" spans="1:24" s="1" customFormat="1" ht="14.5" customHeight="1">
      <c r="A189" s="13" t="s">
        <v>186</v>
      </c>
      <c r="B189" s="13" t="s">
        <v>363</v>
      </c>
      <c r="C189" s="13" t="s">
        <v>290</v>
      </c>
      <c r="D189" s="13" t="s">
        <v>42</v>
      </c>
      <c r="E189" s="13" t="s">
        <v>88</v>
      </c>
      <c r="F189" s="13" t="s">
        <v>17</v>
      </c>
      <c r="G189" s="13" t="s">
        <v>44</v>
      </c>
      <c r="H189" s="14">
        <v>21.704034450412784</v>
      </c>
      <c r="I189" s="15">
        <v>0.8114563318921274</v>
      </c>
      <c r="J189" s="15">
        <v>36.407601981416938</v>
      </c>
      <c r="K189" s="15">
        <v>9.7441268603372251</v>
      </c>
      <c r="L189" s="16">
        <v>886.43562249015577</v>
      </c>
      <c r="M189" s="15">
        <v>4.901088848792591E-2</v>
      </c>
      <c r="N189" s="15">
        <v>15.597718649331249</v>
      </c>
      <c r="O189" s="15">
        <v>12.65852674388759</v>
      </c>
      <c r="P189" s="15">
        <v>0.46639870801816946</v>
      </c>
      <c r="Q189" s="15">
        <v>0.22894953682263444</v>
      </c>
      <c r="R189" s="15">
        <v>0.19051952518909235</v>
      </c>
      <c r="S189" s="15">
        <v>40.443482671730742</v>
      </c>
      <c r="T189" s="15">
        <v>33.638849135670512</v>
      </c>
      <c r="U189" s="15">
        <v>14.558463805939617</v>
      </c>
      <c r="V189" s="19">
        <f t="shared" si="4"/>
        <v>1.1447476841131723</v>
      </c>
      <c r="W189" s="19">
        <f t="shared" si="5"/>
        <v>338.29368660859609</v>
      </c>
      <c r="X189" s="13" t="s">
        <v>193</v>
      </c>
    </row>
    <row r="190" spans="1:24" s="1" customFormat="1" ht="14.5" customHeight="1">
      <c r="A190" s="13" t="s">
        <v>186</v>
      </c>
      <c r="B190" s="13" t="s">
        <v>363</v>
      </c>
      <c r="C190" s="13" t="s">
        <v>290</v>
      </c>
      <c r="D190" s="13" t="s">
        <v>42</v>
      </c>
      <c r="E190" s="13" t="s">
        <v>88</v>
      </c>
      <c r="F190" s="13" t="s">
        <v>17</v>
      </c>
      <c r="G190" s="13" t="s">
        <v>45</v>
      </c>
      <c r="H190" s="14">
        <v>10.710777338250846</v>
      </c>
      <c r="I190" s="15">
        <v>0.38348616102091992</v>
      </c>
      <c r="J190" s="15">
        <v>122.69523419340562</v>
      </c>
      <c r="K190" s="15">
        <v>3.499853596086274</v>
      </c>
      <c r="L190" s="16">
        <v>489.36404280401695</v>
      </c>
      <c r="M190" s="15">
        <v>0</v>
      </c>
      <c r="N190" s="15">
        <v>9.7533595098627117</v>
      </c>
      <c r="O190" s="15">
        <v>8.4738712984710158</v>
      </c>
      <c r="P190" s="15">
        <v>0.78183466220264208</v>
      </c>
      <c r="Q190" s="15">
        <v>0.20106629920546193</v>
      </c>
      <c r="R190" s="15">
        <v>0.52911479159347263</v>
      </c>
      <c r="S190" s="15">
        <v>27.107065957119215</v>
      </c>
      <c r="T190" s="15">
        <v>29.88439130002131</v>
      </c>
      <c r="U190" s="15">
        <v>10.178508738209306</v>
      </c>
      <c r="V190" s="19">
        <f t="shared" si="4"/>
        <v>1.0053314960273096</v>
      </c>
      <c r="W190" s="19">
        <f t="shared" si="5"/>
        <v>304.13506091614784</v>
      </c>
      <c r="X190" s="13" t="s">
        <v>193</v>
      </c>
    </row>
    <row r="191" spans="1:24" s="1" customFormat="1" ht="14.5" customHeight="1">
      <c r="A191" s="13" t="s">
        <v>186</v>
      </c>
      <c r="B191" s="13" t="s">
        <v>363</v>
      </c>
      <c r="C191" s="13" t="s">
        <v>290</v>
      </c>
      <c r="D191" s="13" t="s">
        <v>42</v>
      </c>
      <c r="E191" s="13" t="s">
        <v>88</v>
      </c>
      <c r="F191" s="13" t="s">
        <v>17</v>
      </c>
      <c r="G191" s="13" t="s">
        <v>30</v>
      </c>
      <c r="H191" s="14">
        <v>10.792776927621366</v>
      </c>
      <c r="I191" s="15">
        <v>0.21601897233976464</v>
      </c>
      <c r="J191" s="15">
        <v>175.29565052369981</v>
      </c>
      <c r="K191" s="15">
        <v>1.865234646469359</v>
      </c>
      <c r="L191" s="16">
        <v>272.24621193340136</v>
      </c>
      <c r="M191" s="15">
        <v>0</v>
      </c>
      <c r="N191" s="15">
        <v>11.239052826453918</v>
      </c>
      <c r="O191" s="15">
        <v>5.6713815643679109</v>
      </c>
      <c r="P191" s="15">
        <v>3.4735359907242009</v>
      </c>
      <c r="Q191" s="15">
        <v>0.11272894105729613</v>
      </c>
      <c r="R191" s="15">
        <v>0.47096222634372858</v>
      </c>
      <c r="S191" s="15">
        <v>17.851359106398426</v>
      </c>
      <c r="T191" s="15">
        <v>25.266386930550485</v>
      </c>
      <c r="U191" s="15">
        <v>5.1944737999873229</v>
      </c>
      <c r="V191" s="19">
        <f t="shared" si="4"/>
        <v>0.56364470528648059</v>
      </c>
      <c r="W191" s="19">
        <f t="shared" si="5"/>
        <v>257.37349156894214</v>
      </c>
      <c r="X191" s="13" t="s">
        <v>193</v>
      </c>
    </row>
    <row r="192" spans="1:24" s="1" customFormat="1" ht="14.5" customHeight="1">
      <c r="A192" s="13" t="s">
        <v>186</v>
      </c>
      <c r="B192" s="13" t="s">
        <v>363</v>
      </c>
      <c r="C192" s="13" t="s">
        <v>290</v>
      </c>
      <c r="D192" s="13" t="s">
        <v>42</v>
      </c>
      <c r="E192" s="13" t="s">
        <v>88</v>
      </c>
      <c r="F192" s="13" t="s">
        <v>17</v>
      </c>
      <c r="G192" s="13" t="s">
        <v>31</v>
      </c>
      <c r="H192" s="14">
        <v>10.199077092412679</v>
      </c>
      <c r="I192" s="15">
        <v>0.58535044441211792</v>
      </c>
      <c r="J192" s="15">
        <v>116.19222222520293</v>
      </c>
      <c r="K192" s="15">
        <v>7.2512340387148129</v>
      </c>
      <c r="L192" s="16">
        <v>526.90763590481481</v>
      </c>
      <c r="M192" s="15">
        <v>0</v>
      </c>
      <c r="N192" s="15">
        <v>11.97566416977614</v>
      </c>
      <c r="O192" s="15">
        <v>12.446530058386116</v>
      </c>
      <c r="P192" s="15">
        <v>0.45578936665465952</v>
      </c>
      <c r="Q192" s="15">
        <v>0.26680932180472172</v>
      </c>
      <c r="R192" s="15">
        <v>0.32417542686735379</v>
      </c>
      <c r="S192" s="15">
        <v>30.246892777876276</v>
      </c>
      <c r="T192" s="15">
        <v>29.002160039535337</v>
      </c>
      <c r="U192" s="15">
        <v>10.738037606012444</v>
      </c>
      <c r="V192" s="19">
        <f t="shared" si="4"/>
        <v>1.3340466090236087</v>
      </c>
      <c r="W192" s="19">
        <f t="shared" si="5"/>
        <v>293.26335466402691</v>
      </c>
      <c r="X192" s="13" t="s">
        <v>193</v>
      </c>
    </row>
    <row r="193" spans="1:24" s="1" customFormat="1" ht="14.5" customHeight="1">
      <c r="A193" s="13" t="s">
        <v>186</v>
      </c>
      <c r="B193" s="13" t="s">
        <v>363</v>
      </c>
      <c r="C193" s="13" t="s">
        <v>290</v>
      </c>
      <c r="D193" s="13" t="s">
        <v>42</v>
      </c>
      <c r="E193" s="13" t="s">
        <v>88</v>
      </c>
      <c r="F193" s="13" t="s">
        <v>17</v>
      </c>
      <c r="G193" s="13" t="s">
        <v>86</v>
      </c>
      <c r="H193" s="14">
        <v>19.986322158972335</v>
      </c>
      <c r="I193" s="15">
        <v>0.84455294338195364</v>
      </c>
      <c r="J193" s="15">
        <v>56.15139173163719</v>
      </c>
      <c r="K193" s="15">
        <v>11.869743974137268</v>
      </c>
      <c r="L193" s="16">
        <v>845.63470256766846</v>
      </c>
      <c r="M193" s="15">
        <v>0</v>
      </c>
      <c r="N193" s="15">
        <v>14.158287453367704</v>
      </c>
      <c r="O193" s="15">
        <v>11.785390348336074</v>
      </c>
      <c r="P193" s="15">
        <v>0.50046019859869162</v>
      </c>
      <c r="Q193" s="15">
        <v>0.32736391159054079</v>
      </c>
      <c r="R193" s="15">
        <v>0.26496528710779793</v>
      </c>
      <c r="S193" s="15">
        <v>35.180362430294473</v>
      </c>
      <c r="T193" s="15">
        <v>27.085612402537684</v>
      </c>
      <c r="U193" s="15">
        <v>13.816021544229494</v>
      </c>
      <c r="V193" s="19">
        <f t="shared" si="4"/>
        <v>1.6368195579527041</v>
      </c>
      <c r="W193" s="19">
        <f t="shared" si="5"/>
        <v>273.50577689645485</v>
      </c>
      <c r="X193" s="13" t="s">
        <v>193</v>
      </c>
    </row>
    <row r="194" spans="1:24" s="1" customFormat="1" ht="14.5" customHeight="1">
      <c r="A194" s="13" t="s">
        <v>187</v>
      </c>
      <c r="B194" s="13" t="s">
        <v>367</v>
      </c>
      <c r="C194" s="13" t="s">
        <v>368</v>
      </c>
      <c r="D194" s="13" t="s">
        <v>32</v>
      </c>
      <c r="E194" s="13" t="s">
        <v>89</v>
      </c>
      <c r="F194" s="13" t="s">
        <v>4</v>
      </c>
      <c r="G194" s="13" t="s">
        <v>5</v>
      </c>
      <c r="H194" s="14">
        <v>1.7386724986948292</v>
      </c>
      <c r="I194" s="15">
        <v>1.2780902156678309</v>
      </c>
      <c r="J194" s="15">
        <v>4.9791612977160753</v>
      </c>
      <c r="K194" s="15">
        <v>2.1565639067467095</v>
      </c>
      <c r="L194" s="16">
        <v>298.78526944394866</v>
      </c>
      <c r="M194" s="15">
        <v>0.44986697665096742</v>
      </c>
      <c r="N194" s="15">
        <v>15.549845002655738</v>
      </c>
      <c r="O194" s="15">
        <v>55.13069132241921</v>
      </c>
      <c r="P194" s="15">
        <v>4.9505358695529945E-2</v>
      </c>
      <c r="Q194" s="15">
        <v>2.1551284855567934</v>
      </c>
      <c r="R194" s="15">
        <v>0.94434538196300311</v>
      </c>
      <c r="S194" s="15">
        <v>0.50767565824279248</v>
      </c>
      <c r="T194" s="15">
        <v>201.02320091407734</v>
      </c>
      <c r="U194" s="15">
        <v>1.0419697403018982</v>
      </c>
      <c r="V194" s="19">
        <f t="shared" si="4"/>
        <v>10.775642427783968</v>
      </c>
      <c r="W194" s="19">
        <f t="shared" si="5"/>
        <v>2019.6754629604034</v>
      </c>
      <c r="X194" s="13" t="s">
        <v>193</v>
      </c>
    </row>
    <row r="195" spans="1:24" s="1" customFormat="1" ht="14.5" customHeight="1">
      <c r="A195" s="13" t="s">
        <v>187</v>
      </c>
      <c r="B195" s="13" t="s">
        <v>367</v>
      </c>
      <c r="C195" s="13" t="s">
        <v>92</v>
      </c>
      <c r="D195" s="13" t="s">
        <v>32</v>
      </c>
      <c r="E195" s="13" t="s">
        <v>89</v>
      </c>
      <c r="F195" s="13" t="s">
        <v>4</v>
      </c>
      <c r="G195" s="13" t="s">
        <v>9</v>
      </c>
      <c r="H195" s="14">
        <v>0.11366348101501678</v>
      </c>
      <c r="I195" s="15">
        <v>0.40784192815687853</v>
      </c>
      <c r="J195" s="15">
        <v>1.7631994111493852</v>
      </c>
      <c r="K195" s="15">
        <v>8.9893914075899792E-2</v>
      </c>
      <c r="L195" s="16">
        <v>2.079179015436686</v>
      </c>
      <c r="M195" s="15">
        <v>8.7764886360569602E-2</v>
      </c>
      <c r="N195" s="15">
        <v>1.6316014575122457</v>
      </c>
      <c r="O195" s="15">
        <v>58.24266753783408</v>
      </c>
      <c r="P195" s="15">
        <v>9.3794518632059926E-2</v>
      </c>
      <c r="Q195" s="15">
        <v>2.3986885075278783</v>
      </c>
      <c r="R195" s="15">
        <v>0.36380225967661256</v>
      </c>
      <c r="S195" s="15">
        <v>4.1115705679849492E-3</v>
      </c>
      <c r="T195" s="15">
        <v>57.714689801619933</v>
      </c>
      <c r="U195" s="15">
        <v>5.1948956833663519E-3</v>
      </c>
      <c r="V195" s="19">
        <f t="shared" si="4"/>
        <v>11.993442537639392</v>
      </c>
      <c r="W195" s="19">
        <f t="shared" si="5"/>
        <v>580.78492061296538</v>
      </c>
      <c r="X195" s="13" t="s">
        <v>193</v>
      </c>
    </row>
    <row r="196" spans="1:24" s="1" customFormat="1" ht="14.5" customHeight="1">
      <c r="A196" s="13" t="s">
        <v>187</v>
      </c>
      <c r="B196" s="13" t="s">
        <v>367</v>
      </c>
      <c r="C196" s="13" t="s">
        <v>92</v>
      </c>
      <c r="D196" s="13" t="s">
        <v>32</v>
      </c>
      <c r="E196" s="13" t="s">
        <v>89</v>
      </c>
      <c r="F196" s="13" t="s">
        <v>4</v>
      </c>
      <c r="G196" s="13" t="s">
        <v>10</v>
      </c>
      <c r="H196" s="14">
        <v>0.5143649007038289</v>
      </c>
      <c r="I196" s="15">
        <v>0.49372761413838179</v>
      </c>
      <c r="J196" s="15">
        <v>1.7366590508865216</v>
      </c>
      <c r="K196" s="15">
        <v>6.1120095398203435E-2</v>
      </c>
      <c r="L196" s="16">
        <v>3.3621750472419984</v>
      </c>
      <c r="M196" s="15">
        <v>9.2690163763969255E-3</v>
      </c>
      <c r="N196" s="15">
        <v>1.2212794427577303</v>
      </c>
      <c r="O196" s="15">
        <v>61.262107925313529</v>
      </c>
      <c r="P196" s="15">
        <v>0.1076420989708802</v>
      </c>
      <c r="Q196" s="15">
        <v>2.1177306153824782</v>
      </c>
      <c r="R196" s="15">
        <v>0.25654900959549332</v>
      </c>
      <c r="S196" s="15">
        <v>1.2950488099488866E-3</v>
      </c>
      <c r="T196" s="15">
        <v>66.810255059111654</v>
      </c>
      <c r="U196" s="15">
        <v>0</v>
      </c>
      <c r="V196" s="19">
        <f t="shared" si="4"/>
        <v>10.58865307691239</v>
      </c>
      <c r="W196" s="19">
        <f t="shared" si="5"/>
        <v>670.66804068707143</v>
      </c>
      <c r="X196" s="13" t="s">
        <v>193</v>
      </c>
    </row>
    <row r="197" spans="1:24" s="1" customFormat="1" ht="14.5" customHeight="1">
      <c r="A197" s="13" t="s">
        <v>187</v>
      </c>
      <c r="B197" s="13" t="s">
        <v>367</v>
      </c>
      <c r="C197" s="13" t="s">
        <v>368</v>
      </c>
      <c r="D197" s="13" t="s">
        <v>32</v>
      </c>
      <c r="E197" s="13" t="s">
        <v>89</v>
      </c>
      <c r="F197" s="13" t="s">
        <v>4</v>
      </c>
      <c r="G197" s="13" t="s">
        <v>12</v>
      </c>
      <c r="H197" s="14">
        <v>0.20276535635599285</v>
      </c>
      <c r="I197" s="15">
        <v>2.2457590609735472</v>
      </c>
      <c r="J197" s="15">
        <v>5.6562827547239243</v>
      </c>
      <c r="K197" s="15">
        <v>10.656322416095559</v>
      </c>
      <c r="L197" s="16">
        <v>49.536194684528645</v>
      </c>
      <c r="M197" s="15">
        <v>0.21847125788751767</v>
      </c>
      <c r="N197" s="15">
        <v>48.67229772118791</v>
      </c>
      <c r="O197" s="15">
        <v>201.4802637465836</v>
      </c>
      <c r="P197" s="15">
        <v>9.0461999711296814E-2</v>
      </c>
      <c r="Q197" s="15">
        <v>1.8241398007195004</v>
      </c>
      <c r="R197" s="15">
        <v>0.97242419997455543</v>
      </c>
      <c r="S197" s="15">
        <v>0.12568431955521811</v>
      </c>
      <c r="T197" s="15">
        <v>260.03901423353011</v>
      </c>
      <c r="U197" s="15">
        <v>0.46197882807472868</v>
      </c>
      <c r="V197" s="19">
        <f t="shared" ref="V197:V260" si="6">Q197*5</f>
        <v>9.1206990035975029</v>
      </c>
      <c r="W197" s="19">
        <f t="shared" ref="W197:W260" si="7">(R197+T197)*10</f>
        <v>2610.1143843350469</v>
      </c>
      <c r="X197" s="13" t="s">
        <v>193</v>
      </c>
    </row>
    <row r="198" spans="1:24" s="1" customFormat="1" ht="14.5" customHeight="1">
      <c r="A198" s="13" t="s">
        <v>187</v>
      </c>
      <c r="B198" s="13" t="s">
        <v>367</v>
      </c>
      <c r="C198" s="13" t="s">
        <v>368</v>
      </c>
      <c r="D198" s="13" t="s">
        <v>32</v>
      </c>
      <c r="E198" s="13" t="s">
        <v>89</v>
      </c>
      <c r="F198" s="13" t="s">
        <v>4</v>
      </c>
      <c r="G198" s="13" t="s">
        <v>13</v>
      </c>
      <c r="H198" s="14">
        <v>1.0339222970347197</v>
      </c>
      <c r="I198" s="15">
        <v>1.307166902474838</v>
      </c>
      <c r="J198" s="15">
        <v>6.1332130205054423</v>
      </c>
      <c r="K198" s="15">
        <v>0.95588808207194709</v>
      </c>
      <c r="L198" s="16">
        <v>220.48870672740821</v>
      </c>
      <c r="M198" s="15">
        <v>0.29931150084461938</v>
      </c>
      <c r="N198" s="15">
        <v>22.401480271027509</v>
      </c>
      <c r="O198" s="15">
        <v>45.492919809060766</v>
      </c>
      <c r="P198" s="15">
        <v>6.3814622556006187E-2</v>
      </c>
      <c r="Q198" s="15">
        <v>2.0897475659003732</v>
      </c>
      <c r="R198" s="15">
        <v>1.0467375773226777</v>
      </c>
      <c r="S198" s="15">
        <v>0.14743014317198069</v>
      </c>
      <c r="T198" s="15">
        <v>245.57194022502637</v>
      </c>
      <c r="U198" s="15">
        <v>0.26226204363143996</v>
      </c>
      <c r="V198" s="19">
        <f t="shared" si="6"/>
        <v>10.448737829501866</v>
      </c>
      <c r="W198" s="19">
        <f t="shared" si="7"/>
        <v>2466.1867780234907</v>
      </c>
      <c r="X198" s="13" t="s">
        <v>193</v>
      </c>
    </row>
    <row r="199" spans="1:24" s="1" customFormat="1" ht="14.5" customHeight="1">
      <c r="A199" s="13" t="s">
        <v>187</v>
      </c>
      <c r="B199" s="13" t="s">
        <v>367</v>
      </c>
      <c r="C199" s="13" t="s">
        <v>368</v>
      </c>
      <c r="D199" s="13" t="s">
        <v>32</v>
      </c>
      <c r="E199" s="13" t="s">
        <v>89</v>
      </c>
      <c r="F199" s="13" t="s">
        <v>4</v>
      </c>
      <c r="G199" s="13" t="s">
        <v>14</v>
      </c>
      <c r="H199" s="14">
        <v>17.330697756048085</v>
      </c>
      <c r="I199" s="15">
        <v>7.7371784410230765E-2</v>
      </c>
      <c r="J199" s="15">
        <v>5.4364995080100851</v>
      </c>
      <c r="K199" s="15">
        <v>0.22428110493504044</v>
      </c>
      <c r="L199" s="16">
        <v>1808.3380711278035</v>
      </c>
      <c r="M199" s="15">
        <v>0.3148665638460787</v>
      </c>
      <c r="N199" s="15">
        <v>9.6417065635041439</v>
      </c>
      <c r="O199" s="15">
        <v>15.047392094932757</v>
      </c>
      <c r="P199" s="15">
        <v>3.7942768327143148E-2</v>
      </c>
      <c r="Q199" s="15">
        <v>2.8047702664285681</v>
      </c>
      <c r="R199" s="15">
        <v>0.81593949605906224</v>
      </c>
      <c r="S199" s="15">
        <v>2.8301187437613904</v>
      </c>
      <c r="T199" s="15">
        <v>133.1143774501177</v>
      </c>
      <c r="U199" s="15">
        <v>4.81548178008011</v>
      </c>
      <c r="V199" s="19">
        <f t="shared" si="6"/>
        <v>14.02385133214284</v>
      </c>
      <c r="W199" s="19">
        <f t="shared" si="7"/>
        <v>1339.3031694617675</v>
      </c>
      <c r="X199" s="13" t="s">
        <v>193</v>
      </c>
    </row>
    <row r="200" spans="1:24" s="1" customFormat="1" ht="14.5" customHeight="1">
      <c r="A200" s="13" t="s">
        <v>187</v>
      </c>
      <c r="B200" s="13" t="s">
        <v>367</v>
      </c>
      <c r="C200" s="13" t="s">
        <v>368</v>
      </c>
      <c r="D200" s="13" t="s">
        <v>32</v>
      </c>
      <c r="E200" s="13" t="s">
        <v>89</v>
      </c>
      <c r="F200" s="13" t="s">
        <v>4</v>
      </c>
      <c r="G200" s="13" t="s">
        <v>15</v>
      </c>
      <c r="H200" s="14">
        <v>3.4912195755245197</v>
      </c>
      <c r="I200" s="15">
        <v>0.16887072170342882</v>
      </c>
      <c r="J200" s="15">
        <v>7.7084378771974418</v>
      </c>
      <c r="K200" s="15">
        <v>2.7256788651284141</v>
      </c>
      <c r="L200" s="16">
        <v>802.06995071378583</v>
      </c>
      <c r="M200" s="15">
        <v>0.52061441475637982</v>
      </c>
      <c r="N200" s="15">
        <v>57.855520607562148</v>
      </c>
      <c r="O200" s="15">
        <v>94.841843539508147</v>
      </c>
      <c r="P200" s="15">
        <v>3.898587561237675E-2</v>
      </c>
      <c r="Q200" s="15">
        <v>4.0663316051502436</v>
      </c>
      <c r="R200" s="15">
        <v>2.0937232849590468</v>
      </c>
      <c r="S200" s="15">
        <v>1.6651294965160035</v>
      </c>
      <c r="T200" s="15">
        <v>263.95804514537684</v>
      </c>
      <c r="U200" s="15">
        <v>2.005215567379679</v>
      </c>
      <c r="V200" s="19">
        <f t="shared" si="6"/>
        <v>20.331658025751217</v>
      </c>
      <c r="W200" s="19">
        <f t="shared" si="7"/>
        <v>2660.5176843033587</v>
      </c>
      <c r="X200" s="13" t="s">
        <v>193</v>
      </c>
    </row>
    <row r="201" spans="1:24" s="1" customFormat="1" ht="14.5" customHeight="1">
      <c r="A201" s="13" t="s">
        <v>187</v>
      </c>
      <c r="B201" s="13" t="s">
        <v>367</v>
      </c>
      <c r="C201" s="13" t="s">
        <v>90</v>
      </c>
      <c r="D201" s="13" t="s">
        <v>32</v>
      </c>
      <c r="E201" s="13" t="s">
        <v>89</v>
      </c>
      <c r="F201" s="13" t="s">
        <v>17</v>
      </c>
      <c r="G201" s="13" t="s">
        <v>18</v>
      </c>
      <c r="H201" s="14">
        <v>2.0963212375355204E-2</v>
      </c>
      <c r="I201" s="15">
        <v>4.9401236565455808E-2</v>
      </c>
      <c r="J201" s="15">
        <v>1.7261152650237575</v>
      </c>
      <c r="K201" s="15">
        <v>0.16498404854531956</v>
      </c>
      <c r="L201" s="16">
        <v>2.8509584873535307</v>
      </c>
      <c r="M201" s="15">
        <v>8.917201337899866E-2</v>
      </c>
      <c r="N201" s="15">
        <v>0.3373899281370884</v>
      </c>
      <c r="O201" s="15">
        <v>18.85323153062679</v>
      </c>
      <c r="P201" s="15">
        <v>4.8236076397343765E-2</v>
      </c>
      <c r="Q201" s="15">
        <v>0.28002843887530193</v>
      </c>
      <c r="R201" s="15">
        <v>0.94599377622269631</v>
      </c>
      <c r="S201" s="15">
        <v>1.2457716544835004E-2</v>
      </c>
      <c r="T201" s="15">
        <v>137.51457425023432</v>
      </c>
      <c r="U201" s="15">
        <v>9.8753706114841855E-2</v>
      </c>
      <c r="V201" s="19">
        <f t="shared" si="6"/>
        <v>1.4001421943765098</v>
      </c>
      <c r="W201" s="19">
        <f t="shared" si="7"/>
        <v>1384.6056802645703</v>
      </c>
      <c r="X201" s="13" t="s">
        <v>193</v>
      </c>
    </row>
    <row r="202" spans="1:24" s="1" customFormat="1" ht="14.5" customHeight="1">
      <c r="A202" s="13" t="s">
        <v>187</v>
      </c>
      <c r="B202" s="13" t="s">
        <v>367</v>
      </c>
      <c r="C202" s="13" t="s">
        <v>90</v>
      </c>
      <c r="D202" s="13" t="s">
        <v>32</v>
      </c>
      <c r="E202" s="13" t="s">
        <v>89</v>
      </c>
      <c r="F202" s="13" t="s">
        <v>17</v>
      </c>
      <c r="G202" s="13" t="s">
        <v>19</v>
      </c>
      <c r="H202" s="14">
        <v>0.63074618989104292</v>
      </c>
      <c r="I202" s="15">
        <v>0.29675649195071546</v>
      </c>
      <c r="J202" s="15">
        <v>2.080305072006325</v>
      </c>
      <c r="K202" s="15">
        <v>0.29387407877063659</v>
      </c>
      <c r="L202" s="16">
        <v>55.157940901678636</v>
      </c>
      <c r="M202" s="15">
        <v>0</v>
      </c>
      <c r="N202" s="15">
        <v>8.5753499150545682</v>
      </c>
      <c r="O202" s="15">
        <v>29.567387387972918</v>
      </c>
      <c r="P202" s="15">
        <v>7.0211002274915751E-2</v>
      </c>
      <c r="Q202" s="15">
        <v>1.1012896100865166</v>
      </c>
      <c r="R202" s="15">
        <v>0.61050642262428867</v>
      </c>
      <c r="S202" s="15">
        <v>0.18557169786730435</v>
      </c>
      <c r="T202" s="15">
        <v>181.05231417517396</v>
      </c>
      <c r="U202" s="15">
        <v>1.4467468877741252</v>
      </c>
      <c r="V202" s="19">
        <f t="shared" si="6"/>
        <v>5.5064480504325832</v>
      </c>
      <c r="W202" s="19">
        <f t="shared" si="7"/>
        <v>1816.6282059779826</v>
      </c>
      <c r="X202" s="13" t="s">
        <v>193</v>
      </c>
    </row>
    <row r="203" spans="1:24" s="1" customFormat="1" ht="14.5" customHeight="1">
      <c r="A203" s="13" t="s">
        <v>187</v>
      </c>
      <c r="B203" s="13" t="s">
        <v>367</v>
      </c>
      <c r="C203" s="13" t="s">
        <v>90</v>
      </c>
      <c r="D203" s="13" t="s">
        <v>32</v>
      </c>
      <c r="E203" s="13" t="s">
        <v>89</v>
      </c>
      <c r="F203" s="13" t="s">
        <v>17</v>
      </c>
      <c r="G203" s="13" t="s">
        <v>20</v>
      </c>
      <c r="H203" s="14">
        <v>7.9362265663926526E-2</v>
      </c>
      <c r="I203" s="15">
        <v>0</v>
      </c>
      <c r="J203" s="15">
        <v>2.0410827222762689</v>
      </c>
      <c r="K203" s="15">
        <v>6.1106068810915279E-2</v>
      </c>
      <c r="L203" s="16">
        <v>10.291512308955493</v>
      </c>
      <c r="M203" s="15">
        <v>7.3042206322914152E-2</v>
      </c>
      <c r="N203" s="15">
        <v>1.1706609860302639</v>
      </c>
      <c r="O203" s="15">
        <v>17.82527996480588</v>
      </c>
      <c r="P203" s="15">
        <v>5.653347576669604E-2</v>
      </c>
      <c r="Q203" s="15">
        <v>0.35793719575337235</v>
      </c>
      <c r="R203" s="15">
        <v>0.86794225616628573</v>
      </c>
      <c r="S203" s="15">
        <v>7.2377619088308226E-2</v>
      </c>
      <c r="T203" s="15">
        <v>99.380310046928642</v>
      </c>
      <c r="U203" s="15">
        <v>0.18259840706601968</v>
      </c>
      <c r="V203" s="19">
        <f t="shared" si="6"/>
        <v>1.7896859787668618</v>
      </c>
      <c r="W203" s="19">
        <f t="shared" si="7"/>
        <v>1002.4825230309493</v>
      </c>
      <c r="X203" s="13" t="s">
        <v>193</v>
      </c>
    </row>
    <row r="204" spans="1:24" s="1" customFormat="1" ht="14.5" customHeight="1">
      <c r="A204" s="13" t="s">
        <v>187</v>
      </c>
      <c r="B204" s="13" t="s">
        <v>367</v>
      </c>
      <c r="C204" s="13" t="s">
        <v>90</v>
      </c>
      <c r="D204" s="13" t="s">
        <v>32</v>
      </c>
      <c r="E204" s="13" t="s">
        <v>89</v>
      </c>
      <c r="F204" s="13" t="s">
        <v>17</v>
      </c>
      <c r="G204" s="13" t="s">
        <v>35</v>
      </c>
      <c r="H204" s="14">
        <v>0.23806729412905764</v>
      </c>
      <c r="I204" s="15">
        <v>1.3117974476381773</v>
      </c>
      <c r="J204" s="15">
        <v>3.7759260770259453</v>
      </c>
      <c r="K204" s="15">
        <v>0.32222493706393396</v>
      </c>
      <c r="L204" s="16">
        <v>31.81414264782871</v>
      </c>
      <c r="M204" s="15">
        <v>1.1237359165375438E-2</v>
      </c>
      <c r="N204" s="15">
        <v>4.9979937849876777</v>
      </c>
      <c r="O204" s="15">
        <v>35.68904210540358</v>
      </c>
      <c r="P204" s="15">
        <v>2.5290904530453302E-2</v>
      </c>
      <c r="Q204" s="15">
        <v>0.66946070006650726</v>
      </c>
      <c r="R204" s="15">
        <v>0.85609889544791506</v>
      </c>
      <c r="S204" s="15">
        <v>0.23192958114595577</v>
      </c>
      <c r="T204" s="15">
        <v>185.57554620438927</v>
      </c>
      <c r="U204" s="15">
        <v>0.2918828534798924</v>
      </c>
      <c r="V204" s="19">
        <f t="shared" si="6"/>
        <v>3.3473035003325364</v>
      </c>
      <c r="W204" s="19">
        <f t="shared" si="7"/>
        <v>1864.3164509983719</v>
      </c>
      <c r="X204" s="13" t="s">
        <v>193</v>
      </c>
    </row>
    <row r="205" spans="1:24" s="1" customFormat="1" ht="14.5" customHeight="1">
      <c r="A205" s="13" t="s">
        <v>187</v>
      </c>
      <c r="B205" s="13" t="s">
        <v>367</v>
      </c>
      <c r="C205" s="13" t="s">
        <v>91</v>
      </c>
      <c r="D205" s="13" t="s">
        <v>32</v>
      </c>
      <c r="E205" s="13" t="s">
        <v>89</v>
      </c>
      <c r="F205" s="13" t="s">
        <v>17</v>
      </c>
      <c r="G205" s="13" t="s">
        <v>21</v>
      </c>
      <c r="H205" s="14">
        <v>1.1879714304092681</v>
      </c>
      <c r="I205" s="15">
        <v>0.33257698902020261</v>
      </c>
      <c r="J205" s="15">
        <v>3.3099539352589256</v>
      </c>
      <c r="K205" s="15">
        <v>0.54094703894161011</v>
      </c>
      <c r="L205" s="16">
        <v>170.54916397843775</v>
      </c>
      <c r="M205" s="15">
        <v>0.12101312016135429</v>
      </c>
      <c r="N205" s="15">
        <v>3.6781215478005391</v>
      </c>
      <c r="O205" s="15">
        <v>18.231371375095232</v>
      </c>
      <c r="P205" s="15">
        <v>4.2636500513806797E-2</v>
      </c>
      <c r="Q205" s="15">
        <v>1.888445896427829</v>
      </c>
      <c r="R205" s="15">
        <v>1.4133663716982958</v>
      </c>
      <c r="S205" s="15">
        <v>0.80829211093767495</v>
      </c>
      <c r="T205" s="15">
        <v>164.84526107529783</v>
      </c>
      <c r="U205" s="15">
        <v>4.2507124164442676</v>
      </c>
      <c r="V205" s="19">
        <f t="shared" si="6"/>
        <v>9.4422294821391457</v>
      </c>
      <c r="W205" s="19">
        <f t="shared" si="7"/>
        <v>1662.5862744699612</v>
      </c>
      <c r="X205" s="13" t="s">
        <v>193</v>
      </c>
    </row>
    <row r="206" spans="1:24" s="1" customFormat="1" ht="14.5" customHeight="1">
      <c r="A206" s="13" t="s">
        <v>187</v>
      </c>
      <c r="B206" s="13" t="s">
        <v>367</v>
      </c>
      <c r="C206" s="13" t="s">
        <v>91</v>
      </c>
      <c r="D206" s="13" t="s">
        <v>32</v>
      </c>
      <c r="E206" s="13" t="s">
        <v>89</v>
      </c>
      <c r="F206" s="13" t="s">
        <v>17</v>
      </c>
      <c r="G206" s="13" t="s">
        <v>22</v>
      </c>
      <c r="H206" s="14">
        <v>0.44053020300381479</v>
      </c>
      <c r="I206" s="15">
        <v>0.12807936310653995</v>
      </c>
      <c r="J206" s="15">
        <v>2.8051706851040232</v>
      </c>
      <c r="K206" s="15">
        <v>0.53609602022881309</v>
      </c>
      <c r="L206" s="16">
        <v>75.608440092780342</v>
      </c>
      <c r="M206" s="15">
        <v>5.5080967925904695E-2</v>
      </c>
      <c r="N206" s="15">
        <v>0.94918124314661922</v>
      </c>
      <c r="O206" s="15">
        <v>11.869695195860016</v>
      </c>
      <c r="P206" s="15">
        <v>3.5763283424289971E-2</v>
      </c>
      <c r="Q206" s="15">
        <v>1.1565384975165176</v>
      </c>
      <c r="R206" s="15">
        <v>3.1238502897151306</v>
      </c>
      <c r="S206" s="15">
        <v>0.17429760124248139</v>
      </c>
      <c r="T206" s="15">
        <v>156.92998826649162</v>
      </c>
      <c r="U206" s="15">
        <v>0.99157590515395644</v>
      </c>
      <c r="V206" s="19">
        <f t="shared" si="6"/>
        <v>5.7826924875825885</v>
      </c>
      <c r="W206" s="19">
        <f t="shared" si="7"/>
        <v>1600.5383855620676</v>
      </c>
      <c r="X206" s="13" t="s">
        <v>193</v>
      </c>
    </row>
    <row r="207" spans="1:24" s="1" customFormat="1" ht="14.5" customHeight="1">
      <c r="A207" s="13" t="s">
        <v>187</v>
      </c>
      <c r="B207" s="13" t="s">
        <v>367</v>
      </c>
      <c r="C207" s="13" t="s">
        <v>91</v>
      </c>
      <c r="D207" s="13" t="s">
        <v>32</v>
      </c>
      <c r="E207" s="13" t="s">
        <v>89</v>
      </c>
      <c r="F207" s="13" t="s">
        <v>17</v>
      </c>
      <c r="G207" s="13" t="s">
        <v>24</v>
      </c>
      <c r="H207" s="14">
        <v>0.24630146705921993</v>
      </c>
      <c r="I207" s="15">
        <v>1.9458584258737883E-2</v>
      </c>
      <c r="J207" s="15">
        <v>0.73389767481535773</v>
      </c>
      <c r="K207" s="15">
        <v>0.93793668998869684</v>
      </c>
      <c r="L207" s="16">
        <v>28.920620808496071</v>
      </c>
      <c r="M207" s="15">
        <v>7.8206691552758806E-2</v>
      </c>
      <c r="N207" s="15">
        <v>13.868567222265</v>
      </c>
      <c r="O207" s="15">
        <v>15.369141644064221</v>
      </c>
      <c r="P207" s="15">
        <v>2.1065404368764445E-2</v>
      </c>
      <c r="Q207" s="15">
        <v>1.006601986121588</v>
      </c>
      <c r="R207" s="15">
        <v>0.61108864927068318</v>
      </c>
      <c r="S207" s="15">
        <v>0.14557437878149984</v>
      </c>
      <c r="T207" s="15">
        <v>22.641886289708619</v>
      </c>
      <c r="U207" s="15">
        <v>0.34585291527388901</v>
      </c>
      <c r="V207" s="19">
        <f t="shared" si="6"/>
        <v>5.0330099306079399</v>
      </c>
      <c r="W207" s="19">
        <f t="shared" si="7"/>
        <v>232.52974938979304</v>
      </c>
      <c r="X207" s="13" t="s">
        <v>193</v>
      </c>
    </row>
    <row r="208" spans="1:24" s="1" customFormat="1" ht="14.5" customHeight="1">
      <c r="A208" s="13" t="s">
        <v>187</v>
      </c>
      <c r="B208" s="13" t="s">
        <v>367</v>
      </c>
      <c r="C208" s="13" t="s">
        <v>92</v>
      </c>
      <c r="D208" s="13" t="s">
        <v>32</v>
      </c>
      <c r="E208" s="13" t="s">
        <v>89</v>
      </c>
      <c r="F208" s="13" t="s">
        <v>26</v>
      </c>
      <c r="G208" s="13" t="s">
        <v>85</v>
      </c>
      <c r="H208" s="14">
        <v>0.13511821308943114</v>
      </c>
      <c r="I208" s="15">
        <v>7.0954407195162827E-2</v>
      </c>
      <c r="J208" s="15">
        <v>1.6651525822744742</v>
      </c>
      <c r="K208" s="15">
        <v>7.2761180415188455E-3</v>
      </c>
      <c r="L208" s="16">
        <v>21.354030174404127</v>
      </c>
      <c r="M208" s="15">
        <v>0</v>
      </c>
      <c r="N208" s="15">
        <v>0.20844676946508323</v>
      </c>
      <c r="O208" s="15">
        <v>5.1938134484927012</v>
      </c>
      <c r="P208" s="15">
        <v>3.1287235495145463E-2</v>
      </c>
      <c r="Q208" s="15">
        <v>1.5985065435577335</v>
      </c>
      <c r="R208" s="15">
        <v>2.3317709924181336</v>
      </c>
      <c r="S208" s="15">
        <v>1.2785306074532271E-2</v>
      </c>
      <c r="T208" s="15">
        <v>127.05022248833583</v>
      </c>
      <c r="U208" s="15">
        <v>1.1095579094137994E-2</v>
      </c>
      <c r="V208" s="19">
        <f t="shared" si="6"/>
        <v>7.9925327177886674</v>
      </c>
      <c r="W208" s="19">
        <f t="shared" si="7"/>
        <v>1293.8199348075398</v>
      </c>
      <c r="X208" s="13" t="s">
        <v>193</v>
      </c>
    </row>
    <row r="209" spans="1:24" s="1" customFormat="1" ht="14.5" customHeight="1">
      <c r="A209" s="13" t="s">
        <v>187</v>
      </c>
      <c r="B209" s="13" t="s">
        <v>367</v>
      </c>
      <c r="C209" s="13" t="s">
        <v>92</v>
      </c>
      <c r="D209" s="13" t="s">
        <v>32</v>
      </c>
      <c r="E209" s="13" t="s">
        <v>89</v>
      </c>
      <c r="F209" s="13" t="s">
        <v>26</v>
      </c>
      <c r="G209" s="13" t="s">
        <v>41</v>
      </c>
      <c r="H209" s="14">
        <v>8.7499243374749153E-3</v>
      </c>
      <c r="I209" s="15">
        <v>0.62107889526320303</v>
      </c>
      <c r="J209" s="15">
        <v>3.1152206680578001</v>
      </c>
      <c r="K209" s="15">
        <v>7.6447043076896565E-2</v>
      </c>
      <c r="L209" s="16">
        <v>10.510676770102249</v>
      </c>
      <c r="M209" s="15">
        <v>0.2050768559343262</v>
      </c>
      <c r="N209" s="15">
        <v>2.8559092133765076</v>
      </c>
      <c r="O209" s="15">
        <v>21.567686513833429</v>
      </c>
      <c r="P209" s="15">
        <v>2.8750989408190819E-2</v>
      </c>
      <c r="Q209" s="15">
        <v>0.38305922635129258</v>
      </c>
      <c r="R209" s="15">
        <v>0.93253345545560551</v>
      </c>
      <c r="S209" s="15">
        <v>5.4525268664575112E-2</v>
      </c>
      <c r="T209" s="15">
        <v>173.76805733411936</v>
      </c>
      <c r="U209" s="15">
        <v>1.8681945977406973E-2</v>
      </c>
      <c r="V209" s="19">
        <f t="shared" si="6"/>
        <v>1.915296131756463</v>
      </c>
      <c r="W209" s="19">
        <f t="shared" si="7"/>
        <v>1747.0059078957497</v>
      </c>
      <c r="X209" s="13" t="s">
        <v>193</v>
      </c>
    </row>
    <row r="210" spans="1:24" s="1" customFormat="1" ht="14.5" customHeight="1">
      <c r="A210" s="13" t="s">
        <v>187</v>
      </c>
      <c r="B210" s="13" t="s">
        <v>367</v>
      </c>
      <c r="C210" s="13" t="s">
        <v>93</v>
      </c>
      <c r="D210" s="13" t="s">
        <v>32</v>
      </c>
      <c r="E210" s="13" t="s">
        <v>89</v>
      </c>
      <c r="F210" s="13" t="s">
        <v>26</v>
      </c>
      <c r="G210" s="13" t="s">
        <v>27</v>
      </c>
      <c r="H210" s="14">
        <v>1.5636630172502222</v>
      </c>
      <c r="I210" s="15">
        <v>0.40238588490989552</v>
      </c>
      <c r="J210" s="15">
        <v>3.5566381738211703</v>
      </c>
      <c r="K210" s="15">
        <v>0.81413352831636476</v>
      </c>
      <c r="L210" s="16">
        <v>188.92588576511744</v>
      </c>
      <c r="M210" s="15">
        <v>3.3814550242664318E-2</v>
      </c>
      <c r="N210" s="15">
        <v>1.8766092923923057</v>
      </c>
      <c r="O210" s="15">
        <v>13.589712474561152</v>
      </c>
      <c r="P210" s="15">
        <v>4.5150762378907673E-2</v>
      </c>
      <c r="Q210" s="15">
        <v>0.79285945624225496</v>
      </c>
      <c r="R210" s="15">
        <v>0.72881838745461158</v>
      </c>
      <c r="S210" s="15">
        <v>0.92581230444404961</v>
      </c>
      <c r="T210" s="15">
        <v>101.70719509140025</v>
      </c>
      <c r="U210" s="15">
        <v>0.9459406853201574</v>
      </c>
      <c r="V210" s="19">
        <f t="shared" si="6"/>
        <v>3.9642972812112749</v>
      </c>
      <c r="W210" s="19">
        <f t="shared" si="7"/>
        <v>1024.3601347885485</v>
      </c>
      <c r="X210" s="13" t="s">
        <v>193</v>
      </c>
    </row>
    <row r="211" spans="1:24" s="1" customFormat="1" ht="14.5" customHeight="1">
      <c r="A211" s="13" t="s">
        <v>187</v>
      </c>
      <c r="B211" s="13" t="s">
        <v>367</v>
      </c>
      <c r="C211" s="13" t="s">
        <v>92</v>
      </c>
      <c r="D211" s="13" t="s">
        <v>32</v>
      </c>
      <c r="E211" s="13" t="s">
        <v>89</v>
      </c>
      <c r="F211" s="13" t="s">
        <v>26</v>
      </c>
      <c r="G211" s="13" t="s">
        <v>44</v>
      </c>
      <c r="H211" s="14">
        <v>0</v>
      </c>
      <c r="I211" s="15">
        <v>0.56551424685242058</v>
      </c>
      <c r="J211" s="15">
        <v>1.2677047351389641</v>
      </c>
      <c r="K211" s="15">
        <v>0</v>
      </c>
      <c r="L211" s="16">
        <v>3.6331073400042726</v>
      </c>
      <c r="M211" s="15">
        <v>0</v>
      </c>
      <c r="N211" s="15">
        <v>1.5425032750732013</v>
      </c>
      <c r="O211" s="15">
        <v>13.402675078219776</v>
      </c>
      <c r="P211" s="15">
        <v>2.3304462369726598E-2</v>
      </c>
      <c r="Q211" s="15">
        <v>0.4006290764583047</v>
      </c>
      <c r="R211" s="15">
        <v>0.25434222480492374</v>
      </c>
      <c r="S211" s="15">
        <v>4.6332809461669559E-2</v>
      </c>
      <c r="T211" s="15">
        <v>66.620842746832139</v>
      </c>
      <c r="U211" s="15">
        <v>0.15940154395334696</v>
      </c>
      <c r="V211" s="19">
        <f t="shared" si="6"/>
        <v>2.0031453822915237</v>
      </c>
      <c r="W211" s="19">
        <f t="shared" si="7"/>
        <v>668.75184971637066</v>
      </c>
      <c r="X211" s="13" t="s">
        <v>193</v>
      </c>
    </row>
    <row r="212" spans="1:24" s="1" customFormat="1" ht="14.5" customHeight="1">
      <c r="A212" s="13" t="s">
        <v>187</v>
      </c>
      <c r="B212" s="13" t="s">
        <v>367</v>
      </c>
      <c r="C212" s="13" t="s">
        <v>92</v>
      </c>
      <c r="D212" s="13" t="s">
        <v>32</v>
      </c>
      <c r="E212" s="13" t="s">
        <v>89</v>
      </c>
      <c r="F212" s="13" t="s">
        <v>26</v>
      </c>
      <c r="G212" s="13" t="s">
        <v>45</v>
      </c>
      <c r="H212" s="14">
        <v>0.20859215289289648</v>
      </c>
      <c r="I212" s="15">
        <v>0.54912060029219967</v>
      </c>
      <c r="J212" s="15">
        <v>1.963945347383047</v>
      </c>
      <c r="K212" s="15">
        <v>0.16563358154581498</v>
      </c>
      <c r="L212" s="16">
        <v>15.946998550979687</v>
      </c>
      <c r="M212" s="15">
        <v>1.8237931983714709E-2</v>
      </c>
      <c r="N212" s="15">
        <v>1.1756944784337564</v>
      </c>
      <c r="O212" s="15">
        <v>17.696098318072664</v>
      </c>
      <c r="P212" s="15">
        <v>7.3188187328534382E-2</v>
      </c>
      <c r="Q212" s="15">
        <v>0.83256300714627096</v>
      </c>
      <c r="R212" s="15">
        <v>0.5164196232444126</v>
      </c>
      <c r="S212" s="15">
        <v>0.11319621130373966</v>
      </c>
      <c r="T212" s="15">
        <v>88.315974052866508</v>
      </c>
      <c r="U212" s="15">
        <v>0.28542186152813342</v>
      </c>
      <c r="V212" s="19">
        <f t="shared" si="6"/>
        <v>4.1628150357313549</v>
      </c>
      <c r="W212" s="19">
        <f t="shared" si="7"/>
        <v>888.32393676110928</v>
      </c>
      <c r="X212" s="13" t="s">
        <v>193</v>
      </c>
    </row>
    <row r="213" spans="1:24" s="1" customFormat="1" ht="14.5" customHeight="1">
      <c r="A213" s="13" t="s">
        <v>187</v>
      </c>
      <c r="B213" s="13" t="s">
        <v>367</v>
      </c>
      <c r="C213" s="13" t="s">
        <v>93</v>
      </c>
      <c r="D213" s="13" t="s">
        <v>32</v>
      </c>
      <c r="E213" s="13" t="s">
        <v>89</v>
      </c>
      <c r="F213" s="13" t="s">
        <v>26</v>
      </c>
      <c r="G213" s="13" t="s">
        <v>28</v>
      </c>
      <c r="H213" s="14">
        <v>0.17173477172857934</v>
      </c>
      <c r="I213" s="15">
        <v>0.1850350334311153</v>
      </c>
      <c r="J213" s="15">
        <v>1.2857853038510434</v>
      </c>
      <c r="K213" s="15">
        <v>0.25270176153557344</v>
      </c>
      <c r="L213" s="16">
        <v>78.121613029795924</v>
      </c>
      <c r="M213" s="15">
        <v>0</v>
      </c>
      <c r="N213" s="15">
        <v>1.2123771744437326</v>
      </c>
      <c r="O213" s="15">
        <v>8.7827573509497299</v>
      </c>
      <c r="P213" s="15">
        <v>4.5349701221908977E-2</v>
      </c>
      <c r="Q213" s="15">
        <v>0.6845110675828201</v>
      </c>
      <c r="R213" s="15">
        <v>0.52158262758660501</v>
      </c>
      <c r="S213" s="15">
        <v>0.45722947018417798</v>
      </c>
      <c r="T213" s="15">
        <v>70.946033540533932</v>
      </c>
      <c r="U213" s="15">
        <v>0.53714132120817759</v>
      </c>
      <c r="V213" s="19">
        <f t="shared" si="6"/>
        <v>3.4225553379141003</v>
      </c>
      <c r="W213" s="19">
        <f t="shared" si="7"/>
        <v>714.67616168120549</v>
      </c>
      <c r="X213" s="13" t="s">
        <v>193</v>
      </c>
    </row>
    <row r="214" spans="1:24" s="1" customFormat="1" ht="14.5" customHeight="1">
      <c r="A214" s="13" t="s">
        <v>187</v>
      </c>
      <c r="B214" s="13" t="s">
        <v>367</v>
      </c>
      <c r="C214" s="13" t="s">
        <v>92</v>
      </c>
      <c r="D214" s="13" t="s">
        <v>32</v>
      </c>
      <c r="E214" s="13" t="s">
        <v>89</v>
      </c>
      <c r="F214" s="13" t="s">
        <v>26</v>
      </c>
      <c r="G214" s="13" t="s">
        <v>29</v>
      </c>
      <c r="H214" s="14">
        <v>7.8323748858734457E-2</v>
      </c>
      <c r="I214" s="15">
        <v>0.29726915869508502</v>
      </c>
      <c r="J214" s="15">
        <v>1.8632344657021471</v>
      </c>
      <c r="K214" s="15">
        <v>0.11833141451959048</v>
      </c>
      <c r="L214" s="16">
        <v>7.5573657752766223</v>
      </c>
      <c r="M214" s="15">
        <v>4.4399162750472107E-2</v>
      </c>
      <c r="N214" s="15">
        <v>1.0530113686596574</v>
      </c>
      <c r="O214" s="15">
        <v>14.773367996988156</v>
      </c>
      <c r="P214" s="15">
        <v>5.8176189667184075E-2</v>
      </c>
      <c r="Q214" s="15">
        <v>0.93364947682586963</v>
      </c>
      <c r="R214" s="15">
        <v>0.60417577975482428</v>
      </c>
      <c r="S214" s="15">
        <v>7.4393962354047757E-2</v>
      </c>
      <c r="T214" s="15">
        <v>150.21107009471089</v>
      </c>
      <c r="U214" s="15">
        <v>6.5815300999128593E-2</v>
      </c>
      <c r="V214" s="19">
        <f t="shared" si="6"/>
        <v>4.6682473841293479</v>
      </c>
      <c r="W214" s="19">
        <f t="shared" si="7"/>
        <v>1508.1524587446572</v>
      </c>
      <c r="X214" s="13" t="s">
        <v>193</v>
      </c>
    </row>
    <row r="215" spans="1:24" s="1" customFormat="1" ht="14.5" customHeight="1">
      <c r="A215" s="13" t="s">
        <v>187</v>
      </c>
      <c r="B215" s="13" t="s">
        <v>367</v>
      </c>
      <c r="C215" s="13" t="s">
        <v>93</v>
      </c>
      <c r="D215" s="13" t="s">
        <v>32</v>
      </c>
      <c r="E215" s="13" t="s">
        <v>89</v>
      </c>
      <c r="F215" s="13" t="s">
        <v>26</v>
      </c>
      <c r="G215" s="13" t="s">
        <v>30</v>
      </c>
      <c r="H215" s="14">
        <v>0.49011500909287797</v>
      </c>
      <c r="I215" s="15">
        <v>0.3900034606708494</v>
      </c>
      <c r="J215" s="15">
        <v>2.1826049109255501</v>
      </c>
      <c r="K215" s="15">
        <v>0.31828881649321394</v>
      </c>
      <c r="L215" s="16">
        <v>72.157969594345118</v>
      </c>
      <c r="M215" s="15">
        <v>1.1714416753147073E-2</v>
      </c>
      <c r="N215" s="15">
        <v>1.1591779747337094</v>
      </c>
      <c r="O215" s="15">
        <v>17.959934194667127</v>
      </c>
      <c r="P215" s="15">
        <v>3.4495205729528432E-2</v>
      </c>
      <c r="Q215" s="15">
        <v>1.1657162486383963</v>
      </c>
      <c r="R215" s="15">
        <v>0.69645713919582886</v>
      </c>
      <c r="S215" s="15">
        <v>0.52213648839775806</v>
      </c>
      <c r="T215" s="15">
        <v>132.00743442584601</v>
      </c>
      <c r="U215" s="15">
        <v>0.5533158950602346</v>
      </c>
      <c r="V215" s="19">
        <f t="shared" si="6"/>
        <v>5.8285812431919819</v>
      </c>
      <c r="W215" s="19">
        <f t="shared" si="7"/>
        <v>1327.0389156504186</v>
      </c>
      <c r="X215" s="13" t="s">
        <v>193</v>
      </c>
    </row>
    <row r="216" spans="1:24" s="1" customFormat="1" ht="14.5" customHeight="1">
      <c r="A216" s="13" t="s">
        <v>187</v>
      </c>
      <c r="B216" s="13" t="s">
        <v>367</v>
      </c>
      <c r="C216" s="13" t="s">
        <v>93</v>
      </c>
      <c r="D216" s="13" t="s">
        <v>32</v>
      </c>
      <c r="E216" s="13" t="s">
        <v>89</v>
      </c>
      <c r="F216" s="13" t="s">
        <v>26</v>
      </c>
      <c r="G216" s="13" t="s">
        <v>31</v>
      </c>
      <c r="H216" s="14">
        <v>1.2454548521001494</v>
      </c>
      <c r="I216" s="15">
        <v>0.4927724023150557</v>
      </c>
      <c r="J216" s="15">
        <v>2.5035860704030228</v>
      </c>
      <c r="K216" s="15">
        <v>0.74281681599047567</v>
      </c>
      <c r="L216" s="16">
        <v>139.13237571670697</v>
      </c>
      <c r="M216" s="15">
        <v>0.12619144531371326</v>
      </c>
      <c r="N216" s="15">
        <v>0.97029706913916369</v>
      </c>
      <c r="O216" s="15">
        <v>32.115444498250589</v>
      </c>
      <c r="P216" s="15">
        <v>8.9572036119939538E-2</v>
      </c>
      <c r="Q216" s="15">
        <v>2.2399909899514334</v>
      </c>
      <c r="R216" s="15">
        <v>0.98136763539027794</v>
      </c>
      <c r="S216" s="15">
        <v>0.39577237690084194</v>
      </c>
      <c r="T216" s="15">
        <v>208.97504538263627</v>
      </c>
      <c r="U216" s="15">
        <v>0.86782382263519797</v>
      </c>
      <c r="V216" s="19">
        <f t="shared" si="6"/>
        <v>11.199954949757167</v>
      </c>
      <c r="W216" s="19">
        <f t="shared" si="7"/>
        <v>2099.5641301802657</v>
      </c>
      <c r="X216" s="13" t="s">
        <v>193</v>
      </c>
    </row>
    <row r="217" spans="1:24" s="1" customFormat="1" ht="14.5" customHeight="1">
      <c r="A217" s="13" t="s">
        <v>187</v>
      </c>
      <c r="B217" s="13" t="s">
        <v>367</v>
      </c>
      <c r="C217" s="13" t="s">
        <v>92</v>
      </c>
      <c r="D217" s="13" t="s">
        <v>32</v>
      </c>
      <c r="E217" s="13" t="s">
        <v>89</v>
      </c>
      <c r="F217" s="13" t="s">
        <v>26</v>
      </c>
      <c r="G217" s="13" t="s">
        <v>86</v>
      </c>
      <c r="H217" s="14">
        <v>4.1532095175006271E-2</v>
      </c>
      <c r="I217" s="15">
        <v>3.6322831420518558</v>
      </c>
      <c r="J217" s="15">
        <v>5.314966319749006</v>
      </c>
      <c r="K217" s="15">
        <v>9.790993741354688E-2</v>
      </c>
      <c r="L217" s="16">
        <v>2.1662580772562134</v>
      </c>
      <c r="M217" s="15">
        <v>0.1073859739150182</v>
      </c>
      <c r="N217" s="15">
        <v>7.953052200477849</v>
      </c>
      <c r="O217" s="15">
        <v>56.849628266996227</v>
      </c>
      <c r="P217" s="15">
        <v>9.2894747746515988E-2</v>
      </c>
      <c r="Q217" s="15">
        <v>0.36871247402650864</v>
      </c>
      <c r="R217" s="15">
        <v>1.0017409989629282</v>
      </c>
      <c r="S217" s="15">
        <v>1.1953584959807662E-2</v>
      </c>
      <c r="T217" s="15">
        <v>364.6593932358212</v>
      </c>
      <c r="U217" s="15">
        <v>4.7305488747260975E-2</v>
      </c>
      <c r="V217" s="19">
        <f t="shared" si="6"/>
        <v>1.8435623701325432</v>
      </c>
      <c r="W217" s="19">
        <f t="shared" si="7"/>
        <v>3656.6113423478414</v>
      </c>
      <c r="X217" s="13" t="s">
        <v>193</v>
      </c>
    </row>
    <row r="218" spans="1:24" s="1" customFormat="1" ht="14.5" customHeight="1">
      <c r="A218" s="13" t="s">
        <v>184</v>
      </c>
      <c r="B218" s="13" t="s">
        <v>363</v>
      </c>
      <c r="C218" s="13" t="s">
        <v>94</v>
      </c>
      <c r="D218" s="13" t="s">
        <v>95</v>
      </c>
      <c r="E218" s="13" t="s">
        <v>96</v>
      </c>
      <c r="F218" s="13" t="s">
        <v>4</v>
      </c>
      <c r="G218" s="13" t="s">
        <v>47</v>
      </c>
      <c r="H218" s="14">
        <v>6.8771603281876654</v>
      </c>
      <c r="I218" s="15">
        <v>0</v>
      </c>
      <c r="J218" s="15">
        <v>0.45640337904014905</v>
      </c>
      <c r="K218" s="15">
        <v>7.9563662228107832</v>
      </c>
      <c r="L218" s="16">
        <v>87.626316772031856</v>
      </c>
      <c r="M218" s="15">
        <v>0.99665362033788518</v>
      </c>
      <c r="N218" s="15">
        <v>1.6031248226265686</v>
      </c>
      <c r="O218" s="15">
        <v>31.829985057338988</v>
      </c>
      <c r="P218" s="15">
        <v>3.6469311110990362E-3</v>
      </c>
      <c r="Q218" s="15">
        <v>1.2189307826059281</v>
      </c>
      <c r="R218" s="15">
        <v>0.14991926551840562</v>
      </c>
      <c r="S218" s="15">
        <v>2.0788356270354091E-2</v>
      </c>
      <c r="T218" s="15">
        <v>0.44789393737164485</v>
      </c>
      <c r="U218" s="15">
        <v>1.388487418617184E-2</v>
      </c>
      <c r="V218" s="19">
        <f t="shared" si="6"/>
        <v>6.0946539130296404</v>
      </c>
      <c r="W218" s="19">
        <f t="shared" si="7"/>
        <v>5.9781320289005047</v>
      </c>
      <c r="X218" s="13" t="s">
        <v>193</v>
      </c>
    </row>
    <row r="219" spans="1:24" s="1" customFormat="1" ht="14.5" customHeight="1">
      <c r="A219" s="13" t="s">
        <v>184</v>
      </c>
      <c r="B219" s="13" t="s">
        <v>363</v>
      </c>
      <c r="C219" s="13" t="s">
        <v>94</v>
      </c>
      <c r="D219" s="13" t="s">
        <v>95</v>
      </c>
      <c r="E219" s="13" t="s">
        <v>96</v>
      </c>
      <c r="F219" s="13" t="s">
        <v>4</v>
      </c>
      <c r="G219" s="13" t="s">
        <v>48</v>
      </c>
      <c r="H219" s="14">
        <v>7.5976008882032842</v>
      </c>
      <c r="I219" s="15">
        <v>0.16684950987541669</v>
      </c>
      <c r="J219" s="15">
        <v>0.81577678248172514</v>
      </c>
      <c r="K219" s="15">
        <v>21.269732091630875</v>
      </c>
      <c r="L219" s="16">
        <v>79.038645508503237</v>
      </c>
      <c r="M219" s="15">
        <v>1.2323883556345632</v>
      </c>
      <c r="N219" s="15">
        <v>44.394315115096667</v>
      </c>
      <c r="O219" s="15">
        <v>64.81825482742309</v>
      </c>
      <c r="P219" s="15">
        <v>5.6914594776657319E-3</v>
      </c>
      <c r="Q219" s="15">
        <v>1.1827937606533427</v>
      </c>
      <c r="R219" s="15">
        <v>0.41721570347479026</v>
      </c>
      <c r="S219" s="15">
        <v>0.96415592427857955</v>
      </c>
      <c r="T219" s="15">
        <v>1.1354959834261604</v>
      </c>
      <c r="U219" s="15">
        <v>0.13952963211641173</v>
      </c>
      <c r="V219" s="19">
        <f t="shared" si="6"/>
        <v>5.9139688032667141</v>
      </c>
      <c r="W219" s="19">
        <f t="shared" si="7"/>
        <v>15.527116869009507</v>
      </c>
      <c r="X219" s="13" t="s">
        <v>193</v>
      </c>
    </row>
    <row r="220" spans="1:24" s="1" customFormat="1" ht="14.5" customHeight="1">
      <c r="A220" s="13" t="s">
        <v>184</v>
      </c>
      <c r="B220" s="13" t="s">
        <v>363</v>
      </c>
      <c r="C220" s="13" t="s">
        <v>94</v>
      </c>
      <c r="D220" s="13" t="s">
        <v>95</v>
      </c>
      <c r="E220" s="13" t="s">
        <v>96</v>
      </c>
      <c r="F220" s="13" t="s">
        <v>4</v>
      </c>
      <c r="G220" s="13" t="s">
        <v>49</v>
      </c>
      <c r="H220" s="14">
        <v>18.550322118474753</v>
      </c>
      <c r="I220" s="15">
        <v>0.12093047427549995</v>
      </c>
      <c r="J220" s="15">
        <v>1.6852383629049943</v>
      </c>
      <c r="K220" s="15">
        <v>2.0393000679981395</v>
      </c>
      <c r="L220" s="16">
        <v>302.84779327071823</v>
      </c>
      <c r="M220" s="15">
        <v>2.8103694507643269</v>
      </c>
      <c r="N220" s="15">
        <v>1.0888983429578374</v>
      </c>
      <c r="O220" s="15">
        <v>9.2651805527917119</v>
      </c>
      <c r="P220" s="15">
        <v>8.0033205997204308E-3</v>
      </c>
      <c r="Q220" s="15">
        <v>1.8478933375563333</v>
      </c>
      <c r="R220" s="15">
        <v>0.52452431976624792</v>
      </c>
      <c r="S220" s="15">
        <v>0.24967532674761297</v>
      </c>
      <c r="T220" s="15">
        <v>10.497990363315006</v>
      </c>
      <c r="U220" s="15">
        <v>0.3061608126989272</v>
      </c>
      <c r="V220" s="19">
        <f t="shared" si="6"/>
        <v>9.2394666877816665</v>
      </c>
      <c r="W220" s="19">
        <f t="shared" si="7"/>
        <v>110.22514683081255</v>
      </c>
      <c r="X220" s="13" t="s">
        <v>193</v>
      </c>
    </row>
    <row r="221" spans="1:24" s="1" customFormat="1" ht="14.5" customHeight="1">
      <c r="A221" s="13" t="s">
        <v>184</v>
      </c>
      <c r="B221" s="13" t="s">
        <v>363</v>
      </c>
      <c r="C221" s="13" t="s">
        <v>94</v>
      </c>
      <c r="D221" s="13" t="s">
        <v>95</v>
      </c>
      <c r="E221" s="13" t="s">
        <v>96</v>
      </c>
      <c r="F221" s="13" t="s">
        <v>4</v>
      </c>
      <c r="G221" s="13" t="s">
        <v>50</v>
      </c>
      <c r="H221" s="14">
        <v>11.354541064171654</v>
      </c>
      <c r="I221" s="15">
        <v>0</v>
      </c>
      <c r="J221" s="15">
        <v>3.1707824650331973</v>
      </c>
      <c r="K221" s="15">
        <v>16.27424774852868</v>
      </c>
      <c r="L221" s="16">
        <v>204.02270756496887</v>
      </c>
      <c r="M221" s="15">
        <v>1.6011966520452439</v>
      </c>
      <c r="N221" s="15">
        <v>2.8134523420471074</v>
      </c>
      <c r="O221" s="15">
        <v>24.197461547552024</v>
      </c>
      <c r="P221" s="15">
        <v>3.2587055268407414E-3</v>
      </c>
      <c r="Q221" s="15">
        <v>1.6798287289534082</v>
      </c>
      <c r="R221" s="15">
        <v>0.53100969691927291</v>
      </c>
      <c r="S221" s="15">
        <v>0.22507645195066917</v>
      </c>
      <c r="T221" s="15">
        <v>6.4181120786765868</v>
      </c>
      <c r="U221" s="15">
        <v>0.39402390026257988</v>
      </c>
      <c r="V221" s="19">
        <f t="shared" si="6"/>
        <v>8.3991436447670402</v>
      </c>
      <c r="W221" s="19">
        <f t="shared" si="7"/>
        <v>69.491217755958587</v>
      </c>
      <c r="X221" s="13" t="s">
        <v>193</v>
      </c>
    </row>
    <row r="222" spans="1:24" s="1" customFormat="1" ht="14.5" customHeight="1">
      <c r="A222" s="13" t="s">
        <v>184</v>
      </c>
      <c r="B222" s="13" t="s">
        <v>363</v>
      </c>
      <c r="C222" s="13" t="s">
        <v>94</v>
      </c>
      <c r="D222" s="13" t="s">
        <v>95</v>
      </c>
      <c r="E222" s="13" t="s">
        <v>96</v>
      </c>
      <c r="F222" s="13" t="s">
        <v>4</v>
      </c>
      <c r="G222" s="13" t="s">
        <v>83</v>
      </c>
      <c r="H222" s="14">
        <v>15.320849603025334</v>
      </c>
      <c r="I222" s="15">
        <v>7.7940638342658797E-2</v>
      </c>
      <c r="J222" s="15">
        <v>3.1882577528063689</v>
      </c>
      <c r="K222" s="15">
        <v>5.8402541278630569</v>
      </c>
      <c r="L222" s="16">
        <v>201.54875798637602</v>
      </c>
      <c r="M222" s="15">
        <v>1.5976743413295587</v>
      </c>
      <c r="N222" s="15">
        <v>1.4716642211535791</v>
      </c>
      <c r="O222" s="15">
        <v>27.821641953361599</v>
      </c>
      <c r="P222" s="15">
        <v>0</v>
      </c>
      <c r="Q222" s="15">
        <v>1.7301975230179454</v>
      </c>
      <c r="R222" s="15">
        <v>0.46564696721485599</v>
      </c>
      <c r="S222" s="15">
        <v>0.1547240905651503</v>
      </c>
      <c r="T222" s="15">
        <v>7.5461034979362296</v>
      </c>
      <c r="U222" s="15">
        <v>0.1938585084897205</v>
      </c>
      <c r="V222" s="19">
        <f t="shared" si="6"/>
        <v>8.6509876150897274</v>
      </c>
      <c r="W222" s="19">
        <f t="shared" si="7"/>
        <v>80.117504651510842</v>
      </c>
      <c r="X222" s="13" t="s">
        <v>193</v>
      </c>
    </row>
    <row r="223" spans="1:24" s="1" customFormat="1" ht="14.5" customHeight="1">
      <c r="A223" s="13" t="s">
        <v>184</v>
      </c>
      <c r="B223" s="13" t="s">
        <v>363</v>
      </c>
      <c r="C223" s="13" t="s">
        <v>16</v>
      </c>
      <c r="D223" s="13" t="s">
        <v>6</v>
      </c>
      <c r="E223" s="13" t="s">
        <v>97</v>
      </c>
      <c r="F223" s="13" t="s">
        <v>4</v>
      </c>
      <c r="G223" s="13" t="s">
        <v>53</v>
      </c>
      <c r="H223" s="14">
        <v>8.8565598806594009E-2</v>
      </c>
      <c r="I223" s="15">
        <v>0.14404663822076333</v>
      </c>
      <c r="J223" s="15">
        <v>4.1558077526461821</v>
      </c>
      <c r="K223" s="15">
        <v>2.5196362792362503</v>
      </c>
      <c r="L223" s="16">
        <v>9.0579167015920738</v>
      </c>
      <c r="M223" s="15">
        <v>0.22249094874539968</v>
      </c>
      <c r="N223" s="15">
        <v>0.12294554352724522</v>
      </c>
      <c r="O223" s="15">
        <v>0.48841419420741944</v>
      </c>
      <c r="P223" s="15">
        <v>7.1268481494474395E-4</v>
      </c>
      <c r="Q223" s="15">
        <v>0.98767350981094748</v>
      </c>
      <c r="R223" s="15">
        <v>0.80533741492415056</v>
      </c>
      <c r="S223" s="15">
        <v>4.1108372533150611E-2</v>
      </c>
      <c r="T223" s="15">
        <v>0.14718733754973459</v>
      </c>
      <c r="U223" s="15">
        <v>7.7481080093805013E-2</v>
      </c>
      <c r="V223" s="19">
        <f t="shared" si="6"/>
        <v>4.9383675490547372</v>
      </c>
      <c r="W223" s="19">
        <f t="shared" si="7"/>
        <v>9.5252475247388517</v>
      </c>
      <c r="X223" s="13" t="s">
        <v>193</v>
      </c>
    </row>
    <row r="224" spans="1:24" s="1" customFormat="1" ht="14.5" customHeight="1">
      <c r="A224" s="13" t="s">
        <v>184</v>
      </c>
      <c r="B224" s="13" t="s">
        <v>363</v>
      </c>
      <c r="C224" s="13" t="s">
        <v>16</v>
      </c>
      <c r="D224" s="13" t="s">
        <v>6</v>
      </c>
      <c r="E224" s="13" t="s">
        <v>97</v>
      </c>
      <c r="F224" s="13" t="s">
        <v>4</v>
      </c>
      <c r="G224" s="13" t="s">
        <v>54</v>
      </c>
      <c r="H224" s="14">
        <v>11.630668540061615</v>
      </c>
      <c r="I224" s="15">
        <v>0</v>
      </c>
      <c r="J224" s="15">
        <v>3.9724377889004034</v>
      </c>
      <c r="K224" s="15">
        <v>4.5607268052484419E-2</v>
      </c>
      <c r="L224" s="16">
        <v>130.73080354540602</v>
      </c>
      <c r="M224" s="15">
        <v>0.33554239066687469</v>
      </c>
      <c r="N224" s="15">
        <v>8.3422903037127835E-2</v>
      </c>
      <c r="O224" s="15">
        <v>0</v>
      </c>
      <c r="P224" s="15">
        <v>1.8030671653483439E-2</v>
      </c>
      <c r="Q224" s="15">
        <v>3.212995512211299</v>
      </c>
      <c r="R224" s="15">
        <v>0.8615054017251329</v>
      </c>
      <c r="S224" s="15">
        <v>7.0782863619458306E-2</v>
      </c>
      <c r="T224" s="15">
        <v>1.4996100074104481</v>
      </c>
      <c r="U224" s="15">
        <v>0.22493409976487508</v>
      </c>
      <c r="V224" s="19">
        <f t="shared" si="6"/>
        <v>16.064977561056494</v>
      </c>
      <c r="W224" s="19">
        <f t="shared" si="7"/>
        <v>23.611154091355814</v>
      </c>
      <c r="X224" s="13" t="s">
        <v>193</v>
      </c>
    </row>
    <row r="225" spans="1:24" s="1" customFormat="1" ht="14.5" customHeight="1">
      <c r="A225" s="13" t="s">
        <v>184</v>
      </c>
      <c r="B225" s="13" t="s">
        <v>363</v>
      </c>
      <c r="C225" s="13" t="s">
        <v>16</v>
      </c>
      <c r="D225" s="13" t="s">
        <v>6</v>
      </c>
      <c r="E225" s="13" t="s">
        <v>97</v>
      </c>
      <c r="F225" s="13" t="s">
        <v>4</v>
      </c>
      <c r="G225" s="13" t="s">
        <v>55</v>
      </c>
      <c r="H225" s="14">
        <v>5.1153841437684662</v>
      </c>
      <c r="I225" s="15">
        <v>0</v>
      </c>
      <c r="J225" s="15">
        <v>1.4793602824380505</v>
      </c>
      <c r="K225" s="15">
        <v>5.0757077857060413E-2</v>
      </c>
      <c r="L225" s="16">
        <v>56.555921709690686</v>
      </c>
      <c r="M225" s="15">
        <v>0.24858034485141289</v>
      </c>
      <c r="N225" s="15">
        <v>0.11178811240864812</v>
      </c>
      <c r="O225" s="15">
        <v>0.15620863589755982</v>
      </c>
      <c r="P225" s="15">
        <v>1.0177114605216668E-2</v>
      </c>
      <c r="Q225" s="15">
        <v>2.7418192947539728</v>
      </c>
      <c r="R225" s="15">
        <v>0.7906435416940808</v>
      </c>
      <c r="S225" s="15">
        <v>3.3440152411275341E-2</v>
      </c>
      <c r="T225" s="15">
        <v>0.18886073267784889</v>
      </c>
      <c r="U225" s="15">
        <v>0.13846872585180056</v>
      </c>
      <c r="V225" s="19">
        <f t="shared" si="6"/>
        <v>13.709096473769865</v>
      </c>
      <c r="W225" s="19">
        <f t="shared" si="7"/>
        <v>9.7950427437192964</v>
      </c>
      <c r="X225" s="13" t="s">
        <v>193</v>
      </c>
    </row>
    <row r="226" spans="1:24" s="1" customFormat="1" ht="14.5" customHeight="1">
      <c r="A226" s="13" t="s">
        <v>184</v>
      </c>
      <c r="B226" s="13" t="s">
        <v>363</v>
      </c>
      <c r="C226" s="13" t="s">
        <v>16</v>
      </c>
      <c r="D226" s="13" t="s">
        <v>6</v>
      </c>
      <c r="E226" s="13" t="s">
        <v>97</v>
      </c>
      <c r="F226" s="13" t="s">
        <v>4</v>
      </c>
      <c r="G226" s="13" t="s">
        <v>57</v>
      </c>
      <c r="H226" s="14">
        <v>2.7666029741048854</v>
      </c>
      <c r="I226" s="15">
        <v>1.32835566665674E-3</v>
      </c>
      <c r="J226" s="15">
        <v>3.8830566224123104</v>
      </c>
      <c r="K226" s="15">
        <v>0.94035622658798379</v>
      </c>
      <c r="L226" s="16">
        <v>42.945907154550078</v>
      </c>
      <c r="M226" s="15">
        <v>0.29692945326725112</v>
      </c>
      <c r="N226" s="15">
        <v>9.5961596291407991E-2</v>
      </c>
      <c r="O226" s="15">
        <v>0.21450797914995945</v>
      </c>
      <c r="P226" s="15">
        <v>4.4929656627932047E-3</v>
      </c>
      <c r="Q226" s="15">
        <v>2.3391075859537369</v>
      </c>
      <c r="R226" s="15">
        <v>1.2015752487875992</v>
      </c>
      <c r="S226" s="15">
        <v>4.7957320950172092E-2</v>
      </c>
      <c r="T226" s="15">
        <v>0.24210866167114053</v>
      </c>
      <c r="U226" s="15">
        <v>0.11795051583820544</v>
      </c>
      <c r="V226" s="19">
        <f t="shared" si="6"/>
        <v>11.695537929768685</v>
      </c>
      <c r="W226" s="19">
        <f t="shared" si="7"/>
        <v>14.436839104587397</v>
      </c>
      <c r="X226" s="13" t="s">
        <v>193</v>
      </c>
    </row>
    <row r="227" spans="1:24" s="1" customFormat="1" ht="14.5" customHeight="1">
      <c r="A227" s="13" t="s">
        <v>184</v>
      </c>
      <c r="B227" s="13" t="s">
        <v>363</v>
      </c>
      <c r="C227" s="13" t="s">
        <v>16</v>
      </c>
      <c r="D227" s="13" t="s">
        <v>6</v>
      </c>
      <c r="E227" s="13" t="s">
        <v>97</v>
      </c>
      <c r="F227" s="13" t="s">
        <v>4</v>
      </c>
      <c r="G227" s="13" t="s">
        <v>58</v>
      </c>
      <c r="H227" s="14">
        <v>2.5331961148196012</v>
      </c>
      <c r="I227" s="15">
        <v>0</v>
      </c>
      <c r="J227" s="15">
        <v>6.446446239754545</v>
      </c>
      <c r="K227" s="15">
        <v>0.37127057405595337</v>
      </c>
      <c r="L227" s="16">
        <v>62.109927122183635</v>
      </c>
      <c r="M227" s="15">
        <v>0.14102176935408439</v>
      </c>
      <c r="N227" s="15">
        <v>0.12537598225984722</v>
      </c>
      <c r="O227" s="15">
        <v>0</v>
      </c>
      <c r="P227" s="15">
        <v>7.1336341885071593E-3</v>
      </c>
      <c r="Q227" s="15">
        <v>2.2865225539618468</v>
      </c>
      <c r="R227" s="15">
        <v>0.83576187985915118</v>
      </c>
      <c r="S227" s="15">
        <v>0.31978093256819407</v>
      </c>
      <c r="T227" s="15">
        <v>0.42743166395902027</v>
      </c>
      <c r="U227" s="15">
        <v>1.0087153886793285</v>
      </c>
      <c r="V227" s="19">
        <f t="shared" si="6"/>
        <v>11.432612769809234</v>
      </c>
      <c r="W227" s="19">
        <f t="shared" si="7"/>
        <v>12.631935438181713</v>
      </c>
      <c r="X227" s="13" t="s">
        <v>193</v>
      </c>
    </row>
    <row r="228" spans="1:24" s="1" customFormat="1" ht="14.5" customHeight="1">
      <c r="A228" s="13" t="s">
        <v>184</v>
      </c>
      <c r="B228" s="13" t="s">
        <v>363</v>
      </c>
      <c r="C228" s="13" t="s">
        <v>16</v>
      </c>
      <c r="D228" s="13" t="s">
        <v>6</v>
      </c>
      <c r="E228" s="13" t="s">
        <v>97</v>
      </c>
      <c r="F228" s="13" t="s">
        <v>4</v>
      </c>
      <c r="G228" s="13" t="s">
        <v>59</v>
      </c>
      <c r="H228" s="14">
        <v>3.1142777420356151</v>
      </c>
      <c r="I228" s="15">
        <v>0.11883482029917848</v>
      </c>
      <c r="J228" s="15">
        <v>3.136680544254411</v>
      </c>
      <c r="K228" s="15">
        <v>6.9242252163561249</v>
      </c>
      <c r="L228" s="16">
        <v>61.255513341568324</v>
      </c>
      <c r="M228" s="15">
        <v>6.8564637269603879E-2</v>
      </c>
      <c r="N228" s="15">
        <v>0.91310919746283414</v>
      </c>
      <c r="O228" s="15">
        <v>20.801634869327845</v>
      </c>
      <c r="P228" s="15">
        <v>1.2472133824819962E-2</v>
      </c>
      <c r="Q228" s="15">
        <v>2.3490227182005734</v>
      </c>
      <c r="R228" s="15">
        <v>1.3983406359232005</v>
      </c>
      <c r="S228" s="15">
        <v>0.21859966332988917</v>
      </c>
      <c r="T228" s="15">
        <v>0.35528894614789847</v>
      </c>
      <c r="U228" s="15">
        <v>0.89387664483364604</v>
      </c>
      <c r="V228" s="19">
        <f t="shared" si="6"/>
        <v>11.745113591002866</v>
      </c>
      <c r="W228" s="19">
        <f t="shared" si="7"/>
        <v>17.53629582071099</v>
      </c>
      <c r="X228" s="13" t="s">
        <v>193</v>
      </c>
    </row>
    <row r="229" spans="1:24" s="1" customFormat="1" ht="14.5" customHeight="1">
      <c r="A229" s="13" t="s">
        <v>184</v>
      </c>
      <c r="B229" s="13" t="s">
        <v>363</v>
      </c>
      <c r="C229" s="13" t="s">
        <v>16</v>
      </c>
      <c r="D229" s="13" t="s">
        <v>6</v>
      </c>
      <c r="E229" s="13" t="s">
        <v>97</v>
      </c>
      <c r="F229" s="13" t="s">
        <v>4</v>
      </c>
      <c r="G229" s="13" t="s">
        <v>60</v>
      </c>
      <c r="H229" s="14">
        <v>11.453414089983271</v>
      </c>
      <c r="I229" s="15">
        <v>8.8929705130427389E-2</v>
      </c>
      <c r="J229" s="15">
        <v>9.8652422368832067</v>
      </c>
      <c r="K229" s="15">
        <v>0.78786185016313348</v>
      </c>
      <c r="L229" s="16">
        <v>197.83406527264609</v>
      </c>
      <c r="M229" s="15">
        <v>0.56527498574874258</v>
      </c>
      <c r="N229" s="15">
        <v>0.28078192337582708</v>
      </c>
      <c r="O229" s="15">
        <v>0.98487929375124084</v>
      </c>
      <c r="P229" s="15">
        <v>2.5898420701320093E-3</v>
      </c>
      <c r="Q229" s="15">
        <v>4.7185546451067939</v>
      </c>
      <c r="R229" s="15">
        <v>0.72990840142944957</v>
      </c>
      <c r="S229" s="15">
        <v>0.24227383428352953</v>
      </c>
      <c r="T229" s="15">
        <v>2.5464936547309045</v>
      </c>
      <c r="U229" s="15">
        <v>1.0592651093848662</v>
      </c>
      <c r="V229" s="19">
        <f t="shared" si="6"/>
        <v>23.592773225533968</v>
      </c>
      <c r="W229" s="19">
        <f t="shared" si="7"/>
        <v>32.764020561603544</v>
      </c>
      <c r="X229" s="13" t="s">
        <v>193</v>
      </c>
    </row>
    <row r="230" spans="1:24" s="1" customFormat="1" ht="14.5" customHeight="1">
      <c r="A230" s="13" t="s">
        <v>184</v>
      </c>
      <c r="B230" s="13" t="s">
        <v>363</v>
      </c>
      <c r="C230" s="13" t="s">
        <v>16</v>
      </c>
      <c r="D230" s="13" t="s">
        <v>6</v>
      </c>
      <c r="E230" s="13" t="s">
        <v>97</v>
      </c>
      <c r="F230" s="13" t="s">
        <v>4</v>
      </c>
      <c r="G230" s="13" t="s">
        <v>61</v>
      </c>
      <c r="H230" s="14">
        <v>4.2973684149864004</v>
      </c>
      <c r="I230" s="15">
        <v>0</v>
      </c>
      <c r="J230" s="15">
        <v>7.2975704069339562</v>
      </c>
      <c r="K230" s="15">
        <v>0.27675960852461551</v>
      </c>
      <c r="L230" s="16">
        <v>91.90565063671184</v>
      </c>
      <c r="M230" s="15">
        <v>0.16208108341918778</v>
      </c>
      <c r="N230" s="15">
        <v>0.28005276930952216</v>
      </c>
      <c r="O230" s="15">
        <v>0.23335643088635233</v>
      </c>
      <c r="P230" s="15">
        <v>9.9327359551973585E-3</v>
      </c>
      <c r="Q230" s="15">
        <v>2.5048890469633722</v>
      </c>
      <c r="R230" s="15">
        <v>0.88270720951388182</v>
      </c>
      <c r="S230" s="15">
        <v>0.23620720793709105</v>
      </c>
      <c r="T230" s="15">
        <v>0.94968928196234914</v>
      </c>
      <c r="U230" s="15">
        <v>0.74804127258026376</v>
      </c>
      <c r="V230" s="19">
        <f t="shared" si="6"/>
        <v>12.524445234816861</v>
      </c>
      <c r="W230" s="19">
        <f t="shared" si="7"/>
        <v>18.32396491476231</v>
      </c>
      <c r="X230" s="13" t="s">
        <v>193</v>
      </c>
    </row>
    <row r="231" spans="1:24" s="1" customFormat="1" ht="14.5" customHeight="1">
      <c r="A231" s="13" t="s">
        <v>184</v>
      </c>
      <c r="B231" s="13" t="s">
        <v>363</v>
      </c>
      <c r="C231" s="13" t="s">
        <v>16</v>
      </c>
      <c r="D231" s="13" t="s">
        <v>6</v>
      </c>
      <c r="E231" s="13" t="s">
        <v>97</v>
      </c>
      <c r="F231" s="13" t="s">
        <v>4</v>
      </c>
      <c r="G231" s="13" t="s">
        <v>62</v>
      </c>
      <c r="H231" s="14">
        <v>10.899244638129121</v>
      </c>
      <c r="I231" s="15">
        <v>0</v>
      </c>
      <c r="J231" s="15">
        <v>10.227650532367058</v>
      </c>
      <c r="K231" s="15">
        <v>0.16259106207955842</v>
      </c>
      <c r="L231" s="16">
        <v>259.49602680480524</v>
      </c>
      <c r="M231" s="15">
        <v>1.4499608021033297</v>
      </c>
      <c r="N231" s="15">
        <v>0.42869949475138053</v>
      </c>
      <c r="O231" s="15">
        <v>0.60242485576789218</v>
      </c>
      <c r="P231" s="15">
        <v>1.2658804084549134E-2</v>
      </c>
      <c r="Q231" s="15">
        <v>1.3459473896947438</v>
      </c>
      <c r="R231" s="15">
        <v>0.65821424684286056</v>
      </c>
      <c r="S231" s="15">
        <v>0.16453285299093354</v>
      </c>
      <c r="T231" s="15">
        <v>4.5246749453767423</v>
      </c>
      <c r="U231" s="15">
        <v>0.51174647533112472</v>
      </c>
      <c r="V231" s="19">
        <f t="shared" si="6"/>
        <v>6.7297369484737191</v>
      </c>
      <c r="W231" s="19">
        <f t="shared" si="7"/>
        <v>51.828891922196036</v>
      </c>
      <c r="X231" s="13" t="s">
        <v>193</v>
      </c>
    </row>
    <row r="232" spans="1:24" s="1" customFormat="1" ht="14.5" customHeight="1">
      <c r="A232" s="13" t="s">
        <v>184</v>
      </c>
      <c r="B232" s="13" t="s">
        <v>363</v>
      </c>
      <c r="C232" s="13" t="s">
        <v>16</v>
      </c>
      <c r="D232" s="13" t="s">
        <v>6</v>
      </c>
      <c r="E232" s="13" t="s">
        <v>97</v>
      </c>
      <c r="F232" s="13" t="s">
        <v>17</v>
      </c>
      <c r="G232" s="13" t="s">
        <v>63</v>
      </c>
      <c r="H232" s="14">
        <v>10.941100623797441</v>
      </c>
      <c r="I232" s="15">
        <v>0</v>
      </c>
      <c r="J232" s="15">
        <v>0.47923787218270164</v>
      </c>
      <c r="K232" s="15">
        <v>0.22791679848898463</v>
      </c>
      <c r="L232" s="16">
        <v>83.062943701694692</v>
      </c>
      <c r="M232" s="15">
        <v>0.22801920383994723</v>
      </c>
      <c r="N232" s="15">
        <v>0.17135116660673944</v>
      </c>
      <c r="O232" s="15">
        <v>3.9548202677413804</v>
      </c>
      <c r="P232" s="15">
        <v>3.3913151044658828E-3</v>
      </c>
      <c r="Q232" s="15">
        <v>3.4611343264047831</v>
      </c>
      <c r="R232" s="15">
        <v>1.6435479373070525</v>
      </c>
      <c r="S232" s="15">
        <v>3.8516944942849525E-3</v>
      </c>
      <c r="T232" s="15">
        <v>0.59227612736351076</v>
      </c>
      <c r="U232" s="15">
        <v>8.011061762004416E-3</v>
      </c>
      <c r="V232" s="19">
        <f t="shared" si="6"/>
        <v>17.305671632023916</v>
      </c>
      <c r="W232" s="19">
        <f t="shared" si="7"/>
        <v>22.358240646705632</v>
      </c>
      <c r="X232" s="13" t="s">
        <v>193</v>
      </c>
    </row>
    <row r="233" spans="1:24" s="1" customFormat="1" ht="14.5" customHeight="1">
      <c r="A233" s="13" t="s">
        <v>184</v>
      </c>
      <c r="B233" s="13" t="s">
        <v>363</v>
      </c>
      <c r="C233" s="13" t="s">
        <v>16</v>
      </c>
      <c r="D233" s="13" t="s">
        <v>6</v>
      </c>
      <c r="E233" s="13" t="s">
        <v>97</v>
      </c>
      <c r="F233" s="13" t="s">
        <v>17</v>
      </c>
      <c r="G233" s="13" t="s">
        <v>64</v>
      </c>
      <c r="H233" s="14">
        <v>13.667113881183887</v>
      </c>
      <c r="I233" s="15">
        <v>0</v>
      </c>
      <c r="J233" s="15">
        <v>0.50483043069616018</v>
      </c>
      <c r="K233" s="15">
        <v>0.1072912783125911</v>
      </c>
      <c r="L233" s="16">
        <v>92.808286933815538</v>
      </c>
      <c r="M233" s="15">
        <v>0.2473049515881911</v>
      </c>
      <c r="N233" s="15">
        <v>5.168922503518697E-2</v>
      </c>
      <c r="O233" s="15">
        <v>2.828490505685628</v>
      </c>
      <c r="P233" s="15">
        <v>3.6078158432033998E-3</v>
      </c>
      <c r="Q233" s="15">
        <v>4.4372616920113623</v>
      </c>
      <c r="R233" s="15">
        <v>2.0211638843226853</v>
      </c>
      <c r="S233" s="15">
        <v>1.1396272073078899E-3</v>
      </c>
      <c r="T233" s="15">
        <v>1.001559311451846</v>
      </c>
      <c r="U233" s="15">
        <v>4.7833087305578304E-3</v>
      </c>
      <c r="V233" s="19">
        <f t="shared" si="6"/>
        <v>22.186308460056811</v>
      </c>
      <c r="W233" s="19">
        <f t="shared" si="7"/>
        <v>30.227231957745314</v>
      </c>
      <c r="X233" s="13" t="s">
        <v>193</v>
      </c>
    </row>
    <row r="234" spans="1:24" s="1" customFormat="1" ht="14.5" customHeight="1">
      <c r="A234" s="13" t="s">
        <v>184</v>
      </c>
      <c r="B234" s="13" t="s">
        <v>363</v>
      </c>
      <c r="C234" s="13" t="s">
        <v>16</v>
      </c>
      <c r="D234" s="13" t="s">
        <v>6</v>
      </c>
      <c r="E234" s="13" t="s">
        <v>97</v>
      </c>
      <c r="F234" s="13" t="s">
        <v>17</v>
      </c>
      <c r="G234" s="13" t="s">
        <v>65</v>
      </c>
      <c r="H234" s="14">
        <v>73.83599789484775</v>
      </c>
      <c r="I234" s="15">
        <v>2.2123045495252972E-3</v>
      </c>
      <c r="J234" s="15">
        <v>1.2394825635654172</v>
      </c>
      <c r="K234" s="15">
        <v>0</v>
      </c>
      <c r="L234" s="16">
        <v>448.25480878824413</v>
      </c>
      <c r="M234" s="15">
        <v>0.97887245009034884</v>
      </c>
      <c r="N234" s="15">
        <v>0.10753271573598557</v>
      </c>
      <c r="O234" s="15">
        <v>0.50270585603304363</v>
      </c>
      <c r="P234" s="15">
        <v>8.5644691786989705E-3</v>
      </c>
      <c r="Q234" s="15">
        <v>5.5934860966992783</v>
      </c>
      <c r="R234" s="15">
        <v>1.0096610068672152</v>
      </c>
      <c r="S234" s="15">
        <v>0</v>
      </c>
      <c r="T234" s="15">
        <v>3.9046382765048633</v>
      </c>
      <c r="U234" s="15">
        <v>1.2461069633662287E-3</v>
      </c>
      <c r="V234" s="19">
        <f t="shared" si="6"/>
        <v>27.967430483496393</v>
      </c>
      <c r="W234" s="19">
        <f t="shared" si="7"/>
        <v>49.142992833720783</v>
      </c>
      <c r="X234" s="13" t="s">
        <v>193</v>
      </c>
    </row>
    <row r="235" spans="1:24" s="1" customFormat="1" ht="14.5" customHeight="1">
      <c r="A235" s="13" t="s">
        <v>184</v>
      </c>
      <c r="B235" s="13" t="s">
        <v>363</v>
      </c>
      <c r="C235" s="13" t="s">
        <v>16</v>
      </c>
      <c r="D235" s="13" t="s">
        <v>6</v>
      </c>
      <c r="E235" s="13" t="s">
        <v>97</v>
      </c>
      <c r="F235" s="13" t="s">
        <v>17</v>
      </c>
      <c r="G235" s="13" t="s">
        <v>66</v>
      </c>
      <c r="H235" s="14">
        <v>23.928990562264669</v>
      </c>
      <c r="I235" s="15">
        <v>6.1417767025397849E-3</v>
      </c>
      <c r="J235" s="15">
        <v>2.260733680200909</v>
      </c>
      <c r="K235" s="15">
        <v>0.77447398811451662</v>
      </c>
      <c r="L235" s="16">
        <v>210.59815156338468</v>
      </c>
      <c r="M235" s="15">
        <v>0.4838777319364656</v>
      </c>
      <c r="N235" s="15">
        <v>0.22750485309425725</v>
      </c>
      <c r="O235" s="15">
        <v>1.9847770847453969</v>
      </c>
      <c r="P235" s="15">
        <v>4.4989232299771174E-3</v>
      </c>
      <c r="Q235" s="15">
        <v>3.3325967674028578</v>
      </c>
      <c r="R235" s="15">
        <v>1.4224880501497994</v>
      </c>
      <c r="S235" s="15">
        <v>0.13184153945777308</v>
      </c>
      <c r="T235" s="15">
        <v>1.9894748282134276</v>
      </c>
      <c r="U235" s="15">
        <v>0.79692223224320324</v>
      </c>
      <c r="V235" s="19">
        <f t="shared" si="6"/>
        <v>16.662983837014288</v>
      </c>
      <c r="W235" s="19">
        <f t="shared" si="7"/>
        <v>34.119628783632272</v>
      </c>
      <c r="X235" s="13" t="s">
        <v>193</v>
      </c>
    </row>
    <row r="236" spans="1:24" s="1" customFormat="1" ht="14.5" customHeight="1">
      <c r="A236" s="13" t="s">
        <v>184</v>
      </c>
      <c r="B236" s="13" t="s">
        <v>363</v>
      </c>
      <c r="C236" s="13" t="s">
        <v>16</v>
      </c>
      <c r="D236" s="13" t="s">
        <v>6</v>
      </c>
      <c r="E236" s="13" t="s">
        <v>97</v>
      </c>
      <c r="F236" s="13" t="s">
        <v>17</v>
      </c>
      <c r="G236" s="13" t="s">
        <v>67</v>
      </c>
      <c r="H236" s="14">
        <v>10.013417211584523</v>
      </c>
      <c r="I236" s="15">
        <v>5.1086104120610633E-2</v>
      </c>
      <c r="J236" s="15">
        <v>2.2048717681355772</v>
      </c>
      <c r="K236" s="15">
        <v>9.2229291594879137E-2</v>
      </c>
      <c r="L236" s="16">
        <v>116.19808628393538</v>
      </c>
      <c r="M236" s="15">
        <v>0.14813653485451597</v>
      </c>
      <c r="N236" s="15">
        <v>0.10085664373688998</v>
      </c>
      <c r="O236" s="15">
        <v>0.26715280076525405</v>
      </c>
      <c r="P236" s="15">
        <v>7.7988464459928866E-3</v>
      </c>
      <c r="Q236" s="15">
        <v>2.629462915519289</v>
      </c>
      <c r="R236" s="15">
        <v>0.49093133364602276</v>
      </c>
      <c r="S236" s="15">
        <v>0.18783201445943898</v>
      </c>
      <c r="T236" s="15">
        <v>1.4634782834169398</v>
      </c>
      <c r="U236" s="15">
        <v>1.1843824226551862</v>
      </c>
      <c r="V236" s="19">
        <f t="shared" si="6"/>
        <v>13.147314577596445</v>
      </c>
      <c r="W236" s="19">
        <f t="shared" si="7"/>
        <v>19.544096170629626</v>
      </c>
      <c r="X236" s="13" t="s">
        <v>193</v>
      </c>
    </row>
    <row r="237" spans="1:24" s="1" customFormat="1" ht="14.5" customHeight="1">
      <c r="A237" s="13" t="s">
        <v>184</v>
      </c>
      <c r="B237" s="13" t="s">
        <v>363</v>
      </c>
      <c r="C237" s="13" t="s">
        <v>16</v>
      </c>
      <c r="D237" s="13" t="s">
        <v>6</v>
      </c>
      <c r="E237" s="13" t="s">
        <v>97</v>
      </c>
      <c r="F237" s="13" t="s">
        <v>17</v>
      </c>
      <c r="G237" s="13" t="s">
        <v>68</v>
      </c>
      <c r="H237" s="14">
        <v>15.132550597260767</v>
      </c>
      <c r="I237" s="15">
        <v>1.3309608995229396E-2</v>
      </c>
      <c r="J237" s="15">
        <v>1.9179870755310793</v>
      </c>
      <c r="K237" s="15">
        <v>2.2026128776769553</v>
      </c>
      <c r="L237" s="16">
        <v>170.53301956669904</v>
      </c>
      <c r="M237" s="15">
        <v>0.46064986197881019</v>
      </c>
      <c r="N237" s="15">
        <v>0.21082759534698475</v>
      </c>
      <c r="O237" s="15">
        <v>2.3548533728193775</v>
      </c>
      <c r="P237" s="15">
        <v>7.7849827198455705E-3</v>
      </c>
      <c r="Q237" s="15">
        <v>3.7118525043059614</v>
      </c>
      <c r="R237" s="15">
        <v>0.49788476547527927</v>
      </c>
      <c r="S237" s="15">
        <v>0.32298700865679414</v>
      </c>
      <c r="T237" s="15">
        <v>1.4511968505889103</v>
      </c>
      <c r="U237" s="15">
        <v>2.0224178633534682</v>
      </c>
      <c r="V237" s="19">
        <f t="shared" si="6"/>
        <v>18.559262521529806</v>
      </c>
      <c r="W237" s="19">
        <f t="shared" si="7"/>
        <v>19.490816160641895</v>
      </c>
      <c r="X237" s="13" t="s">
        <v>193</v>
      </c>
    </row>
    <row r="238" spans="1:24" s="1" customFormat="1" ht="14.5" customHeight="1">
      <c r="A238" s="13" t="s">
        <v>184</v>
      </c>
      <c r="B238" s="13" t="s">
        <v>363</v>
      </c>
      <c r="C238" s="13" t="s">
        <v>16</v>
      </c>
      <c r="D238" s="13" t="s">
        <v>6</v>
      </c>
      <c r="E238" s="13" t="s">
        <v>97</v>
      </c>
      <c r="F238" s="13" t="s">
        <v>17</v>
      </c>
      <c r="G238" s="13" t="s">
        <v>69</v>
      </c>
      <c r="H238" s="14">
        <v>6.7229557678102179</v>
      </c>
      <c r="I238" s="15">
        <v>1.1331033838829796E-2</v>
      </c>
      <c r="J238" s="15">
        <v>0.99660228681685181</v>
      </c>
      <c r="K238" s="15">
        <v>8.2987638901287821E-3</v>
      </c>
      <c r="L238" s="16">
        <v>67.856697184894827</v>
      </c>
      <c r="M238" s="15">
        <v>0.22956970891243331</v>
      </c>
      <c r="N238" s="15">
        <v>6.5888953443784079E-2</v>
      </c>
      <c r="O238" s="15">
        <v>0.34184166955514539</v>
      </c>
      <c r="P238" s="15">
        <v>8.3879004239388426E-3</v>
      </c>
      <c r="Q238" s="15">
        <v>2.5291740468080688</v>
      </c>
      <c r="R238" s="15">
        <v>0.52205758301171967</v>
      </c>
      <c r="S238" s="15">
        <v>2.5976350975032123E-2</v>
      </c>
      <c r="T238" s="15">
        <v>0.36228131684362885</v>
      </c>
      <c r="U238" s="15">
        <v>0.11719566412728649</v>
      </c>
      <c r="V238" s="19">
        <f t="shared" si="6"/>
        <v>12.645870234040345</v>
      </c>
      <c r="W238" s="19">
        <f t="shared" si="7"/>
        <v>8.8433889985534861</v>
      </c>
      <c r="X238" s="13" t="s">
        <v>193</v>
      </c>
    </row>
    <row r="239" spans="1:24" s="1" customFormat="1" ht="14.5" customHeight="1">
      <c r="A239" s="13" t="s">
        <v>184</v>
      </c>
      <c r="B239" s="13" t="s">
        <v>363</v>
      </c>
      <c r="C239" s="13" t="s">
        <v>16</v>
      </c>
      <c r="D239" s="13" t="s">
        <v>6</v>
      </c>
      <c r="E239" s="13" t="s">
        <v>97</v>
      </c>
      <c r="F239" s="13" t="s">
        <v>17</v>
      </c>
      <c r="G239" s="13" t="s">
        <v>70</v>
      </c>
      <c r="H239" s="14">
        <v>15.418414671254</v>
      </c>
      <c r="I239" s="15">
        <v>0</v>
      </c>
      <c r="J239" s="15">
        <v>3.2127280876753836</v>
      </c>
      <c r="K239" s="15">
        <v>0.26414278878339903</v>
      </c>
      <c r="L239" s="16">
        <v>142.48238886416183</v>
      </c>
      <c r="M239" s="15">
        <v>0.49012046820535288</v>
      </c>
      <c r="N239" s="15">
        <v>2.9456693194776017E-2</v>
      </c>
      <c r="O239" s="15">
        <v>5.6242566078997251</v>
      </c>
      <c r="P239" s="15">
        <v>0</v>
      </c>
      <c r="Q239" s="15">
        <v>3.0331797689020887</v>
      </c>
      <c r="R239" s="15">
        <v>0.79778525829875457</v>
      </c>
      <c r="S239" s="15">
        <v>1.9821863289949743E-2</v>
      </c>
      <c r="T239" s="15">
        <v>1.8228045743644095</v>
      </c>
      <c r="U239" s="15">
        <v>3.817586076575611E-2</v>
      </c>
      <c r="V239" s="19">
        <f t="shared" si="6"/>
        <v>15.165898844510444</v>
      </c>
      <c r="W239" s="19">
        <f t="shared" si="7"/>
        <v>26.20589832663164</v>
      </c>
      <c r="X239" s="13" t="s">
        <v>193</v>
      </c>
    </row>
    <row r="240" spans="1:24" s="1" customFormat="1" ht="14.5" customHeight="1">
      <c r="A240" s="13" t="s">
        <v>184</v>
      </c>
      <c r="B240" s="13" t="s">
        <v>363</v>
      </c>
      <c r="C240" s="13" t="s">
        <v>16</v>
      </c>
      <c r="D240" s="13" t="s">
        <v>6</v>
      </c>
      <c r="E240" s="13" t="s">
        <v>97</v>
      </c>
      <c r="F240" s="13" t="s">
        <v>17</v>
      </c>
      <c r="G240" s="13" t="s">
        <v>71</v>
      </c>
      <c r="H240" s="14">
        <v>14.428329322720666</v>
      </c>
      <c r="I240" s="15">
        <v>6.8341349416743039E-2</v>
      </c>
      <c r="J240" s="15">
        <v>3.7641537069586546</v>
      </c>
      <c r="K240" s="15">
        <v>0.51923248738512473</v>
      </c>
      <c r="L240" s="16">
        <v>155.69967013224257</v>
      </c>
      <c r="M240" s="15">
        <v>0.40781523148539944</v>
      </c>
      <c r="N240" s="15">
        <v>0.20166723042670737</v>
      </c>
      <c r="O240" s="15">
        <v>5.8969076654508514</v>
      </c>
      <c r="P240" s="15">
        <v>3.9150153456514623E-3</v>
      </c>
      <c r="Q240" s="15">
        <v>3.142681852371485</v>
      </c>
      <c r="R240" s="15">
        <v>0.82801238600347904</v>
      </c>
      <c r="S240" s="15">
        <v>0.11607686895307362</v>
      </c>
      <c r="T240" s="15">
        <v>2.6131660903457097</v>
      </c>
      <c r="U240" s="15">
        <v>0.39412829887580275</v>
      </c>
      <c r="V240" s="19">
        <f t="shared" si="6"/>
        <v>15.713409261857425</v>
      </c>
      <c r="W240" s="19">
        <f t="shared" si="7"/>
        <v>34.411784763491887</v>
      </c>
      <c r="X240" s="13" t="s">
        <v>193</v>
      </c>
    </row>
    <row r="241" spans="1:24" s="1" customFormat="1" ht="14.5" customHeight="1">
      <c r="A241" s="13" t="s">
        <v>184</v>
      </c>
      <c r="B241" s="13" t="s">
        <v>363</v>
      </c>
      <c r="C241" s="13" t="s">
        <v>16</v>
      </c>
      <c r="D241" s="13" t="s">
        <v>6</v>
      </c>
      <c r="E241" s="13" t="s">
        <v>97</v>
      </c>
      <c r="F241" s="13" t="s">
        <v>17</v>
      </c>
      <c r="G241" s="13" t="s">
        <v>72</v>
      </c>
      <c r="H241" s="14">
        <v>11.14474433204388</v>
      </c>
      <c r="I241" s="15">
        <v>0</v>
      </c>
      <c r="J241" s="15">
        <v>2.9079934004998682</v>
      </c>
      <c r="K241" s="15">
        <v>0.18711255678717828</v>
      </c>
      <c r="L241" s="16">
        <v>145.24745008944942</v>
      </c>
      <c r="M241" s="15">
        <v>0.62364106445370993</v>
      </c>
      <c r="N241" s="15">
        <v>0.22148926820291226</v>
      </c>
      <c r="O241" s="15">
        <v>0.55288550133002767</v>
      </c>
      <c r="P241" s="15">
        <v>0</v>
      </c>
      <c r="Q241" s="15">
        <v>3.5170115601222038</v>
      </c>
      <c r="R241" s="15">
        <v>0.52168285027809469</v>
      </c>
      <c r="S241" s="15">
        <v>0.1404332772828111</v>
      </c>
      <c r="T241" s="15">
        <v>2.8519242312044746</v>
      </c>
      <c r="U241" s="15">
        <v>0.85454703967383228</v>
      </c>
      <c r="V241" s="19">
        <f t="shared" si="6"/>
        <v>17.585057800611018</v>
      </c>
      <c r="W241" s="19">
        <f t="shared" si="7"/>
        <v>33.736070814825695</v>
      </c>
      <c r="X241" s="13" t="s">
        <v>193</v>
      </c>
    </row>
    <row r="242" spans="1:24" s="1" customFormat="1" ht="14.5" customHeight="1">
      <c r="A242" s="13" t="s">
        <v>184</v>
      </c>
      <c r="B242" s="13" t="s">
        <v>363</v>
      </c>
      <c r="C242" s="13" t="s">
        <v>16</v>
      </c>
      <c r="D242" s="13" t="s">
        <v>6</v>
      </c>
      <c r="E242" s="13" t="s">
        <v>97</v>
      </c>
      <c r="F242" s="13" t="s">
        <v>17</v>
      </c>
      <c r="G242" s="13" t="s">
        <v>73</v>
      </c>
      <c r="H242" s="14">
        <v>4.3911206842067783</v>
      </c>
      <c r="I242" s="15">
        <v>0</v>
      </c>
      <c r="J242" s="15">
        <v>1.2226157143360579</v>
      </c>
      <c r="K242" s="15">
        <v>0.25502037896362001</v>
      </c>
      <c r="L242" s="16">
        <v>54.896212409283592</v>
      </c>
      <c r="M242" s="15">
        <v>7.3902777770968334E-2</v>
      </c>
      <c r="N242" s="15">
        <v>0.12070548596648095</v>
      </c>
      <c r="O242" s="15">
        <v>0.77286440993843142</v>
      </c>
      <c r="P242" s="15">
        <v>3.4144099594939649E-3</v>
      </c>
      <c r="Q242" s="15">
        <v>2.9751471150735642</v>
      </c>
      <c r="R242" s="15">
        <v>0.61799607567043879</v>
      </c>
      <c r="S242" s="15">
        <v>0.13778610404758687</v>
      </c>
      <c r="T242" s="15">
        <v>0.19136626177717175</v>
      </c>
      <c r="U242" s="15">
        <v>1.0847067393066221</v>
      </c>
      <c r="V242" s="19">
        <f t="shared" si="6"/>
        <v>14.875735575367822</v>
      </c>
      <c r="W242" s="19">
        <f t="shared" si="7"/>
        <v>8.0936233744761061</v>
      </c>
      <c r="X242" s="13" t="s">
        <v>193</v>
      </c>
    </row>
    <row r="243" spans="1:24" s="1" customFormat="1" ht="14.5" customHeight="1">
      <c r="A243" s="13" t="s">
        <v>184</v>
      </c>
      <c r="B243" s="13" t="s">
        <v>363</v>
      </c>
      <c r="C243" s="13" t="s">
        <v>16</v>
      </c>
      <c r="D243" s="13" t="s">
        <v>6</v>
      </c>
      <c r="E243" s="13" t="s">
        <v>97</v>
      </c>
      <c r="F243" s="13" t="s">
        <v>17</v>
      </c>
      <c r="G243" s="13" t="s">
        <v>74</v>
      </c>
      <c r="H243" s="14">
        <v>19.303861458742592</v>
      </c>
      <c r="I243" s="15">
        <v>5.516499070474349E-2</v>
      </c>
      <c r="J243" s="15">
        <v>1.4616271901715563</v>
      </c>
      <c r="K243" s="15">
        <v>7.9085138968709473E-2</v>
      </c>
      <c r="L243" s="16">
        <v>176.26445692717004</v>
      </c>
      <c r="M243" s="15">
        <v>0.14591158392294792</v>
      </c>
      <c r="N243" s="15">
        <v>0.10947676467308116</v>
      </c>
      <c r="O243" s="15">
        <v>0.63852713726757027</v>
      </c>
      <c r="P243" s="15">
        <v>0</v>
      </c>
      <c r="Q243" s="15">
        <v>2.7584590333430352</v>
      </c>
      <c r="R243" s="15">
        <v>1.3377572662613189</v>
      </c>
      <c r="S243" s="15">
        <v>8.050255015647971E-2</v>
      </c>
      <c r="T243" s="15">
        <v>1.5678132182238167</v>
      </c>
      <c r="U243" s="15">
        <v>0.52908456030076412</v>
      </c>
      <c r="V243" s="19">
        <f t="shared" si="6"/>
        <v>13.792295166715176</v>
      </c>
      <c r="W243" s="19">
        <f t="shared" si="7"/>
        <v>29.055704844851356</v>
      </c>
      <c r="X243" s="13" t="s">
        <v>193</v>
      </c>
    </row>
    <row r="244" spans="1:24" s="1" customFormat="1" ht="14.5" customHeight="1">
      <c r="A244" s="13" t="s">
        <v>184</v>
      </c>
      <c r="B244" s="13" t="s">
        <v>363</v>
      </c>
      <c r="C244" s="13" t="s">
        <v>16</v>
      </c>
      <c r="D244" s="13" t="s">
        <v>6</v>
      </c>
      <c r="E244" s="13" t="s">
        <v>97</v>
      </c>
      <c r="F244" s="13" t="s">
        <v>17</v>
      </c>
      <c r="G244" s="13" t="s">
        <v>78</v>
      </c>
      <c r="H244" s="14">
        <v>3.8221456647874938</v>
      </c>
      <c r="I244" s="15">
        <v>0</v>
      </c>
      <c r="J244" s="15">
        <v>1.6125860457470149</v>
      </c>
      <c r="K244" s="15">
        <v>0.13557917322372717</v>
      </c>
      <c r="L244" s="16">
        <v>47.926559667395722</v>
      </c>
      <c r="M244" s="15">
        <v>0.14283885380382469</v>
      </c>
      <c r="N244" s="15">
        <v>0.11375369773185119</v>
      </c>
      <c r="O244" s="15">
        <v>0.59338173225262969</v>
      </c>
      <c r="P244" s="15">
        <v>2.8423855611358581E-3</v>
      </c>
      <c r="Q244" s="15">
        <v>2.270226085587614</v>
      </c>
      <c r="R244" s="15">
        <v>1.0737306336167334</v>
      </c>
      <c r="S244" s="15">
        <v>8.4876109878613909E-2</v>
      </c>
      <c r="T244" s="15">
        <v>0.21672116756844528</v>
      </c>
      <c r="U244" s="15">
        <v>0.49083690322097923</v>
      </c>
      <c r="V244" s="19">
        <f t="shared" si="6"/>
        <v>11.35113042793807</v>
      </c>
      <c r="W244" s="19">
        <f t="shared" si="7"/>
        <v>12.904518011851787</v>
      </c>
      <c r="X244" s="13" t="s">
        <v>193</v>
      </c>
    </row>
    <row r="245" spans="1:24" s="1" customFormat="1" ht="14.5" customHeight="1">
      <c r="A245" s="13" t="s">
        <v>185</v>
      </c>
      <c r="B245" s="13" t="s">
        <v>369</v>
      </c>
      <c r="C245" s="13" t="s">
        <v>98</v>
      </c>
      <c r="D245" s="13" t="s">
        <v>99</v>
      </c>
      <c r="E245" s="13" t="s">
        <v>100</v>
      </c>
      <c r="F245" s="13" t="s">
        <v>17</v>
      </c>
      <c r="G245" s="13" t="s">
        <v>8</v>
      </c>
      <c r="H245" s="14">
        <v>22.577333135642572</v>
      </c>
      <c r="I245" s="15">
        <v>0.69086494341887572</v>
      </c>
      <c r="J245" s="15">
        <v>0.64156592907241583</v>
      </c>
      <c r="K245" s="15">
        <v>8.0939094236000764E-2</v>
      </c>
      <c r="L245" s="16">
        <v>177.29277782091984</v>
      </c>
      <c r="M245" s="15">
        <v>13.978445536849918</v>
      </c>
      <c r="N245" s="15">
        <v>0.94905395748784771</v>
      </c>
      <c r="O245" s="15">
        <v>55.168140753818797</v>
      </c>
      <c r="P245" s="15">
        <v>1.9124116593074114E-2</v>
      </c>
      <c r="Q245" s="15">
        <v>2.7571454389709462</v>
      </c>
      <c r="R245" s="15">
        <v>2.8387147636773576E-2</v>
      </c>
      <c r="S245" s="15">
        <v>4.9596550368829824E-2</v>
      </c>
      <c r="T245" s="15">
        <v>0</v>
      </c>
      <c r="U245" s="15">
        <v>4.8638420803012901E-2</v>
      </c>
      <c r="V245" s="19">
        <f t="shared" si="6"/>
        <v>13.785727194854731</v>
      </c>
      <c r="W245" s="19">
        <f t="shared" si="7"/>
        <v>0.28387147636773574</v>
      </c>
      <c r="X245" s="13" t="s">
        <v>193</v>
      </c>
    </row>
    <row r="246" spans="1:24" s="1" customFormat="1" ht="14.5" customHeight="1">
      <c r="A246" s="13" t="s">
        <v>185</v>
      </c>
      <c r="B246" s="13" t="s">
        <v>369</v>
      </c>
      <c r="C246" s="13" t="s">
        <v>98</v>
      </c>
      <c r="D246" s="13" t="s">
        <v>99</v>
      </c>
      <c r="E246" s="13" t="s">
        <v>100</v>
      </c>
      <c r="F246" s="13" t="s">
        <v>17</v>
      </c>
      <c r="G246" s="13" t="s">
        <v>34</v>
      </c>
      <c r="H246" s="14">
        <v>22.425040920538287</v>
      </c>
      <c r="I246" s="15">
        <v>0.33009267511301166</v>
      </c>
      <c r="J246" s="15">
        <v>0.17350696866424165</v>
      </c>
      <c r="K246" s="15">
        <v>7.5921063967303248E-2</v>
      </c>
      <c r="L246" s="16">
        <v>192.7427651595095</v>
      </c>
      <c r="M246" s="15">
        <v>12.019842472015341</v>
      </c>
      <c r="N246" s="15">
        <v>0.73063579282956148</v>
      </c>
      <c r="O246" s="15">
        <v>5.776302695922559</v>
      </c>
      <c r="P246" s="15">
        <v>1.1875958971718399E-2</v>
      </c>
      <c r="Q246" s="15">
        <v>2.8833062643494536</v>
      </c>
      <c r="R246" s="15">
        <v>0.27023857679954594</v>
      </c>
      <c r="S246" s="15">
        <v>5.6527353845337698E-2</v>
      </c>
      <c r="T246" s="15">
        <v>8.1774933383578514E-3</v>
      </c>
      <c r="U246" s="15">
        <v>2.5622701477490999E-2</v>
      </c>
      <c r="V246" s="19">
        <f t="shared" si="6"/>
        <v>14.416531321747268</v>
      </c>
      <c r="W246" s="19">
        <f t="shared" si="7"/>
        <v>2.7841607013790384</v>
      </c>
      <c r="X246" s="13" t="s">
        <v>193</v>
      </c>
    </row>
    <row r="247" spans="1:24" s="1" customFormat="1" ht="14.5" customHeight="1">
      <c r="A247" s="13" t="s">
        <v>185</v>
      </c>
      <c r="B247" s="13" t="s">
        <v>369</v>
      </c>
      <c r="C247" s="13" t="s">
        <v>98</v>
      </c>
      <c r="D247" s="13" t="s">
        <v>99</v>
      </c>
      <c r="E247" s="13" t="s">
        <v>100</v>
      </c>
      <c r="F247" s="13" t="s">
        <v>17</v>
      </c>
      <c r="G247" s="13" t="s">
        <v>9</v>
      </c>
      <c r="H247" s="14">
        <v>20.057328326529909</v>
      </c>
      <c r="I247" s="15">
        <v>0.49666825768507228</v>
      </c>
      <c r="J247" s="15">
        <v>0.52667949040601025</v>
      </c>
      <c r="K247" s="15">
        <v>0.16054510088756099</v>
      </c>
      <c r="L247" s="16">
        <v>161.42384385628867</v>
      </c>
      <c r="M247" s="15">
        <v>11.817456173039281</v>
      </c>
      <c r="N247" s="15">
        <v>0.50197875828656591</v>
      </c>
      <c r="O247" s="15">
        <v>1.3461840967934611</v>
      </c>
      <c r="P247" s="15">
        <v>2.866504106991679E-2</v>
      </c>
      <c r="Q247" s="15">
        <v>3.0861135111418383</v>
      </c>
      <c r="R247" s="15">
        <v>9.7559560627260192E-2</v>
      </c>
      <c r="S247" s="15">
        <v>1.9669919642823618E-2</v>
      </c>
      <c r="T247" s="15">
        <v>2.7860357158588547E-2</v>
      </c>
      <c r="U247" s="15">
        <v>2.0074045611620316E-2</v>
      </c>
      <c r="V247" s="19">
        <f t="shared" si="6"/>
        <v>15.430567555709192</v>
      </c>
      <c r="W247" s="19">
        <f t="shared" si="7"/>
        <v>1.2541991778584873</v>
      </c>
      <c r="X247" s="13" t="s">
        <v>193</v>
      </c>
    </row>
    <row r="248" spans="1:24" s="1" customFormat="1" ht="14.5" customHeight="1">
      <c r="A248" s="13" t="s">
        <v>185</v>
      </c>
      <c r="B248" s="13" t="s">
        <v>369</v>
      </c>
      <c r="C248" s="13" t="s">
        <v>98</v>
      </c>
      <c r="D248" s="13" t="s">
        <v>99</v>
      </c>
      <c r="E248" s="13" t="s">
        <v>100</v>
      </c>
      <c r="F248" s="13" t="s">
        <v>17</v>
      </c>
      <c r="G248" s="13" t="s">
        <v>11</v>
      </c>
      <c r="H248" s="14">
        <v>10.572004049011488</v>
      </c>
      <c r="I248" s="15">
        <v>0.15485758676686429</v>
      </c>
      <c r="J248" s="15">
        <v>0.45166052058493106</v>
      </c>
      <c r="K248" s="15">
        <v>0</v>
      </c>
      <c r="L248" s="16">
        <v>95.119507052122984</v>
      </c>
      <c r="M248" s="15">
        <v>9.1751215601997007</v>
      </c>
      <c r="N248" s="15">
        <v>0.49702078529148552</v>
      </c>
      <c r="O248" s="15">
        <v>1.7192958338097852</v>
      </c>
      <c r="P248" s="15">
        <v>0</v>
      </c>
      <c r="Q248" s="15">
        <v>2.7453551959179334</v>
      </c>
      <c r="R248" s="15">
        <v>4.2651782877700176E-2</v>
      </c>
      <c r="S248" s="15">
        <v>0.77311621146989939</v>
      </c>
      <c r="T248" s="15">
        <v>7.5941376819724845E-3</v>
      </c>
      <c r="U248" s="15">
        <v>1.3303314531446951E-2</v>
      </c>
      <c r="V248" s="19">
        <f t="shared" si="6"/>
        <v>13.726775979589668</v>
      </c>
      <c r="W248" s="19">
        <f t="shared" si="7"/>
        <v>0.50245920559672663</v>
      </c>
      <c r="X248" s="13" t="s">
        <v>193</v>
      </c>
    </row>
    <row r="249" spans="1:24" s="1" customFormat="1" ht="14.5" customHeight="1">
      <c r="A249" s="13" t="s">
        <v>185</v>
      </c>
      <c r="B249" s="13" t="s">
        <v>369</v>
      </c>
      <c r="C249" s="13" t="s">
        <v>98</v>
      </c>
      <c r="D249" s="13" t="s">
        <v>99</v>
      </c>
      <c r="E249" s="13" t="s">
        <v>100</v>
      </c>
      <c r="F249" s="13" t="s">
        <v>17</v>
      </c>
      <c r="G249" s="13" t="s">
        <v>12</v>
      </c>
      <c r="H249" s="14">
        <v>6.2401116923103102</v>
      </c>
      <c r="I249" s="15">
        <v>6.2029324111374816E-2</v>
      </c>
      <c r="J249" s="15">
        <v>0.34248652275527258</v>
      </c>
      <c r="K249" s="15">
        <v>2.7881782237421026E-3</v>
      </c>
      <c r="L249" s="16">
        <v>61.831365050043047</v>
      </c>
      <c r="M249" s="15">
        <v>8.2851954331882531</v>
      </c>
      <c r="N249" s="15">
        <v>0.14566886514892002</v>
      </c>
      <c r="O249" s="15">
        <v>2.6440834869978729</v>
      </c>
      <c r="P249" s="15">
        <v>0.11733593639541237</v>
      </c>
      <c r="Q249" s="15">
        <v>3.1267246105663373</v>
      </c>
      <c r="R249" s="15">
        <v>5.0887123337438014E-2</v>
      </c>
      <c r="S249" s="15">
        <v>4.1611112914693167E-2</v>
      </c>
      <c r="T249" s="15">
        <v>3.6319395454846555E-3</v>
      </c>
      <c r="U249" s="15">
        <v>1.0975976644494012E-2</v>
      </c>
      <c r="V249" s="19">
        <f t="shared" si="6"/>
        <v>15.633623052831688</v>
      </c>
      <c r="W249" s="19">
        <f t="shared" si="7"/>
        <v>0.54519062882922675</v>
      </c>
      <c r="X249" s="13" t="s">
        <v>193</v>
      </c>
    </row>
    <row r="250" spans="1:24" s="1" customFormat="1" ht="14.5" customHeight="1">
      <c r="A250" s="13" t="s">
        <v>185</v>
      </c>
      <c r="B250" s="13" t="s">
        <v>369</v>
      </c>
      <c r="C250" s="13" t="s">
        <v>98</v>
      </c>
      <c r="D250" s="13" t="s">
        <v>99</v>
      </c>
      <c r="E250" s="13" t="s">
        <v>100</v>
      </c>
      <c r="F250" s="13" t="s">
        <v>17</v>
      </c>
      <c r="G250" s="13" t="s">
        <v>13</v>
      </c>
      <c r="H250" s="14">
        <v>6.1325802836923637</v>
      </c>
      <c r="I250" s="15">
        <v>0</v>
      </c>
      <c r="J250" s="15">
        <v>0.22156887196981936</v>
      </c>
      <c r="K250" s="15">
        <v>2.946869845121014E-2</v>
      </c>
      <c r="L250" s="16">
        <v>46.116867911547502</v>
      </c>
      <c r="M250" s="15">
        <v>5.2937137951222031</v>
      </c>
      <c r="N250" s="15">
        <v>0.22886253308468379</v>
      </c>
      <c r="O250" s="15">
        <v>9.1038451298621794</v>
      </c>
      <c r="P250" s="15">
        <v>0</v>
      </c>
      <c r="Q250" s="15">
        <v>3.0939901013334823</v>
      </c>
      <c r="R250" s="15">
        <v>0.12147611385503625</v>
      </c>
      <c r="S250" s="15">
        <v>5.3344200929413112E-3</v>
      </c>
      <c r="T250" s="15">
        <v>0</v>
      </c>
      <c r="U250" s="15">
        <v>0</v>
      </c>
      <c r="V250" s="19">
        <f t="shared" si="6"/>
        <v>15.469950506667411</v>
      </c>
      <c r="W250" s="19">
        <f t="shared" si="7"/>
        <v>1.2147611385503625</v>
      </c>
      <c r="X250" s="13" t="s">
        <v>193</v>
      </c>
    </row>
    <row r="251" spans="1:24" s="1" customFormat="1" ht="14.5" customHeight="1">
      <c r="A251" s="13" t="s">
        <v>185</v>
      </c>
      <c r="B251" s="13" t="s">
        <v>369</v>
      </c>
      <c r="C251" s="13" t="s">
        <v>98</v>
      </c>
      <c r="D251" s="13" t="s">
        <v>99</v>
      </c>
      <c r="E251" s="13" t="s">
        <v>100</v>
      </c>
      <c r="F251" s="13" t="s">
        <v>17</v>
      </c>
      <c r="G251" s="13" t="s">
        <v>14</v>
      </c>
      <c r="H251" s="14">
        <v>5.432268625476155</v>
      </c>
      <c r="I251" s="15">
        <v>5.7730395115962625E-2</v>
      </c>
      <c r="J251" s="15">
        <v>1.0103477245974239</v>
      </c>
      <c r="K251" s="15">
        <v>7.5876008472283735E-2</v>
      </c>
      <c r="L251" s="16">
        <v>77.358629617181478</v>
      </c>
      <c r="M251" s="15">
        <v>9.0937503149820067</v>
      </c>
      <c r="N251" s="15">
        <v>0.3389524688096619</v>
      </c>
      <c r="O251" s="15">
        <v>3.6627127992273842</v>
      </c>
      <c r="P251" s="15">
        <v>1.5631737321394315E-3</v>
      </c>
      <c r="Q251" s="15">
        <v>3.0695537207818337</v>
      </c>
      <c r="R251" s="15">
        <v>6.4020603330114847E-2</v>
      </c>
      <c r="S251" s="15">
        <v>0.36843964172924121</v>
      </c>
      <c r="T251" s="15">
        <v>8.9745955497680073E-3</v>
      </c>
      <c r="U251" s="15">
        <v>3.0226660935666175E-2</v>
      </c>
      <c r="V251" s="19">
        <f t="shared" si="6"/>
        <v>15.347768603909168</v>
      </c>
      <c r="W251" s="19">
        <f t="shared" si="7"/>
        <v>0.72995198879882861</v>
      </c>
      <c r="X251" s="13" t="s">
        <v>193</v>
      </c>
    </row>
    <row r="252" spans="1:24" s="1" customFormat="1" ht="14.5" customHeight="1">
      <c r="A252" s="13" t="s">
        <v>185</v>
      </c>
      <c r="B252" s="13" t="s">
        <v>369</v>
      </c>
      <c r="C252" s="13" t="s">
        <v>98</v>
      </c>
      <c r="D252" s="13" t="s">
        <v>99</v>
      </c>
      <c r="E252" s="13" t="s">
        <v>100</v>
      </c>
      <c r="F252" s="13" t="s">
        <v>17</v>
      </c>
      <c r="G252" s="13" t="s">
        <v>15</v>
      </c>
      <c r="H252" s="14">
        <v>8.7420615501568548</v>
      </c>
      <c r="I252" s="15">
        <v>1.1705585394874722E-2</v>
      </c>
      <c r="J252" s="15">
        <v>1.2507914940639198</v>
      </c>
      <c r="K252" s="15">
        <v>3.6871237302584098E-2</v>
      </c>
      <c r="L252" s="16">
        <v>75.235680031525177</v>
      </c>
      <c r="M252" s="15">
        <v>8.4275304897633312</v>
      </c>
      <c r="N252" s="15">
        <v>0.41514181234361902</v>
      </c>
      <c r="O252" s="15">
        <v>0.27345776802358379</v>
      </c>
      <c r="P252" s="15">
        <v>1.2349266746516532E-2</v>
      </c>
      <c r="Q252" s="15">
        <v>3.0739519111554618</v>
      </c>
      <c r="R252" s="15">
        <v>0</v>
      </c>
      <c r="S252" s="15">
        <v>1.1181996493774816E-2</v>
      </c>
      <c r="T252" s="15">
        <v>2.3219049491301557E-2</v>
      </c>
      <c r="U252" s="15">
        <v>5.2471296159754335E-3</v>
      </c>
      <c r="V252" s="19">
        <f t="shared" si="6"/>
        <v>15.369759555777309</v>
      </c>
      <c r="W252" s="19">
        <f t="shared" si="7"/>
        <v>0.23219049491301558</v>
      </c>
      <c r="X252" s="13" t="s">
        <v>193</v>
      </c>
    </row>
    <row r="253" spans="1:24" s="1" customFormat="1" ht="14.5" customHeight="1">
      <c r="A253" s="13" t="s">
        <v>185</v>
      </c>
      <c r="B253" s="13" t="s">
        <v>369</v>
      </c>
      <c r="C253" s="13" t="s">
        <v>98</v>
      </c>
      <c r="D253" s="13" t="s">
        <v>99</v>
      </c>
      <c r="E253" s="13" t="s">
        <v>100</v>
      </c>
      <c r="F253" s="13" t="s">
        <v>4</v>
      </c>
      <c r="G253" s="13" t="s">
        <v>18</v>
      </c>
      <c r="H253" s="14">
        <v>12.033783448086709</v>
      </c>
      <c r="I253" s="15">
        <v>0.10411091643990898</v>
      </c>
      <c r="J253" s="15">
        <v>2.3841595353998768E-2</v>
      </c>
      <c r="K253" s="15">
        <v>1.5594552348704993E-2</v>
      </c>
      <c r="L253" s="16">
        <v>90.770677441658876</v>
      </c>
      <c r="M253" s="15">
        <v>5.5557914984009038</v>
      </c>
      <c r="N253" s="15">
        <v>9.7126865277839508E-2</v>
      </c>
      <c r="O253" s="15">
        <v>0</v>
      </c>
      <c r="P253" s="15">
        <v>7.4609575413100253E-3</v>
      </c>
      <c r="Q253" s="15">
        <v>2.8044659850762792</v>
      </c>
      <c r="R253" s="15">
        <v>3.8085357153884843E-2</v>
      </c>
      <c r="S253" s="15">
        <v>9.7638635875111409E-4</v>
      </c>
      <c r="T253" s="15">
        <v>0</v>
      </c>
      <c r="U253" s="15">
        <v>0</v>
      </c>
      <c r="V253" s="19">
        <f t="shared" si="6"/>
        <v>14.022329925381396</v>
      </c>
      <c r="W253" s="19">
        <f t="shared" si="7"/>
        <v>0.38085357153884841</v>
      </c>
      <c r="X253" s="13" t="s">
        <v>193</v>
      </c>
    </row>
    <row r="254" spans="1:24" s="1" customFormat="1" ht="14.5" customHeight="1">
      <c r="A254" s="13" t="s">
        <v>185</v>
      </c>
      <c r="B254" s="13" t="s">
        <v>369</v>
      </c>
      <c r="C254" s="13" t="s">
        <v>98</v>
      </c>
      <c r="D254" s="13" t="s">
        <v>99</v>
      </c>
      <c r="E254" s="13" t="s">
        <v>100</v>
      </c>
      <c r="F254" s="13" t="s">
        <v>4</v>
      </c>
      <c r="G254" s="13" t="s">
        <v>19</v>
      </c>
      <c r="H254" s="14">
        <v>5.5834810815943774</v>
      </c>
      <c r="I254" s="15">
        <v>3.4440476217095922E-2</v>
      </c>
      <c r="J254" s="15">
        <v>0.32739490665200877</v>
      </c>
      <c r="K254" s="15">
        <v>2.9494746164344113E-2</v>
      </c>
      <c r="L254" s="16">
        <v>37.534594791145643</v>
      </c>
      <c r="M254" s="15">
        <v>4.1752741965120075</v>
      </c>
      <c r="N254" s="15">
        <v>5.2711071612140184E-2</v>
      </c>
      <c r="O254" s="15">
        <v>0.48728818824929182</v>
      </c>
      <c r="P254" s="15">
        <v>0</v>
      </c>
      <c r="Q254" s="15">
        <v>2.2383973824103012</v>
      </c>
      <c r="R254" s="15">
        <v>0.1493314496730952</v>
      </c>
      <c r="S254" s="15">
        <v>2.9586249582363867E-2</v>
      </c>
      <c r="T254" s="15">
        <v>9.4932359914619343E-3</v>
      </c>
      <c r="U254" s="15">
        <v>9.8202802952758322E-3</v>
      </c>
      <c r="V254" s="19">
        <f t="shared" si="6"/>
        <v>11.191986912051506</v>
      </c>
      <c r="W254" s="19">
        <f t="shared" si="7"/>
        <v>1.5882468566455712</v>
      </c>
      <c r="X254" s="13" t="s">
        <v>193</v>
      </c>
    </row>
    <row r="255" spans="1:24" s="1" customFormat="1" ht="14.5" customHeight="1">
      <c r="A255" s="13" t="s">
        <v>185</v>
      </c>
      <c r="B255" s="13" t="s">
        <v>369</v>
      </c>
      <c r="C255" s="13" t="s">
        <v>98</v>
      </c>
      <c r="D255" s="13" t="s">
        <v>99</v>
      </c>
      <c r="E255" s="13" t="s">
        <v>100</v>
      </c>
      <c r="F255" s="13" t="s">
        <v>4</v>
      </c>
      <c r="G255" s="13" t="s">
        <v>20</v>
      </c>
      <c r="H255" s="14">
        <v>5.2857022511097105</v>
      </c>
      <c r="I255" s="15">
        <v>0</v>
      </c>
      <c r="J255" s="15">
        <v>0.16563863873939055</v>
      </c>
      <c r="K255" s="15">
        <v>9.5696841936713205E-3</v>
      </c>
      <c r="L255" s="16">
        <v>34.558054503760509</v>
      </c>
      <c r="M255" s="15">
        <v>3.9341053074081342</v>
      </c>
      <c r="N255" s="15">
        <v>7.4890337887970712E-2</v>
      </c>
      <c r="O255" s="15">
        <v>0</v>
      </c>
      <c r="P255" s="15">
        <v>9.6502499799917575E-3</v>
      </c>
      <c r="Q255" s="15">
        <v>2.0565518095042301</v>
      </c>
      <c r="R255" s="15">
        <v>1.6119595100464696E-2</v>
      </c>
      <c r="S255" s="15">
        <v>1.3584047936498155E-3</v>
      </c>
      <c r="T255" s="15">
        <v>0</v>
      </c>
      <c r="U255" s="15">
        <v>0</v>
      </c>
      <c r="V255" s="19">
        <f t="shared" si="6"/>
        <v>10.28275904752115</v>
      </c>
      <c r="W255" s="19">
        <f t="shared" si="7"/>
        <v>0.16119595100464695</v>
      </c>
      <c r="X255" s="13" t="s">
        <v>193</v>
      </c>
    </row>
    <row r="256" spans="1:24" s="1" customFormat="1" ht="14.5" customHeight="1">
      <c r="A256" s="13" t="s">
        <v>185</v>
      </c>
      <c r="B256" s="13" t="s">
        <v>369</v>
      </c>
      <c r="C256" s="13" t="s">
        <v>98</v>
      </c>
      <c r="D256" s="13" t="s">
        <v>99</v>
      </c>
      <c r="E256" s="13" t="s">
        <v>100</v>
      </c>
      <c r="F256" s="13" t="s">
        <v>4</v>
      </c>
      <c r="G256" s="13" t="s">
        <v>35</v>
      </c>
      <c r="H256" s="14">
        <v>7.5763079734297527</v>
      </c>
      <c r="I256" s="15">
        <v>0.19099875335577712</v>
      </c>
      <c r="J256" s="15">
        <v>0.42489875684133205</v>
      </c>
      <c r="K256" s="15">
        <v>8.5115945200212387E-2</v>
      </c>
      <c r="L256" s="16">
        <v>54.260207858732684</v>
      </c>
      <c r="M256" s="15">
        <v>4.3832668380815694</v>
      </c>
      <c r="N256" s="15">
        <v>0.15502456028801076</v>
      </c>
      <c r="O256" s="15">
        <v>0.62359144137024547</v>
      </c>
      <c r="P256" s="15">
        <v>0</v>
      </c>
      <c r="Q256" s="15">
        <v>2.7025719915569262</v>
      </c>
      <c r="R256" s="15">
        <v>9.9681150211357469E-2</v>
      </c>
      <c r="S256" s="15">
        <v>2.2980698009261245E-2</v>
      </c>
      <c r="T256" s="15">
        <v>1.4752514454275249E-2</v>
      </c>
      <c r="U256" s="15">
        <v>8.4927915828262174E-3</v>
      </c>
      <c r="V256" s="19">
        <f t="shared" si="6"/>
        <v>13.512859957784631</v>
      </c>
      <c r="W256" s="19">
        <f t="shared" si="7"/>
        <v>1.1443366466563272</v>
      </c>
      <c r="X256" s="13" t="s">
        <v>193</v>
      </c>
    </row>
    <row r="257" spans="1:24" s="1" customFormat="1" ht="14.5" customHeight="1">
      <c r="A257" s="13" t="s">
        <v>185</v>
      </c>
      <c r="B257" s="13" t="s">
        <v>369</v>
      </c>
      <c r="C257" s="13" t="s">
        <v>98</v>
      </c>
      <c r="D257" s="13" t="s">
        <v>99</v>
      </c>
      <c r="E257" s="13" t="s">
        <v>100</v>
      </c>
      <c r="F257" s="13" t="s">
        <v>4</v>
      </c>
      <c r="G257" s="13" t="s">
        <v>21</v>
      </c>
      <c r="H257" s="14">
        <v>8.6591693949457085</v>
      </c>
      <c r="I257" s="15">
        <v>2.4728250000052052E-2</v>
      </c>
      <c r="J257" s="15">
        <v>1.0490649244663854</v>
      </c>
      <c r="K257" s="15">
        <v>8.0017617395964954E-2</v>
      </c>
      <c r="L257" s="16">
        <v>74.388370415348859</v>
      </c>
      <c r="M257" s="15">
        <v>5.8671778793167793</v>
      </c>
      <c r="N257" s="15">
        <v>8.130667796177149E-2</v>
      </c>
      <c r="O257" s="15">
        <v>0.88165243416530203</v>
      </c>
      <c r="P257" s="15">
        <v>2.6142195302317622E-2</v>
      </c>
      <c r="Q257" s="15">
        <v>2.7849444792092792</v>
      </c>
      <c r="R257" s="15">
        <v>0.10135309468508555</v>
      </c>
      <c r="S257" s="15">
        <v>5.5154275157845663E-2</v>
      </c>
      <c r="T257" s="15">
        <v>1.8474893012605673E-2</v>
      </c>
      <c r="U257" s="15">
        <v>4.2021012247511046E-3</v>
      </c>
      <c r="V257" s="19">
        <f t="shared" si="6"/>
        <v>13.924722396046397</v>
      </c>
      <c r="W257" s="19">
        <f t="shared" si="7"/>
        <v>1.1982798769769123</v>
      </c>
      <c r="X257" s="13" t="s">
        <v>193</v>
      </c>
    </row>
    <row r="258" spans="1:24" s="1" customFormat="1" ht="14.5" customHeight="1">
      <c r="A258" s="13" t="s">
        <v>185</v>
      </c>
      <c r="B258" s="13" t="s">
        <v>369</v>
      </c>
      <c r="C258" s="13" t="s">
        <v>98</v>
      </c>
      <c r="D258" s="13" t="s">
        <v>99</v>
      </c>
      <c r="E258" s="13" t="s">
        <v>100</v>
      </c>
      <c r="F258" s="13" t="s">
        <v>4</v>
      </c>
      <c r="G258" s="13" t="s">
        <v>22</v>
      </c>
      <c r="H258" s="14">
        <v>9.3304046296878216</v>
      </c>
      <c r="I258" s="15">
        <v>0.1984992875222297</v>
      </c>
      <c r="J258" s="15">
        <v>0.4118617796894381</v>
      </c>
      <c r="K258" s="15">
        <v>7.2186222175245687E-2</v>
      </c>
      <c r="L258" s="16">
        <v>77.762042326437893</v>
      </c>
      <c r="M258" s="15">
        <v>7.1889363996153213</v>
      </c>
      <c r="N258" s="15">
        <v>0.13661952678425388</v>
      </c>
      <c r="O258" s="15">
        <v>0.56654436119635898</v>
      </c>
      <c r="P258" s="15">
        <v>0</v>
      </c>
      <c r="Q258" s="15">
        <v>2.9899098327046021</v>
      </c>
      <c r="R258" s="15">
        <v>6.2011346152606873E-2</v>
      </c>
      <c r="S258" s="15">
        <v>1.6599318086273472E-4</v>
      </c>
      <c r="T258" s="15">
        <v>1.129000593365663E-2</v>
      </c>
      <c r="U258" s="15">
        <v>2.5393917956053492E-3</v>
      </c>
      <c r="V258" s="19">
        <f t="shared" si="6"/>
        <v>14.94954916352301</v>
      </c>
      <c r="W258" s="19">
        <f t="shared" si="7"/>
        <v>0.73301352086263516</v>
      </c>
      <c r="X258" s="13" t="s">
        <v>193</v>
      </c>
    </row>
    <row r="259" spans="1:24" s="1" customFormat="1" ht="14.5" customHeight="1">
      <c r="A259" s="13" t="s">
        <v>185</v>
      </c>
      <c r="B259" s="13" t="s">
        <v>369</v>
      </c>
      <c r="C259" s="13" t="s">
        <v>98</v>
      </c>
      <c r="D259" s="13" t="s">
        <v>99</v>
      </c>
      <c r="E259" s="13" t="s">
        <v>100</v>
      </c>
      <c r="F259" s="13" t="s">
        <v>4</v>
      </c>
      <c r="G259" s="13" t="s">
        <v>36</v>
      </c>
      <c r="H259" s="14">
        <v>4.5075034766342856</v>
      </c>
      <c r="I259" s="15">
        <v>0.26936616699354987</v>
      </c>
      <c r="J259" s="15">
        <v>0.27208415579327366</v>
      </c>
      <c r="K259" s="15">
        <v>5.1702914908735895E-2</v>
      </c>
      <c r="L259" s="16">
        <v>73.104521277466731</v>
      </c>
      <c r="M259" s="15">
        <v>4.5704796553201792</v>
      </c>
      <c r="N259" s="15">
        <v>5.3203417505055951E-2</v>
      </c>
      <c r="O259" s="15">
        <v>0.60199839808040656</v>
      </c>
      <c r="P259" s="15">
        <v>1.4294858393863319E-2</v>
      </c>
      <c r="Q259" s="15">
        <v>2.7702103835381471</v>
      </c>
      <c r="R259" s="15">
        <v>9.8439684192483778E-2</v>
      </c>
      <c r="S259" s="15">
        <v>3.455520546083371E-2</v>
      </c>
      <c r="T259" s="15">
        <v>4.8502069485787131E-3</v>
      </c>
      <c r="U259" s="15">
        <v>7.405559303548687E-3</v>
      </c>
      <c r="V259" s="19">
        <f t="shared" si="6"/>
        <v>13.851051917690736</v>
      </c>
      <c r="W259" s="19">
        <f t="shared" si="7"/>
        <v>1.0328989114106248</v>
      </c>
      <c r="X259" s="13" t="s">
        <v>193</v>
      </c>
    </row>
    <row r="260" spans="1:24" s="1" customFormat="1" ht="14.5" customHeight="1">
      <c r="A260" s="13" t="s">
        <v>185</v>
      </c>
      <c r="B260" s="13" t="s">
        <v>369</v>
      </c>
      <c r="C260" s="13" t="s">
        <v>98</v>
      </c>
      <c r="D260" s="13" t="s">
        <v>99</v>
      </c>
      <c r="E260" s="13" t="s">
        <v>100</v>
      </c>
      <c r="F260" s="13" t="s">
        <v>4</v>
      </c>
      <c r="G260" s="13" t="s">
        <v>23</v>
      </c>
      <c r="H260" s="14">
        <v>9.3137762529849581</v>
      </c>
      <c r="I260" s="15">
        <v>0</v>
      </c>
      <c r="J260" s="15">
        <v>0.27365363964691514</v>
      </c>
      <c r="K260" s="15">
        <v>2.5663150461999785E-2</v>
      </c>
      <c r="L260" s="16">
        <v>83.642801481336505</v>
      </c>
      <c r="M260" s="15">
        <v>5.4481724232712994</v>
      </c>
      <c r="N260" s="15">
        <v>0.12875529291453852</v>
      </c>
      <c r="O260" s="15">
        <v>0</v>
      </c>
      <c r="P260" s="15">
        <v>8.6283814516149113E-3</v>
      </c>
      <c r="Q260" s="15">
        <v>2.716943247301689</v>
      </c>
      <c r="R260" s="15">
        <v>0.11354033863852081</v>
      </c>
      <c r="S260" s="15">
        <v>0.14924003616376857</v>
      </c>
      <c r="T260" s="15">
        <v>0</v>
      </c>
      <c r="U260" s="15">
        <v>3.6674683819874244E-2</v>
      </c>
      <c r="V260" s="19">
        <f t="shared" si="6"/>
        <v>13.584716236508445</v>
      </c>
      <c r="W260" s="19">
        <f t="shared" si="7"/>
        <v>1.135403386385208</v>
      </c>
      <c r="X260" s="13" t="s">
        <v>193</v>
      </c>
    </row>
    <row r="261" spans="1:24" s="1" customFormat="1" ht="14.5" customHeight="1">
      <c r="A261" s="13" t="s">
        <v>185</v>
      </c>
      <c r="B261" s="13" t="s">
        <v>369</v>
      </c>
      <c r="C261" s="13" t="s">
        <v>98</v>
      </c>
      <c r="D261" s="13" t="s">
        <v>99</v>
      </c>
      <c r="E261" s="13" t="s">
        <v>100</v>
      </c>
      <c r="F261" s="13" t="s">
        <v>4</v>
      </c>
      <c r="G261" s="13" t="s">
        <v>24</v>
      </c>
      <c r="H261" s="14">
        <v>4.5192162123247002</v>
      </c>
      <c r="I261" s="15">
        <v>0.1073950675597177</v>
      </c>
      <c r="J261" s="15">
        <v>0</v>
      </c>
      <c r="K261" s="15">
        <v>8.6466587343393825E-3</v>
      </c>
      <c r="L261" s="16">
        <v>41.562695389783194</v>
      </c>
      <c r="M261" s="15">
        <v>4.0288256063315124</v>
      </c>
      <c r="N261" s="15">
        <v>8.654343044480689E-2</v>
      </c>
      <c r="O261" s="15">
        <v>0.34799409222268018</v>
      </c>
      <c r="P261" s="15">
        <v>1.3535274922984876E-2</v>
      </c>
      <c r="Q261" s="15">
        <v>2.8691551093235952</v>
      </c>
      <c r="R261" s="15">
        <v>0</v>
      </c>
      <c r="S261" s="15">
        <v>7.5413179442733749E-2</v>
      </c>
      <c r="T261" s="15">
        <v>7.2419582278385013E-3</v>
      </c>
      <c r="U261" s="15">
        <v>3.7346988727985982E-2</v>
      </c>
      <c r="V261" s="19">
        <f t="shared" ref="V261:V324" si="8">Q261*5</f>
        <v>14.345775546617975</v>
      </c>
      <c r="W261" s="19">
        <f t="shared" ref="W261:W324" si="9">(R261+T261)*10</f>
        <v>7.241958227838502E-2</v>
      </c>
      <c r="X261" s="13" t="s">
        <v>193</v>
      </c>
    </row>
    <row r="262" spans="1:24" s="1" customFormat="1" ht="14.5" customHeight="1">
      <c r="A262" s="13" t="s">
        <v>185</v>
      </c>
      <c r="B262" s="13" t="s">
        <v>369</v>
      </c>
      <c r="C262" s="13" t="s">
        <v>98</v>
      </c>
      <c r="D262" s="13" t="s">
        <v>99</v>
      </c>
      <c r="E262" s="13" t="s">
        <v>100</v>
      </c>
      <c r="F262" s="13" t="s">
        <v>4</v>
      </c>
      <c r="G262" s="13" t="s">
        <v>25</v>
      </c>
      <c r="H262" s="14">
        <v>4.7578045913716718</v>
      </c>
      <c r="I262" s="15">
        <v>4.5956558914155871E-2</v>
      </c>
      <c r="J262" s="15">
        <v>0.33989577579750807</v>
      </c>
      <c r="K262" s="15">
        <v>3.1499477960463367E-2</v>
      </c>
      <c r="L262" s="16">
        <v>58.611945805024803</v>
      </c>
      <c r="M262" s="15">
        <v>6.0035188463477169</v>
      </c>
      <c r="N262" s="15">
        <v>0.12644136224156968</v>
      </c>
      <c r="O262" s="15">
        <v>0.45880756216967361</v>
      </c>
      <c r="P262" s="15">
        <v>1.1859818214352183E-2</v>
      </c>
      <c r="Q262" s="15">
        <v>2.926685926939983</v>
      </c>
      <c r="R262" s="15">
        <v>1.6815777962174507E-2</v>
      </c>
      <c r="S262" s="15">
        <v>0.20183373924764247</v>
      </c>
      <c r="T262" s="15">
        <v>4.1391649197595991E-3</v>
      </c>
      <c r="U262" s="15">
        <v>6.446976717589184E-2</v>
      </c>
      <c r="V262" s="19">
        <f t="shared" si="8"/>
        <v>14.633429634699915</v>
      </c>
      <c r="W262" s="19">
        <f t="shared" si="9"/>
        <v>0.20954942881934108</v>
      </c>
      <c r="X262" s="13" t="s">
        <v>193</v>
      </c>
    </row>
    <row r="263" spans="1:24" s="1" customFormat="1" ht="14.5" customHeight="1">
      <c r="A263" s="13" t="s">
        <v>185</v>
      </c>
      <c r="B263" s="13" t="s">
        <v>369</v>
      </c>
      <c r="C263" s="13" t="s">
        <v>98</v>
      </c>
      <c r="D263" s="13" t="s">
        <v>99</v>
      </c>
      <c r="E263" s="13" t="s">
        <v>100</v>
      </c>
      <c r="F263" s="13" t="s">
        <v>26</v>
      </c>
      <c r="G263" s="13" t="s">
        <v>85</v>
      </c>
      <c r="H263" s="14">
        <v>9.9128474861952576</v>
      </c>
      <c r="I263" s="15">
        <v>0.31203184480326629</v>
      </c>
      <c r="J263" s="15">
        <v>0.7053392166432173</v>
      </c>
      <c r="K263" s="15">
        <v>0.29267804288473803</v>
      </c>
      <c r="L263" s="16">
        <v>92.314455004590172</v>
      </c>
      <c r="M263" s="15">
        <v>9.4450096715712313</v>
      </c>
      <c r="N263" s="15">
        <v>0.65586680031896483</v>
      </c>
      <c r="O263" s="15">
        <v>2.1453713679161295</v>
      </c>
      <c r="P263" s="15">
        <v>1.4264538046676073E-3</v>
      </c>
      <c r="Q263" s="15">
        <v>2.6786894184387173</v>
      </c>
      <c r="R263" s="15">
        <v>0.25885144637898572</v>
      </c>
      <c r="S263" s="15">
        <v>0.42772254609457816</v>
      </c>
      <c r="T263" s="15">
        <v>2.1731581778687722E-2</v>
      </c>
      <c r="U263" s="15">
        <v>1.4771390017970039E-2</v>
      </c>
      <c r="V263" s="19">
        <f t="shared" si="8"/>
        <v>13.393447092193586</v>
      </c>
      <c r="W263" s="19">
        <f t="shared" si="9"/>
        <v>2.8058302815767346</v>
      </c>
      <c r="X263" s="13" t="s">
        <v>193</v>
      </c>
    </row>
    <row r="264" spans="1:24" s="1" customFormat="1" ht="14.5" customHeight="1">
      <c r="A264" s="13" t="s">
        <v>185</v>
      </c>
      <c r="B264" s="13" t="s">
        <v>369</v>
      </c>
      <c r="C264" s="13" t="s">
        <v>98</v>
      </c>
      <c r="D264" s="13" t="s">
        <v>99</v>
      </c>
      <c r="E264" s="13" t="s">
        <v>100</v>
      </c>
      <c r="F264" s="13" t="s">
        <v>26</v>
      </c>
      <c r="G264" s="13" t="s">
        <v>41</v>
      </c>
      <c r="H264" s="14">
        <v>13.403014248629914</v>
      </c>
      <c r="I264" s="15">
        <v>0.25936654757107475</v>
      </c>
      <c r="J264" s="15">
        <v>0.25327481065487223</v>
      </c>
      <c r="K264" s="15">
        <v>2.4704276144059779E-2</v>
      </c>
      <c r="L264" s="16">
        <v>86.984304461493096</v>
      </c>
      <c r="M264" s="15">
        <v>10.600097401026812</v>
      </c>
      <c r="N264" s="15">
        <v>0.20814701494355753</v>
      </c>
      <c r="O264" s="15">
        <v>0</v>
      </c>
      <c r="P264" s="15">
        <v>1.308827162314964E-2</v>
      </c>
      <c r="Q264" s="15">
        <v>2.9527386664380937</v>
      </c>
      <c r="R264" s="15">
        <v>0.10638590302550588</v>
      </c>
      <c r="S264" s="15">
        <v>4.6042413332582598E-3</v>
      </c>
      <c r="T264" s="15">
        <v>4.4506768541335756E-2</v>
      </c>
      <c r="U264" s="15">
        <v>1.0363562580852333E-2</v>
      </c>
      <c r="V264" s="19">
        <f t="shared" si="8"/>
        <v>14.763693332190469</v>
      </c>
      <c r="W264" s="19">
        <f t="shared" si="9"/>
        <v>1.5089267156684163</v>
      </c>
      <c r="X264" s="13" t="s">
        <v>193</v>
      </c>
    </row>
    <row r="265" spans="1:24" s="1" customFormat="1" ht="14.5" customHeight="1">
      <c r="A265" s="13" t="s">
        <v>185</v>
      </c>
      <c r="B265" s="13" t="s">
        <v>369</v>
      </c>
      <c r="C265" s="13" t="s">
        <v>98</v>
      </c>
      <c r="D265" s="13" t="s">
        <v>99</v>
      </c>
      <c r="E265" s="13" t="s">
        <v>100</v>
      </c>
      <c r="F265" s="13" t="s">
        <v>26</v>
      </c>
      <c r="G265" s="13" t="s">
        <v>27</v>
      </c>
      <c r="H265" s="14">
        <v>23.323832504307678</v>
      </c>
      <c r="I265" s="15">
        <v>0.86169102177307833</v>
      </c>
      <c r="J265" s="15">
        <v>1.0870049857250148</v>
      </c>
      <c r="K265" s="15">
        <v>0.37537139909032002</v>
      </c>
      <c r="L265" s="16">
        <v>239.34209925232042</v>
      </c>
      <c r="M265" s="15">
        <v>12.578180210195967</v>
      </c>
      <c r="N265" s="15">
        <v>1.3203617057584662</v>
      </c>
      <c r="O265" s="15">
        <v>8.3919996511404111</v>
      </c>
      <c r="P265" s="15">
        <v>3.1629480185690978E-2</v>
      </c>
      <c r="Q265" s="15">
        <v>3.3411245401238823</v>
      </c>
      <c r="R265" s="15">
        <v>0.18621780763887949</v>
      </c>
      <c r="S265" s="15">
        <v>0.10322839933440203</v>
      </c>
      <c r="T265" s="15">
        <v>2.0814657610332753E-2</v>
      </c>
      <c r="U265" s="15">
        <v>7.322821501507841E-2</v>
      </c>
      <c r="V265" s="19">
        <f t="shared" si="8"/>
        <v>16.705622700619411</v>
      </c>
      <c r="W265" s="19">
        <f t="shared" si="9"/>
        <v>2.0703246524921224</v>
      </c>
      <c r="X265" s="13" t="s">
        <v>193</v>
      </c>
    </row>
    <row r="266" spans="1:24" s="1" customFormat="1" ht="14.5" customHeight="1">
      <c r="A266" s="13" t="s">
        <v>185</v>
      </c>
      <c r="B266" s="13" t="s">
        <v>369</v>
      </c>
      <c r="C266" s="13" t="s">
        <v>98</v>
      </c>
      <c r="D266" s="13" t="s">
        <v>99</v>
      </c>
      <c r="E266" s="13" t="s">
        <v>100</v>
      </c>
      <c r="F266" s="13" t="s">
        <v>26</v>
      </c>
      <c r="G266" s="13" t="s">
        <v>44</v>
      </c>
      <c r="H266" s="14">
        <v>29.848480118088133</v>
      </c>
      <c r="I266" s="15">
        <v>0.7389942701561768</v>
      </c>
      <c r="J266" s="15">
        <v>0.84745431961156759</v>
      </c>
      <c r="K266" s="15">
        <v>7.8052979314261625E-2</v>
      </c>
      <c r="L266" s="16">
        <v>260.05271977354346</v>
      </c>
      <c r="M266" s="15">
        <v>16.17764195931656</v>
      </c>
      <c r="N266" s="15">
        <v>0.78183885423589938</v>
      </c>
      <c r="O266" s="15">
        <v>1.788113555255513</v>
      </c>
      <c r="P266" s="15">
        <v>2.5462687152414176E-2</v>
      </c>
      <c r="Q266" s="15">
        <v>3.4156087569356419</v>
      </c>
      <c r="R266" s="15">
        <v>0.16897774331760926</v>
      </c>
      <c r="S266" s="15">
        <v>6.0377647755050952E-2</v>
      </c>
      <c r="T266" s="15">
        <v>2.2005763224910088E-2</v>
      </c>
      <c r="U266" s="15">
        <v>4.0579247599695036E-2</v>
      </c>
      <c r="V266" s="19">
        <f t="shared" si="8"/>
        <v>17.078043784678208</v>
      </c>
      <c r="W266" s="19">
        <f t="shared" si="9"/>
        <v>1.9098350654251934</v>
      </c>
      <c r="X266" s="13" t="s">
        <v>193</v>
      </c>
    </row>
    <row r="267" spans="1:24" s="1" customFormat="1" ht="14.5" customHeight="1">
      <c r="A267" s="13" t="s">
        <v>185</v>
      </c>
      <c r="B267" s="13" t="s">
        <v>369</v>
      </c>
      <c r="C267" s="13" t="s">
        <v>98</v>
      </c>
      <c r="D267" s="13" t="s">
        <v>99</v>
      </c>
      <c r="E267" s="13" t="s">
        <v>100</v>
      </c>
      <c r="F267" s="13" t="s">
        <v>26</v>
      </c>
      <c r="G267" s="13" t="s">
        <v>45</v>
      </c>
      <c r="H267" s="14">
        <v>30.892399951457403</v>
      </c>
      <c r="I267" s="15">
        <v>0.6394429771590987</v>
      </c>
      <c r="J267" s="15">
        <v>0.84611767390350756</v>
      </c>
      <c r="K267" s="15">
        <v>6.7515074337268596E-2</v>
      </c>
      <c r="L267" s="16">
        <v>249.6478684792618</v>
      </c>
      <c r="M267" s="15">
        <v>13.28932329208916</v>
      </c>
      <c r="N267" s="15">
        <v>0.84086883012897196</v>
      </c>
      <c r="O267" s="15">
        <v>1.8605978435870907</v>
      </c>
      <c r="P267" s="15">
        <v>4.7028722127276962E-2</v>
      </c>
      <c r="Q267" s="15">
        <v>3.236994952501429</v>
      </c>
      <c r="R267" s="15">
        <v>0.11640047791316016</v>
      </c>
      <c r="S267" s="15">
        <v>6.0665407044825759E-2</v>
      </c>
      <c r="T267" s="15">
        <v>3.4447237534883962E-2</v>
      </c>
      <c r="U267" s="15">
        <v>3.1483344720369545E-2</v>
      </c>
      <c r="V267" s="19">
        <f t="shared" si="8"/>
        <v>16.184974762507146</v>
      </c>
      <c r="W267" s="19">
        <f t="shared" si="9"/>
        <v>1.5084771544804412</v>
      </c>
      <c r="X267" s="13" t="s">
        <v>193</v>
      </c>
    </row>
    <row r="268" spans="1:24" s="1" customFormat="1" ht="14.5" customHeight="1">
      <c r="A268" s="13" t="s">
        <v>185</v>
      </c>
      <c r="B268" s="13" t="s">
        <v>369</v>
      </c>
      <c r="C268" s="13" t="s">
        <v>98</v>
      </c>
      <c r="D268" s="13" t="s">
        <v>99</v>
      </c>
      <c r="E268" s="13" t="s">
        <v>100</v>
      </c>
      <c r="F268" s="13" t="s">
        <v>26</v>
      </c>
      <c r="G268" s="13" t="s">
        <v>29</v>
      </c>
      <c r="H268" s="14">
        <v>20.908711763427842</v>
      </c>
      <c r="I268" s="15">
        <v>0.4873574247773424</v>
      </c>
      <c r="J268" s="15">
        <v>0.91686160717402343</v>
      </c>
      <c r="K268" s="15">
        <v>0.86321900416448361</v>
      </c>
      <c r="L268" s="16">
        <v>164.271771420889</v>
      </c>
      <c r="M268" s="15">
        <v>12.40842026878439</v>
      </c>
      <c r="N268" s="15">
        <v>0.76703406911297789</v>
      </c>
      <c r="O268" s="15">
        <v>1.2241661520973115</v>
      </c>
      <c r="P268" s="15">
        <v>1.3984432726763018E-2</v>
      </c>
      <c r="Q268" s="15">
        <v>2.9116198636294719</v>
      </c>
      <c r="R268" s="15">
        <v>0.11571696926852752</v>
      </c>
      <c r="S268" s="15">
        <v>1.6689946234263783E-2</v>
      </c>
      <c r="T268" s="15">
        <v>9.5741074306971204E-3</v>
      </c>
      <c r="U268" s="15">
        <v>1.8371080128465018E-2</v>
      </c>
      <c r="V268" s="19">
        <f t="shared" si="8"/>
        <v>14.558099318147359</v>
      </c>
      <c r="W268" s="19">
        <f t="shared" si="9"/>
        <v>1.2529107669922466</v>
      </c>
      <c r="X268" s="13" t="s">
        <v>193</v>
      </c>
    </row>
    <row r="269" spans="1:24" s="1" customFormat="1" ht="14.5" customHeight="1">
      <c r="A269" s="13" t="s">
        <v>185</v>
      </c>
      <c r="B269" s="13" t="s">
        <v>369</v>
      </c>
      <c r="C269" s="13" t="s">
        <v>98</v>
      </c>
      <c r="D269" s="13" t="s">
        <v>99</v>
      </c>
      <c r="E269" s="13" t="s">
        <v>100</v>
      </c>
      <c r="F269" s="13" t="s">
        <v>26</v>
      </c>
      <c r="G269" s="13" t="s">
        <v>31</v>
      </c>
      <c r="H269" s="14">
        <v>36.935253668236982</v>
      </c>
      <c r="I269" s="15">
        <v>0.70826300218279992</v>
      </c>
      <c r="J269" s="15">
        <v>0.45653249681458513</v>
      </c>
      <c r="K269" s="15">
        <v>0.10371026601935547</v>
      </c>
      <c r="L269" s="16">
        <v>318.63237655925758</v>
      </c>
      <c r="M269" s="15">
        <v>18.474602724859452</v>
      </c>
      <c r="N269" s="15">
        <v>0.9042140858969232</v>
      </c>
      <c r="O269" s="15">
        <v>1.8392193508307035</v>
      </c>
      <c r="P269" s="15">
        <v>7.2265478027854407E-2</v>
      </c>
      <c r="Q269" s="15">
        <v>3.4205674268395732</v>
      </c>
      <c r="R269" s="15">
        <v>0.23292123804378553</v>
      </c>
      <c r="S269" s="15">
        <v>9.8071217565474267E-2</v>
      </c>
      <c r="T269" s="15">
        <v>2.1088686561616252E-2</v>
      </c>
      <c r="U269" s="15">
        <v>4.670412234811594E-2</v>
      </c>
      <c r="V269" s="19">
        <f t="shared" si="8"/>
        <v>17.102837134197866</v>
      </c>
      <c r="W269" s="19">
        <f t="shared" si="9"/>
        <v>2.5400992460540177</v>
      </c>
      <c r="X269" s="13" t="s">
        <v>193</v>
      </c>
    </row>
    <row r="270" spans="1:24" s="1" customFormat="1" ht="14.5" customHeight="1">
      <c r="A270" s="13" t="s">
        <v>185</v>
      </c>
      <c r="B270" s="13" t="s">
        <v>369</v>
      </c>
      <c r="C270" s="13" t="s">
        <v>98</v>
      </c>
      <c r="D270" s="13" t="s">
        <v>99</v>
      </c>
      <c r="E270" s="13" t="s">
        <v>100</v>
      </c>
      <c r="F270" s="13" t="s">
        <v>26</v>
      </c>
      <c r="G270" s="13" t="s">
        <v>86</v>
      </c>
      <c r="H270" s="14">
        <v>25.613045306638341</v>
      </c>
      <c r="I270" s="15">
        <v>0.75737939688932177</v>
      </c>
      <c r="J270" s="15">
        <v>0.43728150948247824</v>
      </c>
      <c r="K270" s="15">
        <v>0.15092116419632701</v>
      </c>
      <c r="L270" s="16">
        <v>226.94985906836447</v>
      </c>
      <c r="M270" s="15">
        <v>18.283705429462472</v>
      </c>
      <c r="N270" s="15">
        <v>0.85531714636229195</v>
      </c>
      <c r="O270" s="15">
        <v>1.6495028561431011</v>
      </c>
      <c r="P270" s="15">
        <v>3.0943356211393564E-2</v>
      </c>
      <c r="Q270" s="15">
        <v>3.4545397007811682</v>
      </c>
      <c r="R270" s="15">
        <v>0.1571681315869608</v>
      </c>
      <c r="S270" s="15">
        <v>6.6074476887660688E-2</v>
      </c>
      <c r="T270" s="15">
        <v>2.6105173483884497E-2</v>
      </c>
      <c r="U270" s="15">
        <v>4.790018520127394E-2</v>
      </c>
      <c r="V270" s="19">
        <f t="shared" si="8"/>
        <v>17.27269850390584</v>
      </c>
      <c r="W270" s="19">
        <f t="shared" si="9"/>
        <v>1.8327330507084529</v>
      </c>
      <c r="X270" s="13" t="s">
        <v>193</v>
      </c>
    </row>
    <row r="271" spans="1:24" s="1" customFormat="1" ht="14.5" customHeight="1">
      <c r="A271" s="13" t="s">
        <v>182</v>
      </c>
      <c r="B271" s="13" t="s">
        <v>365</v>
      </c>
      <c r="C271" s="13" t="s">
        <v>366</v>
      </c>
      <c r="D271" s="13" t="s">
        <v>84</v>
      </c>
      <c r="E271" s="13" t="s">
        <v>101</v>
      </c>
      <c r="F271" s="13" t="s">
        <v>26</v>
      </c>
      <c r="G271" s="13" t="s">
        <v>46</v>
      </c>
      <c r="H271" s="14">
        <v>1.4902262940915374</v>
      </c>
      <c r="I271" s="15">
        <v>8.1879638922995629E-2</v>
      </c>
      <c r="J271" s="15">
        <v>3.5393383908519729</v>
      </c>
      <c r="K271" s="15">
        <v>2.5561642079664284</v>
      </c>
      <c r="L271" s="16">
        <v>395.60019034266429</v>
      </c>
      <c r="M271" s="15">
        <v>40.316441677384198</v>
      </c>
      <c r="N271" s="15">
        <v>1.2093540008435106</v>
      </c>
      <c r="O271" s="15">
        <v>10.090882805878641</v>
      </c>
      <c r="P271" s="15">
        <v>4.9318532580821084E-2</v>
      </c>
      <c r="Q271" s="15">
        <v>1.8247382813030799</v>
      </c>
      <c r="R271" s="15">
        <v>1.2772696693472998</v>
      </c>
      <c r="S271" s="15">
        <v>1.1217363797845135</v>
      </c>
      <c r="T271" s="15">
        <v>2.4220258615703214</v>
      </c>
      <c r="U271" s="15">
        <v>1.5678027244899075</v>
      </c>
      <c r="V271" s="19">
        <f t="shared" si="8"/>
        <v>9.1236914065154</v>
      </c>
      <c r="W271" s="19">
        <f t="shared" si="9"/>
        <v>36.99295530917621</v>
      </c>
      <c r="X271" s="13" t="s">
        <v>193</v>
      </c>
    </row>
    <row r="272" spans="1:24" s="1" customFormat="1" ht="14.5" customHeight="1">
      <c r="A272" s="13" t="s">
        <v>182</v>
      </c>
      <c r="B272" s="13" t="s">
        <v>365</v>
      </c>
      <c r="C272" s="13" t="s">
        <v>366</v>
      </c>
      <c r="D272" s="13" t="s">
        <v>84</v>
      </c>
      <c r="E272" s="13" t="s">
        <v>101</v>
      </c>
      <c r="F272" s="13" t="s">
        <v>26</v>
      </c>
      <c r="G272" s="13" t="s">
        <v>47</v>
      </c>
      <c r="H272" s="14">
        <v>5.896102821200139</v>
      </c>
      <c r="I272" s="15">
        <v>0</v>
      </c>
      <c r="J272" s="15">
        <v>1.6104443066985041</v>
      </c>
      <c r="K272" s="15">
        <v>5.313367908704306</v>
      </c>
      <c r="L272" s="16">
        <v>343.60119606591951</v>
      </c>
      <c r="M272" s="15">
        <v>27.534218332807914</v>
      </c>
      <c r="N272" s="15">
        <v>1.7641551891806768</v>
      </c>
      <c r="O272" s="15">
        <v>21.768692485359914</v>
      </c>
      <c r="P272" s="15">
        <v>5.1268082235434928E-2</v>
      </c>
      <c r="Q272" s="15">
        <v>2.0925932422329474</v>
      </c>
      <c r="R272" s="15">
        <v>0.94371544902301718</v>
      </c>
      <c r="S272" s="15">
        <v>0.70220877256602965</v>
      </c>
      <c r="T272" s="15">
        <v>1.4896894364716058</v>
      </c>
      <c r="U272" s="15">
        <v>0.78368322579527938</v>
      </c>
      <c r="V272" s="19">
        <f t="shared" si="8"/>
        <v>10.462966211164737</v>
      </c>
      <c r="W272" s="19">
        <f t="shared" si="9"/>
        <v>24.334048854946229</v>
      </c>
      <c r="X272" s="13" t="s">
        <v>193</v>
      </c>
    </row>
    <row r="273" spans="1:24" s="1" customFormat="1" ht="14.5" customHeight="1">
      <c r="A273" s="13" t="s">
        <v>182</v>
      </c>
      <c r="B273" s="13" t="s">
        <v>365</v>
      </c>
      <c r="C273" s="13" t="s">
        <v>366</v>
      </c>
      <c r="D273" s="13" t="s">
        <v>84</v>
      </c>
      <c r="E273" s="13" t="s">
        <v>101</v>
      </c>
      <c r="F273" s="13" t="s">
        <v>26</v>
      </c>
      <c r="G273" s="13" t="s">
        <v>48</v>
      </c>
      <c r="H273" s="14">
        <v>0.54471612430490335</v>
      </c>
      <c r="I273" s="15">
        <v>3.3723319445680723E-2</v>
      </c>
      <c r="J273" s="15">
        <v>2.1770630935892856</v>
      </c>
      <c r="K273" s="15">
        <v>1.4747487693279557</v>
      </c>
      <c r="L273" s="16">
        <v>142.09234750951944</v>
      </c>
      <c r="M273" s="15">
        <v>27.419752808140014</v>
      </c>
      <c r="N273" s="15">
        <v>1.2412414318440768</v>
      </c>
      <c r="O273" s="15">
        <v>10.521366924573535</v>
      </c>
      <c r="P273" s="15">
        <v>6.9808360777549915E-3</v>
      </c>
      <c r="Q273" s="15">
        <v>1.6798690601715636</v>
      </c>
      <c r="R273" s="15">
        <v>0.71688435701659092</v>
      </c>
      <c r="S273" s="15">
        <v>0.58126233737856237</v>
      </c>
      <c r="T273" s="15">
        <v>1.0865064766272508</v>
      </c>
      <c r="U273" s="15">
        <v>0.42902780911553601</v>
      </c>
      <c r="V273" s="19">
        <f t="shared" si="8"/>
        <v>8.3993453008578172</v>
      </c>
      <c r="W273" s="19">
        <f t="shared" si="9"/>
        <v>18.033908336438419</v>
      </c>
      <c r="X273" s="13" t="s">
        <v>193</v>
      </c>
    </row>
    <row r="274" spans="1:24" s="1" customFormat="1" ht="14.5" customHeight="1">
      <c r="A274" s="13" t="s">
        <v>182</v>
      </c>
      <c r="B274" s="13" t="s">
        <v>365</v>
      </c>
      <c r="C274" s="13" t="s">
        <v>366</v>
      </c>
      <c r="D274" s="13" t="s">
        <v>84</v>
      </c>
      <c r="E274" s="13" t="s">
        <v>101</v>
      </c>
      <c r="F274" s="13" t="s">
        <v>26</v>
      </c>
      <c r="G274" s="13" t="s">
        <v>49</v>
      </c>
      <c r="H274" s="14">
        <v>1.1121967251215183</v>
      </c>
      <c r="I274" s="15">
        <v>0</v>
      </c>
      <c r="J274" s="15">
        <v>2.5143972601403735</v>
      </c>
      <c r="K274" s="15">
        <v>0.36853667222539915</v>
      </c>
      <c r="L274" s="16">
        <v>175.43009793018939</v>
      </c>
      <c r="M274" s="15">
        <v>31.733954266947656</v>
      </c>
      <c r="N274" s="15">
        <v>0.47575338566573933</v>
      </c>
      <c r="O274" s="15">
        <v>2.4401447973046482</v>
      </c>
      <c r="P274" s="15">
        <v>2.4008077330570313E-2</v>
      </c>
      <c r="Q274" s="15">
        <v>1.6439471500648826</v>
      </c>
      <c r="R274" s="15">
        <v>0.6766170726982792</v>
      </c>
      <c r="S274" s="15">
        <v>0.58094901182124326</v>
      </c>
      <c r="T274" s="15">
        <v>0.96175111682701819</v>
      </c>
      <c r="U274" s="15">
        <v>0.42868414810820477</v>
      </c>
      <c r="V274" s="19">
        <f t="shared" si="8"/>
        <v>8.2197357503244124</v>
      </c>
      <c r="W274" s="19">
        <f t="shared" si="9"/>
        <v>16.383681895252977</v>
      </c>
      <c r="X274" s="13" t="s">
        <v>193</v>
      </c>
    </row>
    <row r="275" spans="1:24" s="1" customFormat="1" ht="14.5" customHeight="1">
      <c r="A275" s="13" t="s">
        <v>182</v>
      </c>
      <c r="B275" s="13" t="s">
        <v>365</v>
      </c>
      <c r="C275" s="13" t="s">
        <v>366</v>
      </c>
      <c r="D275" s="13" t="s">
        <v>84</v>
      </c>
      <c r="E275" s="13" t="s">
        <v>101</v>
      </c>
      <c r="F275" s="13" t="s">
        <v>26</v>
      </c>
      <c r="G275" s="13" t="s">
        <v>83</v>
      </c>
      <c r="H275" s="14">
        <v>1.7214857941066737</v>
      </c>
      <c r="I275" s="15">
        <v>0</v>
      </c>
      <c r="J275" s="15">
        <v>2.842046844356338</v>
      </c>
      <c r="K275" s="15">
        <v>1.005150571143935</v>
      </c>
      <c r="L275" s="16">
        <v>212.89389997657068</v>
      </c>
      <c r="M275" s="15">
        <v>28.465189807016813</v>
      </c>
      <c r="N275" s="15">
        <v>0.5512929868274713</v>
      </c>
      <c r="O275" s="15">
        <v>3.9893921577725311</v>
      </c>
      <c r="P275" s="15">
        <v>2.4684274301181662E-2</v>
      </c>
      <c r="Q275" s="15">
        <v>1.2897088842015596</v>
      </c>
      <c r="R275" s="15">
        <v>0.90938959528507113</v>
      </c>
      <c r="S275" s="15">
        <v>0.59622115696704892</v>
      </c>
      <c r="T275" s="15">
        <v>0.94377391474159622</v>
      </c>
      <c r="U275" s="15">
        <v>0.70697262080906798</v>
      </c>
      <c r="V275" s="19">
        <f t="shared" si="8"/>
        <v>6.4485444210077976</v>
      </c>
      <c r="W275" s="19">
        <f t="shared" si="9"/>
        <v>18.531635100266676</v>
      </c>
      <c r="X275" s="13" t="s">
        <v>193</v>
      </c>
    </row>
    <row r="276" spans="1:24" s="1" customFormat="1" ht="14.5" customHeight="1">
      <c r="A276" s="13" t="s">
        <v>182</v>
      </c>
      <c r="B276" s="13" t="s">
        <v>365</v>
      </c>
      <c r="C276" s="13" t="s">
        <v>366</v>
      </c>
      <c r="D276" s="13" t="s">
        <v>84</v>
      </c>
      <c r="E276" s="13" t="s">
        <v>101</v>
      </c>
      <c r="F276" s="13" t="s">
        <v>26</v>
      </c>
      <c r="G276" s="13" t="s">
        <v>51</v>
      </c>
      <c r="H276" s="14">
        <v>3.5873481342227196</v>
      </c>
      <c r="I276" s="15">
        <v>0</v>
      </c>
      <c r="J276" s="15">
        <v>1.7953117043287037</v>
      </c>
      <c r="K276" s="15">
        <v>0.15781614467957483</v>
      </c>
      <c r="L276" s="16">
        <v>142.50332054455819</v>
      </c>
      <c r="M276" s="15">
        <v>35.042455800566493</v>
      </c>
      <c r="N276" s="15">
        <v>0.32766571299020192</v>
      </c>
      <c r="O276" s="15">
        <v>0.92387619324882553</v>
      </c>
      <c r="P276" s="15">
        <v>0</v>
      </c>
      <c r="Q276" s="15">
        <v>1.2098275447498055</v>
      </c>
      <c r="R276" s="15">
        <v>0.46134110217478558</v>
      </c>
      <c r="S276" s="15">
        <v>0.39123605600137096</v>
      </c>
      <c r="T276" s="15">
        <v>0.47699993565671833</v>
      </c>
      <c r="U276" s="15">
        <v>0.3705371052885536</v>
      </c>
      <c r="V276" s="19">
        <f t="shared" si="8"/>
        <v>6.0491377237490269</v>
      </c>
      <c r="W276" s="19">
        <f t="shared" si="9"/>
        <v>9.3834103783150393</v>
      </c>
      <c r="X276" s="13" t="s">
        <v>193</v>
      </c>
    </row>
    <row r="277" spans="1:24" s="1" customFormat="1" ht="14.5" customHeight="1">
      <c r="A277" s="13" t="s">
        <v>182</v>
      </c>
      <c r="B277" s="13" t="s">
        <v>365</v>
      </c>
      <c r="C277" s="13" t="s">
        <v>366</v>
      </c>
      <c r="D277" s="13" t="s">
        <v>84</v>
      </c>
      <c r="E277" s="13" t="s">
        <v>101</v>
      </c>
      <c r="F277" s="13" t="s">
        <v>26</v>
      </c>
      <c r="G277" s="13" t="s">
        <v>52</v>
      </c>
      <c r="H277" s="14">
        <v>1.8392056902533782</v>
      </c>
      <c r="I277" s="15">
        <v>0.11154245140440713</v>
      </c>
      <c r="J277" s="15">
        <v>1.7729325005030034</v>
      </c>
      <c r="K277" s="15">
        <v>0.1272485668988288</v>
      </c>
      <c r="L277" s="16">
        <v>125.24741554023467</v>
      </c>
      <c r="M277" s="15">
        <v>36.747667055374926</v>
      </c>
      <c r="N277" s="15">
        <v>0.52153149790140463</v>
      </c>
      <c r="O277" s="15">
        <v>1.3740814421964238</v>
      </c>
      <c r="P277" s="15">
        <v>2.172371574448493E-2</v>
      </c>
      <c r="Q277" s="15">
        <v>1.348352659480708</v>
      </c>
      <c r="R277" s="15">
        <v>0.30671541168799527</v>
      </c>
      <c r="S277" s="15">
        <v>0.41685719198701915</v>
      </c>
      <c r="T277" s="15">
        <v>0.69986990212576572</v>
      </c>
      <c r="U277" s="15">
        <v>0.47235233584436653</v>
      </c>
      <c r="V277" s="19">
        <f t="shared" si="8"/>
        <v>6.7417632974035406</v>
      </c>
      <c r="W277" s="19">
        <f t="shared" si="9"/>
        <v>10.06585313813761</v>
      </c>
      <c r="X277" s="13" t="s">
        <v>193</v>
      </c>
    </row>
    <row r="278" spans="1:24" s="1" customFormat="1" ht="14.5" customHeight="1">
      <c r="A278" s="13" t="s">
        <v>182</v>
      </c>
      <c r="B278" s="13" t="s">
        <v>365</v>
      </c>
      <c r="C278" s="13" t="s">
        <v>366</v>
      </c>
      <c r="D278" s="13" t="s">
        <v>84</v>
      </c>
      <c r="E278" s="13" t="s">
        <v>101</v>
      </c>
      <c r="F278" s="13" t="s">
        <v>26</v>
      </c>
      <c r="G278" s="13" t="s">
        <v>53</v>
      </c>
      <c r="H278" s="14">
        <v>0.32812719278300234</v>
      </c>
      <c r="I278" s="15">
        <v>0</v>
      </c>
      <c r="J278" s="15">
        <v>1.5777126318190815</v>
      </c>
      <c r="K278" s="15">
        <v>1.623764378998926</v>
      </c>
      <c r="L278" s="16">
        <v>111.69224967672132</v>
      </c>
      <c r="M278" s="15">
        <v>24.965298771272739</v>
      </c>
      <c r="N278" s="15">
        <v>0.63344143397188279</v>
      </c>
      <c r="O278" s="15">
        <v>7.3104695680464786</v>
      </c>
      <c r="P278" s="15">
        <v>1.320191513492081E-2</v>
      </c>
      <c r="Q278" s="15">
        <v>1.2701058970049757</v>
      </c>
      <c r="R278" s="15">
        <v>0.32810262784714389</v>
      </c>
      <c r="S278" s="15">
        <v>0.50365389516490289</v>
      </c>
      <c r="T278" s="15">
        <v>0.40111398101019569</v>
      </c>
      <c r="U278" s="15">
        <v>0.45428501506648383</v>
      </c>
      <c r="V278" s="19">
        <f t="shared" si="8"/>
        <v>6.3505294850248788</v>
      </c>
      <c r="W278" s="19">
        <f t="shared" si="9"/>
        <v>7.2921660885733957</v>
      </c>
      <c r="X278" s="13" t="s">
        <v>193</v>
      </c>
    </row>
    <row r="279" spans="1:24" s="1" customFormat="1" ht="14.5" customHeight="1">
      <c r="A279" s="13" t="s">
        <v>182</v>
      </c>
      <c r="B279" s="13" t="s">
        <v>365</v>
      </c>
      <c r="C279" s="13" t="s">
        <v>366</v>
      </c>
      <c r="D279" s="13" t="s">
        <v>84</v>
      </c>
      <c r="E279" s="13" t="s">
        <v>101</v>
      </c>
      <c r="F279" s="13" t="s">
        <v>26</v>
      </c>
      <c r="G279" s="13" t="s">
        <v>54</v>
      </c>
      <c r="H279" s="14">
        <v>1.1234320483977436</v>
      </c>
      <c r="I279" s="15">
        <v>3.0106624737791205E-2</v>
      </c>
      <c r="J279" s="15">
        <v>2.2691993503779084</v>
      </c>
      <c r="K279" s="15">
        <v>0.15232322395029996</v>
      </c>
      <c r="L279" s="16">
        <v>111.78442895170399</v>
      </c>
      <c r="M279" s="15">
        <v>40.482374806653397</v>
      </c>
      <c r="N279" s="15">
        <v>0.8594385253411515</v>
      </c>
      <c r="O279" s="15">
        <v>1.151158620963485</v>
      </c>
      <c r="P279" s="15">
        <v>1.3937661848852517E-2</v>
      </c>
      <c r="Q279" s="15">
        <v>1.2015850948824629</v>
      </c>
      <c r="R279" s="15">
        <v>0.29225276872802558</v>
      </c>
      <c r="S279" s="15">
        <v>0.4472900150571465</v>
      </c>
      <c r="T279" s="15">
        <v>0.24887189613884092</v>
      </c>
      <c r="U279" s="15">
        <v>0.24575785737950789</v>
      </c>
      <c r="V279" s="19">
        <f t="shared" si="8"/>
        <v>6.0079254744123141</v>
      </c>
      <c r="W279" s="19">
        <f t="shared" si="9"/>
        <v>5.4112466486686648</v>
      </c>
      <c r="X279" s="13" t="s">
        <v>193</v>
      </c>
    </row>
    <row r="280" spans="1:24" s="1" customFormat="1" ht="14.5" customHeight="1">
      <c r="A280" s="13" t="s">
        <v>182</v>
      </c>
      <c r="B280" s="13" t="s">
        <v>363</v>
      </c>
      <c r="C280" s="13" t="s">
        <v>98</v>
      </c>
      <c r="D280" s="13" t="s">
        <v>42</v>
      </c>
      <c r="E280" s="13" t="s">
        <v>101</v>
      </c>
      <c r="F280" s="13" t="s">
        <v>4</v>
      </c>
      <c r="G280" s="13" t="s">
        <v>55</v>
      </c>
      <c r="H280" s="14">
        <v>4.0015781263945742</v>
      </c>
      <c r="I280" s="15">
        <v>0.13616654171796649</v>
      </c>
      <c r="J280" s="15">
        <v>0.28996468854431923</v>
      </c>
      <c r="K280" s="15">
        <v>1.5867875257589208</v>
      </c>
      <c r="L280" s="16">
        <v>72.038735689493521</v>
      </c>
      <c r="M280" s="15">
        <v>0.4189594836466452</v>
      </c>
      <c r="N280" s="15">
        <v>0.10513477707299027</v>
      </c>
      <c r="O280" s="15">
        <v>0.558173451269938</v>
      </c>
      <c r="P280" s="15">
        <v>0</v>
      </c>
      <c r="Q280" s="15">
        <v>2.1996880592579702</v>
      </c>
      <c r="R280" s="15">
        <v>6.0847568092538419E-2</v>
      </c>
      <c r="S280" s="15">
        <v>5.6815349908888792E-2</v>
      </c>
      <c r="T280" s="15">
        <v>6.3276066952330415E-2</v>
      </c>
      <c r="U280" s="15">
        <v>3.5124352249378633E-2</v>
      </c>
      <c r="V280" s="19">
        <f t="shared" si="8"/>
        <v>10.99844029628985</v>
      </c>
      <c r="W280" s="19">
        <f t="shared" si="9"/>
        <v>1.2412363504486885</v>
      </c>
      <c r="X280" s="13" t="s">
        <v>193</v>
      </c>
    </row>
    <row r="281" spans="1:24" s="1" customFormat="1" ht="14.5" customHeight="1">
      <c r="A281" s="13" t="s">
        <v>182</v>
      </c>
      <c r="B281" s="13" t="s">
        <v>363</v>
      </c>
      <c r="C281" s="13" t="s">
        <v>98</v>
      </c>
      <c r="D281" s="13" t="s">
        <v>42</v>
      </c>
      <c r="E281" s="13" t="s">
        <v>101</v>
      </c>
      <c r="F281" s="13" t="s">
        <v>4</v>
      </c>
      <c r="G281" s="13" t="s">
        <v>57</v>
      </c>
      <c r="H281" s="14">
        <v>27.603298316739799</v>
      </c>
      <c r="I281" s="15">
        <v>0.22835835002768776</v>
      </c>
      <c r="J281" s="15">
        <v>0.575860963341988</v>
      </c>
      <c r="K281" s="15">
        <v>2.4530344572413033E-2</v>
      </c>
      <c r="L281" s="16">
        <v>300.01363214336294</v>
      </c>
      <c r="M281" s="15">
        <v>1.008461354520265</v>
      </c>
      <c r="N281" s="15">
        <v>0.11090937269298058</v>
      </c>
      <c r="O281" s="15">
        <v>0</v>
      </c>
      <c r="P281" s="15">
        <v>2.4273647897573882E-2</v>
      </c>
      <c r="Q281" s="15">
        <v>6.2729744359212276</v>
      </c>
      <c r="R281" s="15">
        <v>0.31065007418206197</v>
      </c>
      <c r="S281" s="15">
        <v>6.8361875848414405E-3</v>
      </c>
      <c r="T281" s="15">
        <v>0.97817113534788147</v>
      </c>
      <c r="U281" s="15">
        <v>2.3609662036348372E-3</v>
      </c>
      <c r="V281" s="19">
        <f t="shared" si="8"/>
        <v>31.364872179606138</v>
      </c>
      <c r="W281" s="19">
        <f t="shared" si="9"/>
        <v>12.888212095299433</v>
      </c>
      <c r="X281" s="13" t="s">
        <v>193</v>
      </c>
    </row>
    <row r="282" spans="1:24" s="1" customFormat="1" ht="14.5" customHeight="1">
      <c r="A282" s="13" t="s">
        <v>182</v>
      </c>
      <c r="B282" s="13" t="s">
        <v>363</v>
      </c>
      <c r="C282" s="13" t="s">
        <v>98</v>
      </c>
      <c r="D282" s="13" t="s">
        <v>42</v>
      </c>
      <c r="E282" s="13" t="s">
        <v>101</v>
      </c>
      <c r="F282" s="13" t="s">
        <v>4</v>
      </c>
      <c r="G282" s="13" t="s">
        <v>58</v>
      </c>
      <c r="H282" s="14">
        <v>25.855673166319111</v>
      </c>
      <c r="I282" s="15">
        <v>0</v>
      </c>
      <c r="J282" s="15">
        <v>0.33256265604706986</v>
      </c>
      <c r="K282" s="15">
        <v>0</v>
      </c>
      <c r="L282" s="16">
        <v>245.55766956278791</v>
      </c>
      <c r="M282" s="15">
        <v>0.86298414979314231</v>
      </c>
      <c r="N282" s="15">
        <v>0.17630404669699867</v>
      </c>
      <c r="O282" s="15">
        <v>0.50612851729793573</v>
      </c>
      <c r="P282" s="15">
        <v>0</v>
      </c>
      <c r="Q282" s="15">
        <v>5.7627371351424008</v>
      </c>
      <c r="R282" s="15">
        <v>1.0027477973349762E-2</v>
      </c>
      <c r="S282" s="15">
        <v>5.5619144002900991E-3</v>
      </c>
      <c r="T282" s="15">
        <v>0.67482215470465345</v>
      </c>
      <c r="U282" s="15">
        <v>0</v>
      </c>
      <c r="V282" s="19">
        <f t="shared" si="8"/>
        <v>28.813685675712005</v>
      </c>
      <c r="W282" s="19">
        <f t="shared" si="9"/>
        <v>6.8484963267800323</v>
      </c>
      <c r="X282" s="13" t="s">
        <v>193</v>
      </c>
    </row>
    <row r="283" spans="1:24" s="1" customFormat="1" ht="14.5" customHeight="1">
      <c r="A283" s="13" t="s">
        <v>182</v>
      </c>
      <c r="B283" s="13" t="s">
        <v>363</v>
      </c>
      <c r="C283" s="13" t="s">
        <v>98</v>
      </c>
      <c r="D283" s="13" t="s">
        <v>42</v>
      </c>
      <c r="E283" s="13" t="s">
        <v>101</v>
      </c>
      <c r="F283" s="13" t="s">
        <v>4</v>
      </c>
      <c r="G283" s="13" t="s">
        <v>59</v>
      </c>
      <c r="H283" s="14">
        <v>5.0575365680547906</v>
      </c>
      <c r="I283" s="15">
        <v>1.6168690860408699E-2</v>
      </c>
      <c r="J283" s="15">
        <v>0</v>
      </c>
      <c r="K283" s="15">
        <v>0</v>
      </c>
      <c r="L283" s="16">
        <v>48.907011577019361</v>
      </c>
      <c r="M283" s="15">
        <v>0.63603268290534731</v>
      </c>
      <c r="N283" s="15">
        <v>3.5239313957085204E-2</v>
      </c>
      <c r="O283" s="15">
        <v>0</v>
      </c>
      <c r="P283" s="15">
        <v>6.1636194328429806E-3</v>
      </c>
      <c r="Q283" s="15">
        <v>2.0308052921510638</v>
      </c>
      <c r="R283" s="15">
        <v>6.7476803074098549E-2</v>
      </c>
      <c r="S283" s="15">
        <v>6.2469458415672036E-4</v>
      </c>
      <c r="T283" s="15">
        <v>0.16592869484843106</v>
      </c>
      <c r="U283" s="15">
        <v>0</v>
      </c>
      <c r="V283" s="19">
        <f t="shared" si="8"/>
        <v>10.154026460755318</v>
      </c>
      <c r="W283" s="19">
        <f t="shared" si="9"/>
        <v>2.3340549792252965</v>
      </c>
      <c r="X283" s="13" t="s">
        <v>193</v>
      </c>
    </row>
    <row r="284" spans="1:24" s="1" customFormat="1" ht="14.5" customHeight="1">
      <c r="A284" s="13" t="s">
        <v>182</v>
      </c>
      <c r="B284" s="13" t="s">
        <v>363</v>
      </c>
      <c r="C284" s="13" t="s">
        <v>98</v>
      </c>
      <c r="D284" s="13" t="s">
        <v>42</v>
      </c>
      <c r="E284" s="13" t="s">
        <v>101</v>
      </c>
      <c r="F284" s="13" t="s">
        <v>4</v>
      </c>
      <c r="G284" s="13" t="s">
        <v>60</v>
      </c>
      <c r="H284" s="14">
        <v>10.740189951561002</v>
      </c>
      <c r="I284" s="15">
        <v>4.2223664106862867E-2</v>
      </c>
      <c r="J284" s="15">
        <v>0.43690083478017472</v>
      </c>
      <c r="K284" s="15">
        <v>2.9048691600760658E-2</v>
      </c>
      <c r="L284" s="16">
        <v>155.65897251650247</v>
      </c>
      <c r="M284" s="15">
        <v>0.56101145728116997</v>
      </c>
      <c r="N284" s="15">
        <v>3.1568281417817985E-2</v>
      </c>
      <c r="O284" s="15">
        <v>0.45762400877398862</v>
      </c>
      <c r="P284" s="15">
        <v>1.0765062557272742E-2</v>
      </c>
      <c r="Q284" s="15">
        <v>2.296306354507669</v>
      </c>
      <c r="R284" s="15">
        <v>0.13020777381771584</v>
      </c>
      <c r="S284" s="15">
        <v>9.5603218173744616E-3</v>
      </c>
      <c r="T284" s="15">
        <v>0.35885406424956484</v>
      </c>
      <c r="U284" s="15">
        <v>1.1544662461675972E-2</v>
      </c>
      <c r="V284" s="19">
        <f t="shared" si="8"/>
        <v>11.481531772538345</v>
      </c>
      <c r="W284" s="19">
        <f t="shared" si="9"/>
        <v>4.890618380672807</v>
      </c>
      <c r="X284" s="13" t="s">
        <v>193</v>
      </c>
    </row>
    <row r="285" spans="1:24" s="1" customFormat="1" ht="14.5" customHeight="1">
      <c r="A285" s="13" t="s">
        <v>182</v>
      </c>
      <c r="B285" s="13" t="s">
        <v>363</v>
      </c>
      <c r="C285" s="13" t="s">
        <v>98</v>
      </c>
      <c r="D285" s="13" t="s">
        <v>42</v>
      </c>
      <c r="E285" s="13" t="s">
        <v>101</v>
      </c>
      <c r="F285" s="13" t="s">
        <v>4</v>
      </c>
      <c r="G285" s="13" t="s">
        <v>61</v>
      </c>
      <c r="H285" s="14">
        <v>7.8009862985556708</v>
      </c>
      <c r="I285" s="15">
        <v>0.10081982528612644</v>
      </c>
      <c r="J285" s="15">
        <v>1.0457891118968357</v>
      </c>
      <c r="K285" s="15">
        <v>0.93468321646491836</v>
      </c>
      <c r="L285" s="16">
        <v>142.47820986202632</v>
      </c>
      <c r="M285" s="15">
        <v>0.68948973361549304</v>
      </c>
      <c r="N285" s="15">
        <v>1.082693453966739</v>
      </c>
      <c r="O285" s="15">
        <v>2.8024460520239614</v>
      </c>
      <c r="P285" s="15">
        <v>1.4260898063459647E-2</v>
      </c>
      <c r="Q285" s="15">
        <v>3.7349293072782737</v>
      </c>
      <c r="R285" s="15">
        <v>4.0508241042039483E-2</v>
      </c>
      <c r="S285" s="15">
        <v>0.30320105264796809</v>
      </c>
      <c r="T285" s="15">
        <v>0.38412846600246692</v>
      </c>
      <c r="U285" s="15">
        <v>0.26132990416665763</v>
      </c>
      <c r="V285" s="19">
        <f t="shared" si="8"/>
        <v>18.674646536391368</v>
      </c>
      <c r="W285" s="19">
        <f t="shared" si="9"/>
        <v>4.2463670704450642</v>
      </c>
      <c r="X285" s="13" t="s">
        <v>193</v>
      </c>
    </row>
    <row r="286" spans="1:24" s="1" customFormat="1" ht="14.5" customHeight="1">
      <c r="A286" s="13" t="s">
        <v>182</v>
      </c>
      <c r="B286" s="13" t="s">
        <v>363</v>
      </c>
      <c r="C286" s="13" t="s">
        <v>98</v>
      </c>
      <c r="D286" s="13" t="s">
        <v>42</v>
      </c>
      <c r="E286" s="13" t="s">
        <v>101</v>
      </c>
      <c r="F286" s="13" t="s">
        <v>4</v>
      </c>
      <c r="G286" s="13" t="s">
        <v>62</v>
      </c>
      <c r="H286" s="14">
        <v>7.8943080589931576</v>
      </c>
      <c r="I286" s="15">
        <v>2.0194839284342705E-2</v>
      </c>
      <c r="J286" s="15">
        <v>0.23594601863840062</v>
      </c>
      <c r="K286" s="15">
        <v>1.1434151710290386E-2</v>
      </c>
      <c r="L286" s="16">
        <v>83.966347776798088</v>
      </c>
      <c r="M286" s="15">
        <v>0.34029639314019811</v>
      </c>
      <c r="N286" s="15">
        <v>6.2469225831125179E-2</v>
      </c>
      <c r="O286" s="15">
        <v>0.2809870407118657</v>
      </c>
      <c r="P286" s="15">
        <v>1.8977656858504717E-3</v>
      </c>
      <c r="Q286" s="15">
        <v>2.726043016512893</v>
      </c>
      <c r="R286" s="15">
        <v>0.10801976258646062</v>
      </c>
      <c r="S286" s="15">
        <v>3.348539367349438E-3</v>
      </c>
      <c r="T286" s="15">
        <v>0.33525017401617324</v>
      </c>
      <c r="U286" s="15">
        <v>4.9896474418398553E-3</v>
      </c>
      <c r="V286" s="19">
        <f t="shared" si="8"/>
        <v>13.630215082564465</v>
      </c>
      <c r="W286" s="19">
        <f t="shared" si="9"/>
        <v>4.4326993660263385</v>
      </c>
      <c r="X286" s="13" t="s">
        <v>193</v>
      </c>
    </row>
    <row r="287" spans="1:24" s="1" customFormat="1" ht="14.5" customHeight="1">
      <c r="A287" s="13" t="s">
        <v>182</v>
      </c>
      <c r="B287" s="13" t="s">
        <v>363</v>
      </c>
      <c r="C287" s="13" t="s">
        <v>98</v>
      </c>
      <c r="D287" s="13" t="s">
        <v>42</v>
      </c>
      <c r="E287" s="13" t="s">
        <v>101</v>
      </c>
      <c r="F287" s="13" t="s">
        <v>4</v>
      </c>
      <c r="G287" s="13" t="s">
        <v>63</v>
      </c>
      <c r="H287" s="14">
        <v>15.255620748125123</v>
      </c>
      <c r="I287" s="15">
        <v>0</v>
      </c>
      <c r="J287" s="15">
        <v>0.82602836961931225</v>
      </c>
      <c r="K287" s="15">
        <v>0.84497513641674327</v>
      </c>
      <c r="L287" s="16">
        <v>247.41986104606539</v>
      </c>
      <c r="M287" s="15">
        <v>0.62078947331776002</v>
      </c>
      <c r="N287" s="15">
        <v>0.21174754189632428</v>
      </c>
      <c r="O287" s="15">
        <v>0.19077651451649005</v>
      </c>
      <c r="P287" s="15">
        <v>1.3833998686964255E-2</v>
      </c>
      <c r="Q287" s="15">
        <v>2.5394568548703176</v>
      </c>
      <c r="R287" s="15">
        <v>0.24281320505424941</v>
      </c>
      <c r="S287" s="15">
        <v>4.5427466620143429E-2</v>
      </c>
      <c r="T287" s="15">
        <v>0.68406410522167882</v>
      </c>
      <c r="U287" s="15">
        <v>5.2700943773816886E-2</v>
      </c>
      <c r="V287" s="19">
        <f t="shared" si="8"/>
        <v>12.697284274351588</v>
      </c>
      <c r="W287" s="19">
        <f t="shared" si="9"/>
        <v>9.2687731027592832</v>
      </c>
      <c r="X287" s="13" t="s">
        <v>193</v>
      </c>
    </row>
    <row r="288" spans="1:24" s="1" customFormat="1" ht="14.5" customHeight="1">
      <c r="A288" s="13" t="s">
        <v>182</v>
      </c>
      <c r="B288" s="13" t="s">
        <v>363</v>
      </c>
      <c r="C288" s="13" t="s">
        <v>98</v>
      </c>
      <c r="D288" s="13" t="s">
        <v>42</v>
      </c>
      <c r="E288" s="13" t="s">
        <v>101</v>
      </c>
      <c r="F288" s="13" t="s">
        <v>4</v>
      </c>
      <c r="G288" s="13" t="s">
        <v>64</v>
      </c>
      <c r="H288" s="14">
        <v>25.212470136451611</v>
      </c>
      <c r="I288" s="15">
        <v>0</v>
      </c>
      <c r="J288" s="15">
        <v>0.86995364419208332</v>
      </c>
      <c r="K288" s="15">
        <v>5.9638461992331776E-2</v>
      </c>
      <c r="L288" s="16">
        <v>383.03592043325159</v>
      </c>
      <c r="M288" s="15">
        <v>1.6989040061106322</v>
      </c>
      <c r="N288" s="15">
        <v>0.42211911244586825</v>
      </c>
      <c r="O288" s="15">
        <v>0.38286996150490049</v>
      </c>
      <c r="P288" s="15">
        <v>5.594812472921231E-3</v>
      </c>
      <c r="Q288" s="15">
        <v>4.9990267011412035</v>
      </c>
      <c r="R288" s="15">
        <v>0.17830009874722466</v>
      </c>
      <c r="S288" s="15">
        <v>0.13749904752412578</v>
      </c>
      <c r="T288" s="15">
        <v>1.5468617856114557</v>
      </c>
      <c r="U288" s="15">
        <v>7.9832343947951356E-2</v>
      </c>
      <c r="V288" s="19">
        <f t="shared" si="8"/>
        <v>24.995133505706018</v>
      </c>
      <c r="W288" s="19">
        <f t="shared" si="9"/>
        <v>17.251618843586805</v>
      </c>
      <c r="X288" s="13" t="s">
        <v>193</v>
      </c>
    </row>
    <row r="289" spans="1:24" s="1" customFormat="1" ht="14.5" customHeight="1">
      <c r="A289" s="13" t="s">
        <v>182</v>
      </c>
      <c r="B289" s="13" t="s">
        <v>363</v>
      </c>
      <c r="C289" s="13" t="s">
        <v>98</v>
      </c>
      <c r="D289" s="13" t="s">
        <v>42</v>
      </c>
      <c r="E289" s="13" t="s">
        <v>101</v>
      </c>
      <c r="F289" s="13" t="s">
        <v>4</v>
      </c>
      <c r="G289" s="13" t="s">
        <v>65</v>
      </c>
      <c r="H289" s="14">
        <v>21.593911977945346</v>
      </c>
      <c r="I289" s="15">
        <v>0</v>
      </c>
      <c r="J289" s="15">
        <v>0.6931348356291307</v>
      </c>
      <c r="K289" s="15">
        <v>0.2720403707984182</v>
      </c>
      <c r="L289" s="16">
        <v>406.01000530787593</v>
      </c>
      <c r="M289" s="15">
        <v>4.6916069526935917</v>
      </c>
      <c r="N289" s="15">
        <v>0.31382327890963219</v>
      </c>
      <c r="O289" s="15">
        <v>0.27164190665799071</v>
      </c>
      <c r="P289" s="15">
        <v>1.6560637653364661E-2</v>
      </c>
      <c r="Q289" s="15">
        <v>5.7966529656031156</v>
      </c>
      <c r="R289" s="15">
        <v>5.5172906580667515E-2</v>
      </c>
      <c r="S289" s="15">
        <v>0.19169699109260335</v>
      </c>
      <c r="T289" s="15">
        <v>1.010179960898919</v>
      </c>
      <c r="U289" s="15">
        <v>0.1465893201790619</v>
      </c>
      <c r="V289" s="19">
        <f t="shared" si="8"/>
        <v>28.983264828015578</v>
      </c>
      <c r="W289" s="19">
        <f t="shared" si="9"/>
        <v>10.653528674795865</v>
      </c>
      <c r="X289" s="13" t="s">
        <v>193</v>
      </c>
    </row>
    <row r="290" spans="1:24" s="1" customFormat="1" ht="14.5" customHeight="1">
      <c r="A290" s="13" t="s">
        <v>182</v>
      </c>
      <c r="B290" s="13" t="s">
        <v>363</v>
      </c>
      <c r="C290" s="13" t="s">
        <v>98</v>
      </c>
      <c r="D290" s="13" t="s">
        <v>42</v>
      </c>
      <c r="E290" s="13" t="s">
        <v>101</v>
      </c>
      <c r="F290" s="13" t="s">
        <v>17</v>
      </c>
      <c r="G290" s="13" t="s">
        <v>67</v>
      </c>
      <c r="H290" s="14">
        <v>9.0797050730849982</v>
      </c>
      <c r="I290" s="15">
        <v>0</v>
      </c>
      <c r="J290" s="15">
        <v>0.62011031020929019</v>
      </c>
      <c r="K290" s="15">
        <v>8.3296369944190221E-2</v>
      </c>
      <c r="L290" s="16">
        <v>174.24755777214133</v>
      </c>
      <c r="M290" s="15">
        <v>0.5585928648593973</v>
      </c>
      <c r="N290" s="15">
        <v>0.1662302665922519</v>
      </c>
      <c r="O290" s="15">
        <v>0.21660026321719766</v>
      </c>
      <c r="P290" s="15">
        <v>0</v>
      </c>
      <c r="Q290" s="15">
        <v>6.5393295258926134</v>
      </c>
      <c r="R290" s="15">
        <v>0.10899246827530955</v>
      </c>
      <c r="S290" s="15">
        <v>0.14228724236662488</v>
      </c>
      <c r="T290" s="15">
        <v>0.74157438540377185</v>
      </c>
      <c r="U290" s="15">
        <v>0.14440523630875179</v>
      </c>
      <c r="V290" s="19">
        <f t="shared" si="8"/>
        <v>32.696647629463065</v>
      </c>
      <c r="W290" s="19">
        <f t="shared" si="9"/>
        <v>8.5056685367908145</v>
      </c>
      <c r="X290" s="13" t="s">
        <v>193</v>
      </c>
    </row>
    <row r="291" spans="1:24" s="1" customFormat="1" ht="14.5" customHeight="1">
      <c r="A291" s="13" t="s">
        <v>182</v>
      </c>
      <c r="B291" s="13" t="s">
        <v>363</v>
      </c>
      <c r="C291" s="13" t="s">
        <v>98</v>
      </c>
      <c r="D291" s="13" t="s">
        <v>42</v>
      </c>
      <c r="E291" s="13" t="s">
        <v>101</v>
      </c>
      <c r="F291" s="13" t="s">
        <v>17</v>
      </c>
      <c r="G291" s="13" t="s">
        <v>68</v>
      </c>
      <c r="H291" s="14">
        <v>15.454291081560562</v>
      </c>
      <c r="I291" s="15">
        <v>0</v>
      </c>
      <c r="J291" s="15">
        <v>0.88908995455702511</v>
      </c>
      <c r="K291" s="15">
        <v>0.16832564442677558</v>
      </c>
      <c r="L291" s="16">
        <v>280.30637807797001</v>
      </c>
      <c r="M291" s="15">
        <v>0.77933425239340193</v>
      </c>
      <c r="N291" s="15">
        <v>0.83183257934561916</v>
      </c>
      <c r="O291" s="15">
        <v>0.21699847456579882</v>
      </c>
      <c r="P291" s="15">
        <v>1.7428156918592532E-2</v>
      </c>
      <c r="Q291" s="15">
        <v>3.4735379144028062</v>
      </c>
      <c r="R291" s="15">
        <v>0</v>
      </c>
      <c r="S291" s="15">
        <v>0.20439731085710727</v>
      </c>
      <c r="T291" s="15">
        <v>0.40589471415675127</v>
      </c>
      <c r="U291" s="15">
        <v>0.23671868465180945</v>
      </c>
      <c r="V291" s="19">
        <f t="shared" si="8"/>
        <v>17.367689572014029</v>
      </c>
      <c r="W291" s="19">
        <f t="shared" si="9"/>
        <v>4.0589471415675131</v>
      </c>
      <c r="X291" s="13" t="s">
        <v>193</v>
      </c>
    </row>
    <row r="292" spans="1:24" s="1" customFormat="1" ht="14.5" customHeight="1">
      <c r="A292" s="13" t="s">
        <v>182</v>
      </c>
      <c r="B292" s="13" t="s">
        <v>363</v>
      </c>
      <c r="C292" s="13" t="s">
        <v>98</v>
      </c>
      <c r="D292" s="13" t="s">
        <v>42</v>
      </c>
      <c r="E292" s="13" t="s">
        <v>101</v>
      </c>
      <c r="F292" s="13" t="s">
        <v>17</v>
      </c>
      <c r="G292" s="13" t="s">
        <v>69</v>
      </c>
      <c r="H292" s="14">
        <v>6.2142452232375645</v>
      </c>
      <c r="I292" s="15">
        <v>0</v>
      </c>
      <c r="J292" s="15">
        <v>0.99577084840521934</v>
      </c>
      <c r="K292" s="15">
        <v>2.3787514038782418</v>
      </c>
      <c r="L292" s="16">
        <v>208.00220889353301</v>
      </c>
      <c r="M292" s="15">
        <v>1.1864975497606933</v>
      </c>
      <c r="N292" s="15">
        <v>0.52871573988502085</v>
      </c>
      <c r="O292" s="15">
        <v>3.0052384373914038</v>
      </c>
      <c r="P292" s="15">
        <v>2.7139379467648779E-3</v>
      </c>
      <c r="Q292" s="15">
        <v>2.2074689940243402</v>
      </c>
      <c r="R292" s="15">
        <v>0.16309885129896159</v>
      </c>
      <c r="S292" s="15">
        <v>0.17914171401434237</v>
      </c>
      <c r="T292" s="15">
        <v>0.66768452389382604</v>
      </c>
      <c r="U292" s="15">
        <v>0.17713022204054932</v>
      </c>
      <c r="V292" s="19">
        <f t="shared" si="8"/>
        <v>11.037344970121701</v>
      </c>
      <c r="W292" s="19">
        <f t="shared" si="9"/>
        <v>8.3078337519278769</v>
      </c>
      <c r="X292" s="13" t="s">
        <v>193</v>
      </c>
    </row>
    <row r="293" spans="1:24" s="1" customFormat="1" ht="14.5" customHeight="1">
      <c r="A293" s="13" t="s">
        <v>182</v>
      </c>
      <c r="B293" s="13" t="s">
        <v>363</v>
      </c>
      <c r="C293" s="13" t="s">
        <v>98</v>
      </c>
      <c r="D293" s="13" t="s">
        <v>42</v>
      </c>
      <c r="E293" s="13" t="s">
        <v>101</v>
      </c>
      <c r="F293" s="13" t="s">
        <v>17</v>
      </c>
      <c r="G293" s="13" t="s">
        <v>70</v>
      </c>
      <c r="H293" s="14">
        <v>10.181072612310043</v>
      </c>
      <c r="I293" s="15">
        <v>2.6197182249612386E-2</v>
      </c>
      <c r="J293" s="15">
        <v>0.18299411579009617</v>
      </c>
      <c r="K293" s="15">
        <v>1.7667054983402481</v>
      </c>
      <c r="L293" s="16">
        <v>264.2196983949089</v>
      </c>
      <c r="M293" s="15">
        <v>0.49210888241050943</v>
      </c>
      <c r="N293" s="15">
        <v>23.047766874909577</v>
      </c>
      <c r="O293" s="15">
        <v>5.9136582912899875</v>
      </c>
      <c r="P293" s="15">
        <v>1.0787605514353954E-2</v>
      </c>
      <c r="Q293" s="15">
        <v>2.3214642703079575</v>
      </c>
      <c r="R293" s="15">
        <v>4.0422547859523372E-2</v>
      </c>
      <c r="S293" s="15">
        <v>2.474340649262436</v>
      </c>
      <c r="T293" s="15">
        <v>0.74463436977234343</v>
      </c>
      <c r="U293" s="15">
        <v>5.508108625324291</v>
      </c>
      <c r="V293" s="19">
        <f t="shared" si="8"/>
        <v>11.607321351539788</v>
      </c>
      <c r="W293" s="19">
        <f t="shared" si="9"/>
        <v>7.8505691763186682</v>
      </c>
      <c r="X293" s="13" t="s">
        <v>193</v>
      </c>
    </row>
    <row r="294" spans="1:24" s="1" customFormat="1" ht="14.5" customHeight="1">
      <c r="A294" s="13" t="s">
        <v>182</v>
      </c>
      <c r="B294" s="13" t="s">
        <v>363</v>
      </c>
      <c r="C294" s="13" t="s">
        <v>98</v>
      </c>
      <c r="D294" s="13" t="s">
        <v>42</v>
      </c>
      <c r="E294" s="13" t="s">
        <v>101</v>
      </c>
      <c r="F294" s="13" t="s">
        <v>17</v>
      </c>
      <c r="G294" s="13" t="s">
        <v>71</v>
      </c>
      <c r="H294" s="14">
        <v>18.67288626507689</v>
      </c>
      <c r="I294" s="15">
        <v>4.9974634588434624E-2</v>
      </c>
      <c r="J294" s="15">
        <v>0.56216356781444066</v>
      </c>
      <c r="K294" s="15">
        <v>5.1600040099924183</v>
      </c>
      <c r="L294" s="16">
        <v>307.91962113010811</v>
      </c>
      <c r="M294" s="15">
        <v>0.85469912745168075</v>
      </c>
      <c r="N294" s="15">
        <v>1.574168759433894</v>
      </c>
      <c r="O294" s="15">
        <v>2.3709085912537837</v>
      </c>
      <c r="P294" s="15">
        <v>0</v>
      </c>
      <c r="Q294" s="15">
        <v>4.1932272600223772</v>
      </c>
      <c r="R294" s="15">
        <v>7.0215116785764545E-2</v>
      </c>
      <c r="S294" s="15">
        <v>4.3887186763295491E-2</v>
      </c>
      <c r="T294" s="15">
        <v>0.82576233237243579</v>
      </c>
      <c r="U294" s="15">
        <v>4.5706327337601264E-2</v>
      </c>
      <c r="V294" s="19">
        <f t="shared" si="8"/>
        <v>20.966136300111884</v>
      </c>
      <c r="W294" s="19">
        <f t="shared" si="9"/>
        <v>8.959774491582003</v>
      </c>
      <c r="X294" s="13" t="s">
        <v>193</v>
      </c>
    </row>
    <row r="295" spans="1:24" s="1" customFormat="1" ht="14.5" customHeight="1">
      <c r="A295" s="13" t="s">
        <v>182</v>
      </c>
      <c r="B295" s="13" t="s">
        <v>363</v>
      </c>
      <c r="C295" s="13" t="s">
        <v>98</v>
      </c>
      <c r="D295" s="13" t="s">
        <v>42</v>
      </c>
      <c r="E295" s="13" t="s">
        <v>101</v>
      </c>
      <c r="F295" s="13" t="s">
        <v>17</v>
      </c>
      <c r="G295" s="13" t="s">
        <v>72</v>
      </c>
      <c r="H295" s="14">
        <v>7.5854370632491666</v>
      </c>
      <c r="I295" s="15">
        <v>0</v>
      </c>
      <c r="J295" s="15">
        <v>0.94752644847164458</v>
      </c>
      <c r="K295" s="15">
        <v>0.13274044317982558</v>
      </c>
      <c r="L295" s="16">
        <v>206.83530122471069</v>
      </c>
      <c r="M295" s="15">
        <v>0.49870371484915671</v>
      </c>
      <c r="N295" s="15">
        <v>1.7796110881815623</v>
      </c>
      <c r="O295" s="15">
        <v>0.49055952849925905</v>
      </c>
      <c r="P295" s="15">
        <v>0</v>
      </c>
      <c r="Q295" s="15">
        <v>3.1232440122470426</v>
      </c>
      <c r="R295" s="15">
        <v>0.22428125939241106</v>
      </c>
      <c r="S295" s="15">
        <v>9.2602659831814219E-2</v>
      </c>
      <c r="T295" s="15">
        <v>0.51855448903582613</v>
      </c>
      <c r="U295" s="15">
        <v>2.7764778411175618E-2</v>
      </c>
      <c r="V295" s="19">
        <f t="shared" si="8"/>
        <v>15.616220061235213</v>
      </c>
      <c r="W295" s="19">
        <f t="shared" si="9"/>
        <v>7.4283574842823716</v>
      </c>
      <c r="X295" s="13" t="s">
        <v>193</v>
      </c>
    </row>
    <row r="296" spans="1:24" s="1" customFormat="1" ht="14.5" customHeight="1">
      <c r="A296" s="13" t="s">
        <v>182</v>
      </c>
      <c r="B296" s="13" t="s">
        <v>363</v>
      </c>
      <c r="C296" s="13" t="s">
        <v>98</v>
      </c>
      <c r="D296" s="13" t="s">
        <v>42</v>
      </c>
      <c r="E296" s="13" t="s">
        <v>101</v>
      </c>
      <c r="F296" s="13" t="s">
        <v>17</v>
      </c>
      <c r="G296" s="13" t="s">
        <v>73</v>
      </c>
      <c r="H296" s="14">
        <v>13.472233816219731</v>
      </c>
      <c r="I296" s="15">
        <v>0</v>
      </c>
      <c r="J296" s="15">
        <v>0.57416950210404916</v>
      </c>
      <c r="K296" s="15">
        <v>0.24699493679894921</v>
      </c>
      <c r="L296" s="16">
        <v>300.916214369128</v>
      </c>
      <c r="M296" s="15">
        <v>1.1863510211196777</v>
      </c>
      <c r="N296" s="15">
        <v>0.91084623417091604</v>
      </c>
      <c r="O296" s="15">
        <v>1.8146731551357331</v>
      </c>
      <c r="P296" s="15">
        <v>9.3934166051262771E-3</v>
      </c>
      <c r="Q296" s="15">
        <v>3.640766979041282</v>
      </c>
      <c r="R296" s="15">
        <v>0.13071713481261146</v>
      </c>
      <c r="S296" s="15">
        <v>0.45935213368352373</v>
      </c>
      <c r="T296" s="15">
        <v>0.64173644744963498</v>
      </c>
      <c r="U296" s="15">
        <v>0.27818592252917984</v>
      </c>
      <c r="V296" s="19">
        <f t="shared" si="8"/>
        <v>18.203834895206409</v>
      </c>
      <c r="W296" s="19">
        <f t="shared" si="9"/>
        <v>7.7245358226224647</v>
      </c>
      <c r="X296" s="13" t="s">
        <v>193</v>
      </c>
    </row>
    <row r="297" spans="1:24" s="1" customFormat="1" ht="14.5" customHeight="1">
      <c r="A297" s="13" t="s">
        <v>182</v>
      </c>
      <c r="B297" s="13" t="s">
        <v>363</v>
      </c>
      <c r="C297" s="13" t="s">
        <v>98</v>
      </c>
      <c r="D297" s="13" t="s">
        <v>42</v>
      </c>
      <c r="E297" s="13" t="s">
        <v>101</v>
      </c>
      <c r="F297" s="13" t="s">
        <v>17</v>
      </c>
      <c r="G297" s="13" t="s">
        <v>74</v>
      </c>
      <c r="H297" s="14">
        <v>18.952573896471943</v>
      </c>
      <c r="I297" s="15">
        <v>4.1878789327832004E-2</v>
      </c>
      <c r="J297" s="15">
        <v>0</v>
      </c>
      <c r="K297" s="15">
        <v>1.9670290794890074E-2</v>
      </c>
      <c r="L297" s="16">
        <v>249.29092437642458</v>
      </c>
      <c r="M297" s="15">
        <v>1.272509492138364</v>
      </c>
      <c r="N297" s="15">
        <v>0.16227728142301626</v>
      </c>
      <c r="O297" s="15">
        <v>1.0082970911943541</v>
      </c>
      <c r="P297" s="15">
        <v>0</v>
      </c>
      <c r="Q297" s="15">
        <v>4.960014604791569</v>
      </c>
      <c r="R297" s="15">
        <v>8.2580719380984879E-2</v>
      </c>
      <c r="S297" s="15">
        <v>3.1013608675108467E-2</v>
      </c>
      <c r="T297" s="15">
        <v>0.80298872265981402</v>
      </c>
      <c r="U297" s="15">
        <v>2.6407223483187969E-2</v>
      </c>
      <c r="V297" s="19">
        <f t="shared" si="8"/>
        <v>24.800073023957843</v>
      </c>
      <c r="W297" s="19">
        <f t="shared" si="9"/>
        <v>8.855694420407989</v>
      </c>
      <c r="X297" s="13" t="s">
        <v>193</v>
      </c>
    </row>
    <row r="298" spans="1:24" s="1" customFormat="1" ht="14.5" customHeight="1">
      <c r="A298" s="13" t="s">
        <v>182</v>
      </c>
      <c r="B298" s="13" t="s">
        <v>363</v>
      </c>
      <c r="C298" s="13" t="s">
        <v>98</v>
      </c>
      <c r="D298" s="13" t="s">
        <v>42</v>
      </c>
      <c r="E298" s="13" t="s">
        <v>101</v>
      </c>
      <c r="F298" s="13" t="s">
        <v>17</v>
      </c>
      <c r="G298" s="13" t="s">
        <v>78</v>
      </c>
      <c r="H298" s="14">
        <v>9.9622072393894499</v>
      </c>
      <c r="I298" s="15">
        <v>0.13072972762611357</v>
      </c>
      <c r="J298" s="15">
        <v>0.94231585310244925</v>
      </c>
      <c r="K298" s="15">
        <v>7.5867117904960077E-2</v>
      </c>
      <c r="L298" s="16">
        <v>275.0978356909697</v>
      </c>
      <c r="M298" s="15">
        <v>1.1047009134089354</v>
      </c>
      <c r="N298" s="15">
        <v>0.76694953804852706</v>
      </c>
      <c r="O298" s="15">
        <v>0.58169269668410373</v>
      </c>
      <c r="P298" s="15">
        <v>1.8052121342786726E-3</v>
      </c>
      <c r="Q298" s="15">
        <v>3.4868068153595786</v>
      </c>
      <c r="R298" s="15">
        <v>0.24830391455843606</v>
      </c>
      <c r="S298" s="15">
        <v>0.27544545484931732</v>
      </c>
      <c r="T298" s="15">
        <v>0.53436092778596833</v>
      </c>
      <c r="U298" s="15">
        <v>0.22102174277949255</v>
      </c>
      <c r="V298" s="19">
        <f t="shared" si="8"/>
        <v>17.434034076797893</v>
      </c>
      <c r="W298" s="19">
        <f t="shared" si="9"/>
        <v>7.8266484234440439</v>
      </c>
      <c r="X298" s="13" t="s">
        <v>193</v>
      </c>
    </row>
    <row r="299" spans="1:24" s="1" customFormat="1" ht="14.5" customHeight="1">
      <c r="A299" s="13" t="s">
        <v>184</v>
      </c>
      <c r="B299" s="13" t="s">
        <v>363</v>
      </c>
      <c r="C299" s="13" t="s">
        <v>3</v>
      </c>
      <c r="D299" s="13" t="s">
        <v>95</v>
      </c>
      <c r="E299" s="13" t="s">
        <v>102</v>
      </c>
      <c r="F299" s="13" t="s">
        <v>4</v>
      </c>
      <c r="G299" s="13" t="s">
        <v>5</v>
      </c>
      <c r="H299" s="14">
        <v>7.0059413056448943</v>
      </c>
      <c r="I299" s="15">
        <v>0</v>
      </c>
      <c r="J299" s="15">
        <v>0.80435025928475146</v>
      </c>
      <c r="K299" s="15">
        <v>0</v>
      </c>
      <c r="L299" s="16">
        <v>86.856806136301316</v>
      </c>
      <c r="M299" s="15">
        <v>0.70241652776008989</v>
      </c>
      <c r="N299" s="15">
        <v>0.10562624644875614</v>
      </c>
      <c r="O299" s="15">
        <v>3.7334638315056021</v>
      </c>
      <c r="P299" s="15">
        <v>4.7826489372581544E-3</v>
      </c>
      <c r="Q299" s="15">
        <v>0.86977756368111747</v>
      </c>
      <c r="R299" s="15">
        <v>0.25971307846884445</v>
      </c>
      <c r="S299" s="15">
        <v>3.2482569351290458E-2</v>
      </c>
      <c r="T299" s="15">
        <v>0.92213318617471429</v>
      </c>
      <c r="U299" s="15">
        <v>1.5150189018172234E-2</v>
      </c>
      <c r="V299" s="19">
        <f t="shared" si="8"/>
        <v>4.3488878184055872</v>
      </c>
      <c r="W299" s="19">
        <f t="shared" si="9"/>
        <v>11.818462646435588</v>
      </c>
      <c r="X299" s="13" t="s">
        <v>193</v>
      </c>
    </row>
    <row r="300" spans="1:24" s="1" customFormat="1" ht="14.5" customHeight="1">
      <c r="A300" s="13" t="s">
        <v>184</v>
      </c>
      <c r="B300" s="13" t="s">
        <v>363</v>
      </c>
      <c r="C300" s="13" t="s">
        <v>3</v>
      </c>
      <c r="D300" s="13" t="s">
        <v>95</v>
      </c>
      <c r="E300" s="13" t="s">
        <v>102</v>
      </c>
      <c r="F300" s="13" t="s">
        <v>4</v>
      </c>
      <c r="G300" s="13" t="s">
        <v>8</v>
      </c>
      <c r="H300" s="14">
        <v>12.875290772946778</v>
      </c>
      <c r="I300" s="15">
        <v>0</v>
      </c>
      <c r="J300" s="15">
        <v>1.9117042445949337</v>
      </c>
      <c r="K300" s="15">
        <v>2.279417227425707E-2</v>
      </c>
      <c r="L300" s="16">
        <v>101.31974913895375</v>
      </c>
      <c r="M300" s="15">
        <v>0.65775078929071029</v>
      </c>
      <c r="N300" s="15">
        <v>6.7006382631986786E-2</v>
      </c>
      <c r="O300" s="15">
        <v>6.0903960933728123E-2</v>
      </c>
      <c r="P300" s="15">
        <v>1.441677760808931E-4</v>
      </c>
      <c r="Q300" s="15">
        <v>1.0456697526955199</v>
      </c>
      <c r="R300" s="15">
        <v>0.1298064542908855</v>
      </c>
      <c r="S300" s="15">
        <v>1.2150028685689155E-3</v>
      </c>
      <c r="T300" s="15">
        <v>0.83652695132869703</v>
      </c>
      <c r="U300" s="15">
        <v>1.2421562682172463E-3</v>
      </c>
      <c r="V300" s="19">
        <f t="shared" si="8"/>
        <v>5.2283487634775998</v>
      </c>
      <c r="W300" s="19">
        <f t="shared" si="9"/>
        <v>9.6633340561958256</v>
      </c>
      <c r="X300" s="13" t="s">
        <v>193</v>
      </c>
    </row>
    <row r="301" spans="1:24" s="1" customFormat="1" ht="14.5" customHeight="1">
      <c r="A301" s="13" t="s">
        <v>184</v>
      </c>
      <c r="B301" s="13" t="s">
        <v>363</v>
      </c>
      <c r="C301" s="13" t="s">
        <v>3</v>
      </c>
      <c r="D301" s="13" t="s">
        <v>95</v>
      </c>
      <c r="E301" s="13" t="s">
        <v>102</v>
      </c>
      <c r="F301" s="13" t="s">
        <v>4</v>
      </c>
      <c r="G301" s="13" t="s">
        <v>34</v>
      </c>
      <c r="H301" s="14">
        <v>25.827159601991056</v>
      </c>
      <c r="I301" s="15">
        <v>0.23077234824468734</v>
      </c>
      <c r="J301" s="15">
        <v>0.90833711668212769</v>
      </c>
      <c r="K301" s="15">
        <v>0.64127891795148884</v>
      </c>
      <c r="L301" s="16">
        <v>200.48542948656927</v>
      </c>
      <c r="M301" s="15">
        <v>1.1255714415641704</v>
      </c>
      <c r="N301" s="15">
        <v>7.9192860516237404E-2</v>
      </c>
      <c r="O301" s="15">
        <v>0.44357112382661001</v>
      </c>
      <c r="P301" s="15">
        <v>2.2534249043246954E-2</v>
      </c>
      <c r="Q301" s="15">
        <v>1.1451956387686435</v>
      </c>
      <c r="R301" s="15">
        <v>0.27260865003792684</v>
      </c>
      <c r="S301" s="15">
        <v>5.4360549817306732E-4</v>
      </c>
      <c r="T301" s="15">
        <v>3.5430630256159552</v>
      </c>
      <c r="U301" s="15">
        <v>0</v>
      </c>
      <c r="V301" s="19">
        <f t="shared" si="8"/>
        <v>5.7259781938432175</v>
      </c>
      <c r="W301" s="19">
        <f t="shared" si="9"/>
        <v>38.15671675653882</v>
      </c>
      <c r="X301" s="13" t="s">
        <v>193</v>
      </c>
    </row>
    <row r="302" spans="1:24" s="1" customFormat="1" ht="14.5" customHeight="1">
      <c r="A302" s="13" t="s">
        <v>184</v>
      </c>
      <c r="B302" s="13" t="s">
        <v>363</v>
      </c>
      <c r="C302" s="13" t="s">
        <v>3</v>
      </c>
      <c r="D302" s="13" t="s">
        <v>95</v>
      </c>
      <c r="E302" s="13" t="s">
        <v>102</v>
      </c>
      <c r="F302" s="13" t="s">
        <v>4</v>
      </c>
      <c r="G302" s="13" t="s">
        <v>9</v>
      </c>
      <c r="H302" s="14">
        <v>25.707559961598946</v>
      </c>
      <c r="I302" s="15">
        <v>9.9556827097658382E-2</v>
      </c>
      <c r="J302" s="15">
        <v>1.0828916666760189</v>
      </c>
      <c r="K302" s="15">
        <v>8.7355896075536274E-2</v>
      </c>
      <c r="L302" s="16">
        <v>203.92689524644487</v>
      </c>
      <c r="M302" s="15">
        <v>1.2083447094770643</v>
      </c>
      <c r="N302" s="15">
        <v>0.10575276983958538</v>
      </c>
      <c r="O302" s="15">
        <v>0.55521782457923619</v>
      </c>
      <c r="P302" s="15">
        <v>0</v>
      </c>
      <c r="Q302" s="15">
        <v>1.0251654905573861</v>
      </c>
      <c r="R302" s="15">
        <v>0.23254738862681471</v>
      </c>
      <c r="S302" s="15">
        <v>3.8450279378193758E-2</v>
      </c>
      <c r="T302" s="15">
        <v>4.8049108279522974</v>
      </c>
      <c r="U302" s="15">
        <v>0.28655442422387828</v>
      </c>
      <c r="V302" s="19">
        <f t="shared" si="8"/>
        <v>5.1258274527869307</v>
      </c>
      <c r="W302" s="19">
        <f t="shared" si="9"/>
        <v>50.374582165791118</v>
      </c>
      <c r="X302" s="13" t="s">
        <v>193</v>
      </c>
    </row>
    <row r="303" spans="1:24" s="1" customFormat="1" ht="14.5" customHeight="1">
      <c r="A303" s="13" t="s">
        <v>184</v>
      </c>
      <c r="B303" s="13" t="s">
        <v>363</v>
      </c>
      <c r="C303" s="13" t="s">
        <v>3</v>
      </c>
      <c r="D303" s="13" t="s">
        <v>95</v>
      </c>
      <c r="E303" s="13" t="s">
        <v>102</v>
      </c>
      <c r="F303" s="13" t="s">
        <v>4</v>
      </c>
      <c r="G303" s="13" t="s">
        <v>10</v>
      </c>
      <c r="H303" s="14">
        <v>25.01014626365799</v>
      </c>
      <c r="I303" s="15">
        <v>0</v>
      </c>
      <c r="J303" s="15">
        <v>1.2113784150460898</v>
      </c>
      <c r="K303" s="15">
        <v>0.10232993254409002</v>
      </c>
      <c r="L303" s="16">
        <v>192.13280600842091</v>
      </c>
      <c r="M303" s="15">
        <v>1.1865986688840691</v>
      </c>
      <c r="N303" s="15">
        <v>9.8768283376983568E-2</v>
      </c>
      <c r="O303" s="15">
        <v>0.4090482711012256</v>
      </c>
      <c r="P303" s="15">
        <v>4.8708024662608655E-3</v>
      </c>
      <c r="Q303" s="15">
        <v>0.91288030177219937</v>
      </c>
      <c r="R303" s="15">
        <v>0.23371545320451312</v>
      </c>
      <c r="S303" s="15">
        <v>1.527326857819197E-3</v>
      </c>
      <c r="T303" s="15">
        <v>3.6836956860273737</v>
      </c>
      <c r="U303" s="15">
        <v>0</v>
      </c>
      <c r="V303" s="19">
        <f t="shared" si="8"/>
        <v>4.564401508860997</v>
      </c>
      <c r="W303" s="19">
        <f t="shared" si="9"/>
        <v>39.174111392318871</v>
      </c>
      <c r="X303" s="13" t="s">
        <v>193</v>
      </c>
    </row>
    <row r="304" spans="1:24" s="1" customFormat="1" ht="14.5" customHeight="1">
      <c r="A304" s="13" t="s">
        <v>184</v>
      </c>
      <c r="B304" s="13" t="s">
        <v>363</v>
      </c>
      <c r="C304" s="13" t="s">
        <v>3</v>
      </c>
      <c r="D304" s="13" t="s">
        <v>95</v>
      </c>
      <c r="E304" s="13" t="s">
        <v>102</v>
      </c>
      <c r="F304" s="13" t="s">
        <v>4</v>
      </c>
      <c r="G304" s="13" t="s">
        <v>11</v>
      </c>
      <c r="H304" s="14">
        <v>17.82916265049499</v>
      </c>
      <c r="I304" s="15">
        <v>0</v>
      </c>
      <c r="J304" s="15">
        <v>0.96801756506247361</v>
      </c>
      <c r="K304" s="15">
        <v>7.4845535470101018E-2</v>
      </c>
      <c r="L304" s="16">
        <v>140.95600451709976</v>
      </c>
      <c r="M304" s="15">
        <v>0.9500565529081324</v>
      </c>
      <c r="N304" s="15">
        <v>9.107800486876394E-2</v>
      </c>
      <c r="O304" s="15">
        <v>0</v>
      </c>
      <c r="P304" s="15">
        <v>2.2418125509502385E-2</v>
      </c>
      <c r="Q304" s="15">
        <v>0.98203918411816837</v>
      </c>
      <c r="R304" s="15">
        <v>0.10989964006278817</v>
      </c>
      <c r="S304" s="15">
        <v>1.268589264890525E-3</v>
      </c>
      <c r="T304" s="15">
        <v>3.4667484257737815</v>
      </c>
      <c r="U304" s="15">
        <v>1.109363057578527E-2</v>
      </c>
      <c r="V304" s="19">
        <f t="shared" si="8"/>
        <v>4.9101959205908416</v>
      </c>
      <c r="W304" s="19">
        <f t="shared" si="9"/>
        <v>35.766480658365694</v>
      </c>
      <c r="X304" s="13" t="s">
        <v>193</v>
      </c>
    </row>
    <row r="305" spans="1:24" s="1" customFormat="1" ht="14.5" customHeight="1">
      <c r="A305" s="13" t="s">
        <v>184</v>
      </c>
      <c r="B305" s="13" t="s">
        <v>363</v>
      </c>
      <c r="C305" s="13" t="s">
        <v>3</v>
      </c>
      <c r="D305" s="13" t="s">
        <v>95</v>
      </c>
      <c r="E305" s="13" t="s">
        <v>102</v>
      </c>
      <c r="F305" s="13" t="s">
        <v>4</v>
      </c>
      <c r="G305" s="13" t="s">
        <v>12</v>
      </c>
      <c r="H305" s="14">
        <v>13.131400719324935</v>
      </c>
      <c r="I305" s="15">
        <v>6.589468423342193E-2</v>
      </c>
      <c r="J305" s="15">
        <v>0.26725100863270457</v>
      </c>
      <c r="K305" s="15">
        <v>2.9887816278693725E-2</v>
      </c>
      <c r="L305" s="16">
        <v>103.55290169199603</v>
      </c>
      <c r="M305" s="15">
        <v>1.2517441174099559</v>
      </c>
      <c r="N305" s="15">
        <v>6.5485394919406706E-2</v>
      </c>
      <c r="O305" s="15">
        <v>0.16216391610367545</v>
      </c>
      <c r="P305" s="15">
        <v>0</v>
      </c>
      <c r="Q305" s="15">
        <v>0.95402470591463306</v>
      </c>
      <c r="R305" s="15">
        <v>0</v>
      </c>
      <c r="S305" s="15">
        <v>1.1573600741010921E-3</v>
      </c>
      <c r="T305" s="15">
        <v>0.89493770129883465</v>
      </c>
      <c r="U305" s="15">
        <v>0</v>
      </c>
      <c r="V305" s="19">
        <f t="shared" si="8"/>
        <v>4.7701235295731657</v>
      </c>
      <c r="W305" s="19">
        <f t="shared" si="9"/>
        <v>8.9493770129883465</v>
      </c>
      <c r="X305" s="13" t="s">
        <v>193</v>
      </c>
    </row>
    <row r="306" spans="1:24" s="1" customFormat="1" ht="14.5" customHeight="1">
      <c r="A306" s="13" t="s">
        <v>184</v>
      </c>
      <c r="B306" s="13" t="s">
        <v>363</v>
      </c>
      <c r="C306" s="13" t="s">
        <v>3</v>
      </c>
      <c r="D306" s="13" t="s">
        <v>95</v>
      </c>
      <c r="E306" s="13" t="s">
        <v>102</v>
      </c>
      <c r="F306" s="13" t="s">
        <v>4</v>
      </c>
      <c r="G306" s="13" t="s">
        <v>13</v>
      </c>
      <c r="H306" s="14">
        <v>25.811979221921934</v>
      </c>
      <c r="I306" s="15">
        <v>9.3757035797482832E-2</v>
      </c>
      <c r="J306" s="15">
        <v>1.1498808216409764</v>
      </c>
      <c r="K306" s="15">
        <v>1.9130800182614212</v>
      </c>
      <c r="L306" s="16">
        <v>206.33413281227516</v>
      </c>
      <c r="M306" s="15">
        <v>0.89438271509448786</v>
      </c>
      <c r="N306" s="15">
        <v>8.2563987240494408E-2</v>
      </c>
      <c r="O306" s="15">
        <v>0</v>
      </c>
      <c r="P306" s="15">
        <v>0</v>
      </c>
      <c r="Q306" s="15">
        <v>1.08980934098533</v>
      </c>
      <c r="R306" s="15">
        <v>0.12620033952347212</v>
      </c>
      <c r="S306" s="15">
        <v>7.5084562692448523E-3</v>
      </c>
      <c r="T306" s="15">
        <v>3.4694590562176004</v>
      </c>
      <c r="U306" s="15">
        <v>0</v>
      </c>
      <c r="V306" s="19">
        <f t="shared" si="8"/>
        <v>5.4490467049266496</v>
      </c>
      <c r="W306" s="19">
        <f t="shared" si="9"/>
        <v>35.956593957410725</v>
      </c>
      <c r="X306" s="13" t="s">
        <v>193</v>
      </c>
    </row>
    <row r="307" spans="1:24" s="1" customFormat="1" ht="14.5" customHeight="1">
      <c r="A307" s="13" t="s">
        <v>184</v>
      </c>
      <c r="B307" s="13" t="s">
        <v>363</v>
      </c>
      <c r="C307" s="13" t="s">
        <v>3</v>
      </c>
      <c r="D307" s="13" t="s">
        <v>95</v>
      </c>
      <c r="E307" s="13" t="s">
        <v>102</v>
      </c>
      <c r="F307" s="13" t="s">
        <v>4</v>
      </c>
      <c r="G307" s="13" t="s">
        <v>14</v>
      </c>
      <c r="H307" s="14">
        <v>7.0557598846140444</v>
      </c>
      <c r="I307" s="15">
        <v>0</v>
      </c>
      <c r="J307" s="15">
        <v>0.77558016314931044</v>
      </c>
      <c r="K307" s="15">
        <v>6.7251142756520207E-2</v>
      </c>
      <c r="L307" s="16">
        <v>51.120120588233561</v>
      </c>
      <c r="M307" s="15">
        <v>0.69182695880689382</v>
      </c>
      <c r="N307" s="15">
        <v>4.6682052084312357E-2</v>
      </c>
      <c r="O307" s="15">
        <v>0.1538266431305961</v>
      </c>
      <c r="P307" s="15">
        <v>1.1146727559860577E-2</v>
      </c>
      <c r="Q307" s="15">
        <v>0.72331304507268213</v>
      </c>
      <c r="R307" s="15">
        <v>0.10555500705628344</v>
      </c>
      <c r="S307" s="15">
        <v>1.1975506189865579E-3</v>
      </c>
      <c r="T307" s="15">
        <v>0.31445449237869322</v>
      </c>
      <c r="U307" s="15">
        <v>1.3842615227986773E-3</v>
      </c>
      <c r="V307" s="19">
        <f t="shared" si="8"/>
        <v>3.6165652253634106</v>
      </c>
      <c r="W307" s="19">
        <f t="shared" si="9"/>
        <v>4.200094994349767</v>
      </c>
      <c r="X307" s="13" t="s">
        <v>193</v>
      </c>
    </row>
    <row r="308" spans="1:24" s="1" customFormat="1" ht="14.5" customHeight="1">
      <c r="A308" s="13" t="s">
        <v>184</v>
      </c>
      <c r="B308" s="13" t="s">
        <v>363</v>
      </c>
      <c r="C308" s="13" t="s">
        <v>3</v>
      </c>
      <c r="D308" s="13" t="s">
        <v>95</v>
      </c>
      <c r="E308" s="13" t="s">
        <v>102</v>
      </c>
      <c r="F308" s="13" t="s">
        <v>4</v>
      </c>
      <c r="G308" s="13" t="s">
        <v>15</v>
      </c>
      <c r="H308" s="14">
        <v>8.5772203128309634</v>
      </c>
      <c r="I308" s="15">
        <v>5.11698293872885E-2</v>
      </c>
      <c r="J308" s="15">
        <v>2.7857457480053904</v>
      </c>
      <c r="K308" s="15">
        <v>0.67891961982137428</v>
      </c>
      <c r="L308" s="16">
        <v>71.380159074771186</v>
      </c>
      <c r="M308" s="15">
        <v>0.6286270364738723</v>
      </c>
      <c r="N308" s="15">
        <v>0.14145138870682092</v>
      </c>
      <c r="O308" s="15">
        <v>0.5503240735126429</v>
      </c>
      <c r="P308" s="15">
        <v>0</v>
      </c>
      <c r="Q308" s="15">
        <v>0.67066740830886629</v>
      </c>
      <c r="R308" s="15">
        <v>0.23084385008884714</v>
      </c>
      <c r="S308" s="15">
        <v>8.5711565731765721E-3</v>
      </c>
      <c r="T308" s="15">
        <v>0.18281379102747522</v>
      </c>
      <c r="U308" s="15">
        <v>9.885946429600171E-3</v>
      </c>
      <c r="V308" s="19">
        <f t="shared" si="8"/>
        <v>3.3533370415443313</v>
      </c>
      <c r="W308" s="19">
        <f t="shared" si="9"/>
        <v>4.1365764111632233</v>
      </c>
      <c r="X308" s="13" t="s">
        <v>193</v>
      </c>
    </row>
    <row r="309" spans="1:24" s="1" customFormat="1" ht="14.5" customHeight="1">
      <c r="A309" s="13" t="s">
        <v>184</v>
      </c>
      <c r="B309" s="13" t="s">
        <v>363</v>
      </c>
      <c r="C309" s="13" t="s">
        <v>3</v>
      </c>
      <c r="D309" s="13" t="s">
        <v>95</v>
      </c>
      <c r="E309" s="13" t="s">
        <v>102</v>
      </c>
      <c r="F309" s="13" t="s">
        <v>26</v>
      </c>
      <c r="G309" s="13" t="s">
        <v>18</v>
      </c>
      <c r="H309" s="14">
        <v>4.9533350527449578</v>
      </c>
      <c r="I309" s="15">
        <v>0.1155275334898469</v>
      </c>
      <c r="J309" s="15">
        <v>7.0047587499427388</v>
      </c>
      <c r="K309" s="15">
        <v>6.3461440684721718E-2</v>
      </c>
      <c r="L309" s="16">
        <v>89.913149367446366</v>
      </c>
      <c r="M309" s="15">
        <v>1.3961279419519987</v>
      </c>
      <c r="N309" s="15">
        <v>0.75157630630554462</v>
      </c>
      <c r="O309" s="15">
        <v>1.1174006802864411</v>
      </c>
      <c r="P309" s="15">
        <v>9.2597267856319946E-3</v>
      </c>
      <c r="Q309" s="15">
        <v>1.0703779590757139</v>
      </c>
      <c r="R309" s="15">
        <v>0.39015197982131566</v>
      </c>
      <c r="S309" s="15">
        <v>7.6099893302688668E-2</v>
      </c>
      <c r="T309" s="15">
        <v>1.3451701488600663</v>
      </c>
      <c r="U309" s="15">
        <v>0.27351403978611255</v>
      </c>
      <c r="V309" s="19">
        <f t="shared" si="8"/>
        <v>5.3518897953785691</v>
      </c>
      <c r="W309" s="19">
        <f t="shared" si="9"/>
        <v>17.35322128681382</v>
      </c>
      <c r="X309" s="13" t="s">
        <v>193</v>
      </c>
    </row>
    <row r="310" spans="1:24" s="1" customFormat="1" ht="14.5" customHeight="1">
      <c r="A310" s="13" t="s">
        <v>184</v>
      </c>
      <c r="B310" s="13" t="s">
        <v>363</v>
      </c>
      <c r="C310" s="13" t="s">
        <v>3</v>
      </c>
      <c r="D310" s="13" t="s">
        <v>95</v>
      </c>
      <c r="E310" s="13" t="s">
        <v>102</v>
      </c>
      <c r="F310" s="13" t="s">
        <v>26</v>
      </c>
      <c r="G310" s="13" t="s">
        <v>19</v>
      </c>
      <c r="H310" s="14">
        <v>12.001602473019911</v>
      </c>
      <c r="I310" s="15">
        <v>0.25323892279933324</v>
      </c>
      <c r="J310" s="15">
        <v>4.5685896933193959</v>
      </c>
      <c r="K310" s="15">
        <v>8.3188921797394816E-2</v>
      </c>
      <c r="L310" s="16">
        <v>170.92658404507546</v>
      </c>
      <c r="M310" s="15">
        <v>1.1065582189997021</v>
      </c>
      <c r="N310" s="15">
        <v>0.42316651563265523</v>
      </c>
      <c r="O310" s="15">
        <v>1.024048137327922</v>
      </c>
      <c r="P310" s="15">
        <v>3.8261879679424193E-3</v>
      </c>
      <c r="Q310" s="15">
        <v>0.96347221058157162</v>
      </c>
      <c r="R310" s="15">
        <v>0.49701222050602112</v>
      </c>
      <c r="S310" s="15">
        <v>6.0185271673475343E-2</v>
      </c>
      <c r="T310" s="15">
        <v>3.393262947197933</v>
      </c>
      <c r="U310" s="15">
        <v>0.24703334122067036</v>
      </c>
      <c r="V310" s="19">
        <f t="shared" si="8"/>
        <v>4.8173610529078577</v>
      </c>
      <c r="W310" s="19">
        <f t="shared" si="9"/>
        <v>38.902751677039539</v>
      </c>
      <c r="X310" s="13" t="s">
        <v>193</v>
      </c>
    </row>
    <row r="311" spans="1:24" s="1" customFormat="1" ht="14.5" customHeight="1">
      <c r="A311" s="13" t="s">
        <v>184</v>
      </c>
      <c r="B311" s="13" t="s">
        <v>363</v>
      </c>
      <c r="C311" s="13" t="s">
        <v>3</v>
      </c>
      <c r="D311" s="13" t="s">
        <v>95</v>
      </c>
      <c r="E311" s="13" t="s">
        <v>102</v>
      </c>
      <c r="F311" s="13" t="s">
        <v>26</v>
      </c>
      <c r="G311" s="13" t="s">
        <v>20</v>
      </c>
      <c r="H311" s="14">
        <v>10.939212221472379</v>
      </c>
      <c r="I311" s="15">
        <v>0</v>
      </c>
      <c r="J311" s="15">
        <v>1.1676191366524198</v>
      </c>
      <c r="K311" s="15">
        <v>4.6297748679852348E-2</v>
      </c>
      <c r="L311" s="16">
        <v>91.633999137109697</v>
      </c>
      <c r="M311" s="15">
        <v>0.99734928515042554</v>
      </c>
      <c r="N311" s="15">
        <v>0.14953462226173087</v>
      </c>
      <c r="O311" s="15">
        <v>0.81074044977882731</v>
      </c>
      <c r="P311" s="15">
        <v>1.4683048845167468E-2</v>
      </c>
      <c r="Q311" s="15">
        <v>0.92492476025871084</v>
      </c>
      <c r="R311" s="15">
        <v>0.14813642011862529</v>
      </c>
      <c r="S311" s="15">
        <v>6.7149858724353676E-3</v>
      </c>
      <c r="T311" s="15">
        <v>0.636927134216417</v>
      </c>
      <c r="U311" s="15">
        <v>5.4873740316605961E-2</v>
      </c>
      <c r="V311" s="19">
        <f t="shared" si="8"/>
        <v>4.6246238012935539</v>
      </c>
      <c r="W311" s="19">
        <f t="shared" si="9"/>
        <v>7.8506355433504229</v>
      </c>
      <c r="X311" s="13" t="s">
        <v>193</v>
      </c>
    </row>
    <row r="312" spans="1:24" s="1" customFormat="1" ht="14.5" customHeight="1">
      <c r="A312" s="13" t="s">
        <v>184</v>
      </c>
      <c r="B312" s="13" t="s">
        <v>363</v>
      </c>
      <c r="C312" s="13" t="s">
        <v>3</v>
      </c>
      <c r="D312" s="13" t="s">
        <v>95</v>
      </c>
      <c r="E312" s="13" t="s">
        <v>102</v>
      </c>
      <c r="F312" s="13" t="s">
        <v>26</v>
      </c>
      <c r="G312" s="13" t="s">
        <v>35</v>
      </c>
      <c r="H312" s="14">
        <v>10.77128958747233</v>
      </c>
      <c r="I312" s="15">
        <v>0</v>
      </c>
      <c r="J312" s="15">
        <v>7.11076836397016</v>
      </c>
      <c r="K312" s="15">
        <v>0.32659865946481564</v>
      </c>
      <c r="L312" s="16">
        <v>127.83677007324241</v>
      </c>
      <c r="M312" s="15">
        <v>0.89856618253077636</v>
      </c>
      <c r="N312" s="15">
        <v>0.71536523939962915</v>
      </c>
      <c r="O312" s="15">
        <v>0.56929992009982655</v>
      </c>
      <c r="P312" s="15">
        <v>5.9536259694325253E-4</v>
      </c>
      <c r="Q312" s="15">
        <v>1.124048051066505</v>
      </c>
      <c r="R312" s="15">
        <v>0.31623253032976856</v>
      </c>
      <c r="S312" s="15">
        <v>5.1435644123100394E-2</v>
      </c>
      <c r="T312" s="15">
        <v>1.8000600480204869</v>
      </c>
      <c r="U312" s="15">
        <v>0.24421757008919806</v>
      </c>
      <c r="V312" s="19">
        <f t="shared" si="8"/>
        <v>5.6202402553325248</v>
      </c>
      <c r="W312" s="19">
        <f t="shared" si="9"/>
        <v>21.162925783502551</v>
      </c>
      <c r="X312" s="13" t="s">
        <v>193</v>
      </c>
    </row>
    <row r="313" spans="1:24" s="1" customFormat="1" ht="14.5" customHeight="1">
      <c r="A313" s="13" t="s">
        <v>184</v>
      </c>
      <c r="B313" s="13" t="s">
        <v>363</v>
      </c>
      <c r="C313" s="13" t="s">
        <v>3</v>
      </c>
      <c r="D313" s="13" t="s">
        <v>95</v>
      </c>
      <c r="E313" s="13" t="s">
        <v>102</v>
      </c>
      <c r="F313" s="13" t="s">
        <v>26</v>
      </c>
      <c r="G313" s="13" t="s">
        <v>21</v>
      </c>
      <c r="H313" s="14">
        <v>13.914576485504794</v>
      </c>
      <c r="I313" s="15">
        <v>0.10865638725975652</v>
      </c>
      <c r="J313" s="15">
        <v>7.2812788036399727</v>
      </c>
      <c r="K313" s="15">
        <v>4.7794569641198298E-2</v>
      </c>
      <c r="L313" s="16">
        <v>132.92496864601196</v>
      </c>
      <c r="M313" s="15">
        <v>1.0350271676673997</v>
      </c>
      <c r="N313" s="15">
        <v>0.64144920774097725</v>
      </c>
      <c r="O313" s="15">
        <v>0.29682864126453495</v>
      </c>
      <c r="P313" s="15">
        <v>1.5748419648372838E-2</v>
      </c>
      <c r="Q313" s="15">
        <v>1.2296411284974966</v>
      </c>
      <c r="R313" s="15">
        <v>0.43587541707920996</v>
      </c>
      <c r="S313" s="15">
        <v>3.3135976071634786E-2</v>
      </c>
      <c r="T313" s="15">
        <v>1.7666055674276986</v>
      </c>
      <c r="U313" s="15">
        <v>0.13272498497316487</v>
      </c>
      <c r="V313" s="19">
        <f t="shared" si="8"/>
        <v>6.1482056424874827</v>
      </c>
      <c r="W313" s="19">
        <f t="shared" si="9"/>
        <v>22.024809845069086</v>
      </c>
      <c r="X313" s="13" t="s">
        <v>193</v>
      </c>
    </row>
    <row r="314" spans="1:24" s="1" customFormat="1" ht="14.5" customHeight="1">
      <c r="A314" s="13" t="s">
        <v>184</v>
      </c>
      <c r="B314" s="13" t="s">
        <v>363</v>
      </c>
      <c r="C314" s="13" t="s">
        <v>3</v>
      </c>
      <c r="D314" s="13" t="s">
        <v>95</v>
      </c>
      <c r="E314" s="13" t="s">
        <v>102</v>
      </c>
      <c r="F314" s="13" t="s">
        <v>26</v>
      </c>
      <c r="G314" s="13" t="s">
        <v>22</v>
      </c>
      <c r="H314" s="14">
        <v>16.948442505061685</v>
      </c>
      <c r="I314" s="15">
        <v>0</v>
      </c>
      <c r="J314" s="15">
        <v>1.2211974653937625</v>
      </c>
      <c r="K314" s="15">
        <v>0.11320757487058269</v>
      </c>
      <c r="L314" s="16">
        <v>168.47452383201531</v>
      </c>
      <c r="M314" s="15">
        <v>0.93949336965824415</v>
      </c>
      <c r="N314" s="15">
        <v>0.13761974353523138</v>
      </c>
      <c r="O314" s="15">
        <v>0.93624057984774234</v>
      </c>
      <c r="P314" s="15">
        <v>1.3221003733347685E-2</v>
      </c>
      <c r="Q314" s="15">
        <v>0.96576438085258731</v>
      </c>
      <c r="R314" s="15">
        <v>0.1685678580152237</v>
      </c>
      <c r="S314" s="15">
        <v>8.3925933784274286E-3</v>
      </c>
      <c r="T314" s="15">
        <v>1.8338722084402959</v>
      </c>
      <c r="U314" s="15">
        <v>2.3654351503365197E-2</v>
      </c>
      <c r="V314" s="19">
        <f t="shared" si="8"/>
        <v>4.8288219042629361</v>
      </c>
      <c r="W314" s="19">
        <f t="shared" si="9"/>
        <v>20.024400664555198</v>
      </c>
      <c r="X314" s="13" t="s">
        <v>193</v>
      </c>
    </row>
    <row r="315" spans="1:24" s="1" customFormat="1" ht="14.5" customHeight="1">
      <c r="A315" s="13" t="s">
        <v>184</v>
      </c>
      <c r="B315" s="13" t="s">
        <v>363</v>
      </c>
      <c r="C315" s="13" t="s">
        <v>3</v>
      </c>
      <c r="D315" s="13" t="s">
        <v>95</v>
      </c>
      <c r="E315" s="13" t="s">
        <v>102</v>
      </c>
      <c r="F315" s="13" t="s">
        <v>26</v>
      </c>
      <c r="G315" s="13" t="s">
        <v>36</v>
      </c>
      <c r="H315" s="14">
        <v>12.151642145621045</v>
      </c>
      <c r="I315" s="15">
        <v>0</v>
      </c>
      <c r="J315" s="15">
        <v>1.59999520337332</v>
      </c>
      <c r="K315" s="15">
        <v>0.16581476185524219</v>
      </c>
      <c r="L315" s="16">
        <v>111.08523464023455</v>
      </c>
      <c r="M315" s="15">
        <v>0.87060956299938974</v>
      </c>
      <c r="N315" s="15">
        <v>0.16536831701920826</v>
      </c>
      <c r="O315" s="15">
        <v>0.14785565551475752</v>
      </c>
      <c r="P315" s="15">
        <v>7.688228726271373E-3</v>
      </c>
      <c r="Q315" s="15">
        <v>0.90311543495021662</v>
      </c>
      <c r="R315" s="15">
        <v>0.22444322682387446</v>
      </c>
      <c r="S315" s="15">
        <v>3.3610288876384357E-3</v>
      </c>
      <c r="T315" s="15">
        <v>0.74831105637273765</v>
      </c>
      <c r="U315" s="15">
        <v>2.9330938856127538E-2</v>
      </c>
      <c r="V315" s="19">
        <f t="shared" si="8"/>
        <v>4.5155771747510833</v>
      </c>
      <c r="W315" s="19">
        <f t="shared" si="9"/>
        <v>9.7275428319661206</v>
      </c>
      <c r="X315" s="13" t="s">
        <v>193</v>
      </c>
    </row>
    <row r="316" spans="1:24" s="1" customFormat="1" ht="14.5" customHeight="1">
      <c r="A316" s="13" t="s">
        <v>184</v>
      </c>
      <c r="B316" s="13" t="s">
        <v>363</v>
      </c>
      <c r="C316" s="13" t="s">
        <v>3</v>
      </c>
      <c r="D316" s="13" t="s">
        <v>95</v>
      </c>
      <c r="E316" s="13" t="s">
        <v>102</v>
      </c>
      <c r="F316" s="13" t="s">
        <v>26</v>
      </c>
      <c r="G316" s="13" t="s">
        <v>23</v>
      </c>
      <c r="H316" s="14">
        <v>22.880893238619151</v>
      </c>
      <c r="I316" s="15">
        <v>3.2848570833171158E-2</v>
      </c>
      <c r="J316" s="15">
        <v>4.5293922204464225</v>
      </c>
      <c r="K316" s="15">
        <v>1.100374921909228</v>
      </c>
      <c r="L316" s="16">
        <v>235.69772574470318</v>
      </c>
      <c r="M316" s="15">
        <v>1.4292180177429077</v>
      </c>
      <c r="N316" s="15">
        <v>0.53293934398478782</v>
      </c>
      <c r="O316" s="15">
        <v>0</v>
      </c>
      <c r="P316" s="15">
        <v>0</v>
      </c>
      <c r="Q316" s="15">
        <v>1.0718374448822388</v>
      </c>
      <c r="R316" s="15">
        <v>0.20610493122132872</v>
      </c>
      <c r="S316" s="15">
        <v>3.6550883298965914E-2</v>
      </c>
      <c r="T316" s="15">
        <v>2.7852360203959741</v>
      </c>
      <c r="U316" s="15">
        <v>0.20743667061945018</v>
      </c>
      <c r="V316" s="19">
        <f t="shared" si="8"/>
        <v>5.359187224411194</v>
      </c>
      <c r="W316" s="19">
        <f t="shared" si="9"/>
        <v>29.913409516173029</v>
      </c>
      <c r="X316" s="13" t="s">
        <v>193</v>
      </c>
    </row>
    <row r="317" spans="1:24" s="1" customFormat="1" ht="14.5" customHeight="1">
      <c r="A317" s="13" t="s">
        <v>184</v>
      </c>
      <c r="B317" s="13" t="s">
        <v>363</v>
      </c>
      <c r="C317" s="13" t="s">
        <v>3</v>
      </c>
      <c r="D317" s="13" t="s">
        <v>95</v>
      </c>
      <c r="E317" s="13" t="s">
        <v>102</v>
      </c>
      <c r="F317" s="13" t="s">
        <v>26</v>
      </c>
      <c r="G317" s="13" t="s">
        <v>25</v>
      </c>
      <c r="H317" s="14">
        <v>6.8922862069709181</v>
      </c>
      <c r="I317" s="15">
        <v>0</v>
      </c>
      <c r="J317" s="15">
        <v>0.21130817836134322</v>
      </c>
      <c r="K317" s="15">
        <v>0.2171028101517854</v>
      </c>
      <c r="L317" s="16">
        <v>86.995941516975876</v>
      </c>
      <c r="M317" s="15">
        <v>0.78125369387795718</v>
      </c>
      <c r="N317" s="15">
        <v>5.3332811090296812E-2</v>
      </c>
      <c r="O317" s="15">
        <v>0</v>
      </c>
      <c r="P317" s="15">
        <v>0</v>
      </c>
      <c r="Q317" s="15">
        <v>0.75154747643201614</v>
      </c>
      <c r="R317" s="15">
        <v>2.6470863390179369E-2</v>
      </c>
      <c r="S317" s="15">
        <v>3.654264280458553E-2</v>
      </c>
      <c r="T317" s="15">
        <v>0.11829779679496719</v>
      </c>
      <c r="U317" s="15">
        <v>5.000471224649624E-2</v>
      </c>
      <c r="V317" s="19">
        <f t="shared" si="8"/>
        <v>3.7577373821600806</v>
      </c>
      <c r="W317" s="19">
        <f t="shared" si="9"/>
        <v>1.4476866018514656</v>
      </c>
      <c r="X317" s="13" t="s">
        <v>193</v>
      </c>
    </row>
    <row r="318" spans="1:24" s="1" customFormat="1" ht="14.5" customHeight="1">
      <c r="A318" s="13" t="s">
        <v>184</v>
      </c>
      <c r="B318" s="13" t="s">
        <v>363</v>
      </c>
      <c r="C318" s="13" t="s">
        <v>3</v>
      </c>
      <c r="D318" s="13" t="s">
        <v>95</v>
      </c>
      <c r="E318" s="13" t="s">
        <v>102</v>
      </c>
      <c r="F318" s="13" t="s">
        <v>17</v>
      </c>
      <c r="G318" s="13" t="s">
        <v>85</v>
      </c>
      <c r="H318" s="14">
        <v>16.213482990636702</v>
      </c>
      <c r="I318" s="15">
        <v>0</v>
      </c>
      <c r="J318" s="15">
        <v>1.6305303491584067</v>
      </c>
      <c r="K318" s="15">
        <v>5.8074572749925314E-2</v>
      </c>
      <c r="L318" s="16">
        <v>143.4047012477246</v>
      </c>
      <c r="M318" s="15">
        <v>0.79020780671180313</v>
      </c>
      <c r="N318" s="15">
        <v>6.0624968620738587E-2</v>
      </c>
      <c r="O318" s="15">
        <v>0.43163117770279458</v>
      </c>
      <c r="P318" s="15">
        <v>2.1260784796937743E-2</v>
      </c>
      <c r="Q318" s="15">
        <v>1.195521361517961</v>
      </c>
      <c r="R318" s="15">
        <v>0.19201622332955964</v>
      </c>
      <c r="S318" s="15">
        <v>7.6376230307332827E-3</v>
      </c>
      <c r="T318" s="15">
        <v>2.5351170716897067</v>
      </c>
      <c r="U318" s="15">
        <v>1.3599933311505196E-3</v>
      </c>
      <c r="V318" s="19">
        <f t="shared" si="8"/>
        <v>5.9776068075898046</v>
      </c>
      <c r="W318" s="19">
        <f t="shared" si="9"/>
        <v>27.271332950192662</v>
      </c>
      <c r="X318" s="13" t="s">
        <v>193</v>
      </c>
    </row>
    <row r="319" spans="1:24" s="1" customFormat="1" ht="14.5" customHeight="1">
      <c r="A319" s="13" t="s">
        <v>184</v>
      </c>
      <c r="B319" s="13" t="s">
        <v>363</v>
      </c>
      <c r="C319" s="13" t="s">
        <v>3</v>
      </c>
      <c r="D319" s="13" t="s">
        <v>95</v>
      </c>
      <c r="E319" s="13" t="s">
        <v>102</v>
      </c>
      <c r="F319" s="13" t="s">
        <v>17</v>
      </c>
      <c r="G319" s="13" t="s">
        <v>41</v>
      </c>
      <c r="H319" s="14">
        <v>23.41186075146954</v>
      </c>
      <c r="I319" s="15">
        <v>6.5961785230977385E-2</v>
      </c>
      <c r="J319" s="15">
        <v>1.2299428446347056</v>
      </c>
      <c r="K319" s="15">
        <v>3.406344282388037E-3</v>
      </c>
      <c r="L319" s="16">
        <v>193.10835565611396</v>
      </c>
      <c r="M319" s="15">
        <v>1.2446201359656139</v>
      </c>
      <c r="N319" s="15">
        <v>9.2142513768644491E-2</v>
      </c>
      <c r="O319" s="15">
        <v>4.7252894249180832E-2</v>
      </c>
      <c r="P319" s="15">
        <v>0</v>
      </c>
      <c r="Q319" s="15">
        <v>0.98984381449234538</v>
      </c>
      <c r="R319" s="15">
        <v>0.16266167473262436</v>
      </c>
      <c r="S319" s="15">
        <v>0</v>
      </c>
      <c r="T319" s="15">
        <v>3.3493294998402581</v>
      </c>
      <c r="U319" s="15">
        <v>0</v>
      </c>
      <c r="V319" s="19">
        <f t="shared" si="8"/>
        <v>4.9492190724617267</v>
      </c>
      <c r="W319" s="19">
        <f t="shared" si="9"/>
        <v>35.119911745728828</v>
      </c>
      <c r="X319" s="13" t="s">
        <v>193</v>
      </c>
    </row>
    <row r="320" spans="1:24" s="1" customFormat="1" ht="14.5" customHeight="1">
      <c r="A320" s="13" t="s">
        <v>184</v>
      </c>
      <c r="B320" s="13" t="s">
        <v>363</v>
      </c>
      <c r="C320" s="13" t="s">
        <v>3</v>
      </c>
      <c r="D320" s="13" t="s">
        <v>95</v>
      </c>
      <c r="E320" s="13" t="s">
        <v>102</v>
      </c>
      <c r="F320" s="13" t="s">
        <v>17</v>
      </c>
      <c r="G320" s="13" t="s">
        <v>27</v>
      </c>
      <c r="H320" s="14">
        <v>29.029183859444448</v>
      </c>
      <c r="I320" s="15">
        <v>0</v>
      </c>
      <c r="J320" s="15">
        <v>2.3951438447994251</v>
      </c>
      <c r="K320" s="15">
        <v>5.6318288048030581E-2</v>
      </c>
      <c r="L320" s="16">
        <v>262.38735534519009</v>
      </c>
      <c r="M320" s="15">
        <v>1.5144228081439408</v>
      </c>
      <c r="N320" s="15">
        <v>7.6297709362071614E-2</v>
      </c>
      <c r="O320" s="15">
        <v>0.87824186491318235</v>
      </c>
      <c r="P320" s="15">
        <v>2.5677043153157714E-3</v>
      </c>
      <c r="Q320" s="15">
        <v>1.2685258492108327</v>
      </c>
      <c r="R320" s="15">
        <v>0.17456323574926047</v>
      </c>
      <c r="S320" s="15">
        <v>1.2821600647224124E-2</v>
      </c>
      <c r="T320" s="15">
        <v>3.6554060745856107</v>
      </c>
      <c r="U320" s="15">
        <v>4.0861192622189631E-2</v>
      </c>
      <c r="V320" s="19">
        <f t="shared" si="8"/>
        <v>6.3426292460541633</v>
      </c>
      <c r="W320" s="19">
        <f t="shared" si="9"/>
        <v>38.299693103348716</v>
      </c>
      <c r="X320" s="13" t="s">
        <v>193</v>
      </c>
    </row>
    <row r="321" spans="1:24" s="1" customFormat="1" ht="14.5" customHeight="1">
      <c r="A321" s="13" t="s">
        <v>184</v>
      </c>
      <c r="B321" s="13" t="s">
        <v>363</v>
      </c>
      <c r="C321" s="13" t="s">
        <v>3</v>
      </c>
      <c r="D321" s="13" t="s">
        <v>95</v>
      </c>
      <c r="E321" s="13" t="s">
        <v>102</v>
      </c>
      <c r="F321" s="13" t="s">
        <v>17</v>
      </c>
      <c r="G321" s="13" t="s">
        <v>44</v>
      </c>
      <c r="H321" s="14">
        <v>0.53886852219725279</v>
      </c>
      <c r="I321" s="15">
        <v>0</v>
      </c>
      <c r="J321" s="15">
        <v>0</v>
      </c>
      <c r="K321" s="15">
        <v>0.10683962546076217</v>
      </c>
      <c r="L321" s="16">
        <v>5.2482683793765617</v>
      </c>
      <c r="M321" s="15">
        <v>0.26881908675578775</v>
      </c>
      <c r="N321" s="15">
        <v>9.2741821755086926E-2</v>
      </c>
      <c r="O321" s="15">
        <v>0.15433839050639322</v>
      </c>
      <c r="P321" s="15">
        <v>0</v>
      </c>
      <c r="Q321" s="15">
        <v>0.93274745107442381</v>
      </c>
      <c r="R321" s="15">
        <v>0.11262263847794474</v>
      </c>
      <c r="S321" s="15">
        <v>1.7698464444081416E-3</v>
      </c>
      <c r="T321" s="15">
        <v>5.1540732092647444E-2</v>
      </c>
      <c r="U321" s="15">
        <v>0</v>
      </c>
      <c r="V321" s="19">
        <f t="shared" si="8"/>
        <v>4.6637372553721193</v>
      </c>
      <c r="W321" s="19">
        <f t="shared" si="9"/>
        <v>1.6416337057059218</v>
      </c>
      <c r="X321" s="13" t="s">
        <v>193</v>
      </c>
    </row>
    <row r="322" spans="1:24" s="1" customFormat="1" ht="14.5" customHeight="1">
      <c r="A322" s="13" t="s">
        <v>184</v>
      </c>
      <c r="B322" s="13" t="s">
        <v>363</v>
      </c>
      <c r="C322" s="13" t="s">
        <v>3</v>
      </c>
      <c r="D322" s="13" t="s">
        <v>95</v>
      </c>
      <c r="E322" s="13" t="s">
        <v>102</v>
      </c>
      <c r="F322" s="13" t="s">
        <v>17</v>
      </c>
      <c r="G322" s="13" t="s">
        <v>45</v>
      </c>
      <c r="H322" s="14">
        <v>35.429859844691897</v>
      </c>
      <c r="I322" s="15">
        <v>5.1368407876599638E-2</v>
      </c>
      <c r="J322" s="15">
        <v>1.6995794677887937</v>
      </c>
      <c r="K322" s="15">
        <v>0.37090725842744454</v>
      </c>
      <c r="L322" s="16">
        <v>289.57490917129519</v>
      </c>
      <c r="M322" s="15">
        <v>1.3241430273297843</v>
      </c>
      <c r="N322" s="15">
        <v>7.7592826231916726E-2</v>
      </c>
      <c r="O322" s="15">
        <v>0.403691649881526</v>
      </c>
      <c r="P322" s="15">
        <v>3.8672815665196391E-3</v>
      </c>
      <c r="Q322" s="15">
        <v>1.3284270859619545</v>
      </c>
      <c r="R322" s="15">
        <v>0.29315400555972443</v>
      </c>
      <c r="S322" s="15">
        <v>5.5797481448749253E-3</v>
      </c>
      <c r="T322" s="15">
        <v>4.2005265434878281</v>
      </c>
      <c r="U322" s="15">
        <v>2.8221199351192755E-3</v>
      </c>
      <c r="V322" s="19">
        <f t="shared" si="8"/>
        <v>6.6421354298097723</v>
      </c>
      <c r="W322" s="19">
        <f t="shared" si="9"/>
        <v>44.936805490475528</v>
      </c>
      <c r="X322" s="13" t="s">
        <v>193</v>
      </c>
    </row>
    <row r="323" spans="1:24" s="1" customFormat="1" ht="14.5" customHeight="1">
      <c r="A323" s="13" t="s">
        <v>184</v>
      </c>
      <c r="B323" s="13" t="s">
        <v>363</v>
      </c>
      <c r="C323" s="13" t="s">
        <v>3</v>
      </c>
      <c r="D323" s="13" t="s">
        <v>95</v>
      </c>
      <c r="E323" s="13" t="s">
        <v>102</v>
      </c>
      <c r="F323" s="13" t="s">
        <v>17</v>
      </c>
      <c r="G323" s="13" t="s">
        <v>28</v>
      </c>
      <c r="H323" s="14">
        <v>14.078935764740224</v>
      </c>
      <c r="I323" s="15">
        <v>0.18398685255132236</v>
      </c>
      <c r="J323" s="15">
        <v>2.042768836600926</v>
      </c>
      <c r="K323" s="15">
        <v>1.5978034855779217E-2</v>
      </c>
      <c r="L323" s="16">
        <v>118.02948146832553</v>
      </c>
      <c r="M323" s="15">
        <v>0.5506760760255397</v>
      </c>
      <c r="N323" s="15">
        <v>8.8096764058986615E-2</v>
      </c>
      <c r="O323" s="15">
        <v>0.40042351606371379</v>
      </c>
      <c r="P323" s="15">
        <v>2.1110292154657793E-3</v>
      </c>
      <c r="Q323" s="15">
        <v>1.1721147870153088</v>
      </c>
      <c r="R323" s="15">
        <v>0.28966223959121395</v>
      </c>
      <c r="S323" s="15">
        <v>8.4605165976096193E-3</v>
      </c>
      <c r="T323" s="15">
        <v>0.84826733033409052</v>
      </c>
      <c r="U323" s="15">
        <v>5.0449386123008772E-3</v>
      </c>
      <c r="V323" s="19">
        <f t="shared" si="8"/>
        <v>5.8605739350765438</v>
      </c>
      <c r="W323" s="19">
        <f t="shared" si="9"/>
        <v>11.379295699253046</v>
      </c>
      <c r="X323" s="13" t="s">
        <v>193</v>
      </c>
    </row>
    <row r="324" spans="1:24" s="1" customFormat="1" ht="14.5" customHeight="1">
      <c r="A324" s="13" t="s">
        <v>184</v>
      </c>
      <c r="B324" s="13" t="s">
        <v>363</v>
      </c>
      <c r="C324" s="13" t="s">
        <v>3</v>
      </c>
      <c r="D324" s="13" t="s">
        <v>95</v>
      </c>
      <c r="E324" s="13" t="s">
        <v>102</v>
      </c>
      <c r="F324" s="13" t="s">
        <v>17</v>
      </c>
      <c r="G324" s="13" t="s">
        <v>29</v>
      </c>
      <c r="H324" s="14">
        <v>12.548888979314938</v>
      </c>
      <c r="I324" s="15">
        <v>0</v>
      </c>
      <c r="J324" s="15">
        <v>0.96717830827199491</v>
      </c>
      <c r="K324" s="15">
        <v>5.1564361218407538E-2</v>
      </c>
      <c r="L324" s="16">
        <v>115.03548298186064</v>
      </c>
      <c r="M324" s="15">
        <v>0.80276671592262205</v>
      </c>
      <c r="N324" s="15">
        <v>0.24843071178234405</v>
      </c>
      <c r="O324" s="15">
        <v>0</v>
      </c>
      <c r="P324" s="15">
        <v>5.4439739468272064E-3</v>
      </c>
      <c r="Q324" s="15">
        <v>0.96932994258932403</v>
      </c>
      <c r="R324" s="15">
        <v>1.4955136595922751E-2</v>
      </c>
      <c r="S324" s="15">
        <v>2.8869119806008755E-2</v>
      </c>
      <c r="T324" s="15">
        <v>0.14368986434425865</v>
      </c>
      <c r="U324" s="15">
        <v>0.20781954383040466</v>
      </c>
      <c r="V324" s="19">
        <f t="shared" si="8"/>
        <v>4.8466497129466202</v>
      </c>
      <c r="W324" s="19">
        <f t="shared" si="9"/>
        <v>1.5864500094018141</v>
      </c>
      <c r="X324" s="13" t="s">
        <v>193</v>
      </c>
    </row>
    <row r="325" spans="1:24" s="1" customFormat="1" ht="14.5" customHeight="1">
      <c r="A325" s="13" t="s">
        <v>184</v>
      </c>
      <c r="B325" s="13" t="s">
        <v>363</v>
      </c>
      <c r="C325" s="13" t="s">
        <v>3</v>
      </c>
      <c r="D325" s="13" t="s">
        <v>95</v>
      </c>
      <c r="E325" s="13" t="s">
        <v>102</v>
      </c>
      <c r="F325" s="13" t="s">
        <v>17</v>
      </c>
      <c r="G325" s="13" t="s">
        <v>30</v>
      </c>
      <c r="H325" s="14">
        <v>9.9048987599144453</v>
      </c>
      <c r="I325" s="15">
        <v>3.6624071457137176E-2</v>
      </c>
      <c r="J325" s="15">
        <v>1.0201545332503126</v>
      </c>
      <c r="K325" s="15">
        <v>0</v>
      </c>
      <c r="L325" s="16">
        <v>79.671627794001395</v>
      </c>
      <c r="M325" s="15">
        <v>0.95345477646187415</v>
      </c>
      <c r="N325" s="15">
        <v>2.8227411997073796E-2</v>
      </c>
      <c r="O325" s="15">
        <v>0</v>
      </c>
      <c r="P325" s="15">
        <v>1.6649756425410394E-3</v>
      </c>
      <c r="Q325" s="15">
        <v>0.8333772048253244</v>
      </c>
      <c r="R325" s="15">
        <v>2.3557325513465729E-2</v>
      </c>
      <c r="S325" s="15">
        <v>9.7627722281166745E-4</v>
      </c>
      <c r="T325" s="15">
        <v>0.18020991616151869</v>
      </c>
      <c r="U325" s="15">
        <v>2.9620797599523019E-3</v>
      </c>
      <c r="V325" s="19">
        <f t="shared" ref="V325:V388" si="10">Q325*5</f>
        <v>4.1668860241266223</v>
      </c>
      <c r="W325" s="19">
        <f t="shared" ref="W325:W388" si="11">(R325+T325)*10</f>
        <v>2.0376724167498441</v>
      </c>
      <c r="X325" s="13" t="s">
        <v>193</v>
      </c>
    </row>
    <row r="326" spans="1:24" s="1" customFormat="1" ht="14.5" customHeight="1">
      <c r="A326" s="13" t="s">
        <v>184</v>
      </c>
      <c r="B326" s="13" t="s">
        <v>363</v>
      </c>
      <c r="C326" s="13" t="s">
        <v>3</v>
      </c>
      <c r="D326" s="13" t="s">
        <v>95</v>
      </c>
      <c r="E326" s="13" t="s">
        <v>102</v>
      </c>
      <c r="F326" s="13" t="s">
        <v>17</v>
      </c>
      <c r="G326" s="13" t="s">
        <v>31</v>
      </c>
      <c r="H326" s="14">
        <v>6.8577849959466857</v>
      </c>
      <c r="I326" s="15">
        <v>3.6896891598133051E-2</v>
      </c>
      <c r="J326" s="15">
        <v>2.5028221828904663E-2</v>
      </c>
      <c r="K326" s="15">
        <v>2.6827321634264951E-2</v>
      </c>
      <c r="L326" s="16">
        <v>58.827642058057819</v>
      </c>
      <c r="M326" s="15">
        <v>0.75444418892748411</v>
      </c>
      <c r="N326" s="15">
        <v>0.10160686615839208</v>
      </c>
      <c r="O326" s="15">
        <v>0.87763109782590865</v>
      </c>
      <c r="P326" s="15">
        <v>2.2013410390000435E-2</v>
      </c>
      <c r="Q326" s="15">
        <v>0.83545112899641005</v>
      </c>
      <c r="R326" s="15">
        <v>9.4000831190250059E-2</v>
      </c>
      <c r="S326" s="15">
        <v>6.6492379456319743E-3</v>
      </c>
      <c r="T326" s="15">
        <v>4.3539259647803995E-2</v>
      </c>
      <c r="U326" s="15">
        <v>2.9533309474855621E-2</v>
      </c>
      <c r="V326" s="19">
        <f t="shared" si="10"/>
        <v>4.1772556449820506</v>
      </c>
      <c r="W326" s="19">
        <f t="shared" si="11"/>
        <v>1.3754009083805405</v>
      </c>
      <c r="X326" s="13" t="s">
        <v>193</v>
      </c>
    </row>
    <row r="327" spans="1:24" s="1" customFormat="1" ht="14.5" customHeight="1">
      <c r="A327" s="13" t="s">
        <v>184</v>
      </c>
      <c r="B327" s="13" t="s">
        <v>363</v>
      </c>
      <c r="C327" s="13" t="s">
        <v>3</v>
      </c>
      <c r="D327" s="13" t="s">
        <v>95</v>
      </c>
      <c r="E327" s="13" t="s">
        <v>102</v>
      </c>
      <c r="F327" s="13" t="s">
        <v>17</v>
      </c>
      <c r="G327" s="13" t="s">
        <v>86</v>
      </c>
      <c r="H327" s="14">
        <v>20.513176472250866</v>
      </c>
      <c r="I327" s="15">
        <v>0</v>
      </c>
      <c r="J327" s="15">
        <v>0.86490283580118921</v>
      </c>
      <c r="K327" s="15">
        <v>3.423698822555013E-2</v>
      </c>
      <c r="L327" s="16">
        <v>176.47105995445366</v>
      </c>
      <c r="M327" s="15">
        <v>1.1615161687708493</v>
      </c>
      <c r="N327" s="15">
        <v>4.6375476657859217E-2</v>
      </c>
      <c r="O327" s="15">
        <v>0.33104740498095975</v>
      </c>
      <c r="P327" s="15">
        <v>9.012489055407651E-3</v>
      </c>
      <c r="Q327" s="15">
        <v>0.8290333257604181</v>
      </c>
      <c r="R327" s="15">
        <v>0</v>
      </c>
      <c r="S327" s="15">
        <v>3.5264507922090189E-2</v>
      </c>
      <c r="T327" s="15">
        <v>1.0054078388240986</v>
      </c>
      <c r="U327" s="15">
        <v>0.21114395305550515</v>
      </c>
      <c r="V327" s="19">
        <f t="shared" si="10"/>
        <v>4.145166628802091</v>
      </c>
      <c r="W327" s="19">
        <f t="shared" si="11"/>
        <v>10.054078388240985</v>
      </c>
      <c r="X327" s="13" t="s">
        <v>193</v>
      </c>
    </row>
    <row r="328" spans="1:24" s="1" customFormat="1" ht="14.5" customHeight="1">
      <c r="A328" s="13" t="s">
        <v>182</v>
      </c>
      <c r="B328" s="13" t="s">
        <v>363</v>
      </c>
      <c r="C328" s="13" t="s">
        <v>3</v>
      </c>
      <c r="D328" s="13" t="s">
        <v>6</v>
      </c>
      <c r="E328" s="13" t="s">
        <v>103</v>
      </c>
      <c r="F328" s="13" t="s">
        <v>26</v>
      </c>
      <c r="G328" s="13" t="s">
        <v>46</v>
      </c>
      <c r="H328" s="14">
        <v>9.4710574835888259</v>
      </c>
      <c r="I328" s="15">
        <v>5.6781591966748299E-2</v>
      </c>
      <c r="J328" s="15">
        <v>0.54820600643739048</v>
      </c>
      <c r="K328" s="15">
        <v>6.8727238724355988E-2</v>
      </c>
      <c r="L328" s="16">
        <v>124.30564993413823</v>
      </c>
      <c r="M328" s="15">
        <v>3.1192353350461808E-2</v>
      </c>
      <c r="N328" s="15">
        <v>0.25824928410690462</v>
      </c>
      <c r="O328" s="15">
        <v>0</v>
      </c>
      <c r="P328" s="15">
        <v>0</v>
      </c>
      <c r="Q328" s="15">
        <v>0.23246961586603687</v>
      </c>
      <c r="R328" s="15">
        <v>0</v>
      </c>
      <c r="S328" s="15">
        <v>0.17247473282008979</v>
      </c>
      <c r="T328" s="15">
        <v>0.39331125765501518</v>
      </c>
      <c r="U328" s="15">
        <v>0.27184204627587988</v>
      </c>
      <c r="V328" s="19">
        <f t="shared" si="10"/>
        <v>1.1623480793301844</v>
      </c>
      <c r="W328" s="19">
        <f t="shared" si="11"/>
        <v>3.933112576550152</v>
      </c>
      <c r="X328" s="13" t="s">
        <v>193</v>
      </c>
    </row>
    <row r="329" spans="1:24" s="1" customFormat="1" ht="14.5" customHeight="1">
      <c r="A329" s="13" t="s">
        <v>182</v>
      </c>
      <c r="B329" s="13" t="s">
        <v>363</v>
      </c>
      <c r="C329" s="13" t="s">
        <v>3</v>
      </c>
      <c r="D329" s="13" t="s">
        <v>6</v>
      </c>
      <c r="E329" s="13" t="s">
        <v>103</v>
      </c>
      <c r="F329" s="13" t="s">
        <v>26</v>
      </c>
      <c r="G329" s="13" t="s">
        <v>47</v>
      </c>
      <c r="H329" s="14">
        <v>22.501283761209788</v>
      </c>
      <c r="I329" s="15">
        <v>4.1958792412073141E-2</v>
      </c>
      <c r="J329" s="15">
        <v>0.17710684309818781</v>
      </c>
      <c r="K329" s="15">
        <v>6.6737458914592554E-3</v>
      </c>
      <c r="L329" s="16">
        <v>194.96621614725177</v>
      </c>
      <c r="M329" s="15">
        <v>8.0098937926850796E-3</v>
      </c>
      <c r="N329" s="15">
        <v>7.9198557076049156E-2</v>
      </c>
      <c r="O329" s="15">
        <v>0</v>
      </c>
      <c r="P329" s="15">
        <v>1.3587334593957423E-2</v>
      </c>
      <c r="Q329" s="15">
        <v>0.29068960116913317</v>
      </c>
      <c r="R329" s="15">
        <v>0</v>
      </c>
      <c r="S329" s="15">
        <v>2.985908181324563E-2</v>
      </c>
      <c r="T329" s="15">
        <v>0.22236175641535574</v>
      </c>
      <c r="U329" s="15">
        <v>8.1258885810895673E-2</v>
      </c>
      <c r="V329" s="19">
        <f t="shared" si="10"/>
        <v>1.4534480058456658</v>
      </c>
      <c r="W329" s="19">
        <f t="shared" si="11"/>
        <v>2.2236175641535576</v>
      </c>
      <c r="X329" s="13" t="s">
        <v>193</v>
      </c>
    </row>
    <row r="330" spans="1:24" s="1" customFormat="1" ht="14.5" customHeight="1">
      <c r="A330" s="13" t="s">
        <v>182</v>
      </c>
      <c r="B330" s="13" t="s">
        <v>363</v>
      </c>
      <c r="C330" s="13" t="s">
        <v>3</v>
      </c>
      <c r="D330" s="13" t="s">
        <v>6</v>
      </c>
      <c r="E330" s="13" t="s">
        <v>103</v>
      </c>
      <c r="F330" s="13" t="s">
        <v>26</v>
      </c>
      <c r="G330" s="13" t="s">
        <v>48</v>
      </c>
      <c r="H330" s="14">
        <v>37.936053358425532</v>
      </c>
      <c r="I330" s="15">
        <v>0.1565900105779198</v>
      </c>
      <c r="J330" s="15">
        <v>2.0789829569055521E-2</v>
      </c>
      <c r="K330" s="15">
        <v>0.60295635578899587</v>
      </c>
      <c r="L330" s="16">
        <v>456.2493730381197</v>
      </c>
      <c r="M330" s="15">
        <v>0</v>
      </c>
      <c r="N330" s="15">
        <v>0.36493078069534884</v>
      </c>
      <c r="O330" s="15">
        <v>1.6308310467469906</v>
      </c>
      <c r="P330" s="15">
        <v>3.317220218122089E-2</v>
      </c>
      <c r="Q330" s="15">
        <v>0.48767960653349579</v>
      </c>
      <c r="R330" s="15">
        <v>0.25231807864631284</v>
      </c>
      <c r="S330" s="15">
        <v>1.1777910423023428</v>
      </c>
      <c r="T330" s="15">
        <v>1.8339385327877629</v>
      </c>
      <c r="U330" s="15">
        <v>4.2729095481295518</v>
      </c>
      <c r="V330" s="19">
        <f t="shared" si="10"/>
        <v>2.4383980326674788</v>
      </c>
      <c r="W330" s="19">
        <f t="shared" si="11"/>
        <v>20.862566114340755</v>
      </c>
      <c r="X330" s="13" t="s">
        <v>193</v>
      </c>
    </row>
    <row r="331" spans="1:24" s="1" customFormat="1" ht="14.5" customHeight="1">
      <c r="A331" s="13" t="s">
        <v>182</v>
      </c>
      <c r="B331" s="13" t="s">
        <v>363</v>
      </c>
      <c r="C331" s="13" t="s">
        <v>3</v>
      </c>
      <c r="D331" s="13" t="s">
        <v>6</v>
      </c>
      <c r="E331" s="13" t="s">
        <v>103</v>
      </c>
      <c r="F331" s="13" t="s">
        <v>26</v>
      </c>
      <c r="G331" s="13" t="s">
        <v>49</v>
      </c>
      <c r="H331" s="14">
        <v>91.511137597454308</v>
      </c>
      <c r="I331" s="15">
        <v>0.15784808173649176</v>
      </c>
      <c r="J331" s="15">
        <v>0.90227199909509936</v>
      </c>
      <c r="K331" s="15">
        <v>9.6696396768754227E-3</v>
      </c>
      <c r="L331" s="16">
        <v>861.48802579791118</v>
      </c>
      <c r="M331" s="15">
        <v>0</v>
      </c>
      <c r="N331" s="15">
        <v>0.2646589473204829</v>
      </c>
      <c r="O331" s="15">
        <v>0.68348327934503172</v>
      </c>
      <c r="P331" s="15">
        <v>4.7719369432397699E-2</v>
      </c>
      <c r="Q331" s="15">
        <v>0.8343073957172481</v>
      </c>
      <c r="R331" s="15">
        <v>0.575826305110402</v>
      </c>
      <c r="S331" s="15">
        <v>0.31241392195692674</v>
      </c>
      <c r="T331" s="15">
        <v>2.2623890616346998</v>
      </c>
      <c r="U331" s="15">
        <v>0.34542427522377328</v>
      </c>
      <c r="V331" s="19">
        <f t="shared" si="10"/>
        <v>4.1715369785862402</v>
      </c>
      <c r="W331" s="19">
        <f t="shared" si="11"/>
        <v>28.382153667451018</v>
      </c>
      <c r="X331" s="13" t="s">
        <v>193</v>
      </c>
    </row>
    <row r="332" spans="1:24" s="1" customFormat="1" ht="14.5" customHeight="1">
      <c r="A332" s="13" t="s">
        <v>182</v>
      </c>
      <c r="B332" s="13" t="s">
        <v>363</v>
      </c>
      <c r="C332" s="13" t="s">
        <v>3</v>
      </c>
      <c r="D332" s="13" t="s">
        <v>6</v>
      </c>
      <c r="E332" s="13" t="s">
        <v>103</v>
      </c>
      <c r="F332" s="13" t="s">
        <v>26</v>
      </c>
      <c r="G332" s="13" t="s">
        <v>50</v>
      </c>
      <c r="H332" s="14">
        <v>56.678886406773671</v>
      </c>
      <c r="I332" s="15">
        <v>0.22655969886062211</v>
      </c>
      <c r="J332" s="15">
        <v>0</v>
      </c>
      <c r="K332" s="15">
        <v>8.0897185807404612E-2</v>
      </c>
      <c r="L332" s="16">
        <v>476.13153447577446</v>
      </c>
      <c r="M332" s="15">
        <v>0</v>
      </c>
      <c r="N332" s="15">
        <v>0.21087361026937759</v>
      </c>
      <c r="O332" s="15">
        <v>1.9703661506717121</v>
      </c>
      <c r="P332" s="15">
        <v>2.477326376632754E-2</v>
      </c>
      <c r="Q332" s="15">
        <v>0.53926918414719527</v>
      </c>
      <c r="R332" s="15">
        <v>0.17825768242917642</v>
      </c>
      <c r="S332" s="15">
        <v>0.20446700775913518</v>
      </c>
      <c r="T332" s="15">
        <v>0.98404623467499286</v>
      </c>
      <c r="U332" s="15">
        <v>0.39096120295206072</v>
      </c>
      <c r="V332" s="19">
        <f t="shared" si="10"/>
        <v>2.6963459207359763</v>
      </c>
      <c r="W332" s="19">
        <f t="shared" si="11"/>
        <v>11.623039171041693</v>
      </c>
      <c r="X332" s="13" t="s">
        <v>193</v>
      </c>
    </row>
    <row r="333" spans="1:24" s="1" customFormat="1" ht="14.5" customHeight="1">
      <c r="A333" s="13" t="s">
        <v>182</v>
      </c>
      <c r="B333" s="13" t="s">
        <v>363</v>
      </c>
      <c r="C333" s="13" t="s">
        <v>3</v>
      </c>
      <c r="D333" s="13" t="s">
        <v>6</v>
      </c>
      <c r="E333" s="13" t="s">
        <v>103</v>
      </c>
      <c r="F333" s="13" t="s">
        <v>26</v>
      </c>
      <c r="G333" s="13" t="s">
        <v>83</v>
      </c>
      <c r="H333" s="14">
        <v>40.008890078290754</v>
      </c>
      <c r="I333" s="15">
        <v>0.11457545010877267</v>
      </c>
      <c r="J333" s="15">
        <v>0.73235787979241307</v>
      </c>
      <c r="K333" s="15">
        <v>1.6363345043561184E-2</v>
      </c>
      <c r="L333" s="16">
        <v>382.70598503712722</v>
      </c>
      <c r="M333" s="15">
        <v>0</v>
      </c>
      <c r="N333" s="15">
        <v>0.15467688679615477</v>
      </c>
      <c r="O333" s="15">
        <v>3.08457319484687</v>
      </c>
      <c r="P333" s="15">
        <v>1.6670028666453895E-2</v>
      </c>
      <c r="Q333" s="15">
        <v>0.57400162789939302</v>
      </c>
      <c r="R333" s="15">
        <v>0.1686208433055128</v>
      </c>
      <c r="S333" s="15">
        <v>8.5810913451482285E-2</v>
      </c>
      <c r="T333" s="15">
        <v>0.57271512826189019</v>
      </c>
      <c r="U333" s="15">
        <v>7.1787506515977345E-2</v>
      </c>
      <c r="V333" s="19">
        <f t="shared" si="10"/>
        <v>2.870008139496965</v>
      </c>
      <c r="W333" s="19">
        <f t="shared" si="11"/>
        <v>7.4133597156740301</v>
      </c>
      <c r="X333" s="13" t="s">
        <v>193</v>
      </c>
    </row>
    <row r="334" spans="1:24" s="1" customFormat="1" ht="14.5" customHeight="1">
      <c r="A334" s="13" t="s">
        <v>182</v>
      </c>
      <c r="B334" s="13" t="s">
        <v>363</v>
      </c>
      <c r="C334" s="13" t="s">
        <v>3</v>
      </c>
      <c r="D334" s="13" t="s">
        <v>6</v>
      </c>
      <c r="E334" s="13" t="s">
        <v>103</v>
      </c>
      <c r="F334" s="13" t="s">
        <v>26</v>
      </c>
      <c r="G334" s="13" t="s">
        <v>51</v>
      </c>
      <c r="H334" s="14">
        <v>8.9360608408234459</v>
      </c>
      <c r="I334" s="15">
        <v>0</v>
      </c>
      <c r="J334" s="15">
        <v>0</v>
      </c>
      <c r="K334" s="15">
        <v>7.1979802394542561E-2</v>
      </c>
      <c r="L334" s="16">
        <v>95.795833524372924</v>
      </c>
      <c r="M334" s="15">
        <v>7.6563044310603512E-2</v>
      </c>
      <c r="N334" s="15">
        <v>0.15824913585287467</v>
      </c>
      <c r="O334" s="15">
        <v>0</v>
      </c>
      <c r="P334" s="15">
        <v>6.413303622349314E-3</v>
      </c>
      <c r="Q334" s="15">
        <v>0.24699435756762292</v>
      </c>
      <c r="R334" s="15">
        <v>0.15282020637966878</v>
      </c>
      <c r="S334" s="15">
        <v>0.14048794154007352</v>
      </c>
      <c r="T334" s="15">
        <v>0.14295933630260868</v>
      </c>
      <c r="U334" s="15">
        <v>0.44494284057494204</v>
      </c>
      <c r="V334" s="19">
        <f t="shared" si="10"/>
        <v>1.2349717878381146</v>
      </c>
      <c r="W334" s="19">
        <f t="shared" si="11"/>
        <v>2.9577954268227744</v>
      </c>
      <c r="X334" s="13" t="s">
        <v>193</v>
      </c>
    </row>
    <row r="335" spans="1:24" s="1" customFormat="1" ht="14.5" customHeight="1">
      <c r="A335" s="13" t="s">
        <v>182</v>
      </c>
      <c r="B335" s="13" t="s">
        <v>363</v>
      </c>
      <c r="C335" s="13" t="s">
        <v>3</v>
      </c>
      <c r="D335" s="13" t="s">
        <v>6</v>
      </c>
      <c r="E335" s="13" t="s">
        <v>103</v>
      </c>
      <c r="F335" s="13" t="s">
        <v>26</v>
      </c>
      <c r="G335" s="13" t="s">
        <v>52</v>
      </c>
      <c r="H335" s="14">
        <v>29.787324478617698</v>
      </c>
      <c r="I335" s="15">
        <v>0</v>
      </c>
      <c r="J335" s="15">
        <v>0</v>
      </c>
      <c r="K335" s="15">
        <v>3.6063302990785508E-2</v>
      </c>
      <c r="L335" s="16">
        <v>255.36858541230001</v>
      </c>
      <c r="M335" s="15">
        <v>0</v>
      </c>
      <c r="N335" s="15">
        <v>0.10679278026115055</v>
      </c>
      <c r="O335" s="15">
        <v>0</v>
      </c>
      <c r="P335" s="15">
        <v>3.2837577209869365E-2</v>
      </c>
      <c r="Q335" s="15">
        <v>0.13062136852873035</v>
      </c>
      <c r="R335" s="15">
        <v>8.1807823714448946E-2</v>
      </c>
      <c r="S335" s="15">
        <v>0.10652609976165059</v>
      </c>
      <c r="T335" s="15">
        <v>0.14167442936049207</v>
      </c>
      <c r="U335" s="15">
        <v>0.18926454321482783</v>
      </c>
      <c r="V335" s="19">
        <f t="shared" si="10"/>
        <v>0.65310684264365171</v>
      </c>
      <c r="W335" s="19">
        <f t="shared" si="11"/>
        <v>2.2348225307494101</v>
      </c>
      <c r="X335" s="13" t="s">
        <v>193</v>
      </c>
    </row>
    <row r="336" spans="1:24" s="1" customFormat="1" ht="14.5" customHeight="1">
      <c r="A336" s="13" t="s">
        <v>182</v>
      </c>
      <c r="B336" s="13" t="s">
        <v>363</v>
      </c>
      <c r="C336" s="13" t="s">
        <v>81</v>
      </c>
      <c r="D336" s="13" t="s">
        <v>6</v>
      </c>
      <c r="E336" s="13" t="s">
        <v>103</v>
      </c>
      <c r="F336" s="13" t="s">
        <v>4</v>
      </c>
      <c r="G336" s="13" t="s">
        <v>54</v>
      </c>
      <c r="H336" s="14">
        <v>27.63801145830794</v>
      </c>
      <c r="I336" s="15">
        <v>0</v>
      </c>
      <c r="J336" s="15">
        <v>0.4411666562602452</v>
      </c>
      <c r="K336" s="15">
        <v>0.14160276161471727</v>
      </c>
      <c r="L336" s="16">
        <v>233.60782147040973</v>
      </c>
      <c r="M336" s="15">
        <v>0.27454753749719341</v>
      </c>
      <c r="N336" s="15">
        <v>0.24193784990714687</v>
      </c>
      <c r="O336" s="15">
        <v>1.6885870782456707</v>
      </c>
      <c r="P336" s="15">
        <v>2.056615178446326E-2</v>
      </c>
      <c r="Q336" s="15">
        <v>2.0810282358186618</v>
      </c>
      <c r="R336" s="15">
        <v>8.1028899668575752E-2</v>
      </c>
      <c r="S336" s="15">
        <v>0.22267986540278301</v>
      </c>
      <c r="T336" s="15">
        <v>0.34202377903667225</v>
      </c>
      <c r="U336" s="15">
        <v>0.48774792651968307</v>
      </c>
      <c r="V336" s="19">
        <f t="shared" si="10"/>
        <v>10.405141179093309</v>
      </c>
      <c r="W336" s="19">
        <f t="shared" si="11"/>
        <v>4.2305267870524794</v>
      </c>
      <c r="X336" s="13" t="s">
        <v>193</v>
      </c>
    </row>
    <row r="337" spans="1:24" s="1" customFormat="1" ht="14.5" customHeight="1">
      <c r="A337" s="13" t="s">
        <v>182</v>
      </c>
      <c r="B337" s="13" t="s">
        <v>363</v>
      </c>
      <c r="C337" s="13" t="s">
        <v>81</v>
      </c>
      <c r="D337" s="13" t="s">
        <v>6</v>
      </c>
      <c r="E337" s="13" t="s">
        <v>103</v>
      </c>
      <c r="F337" s="13" t="s">
        <v>4</v>
      </c>
      <c r="G337" s="13" t="s">
        <v>55</v>
      </c>
      <c r="H337" s="14">
        <v>32.92459837760989</v>
      </c>
      <c r="I337" s="15">
        <v>6.420014489586727E-2</v>
      </c>
      <c r="J337" s="15">
        <v>0</v>
      </c>
      <c r="K337" s="15">
        <v>0.1127824318306145</v>
      </c>
      <c r="L337" s="16">
        <v>299.41329083133598</v>
      </c>
      <c r="M337" s="15">
        <v>0.50480888129605828</v>
      </c>
      <c r="N337" s="15">
        <v>0.22205073588470112</v>
      </c>
      <c r="O337" s="15">
        <v>0.77541913538628493</v>
      </c>
      <c r="P337" s="15">
        <v>4.4890058652060187E-2</v>
      </c>
      <c r="Q337" s="15">
        <v>2.4830937692881054</v>
      </c>
      <c r="R337" s="15">
        <v>0.1773827451465016</v>
      </c>
      <c r="S337" s="15">
        <v>0.48320378271203557</v>
      </c>
      <c r="T337" s="15">
        <v>0.65420000290181013</v>
      </c>
      <c r="U337" s="15">
        <v>1.0823498055874743</v>
      </c>
      <c r="V337" s="19">
        <f t="shared" si="10"/>
        <v>12.415468846440527</v>
      </c>
      <c r="W337" s="19">
        <f t="shared" si="11"/>
        <v>8.3158274804831187</v>
      </c>
      <c r="X337" s="13" t="s">
        <v>193</v>
      </c>
    </row>
    <row r="338" spans="1:24" s="1" customFormat="1" ht="14.5" customHeight="1">
      <c r="A338" s="13" t="s">
        <v>182</v>
      </c>
      <c r="B338" s="13" t="s">
        <v>363</v>
      </c>
      <c r="C338" s="13" t="s">
        <v>81</v>
      </c>
      <c r="D338" s="13" t="s">
        <v>6</v>
      </c>
      <c r="E338" s="13" t="s">
        <v>103</v>
      </c>
      <c r="F338" s="13" t="s">
        <v>4</v>
      </c>
      <c r="G338" s="13" t="s">
        <v>57</v>
      </c>
      <c r="H338" s="14">
        <v>38.364563778791378</v>
      </c>
      <c r="I338" s="15">
        <v>6.6448799476657768E-3</v>
      </c>
      <c r="J338" s="15">
        <v>0</v>
      </c>
      <c r="K338" s="15">
        <v>0.10673234319714507</v>
      </c>
      <c r="L338" s="16">
        <v>297.43472947069802</v>
      </c>
      <c r="M338" s="15">
        <v>0.56800602661681354</v>
      </c>
      <c r="N338" s="15">
        <v>0.26973237096485597</v>
      </c>
      <c r="O338" s="15">
        <v>0.46148783287041995</v>
      </c>
      <c r="P338" s="15">
        <v>1.9298224756194242E-2</v>
      </c>
      <c r="Q338" s="15">
        <v>2.9883651236033222</v>
      </c>
      <c r="R338" s="15">
        <v>0</v>
      </c>
      <c r="S338" s="15">
        <v>0.52521600198154927</v>
      </c>
      <c r="T338" s="15">
        <v>0.69873150782580373</v>
      </c>
      <c r="U338" s="15">
        <v>1.3579240633031204</v>
      </c>
      <c r="V338" s="19">
        <f t="shared" si="10"/>
        <v>14.941825618016612</v>
      </c>
      <c r="W338" s="19">
        <f t="shared" si="11"/>
        <v>6.9873150782580371</v>
      </c>
      <c r="X338" s="13" t="s">
        <v>193</v>
      </c>
    </row>
    <row r="339" spans="1:24" s="1" customFormat="1" ht="14.5" customHeight="1">
      <c r="A339" s="13" t="s">
        <v>182</v>
      </c>
      <c r="B339" s="13" t="s">
        <v>363</v>
      </c>
      <c r="C339" s="13" t="s">
        <v>81</v>
      </c>
      <c r="D339" s="13" t="s">
        <v>6</v>
      </c>
      <c r="E339" s="13" t="s">
        <v>103</v>
      </c>
      <c r="F339" s="13" t="s">
        <v>4</v>
      </c>
      <c r="G339" s="13" t="s">
        <v>58</v>
      </c>
      <c r="H339" s="14">
        <v>38.591561337752438</v>
      </c>
      <c r="I339" s="15">
        <v>8.6229679379671201E-2</v>
      </c>
      <c r="J339" s="15">
        <v>0.20739735689663133</v>
      </c>
      <c r="K339" s="15">
        <v>5.6160243394549484E-3</v>
      </c>
      <c r="L339" s="16">
        <v>270.31981402907229</v>
      </c>
      <c r="M339" s="15">
        <v>0.82783218315844986</v>
      </c>
      <c r="N339" s="15">
        <v>0.1036831764186238</v>
      </c>
      <c r="O339" s="15">
        <v>0.1624998789865004</v>
      </c>
      <c r="P339" s="15">
        <v>3.1822545624539027E-3</v>
      </c>
      <c r="Q339" s="15">
        <v>3.688650200325855</v>
      </c>
      <c r="R339" s="15">
        <v>9.8098241860104768E-2</v>
      </c>
      <c r="S339" s="15">
        <v>2.1095349335173087E-2</v>
      </c>
      <c r="T339" s="15">
        <v>0.76624073688531458</v>
      </c>
      <c r="U339" s="15">
        <v>1.939560123378049E-2</v>
      </c>
      <c r="V339" s="19">
        <f t="shared" si="10"/>
        <v>18.443251001629275</v>
      </c>
      <c r="W339" s="19">
        <f t="shared" si="11"/>
        <v>8.6433897874541934</v>
      </c>
      <c r="X339" s="13" t="s">
        <v>193</v>
      </c>
    </row>
    <row r="340" spans="1:24" s="1" customFormat="1" ht="14.5" customHeight="1">
      <c r="A340" s="13" t="s">
        <v>182</v>
      </c>
      <c r="B340" s="13" t="s">
        <v>363</v>
      </c>
      <c r="C340" s="13" t="s">
        <v>81</v>
      </c>
      <c r="D340" s="13" t="s">
        <v>6</v>
      </c>
      <c r="E340" s="13" t="s">
        <v>103</v>
      </c>
      <c r="F340" s="13" t="s">
        <v>4</v>
      </c>
      <c r="G340" s="13" t="s">
        <v>59</v>
      </c>
      <c r="H340" s="14">
        <v>42.909005047391062</v>
      </c>
      <c r="I340" s="15">
        <v>2.5167347565158912E-2</v>
      </c>
      <c r="J340" s="15">
        <v>0.74512668585674724</v>
      </c>
      <c r="K340" s="15">
        <v>1.4601564033593162E-2</v>
      </c>
      <c r="L340" s="16">
        <v>300.14756973285267</v>
      </c>
      <c r="M340" s="15">
        <v>1.316136184557521</v>
      </c>
      <c r="N340" s="15">
        <v>0.18048118338149638</v>
      </c>
      <c r="O340" s="15">
        <v>0.14111878769974798</v>
      </c>
      <c r="P340" s="15">
        <v>2.9394372866372049E-2</v>
      </c>
      <c r="Q340" s="15">
        <v>3.6568189198115366</v>
      </c>
      <c r="R340" s="15">
        <v>0.13407778848877872</v>
      </c>
      <c r="S340" s="15">
        <v>1.0710965768451677E-3</v>
      </c>
      <c r="T340" s="15">
        <v>0.77573828661441191</v>
      </c>
      <c r="U340" s="15">
        <v>2.4246922876323862E-3</v>
      </c>
      <c r="V340" s="19">
        <f t="shared" si="10"/>
        <v>18.284094599057681</v>
      </c>
      <c r="W340" s="19">
        <f t="shared" si="11"/>
        <v>9.0981607510319069</v>
      </c>
      <c r="X340" s="13" t="s">
        <v>193</v>
      </c>
    </row>
    <row r="341" spans="1:24" s="1" customFormat="1" ht="14.5" customHeight="1">
      <c r="A341" s="13" t="s">
        <v>182</v>
      </c>
      <c r="B341" s="13" t="s">
        <v>363</v>
      </c>
      <c r="C341" s="13" t="s">
        <v>81</v>
      </c>
      <c r="D341" s="13" t="s">
        <v>6</v>
      </c>
      <c r="E341" s="13" t="s">
        <v>103</v>
      </c>
      <c r="F341" s="13" t="s">
        <v>4</v>
      </c>
      <c r="G341" s="13" t="s">
        <v>60</v>
      </c>
      <c r="H341" s="14">
        <v>6.2205301195215608</v>
      </c>
      <c r="I341" s="15">
        <v>1.7111582260576463E-2</v>
      </c>
      <c r="J341" s="15">
        <v>0.68659249749520845</v>
      </c>
      <c r="K341" s="15">
        <v>4.9211841377268103E-3</v>
      </c>
      <c r="L341" s="16">
        <v>41.194039398965216</v>
      </c>
      <c r="M341" s="15">
        <v>0.57272619686022785</v>
      </c>
      <c r="N341" s="15">
        <v>0.10753461272244151</v>
      </c>
      <c r="O341" s="15">
        <v>0</v>
      </c>
      <c r="P341" s="15">
        <v>8.6246931271626148E-3</v>
      </c>
      <c r="Q341" s="15">
        <v>1.4032976983186791</v>
      </c>
      <c r="R341" s="15">
        <v>0</v>
      </c>
      <c r="S341" s="15">
        <v>2.543864133448983E-3</v>
      </c>
      <c r="T341" s="15">
        <v>0.12191250685825882</v>
      </c>
      <c r="U341" s="15">
        <v>7.1920152703051536E-3</v>
      </c>
      <c r="V341" s="19">
        <f t="shared" si="10"/>
        <v>7.016488491593396</v>
      </c>
      <c r="W341" s="19">
        <f t="shared" si="11"/>
        <v>1.2191250685825881</v>
      </c>
      <c r="X341" s="13" t="s">
        <v>193</v>
      </c>
    </row>
    <row r="342" spans="1:24" s="1" customFormat="1" ht="14.5" customHeight="1">
      <c r="A342" s="13" t="s">
        <v>182</v>
      </c>
      <c r="B342" s="13" t="s">
        <v>363</v>
      </c>
      <c r="C342" s="13" t="s">
        <v>81</v>
      </c>
      <c r="D342" s="13" t="s">
        <v>6</v>
      </c>
      <c r="E342" s="13" t="s">
        <v>103</v>
      </c>
      <c r="F342" s="13" t="s">
        <v>4</v>
      </c>
      <c r="G342" s="13" t="s">
        <v>61</v>
      </c>
      <c r="H342" s="14">
        <v>30.71301525347172</v>
      </c>
      <c r="I342" s="15">
        <v>6.9696821450830199E-2</v>
      </c>
      <c r="J342" s="15">
        <v>0.40899067998237154</v>
      </c>
      <c r="K342" s="15">
        <v>0.17970047121880636</v>
      </c>
      <c r="L342" s="16">
        <v>270.19922089783643</v>
      </c>
      <c r="M342" s="15">
        <v>0.75202059593304682</v>
      </c>
      <c r="N342" s="15">
        <v>0.36923645054244281</v>
      </c>
      <c r="O342" s="15">
        <v>0</v>
      </c>
      <c r="P342" s="15">
        <v>2.4007133003503451E-2</v>
      </c>
      <c r="Q342" s="15">
        <v>3.0445067545543405</v>
      </c>
      <c r="R342" s="15">
        <v>0.30299167647698438</v>
      </c>
      <c r="S342" s="15">
        <v>0.55632084951819816</v>
      </c>
      <c r="T342" s="15">
        <v>1.328203159648313</v>
      </c>
      <c r="U342" s="15">
        <v>1.1242873720585045</v>
      </c>
      <c r="V342" s="19">
        <f t="shared" si="10"/>
        <v>15.222533772771703</v>
      </c>
      <c r="W342" s="19">
        <f t="shared" si="11"/>
        <v>16.311948361252973</v>
      </c>
      <c r="X342" s="13" t="s">
        <v>193</v>
      </c>
    </row>
    <row r="343" spans="1:24" s="1" customFormat="1" ht="14.5" customHeight="1">
      <c r="A343" s="13" t="s">
        <v>182</v>
      </c>
      <c r="B343" s="13" t="s">
        <v>363</v>
      </c>
      <c r="C343" s="13" t="s">
        <v>81</v>
      </c>
      <c r="D343" s="13" t="s">
        <v>6</v>
      </c>
      <c r="E343" s="13" t="s">
        <v>103</v>
      </c>
      <c r="F343" s="13" t="s">
        <v>4</v>
      </c>
      <c r="G343" s="13" t="s">
        <v>62</v>
      </c>
      <c r="H343" s="14">
        <v>28.817829969136099</v>
      </c>
      <c r="I343" s="15">
        <v>1.8397215374948702E-2</v>
      </c>
      <c r="J343" s="15">
        <v>0.56513165725955317</v>
      </c>
      <c r="K343" s="15">
        <v>5.5892832460984624E-3</v>
      </c>
      <c r="L343" s="16">
        <v>191.51954164995843</v>
      </c>
      <c r="M343" s="15">
        <v>0.61960064740469389</v>
      </c>
      <c r="N343" s="15">
        <v>0.1143075893547309</v>
      </c>
      <c r="O343" s="15">
        <v>0.37380961923271155</v>
      </c>
      <c r="P343" s="15">
        <v>1.9317006492837268E-3</v>
      </c>
      <c r="Q343" s="15">
        <v>3.5196227902766251</v>
      </c>
      <c r="R343" s="15">
        <v>1.4671533595360766E-2</v>
      </c>
      <c r="S343" s="15">
        <v>1.2770965683927963E-3</v>
      </c>
      <c r="T343" s="15">
        <v>0.6705300399610914</v>
      </c>
      <c r="U343" s="15">
        <v>8.6502283908084128E-3</v>
      </c>
      <c r="V343" s="19">
        <f t="shared" si="10"/>
        <v>17.598113951383127</v>
      </c>
      <c r="W343" s="19">
        <f t="shared" si="11"/>
        <v>6.8520157355645219</v>
      </c>
      <c r="X343" s="13" t="s">
        <v>193</v>
      </c>
    </row>
    <row r="344" spans="1:24" s="1" customFormat="1" ht="14.5" customHeight="1">
      <c r="A344" s="13" t="s">
        <v>182</v>
      </c>
      <c r="B344" s="13" t="s">
        <v>363</v>
      </c>
      <c r="C344" s="13" t="s">
        <v>81</v>
      </c>
      <c r="D344" s="13" t="s">
        <v>6</v>
      </c>
      <c r="E344" s="13" t="s">
        <v>103</v>
      </c>
      <c r="F344" s="13" t="s">
        <v>4</v>
      </c>
      <c r="G344" s="13" t="s">
        <v>63</v>
      </c>
      <c r="H344" s="14">
        <v>25.643988138531018</v>
      </c>
      <c r="I344" s="15">
        <v>1.3640047355635497E-2</v>
      </c>
      <c r="J344" s="15">
        <v>6.3951875208268033E-2</v>
      </c>
      <c r="K344" s="15">
        <v>2.273051253750916E-2</v>
      </c>
      <c r="L344" s="16">
        <v>178.47581514417266</v>
      </c>
      <c r="M344" s="15">
        <v>0.44308536315326491</v>
      </c>
      <c r="N344" s="15">
        <v>4.5018171627362345E-2</v>
      </c>
      <c r="O344" s="15">
        <v>0.23620233657791748</v>
      </c>
      <c r="P344" s="15">
        <v>1.5090602813889551E-2</v>
      </c>
      <c r="Q344" s="15">
        <v>2.6513962588546569</v>
      </c>
      <c r="R344" s="15">
        <v>0.10778945170484096</v>
      </c>
      <c r="S344" s="15">
        <v>3.9881730284973348E-2</v>
      </c>
      <c r="T344" s="15">
        <v>0.42410360136311032</v>
      </c>
      <c r="U344" s="15">
        <v>6.4555070453848326E-2</v>
      </c>
      <c r="V344" s="19">
        <f t="shared" si="10"/>
        <v>13.256981294273285</v>
      </c>
      <c r="W344" s="19">
        <f t="shared" si="11"/>
        <v>5.3189305306795127</v>
      </c>
      <c r="X344" s="13" t="s">
        <v>193</v>
      </c>
    </row>
    <row r="345" spans="1:24" s="1" customFormat="1" ht="14.5" customHeight="1">
      <c r="A345" s="13" t="s">
        <v>182</v>
      </c>
      <c r="B345" s="13" t="s">
        <v>363</v>
      </c>
      <c r="C345" s="13" t="s">
        <v>81</v>
      </c>
      <c r="D345" s="13" t="s">
        <v>6</v>
      </c>
      <c r="E345" s="13" t="s">
        <v>103</v>
      </c>
      <c r="F345" s="13" t="s">
        <v>4</v>
      </c>
      <c r="G345" s="13" t="s">
        <v>64</v>
      </c>
      <c r="H345" s="14">
        <v>27.145280577204229</v>
      </c>
      <c r="I345" s="15">
        <v>0</v>
      </c>
      <c r="J345" s="15">
        <v>0.2108616268964543</v>
      </c>
      <c r="K345" s="15">
        <v>2.2943368410165501E-2</v>
      </c>
      <c r="L345" s="16">
        <v>186.7736982087616</v>
      </c>
      <c r="M345" s="15">
        <v>0.77731826615667365</v>
      </c>
      <c r="N345" s="15">
        <v>0.10731194636344685</v>
      </c>
      <c r="O345" s="15">
        <v>0.4165755025753427</v>
      </c>
      <c r="P345" s="15">
        <v>4.1644371446244617E-3</v>
      </c>
      <c r="Q345" s="15">
        <v>2.6157712964212614</v>
      </c>
      <c r="R345" s="15">
        <v>0</v>
      </c>
      <c r="S345" s="15">
        <v>1.9674572883151202E-3</v>
      </c>
      <c r="T345" s="15">
        <v>0.31295967914986778</v>
      </c>
      <c r="U345" s="15">
        <v>1.3924428039036929E-2</v>
      </c>
      <c r="V345" s="19">
        <f t="shared" si="10"/>
        <v>13.078856482106307</v>
      </c>
      <c r="W345" s="19">
        <f t="shared" si="11"/>
        <v>3.1295967914986775</v>
      </c>
      <c r="X345" s="13" t="s">
        <v>193</v>
      </c>
    </row>
    <row r="346" spans="1:24" s="1" customFormat="1" ht="14.5" customHeight="1">
      <c r="A346" s="13" t="s">
        <v>182</v>
      </c>
      <c r="B346" s="13" t="s">
        <v>363</v>
      </c>
      <c r="C346" s="13" t="s">
        <v>81</v>
      </c>
      <c r="D346" s="13" t="s">
        <v>6</v>
      </c>
      <c r="E346" s="13" t="s">
        <v>103</v>
      </c>
      <c r="F346" s="13" t="s">
        <v>4</v>
      </c>
      <c r="G346" s="13" t="s">
        <v>65</v>
      </c>
      <c r="H346" s="14">
        <v>26.589562696255921</v>
      </c>
      <c r="I346" s="15">
        <v>0</v>
      </c>
      <c r="J346" s="15">
        <v>0.12531764607640428</v>
      </c>
      <c r="K346" s="15">
        <v>1.4052387128778885E-2</v>
      </c>
      <c r="L346" s="16">
        <v>196.67874756309223</v>
      </c>
      <c r="M346" s="15">
        <v>0.64027308446956743</v>
      </c>
      <c r="N346" s="15">
        <v>3.8503307378592741E-2</v>
      </c>
      <c r="O346" s="15">
        <v>0</v>
      </c>
      <c r="P346" s="15">
        <v>0</v>
      </c>
      <c r="Q346" s="15">
        <v>2.8298051230087493</v>
      </c>
      <c r="R346" s="15">
        <v>0.11712264043045723</v>
      </c>
      <c r="S346" s="15">
        <v>4.1838505208952083E-3</v>
      </c>
      <c r="T346" s="15">
        <v>0.3350547224520799</v>
      </c>
      <c r="U346" s="15">
        <v>9.3893230937341504E-3</v>
      </c>
      <c r="V346" s="19">
        <f t="shared" si="10"/>
        <v>14.149025615043747</v>
      </c>
      <c r="W346" s="19">
        <f t="shared" si="11"/>
        <v>4.5217736288253709</v>
      </c>
      <c r="X346" s="13" t="s">
        <v>193</v>
      </c>
    </row>
    <row r="347" spans="1:24" s="1" customFormat="1" ht="14.5" customHeight="1">
      <c r="A347" s="13" t="s">
        <v>182</v>
      </c>
      <c r="B347" s="13" t="s">
        <v>363</v>
      </c>
      <c r="C347" s="13" t="s">
        <v>81</v>
      </c>
      <c r="D347" s="13" t="s">
        <v>6</v>
      </c>
      <c r="E347" s="13" t="s">
        <v>103</v>
      </c>
      <c r="F347" s="13" t="s">
        <v>17</v>
      </c>
      <c r="G347" s="13" t="s">
        <v>66</v>
      </c>
      <c r="H347" s="14">
        <v>69.873826329673548</v>
      </c>
      <c r="I347" s="15">
        <v>0.19348611435754201</v>
      </c>
      <c r="J347" s="15">
        <v>0.46987870444217428</v>
      </c>
      <c r="K347" s="15">
        <v>7.1169118772616044E-2</v>
      </c>
      <c r="L347" s="16">
        <v>586.93389610197619</v>
      </c>
      <c r="M347" s="15">
        <v>1.4779154307005013E-2</v>
      </c>
      <c r="N347" s="15">
        <v>0.32600772277026518</v>
      </c>
      <c r="O347" s="15">
        <v>1.5580609234674183</v>
      </c>
      <c r="P347" s="15">
        <v>4.6283037929266004E-2</v>
      </c>
      <c r="Q347" s="15">
        <v>0.41542804497913721</v>
      </c>
      <c r="R347" s="15">
        <v>0.33725258113143858</v>
      </c>
      <c r="S347" s="15">
        <v>0.21154554976856746</v>
      </c>
      <c r="T347" s="15">
        <v>0.49187780920361024</v>
      </c>
      <c r="U347" s="15">
        <v>0.60166865902149413</v>
      </c>
      <c r="V347" s="19">
        <f t="shared" si="10"/>
        <v>2.0771402248956861</v>
      </c>
      <c r="W347" s="19">
        <f t="shared" si="11"/>
        <v>8.2913039033504887</v>
      </c>
      <c r="X347" s="13" t="s">
        <v>193</v>
      </c>
    </row>
    <row r="348" spans="1:24" s="1" customFormat="1" ht="14.5" customHeight="1">
      <c r="A348" s="13" t="s">
        <v>182</v>
      </c>
      <c r="B348" s="13" t="s">
        <v>363</v>
      </c>
      <c r="C348" s="13" t="s">
        <v>81</v>
      </c>
      <c r="D348" s="13" t="s">
        <v>6</v>
      </c>
      <c r="E348" s="13" t="s">
        <v>103</v>
      </c>
      <c r="F348" s="13" t="s">
        <v>17</v>
      </c>
      <c r="G348" s="13" t="s">
        <v>67</v>
      </c>
      <c r="H348" s="14">
        <v>41.867548883782426</v>
      </c>
      <c r="I348" s="15">
        <v>0</v>
      </c>
      <c r="J348" s="15">
        <v>0.75578482952948989</v>
      </c>
      <c r="K348" s="15">
        <v>2.9761816661898755E-2</v>
      </c>
      <c r="L348" s="16">
        <v>296.29676993662906</v>
      </c>
      <c r="M348" s="15">
        <v>5.7704149718472962E-4</v>
      </c>
      <c r="N348" s="15">
        <v>0.15980644201457211</v>
      </c>
      <c r="O348" s="15">
        <v>0.42788723490932096</v>
      </c>
      <c r="P348" s="15">
        <v>0</v>
      </c>
      <c r="Q348" s="15">
        <v>0.21199716028169052</v>
      </c>
      <c r="R348" s="15">
        <v>0.15643852069031255</v>
      </c>
      <c r="S348" s="15">
        <v>3.5829289584512349E-2</v>
      </c>
      <c r="T348" s="15">
        <v>0.21571714465834027</v>
      </c>
      <c r="U348" s="15">
        <v>4.6050525507160933E-2</v>
      </c>
      <c r="V348" s="19">
        <f t="shared" si="10"/>
        <v>1.0599858014084527</v>
      </c>
      <c r="W348" s="19">
        <f t="shared" si="11"/>
        <v>3.7215566534865285</v>
      </c>
      <c r="X348" s="13" t="s">
        <v>193</v>
      </c>
    </row>
    <row r="349" spans="1:24" s="1" customFormat="1" ht="14.5" customHeight="1">
      <c r="A349" s="13" t="s">
        <v>182</v>
      </c>
      <c r="B349" s="13" t="s">
        <v>363</v>
      </c>
      <c r="C349" s="13" t="s">
        <v>81</v>
      </c>
      <c r="D349" s="13" t="s">
        <v>6</v>
      </c>
      <c r="E349" s="13" t="s">
        <v>103</v>
      </c>
      <c r="F349" s="13" t="s">
        <v>17</v>
      </c>
      <c r="G349" s="13" t="s">
        <v>68</v>
      </c>
      <c r="H349" s="14">
        <v>71.392508918957347</v>
      </c>
      <c r="I349" s="15">
        <v>0.23149276927235865</v>
      </c>
      <c r="J349" s="15">
        <v>0.365404858872517</v>
      </c>
      <c r="K349" s="15">
        <v>4.7259930546577254E-2</v>
      </c>
      <c r="L349" s="16">
        <v>470.64229636764162</v>
      </c>
      <c r="M349" s="15">
        <v>2.5304699682722035E-2</v>
      </c>
      <c r="N349" s="15">
        <v>0.13407672513810506</v>
      </c>
      <c r="O349" s="15">
        <v>0.80820611422550648</v>
      </c>
      <c r="P349" s="15">
        <v>1.9928491808008486E-2</v>
      </c>
      <c r="Q349" s="15">
        <v>0.70198119683196369</v>
      </c>
      <c r="R349" s="15">
        <v>0.3592637951360102</v>
      </c>
      <c r="S349" s="15">
        <v>3.328454760545535E-2</v>
      </c>
      <c r="T349" s="15">
        <v>0.64748119768355539</v>
      </c>
      <c r="U349" s="15">
        <v>5.7328146968186909E-2</v>
      </c>
      <c r="V349" s="19">
        <f t="shared" si="10"/>
        <v>3.5099059841598184</v>
      </c>
      <c r="W349" s="19">
        <f t="shared" si="11"/>
        <v>10.067449928195655</v>
      </c>
      <c r="X349" s="13" t="s">
        <v>193</v>
      </c>
    </row>
    <row r="350" spans="1:24" s="1" customFormat="1" ht="14.5" customHeight="1">
      <c r="A350" s="13" t="s">
        <v>182</v>
      </c>
      <c r="B350" s="13" t="s">
        <v>363</v>
      </c>
      <c r="C350" s="13" t="s">
        <v>81</v>
      </c>
      <c r="D350" s="13" t="s">
        <v>6</v>
      </c>
      <c r="E350" s="13" t="s">
        <v>103</v>
      </c>
      <c r="F350" s="13" t="s">
        <v>17</v>
      </c>
      <c r="G350" s="13" t="s">
        <v>69</v>
      </c>
      <c r="H350" s="14">
        <v>14.426143396751701</v>
      </c>
      <c r="I350" s="15">
        <v>1.1060810723965831E-2</v>
      </c>
      <c r="J350" s="15">
        <v>0.33548253202030864</v>
      </c>
      <c r="K350" s="15">
        <v>2.0334966797031742E-2</v>
      </c>
      <c r="L350" s="16">
        <v>111.39670256489981</v>
      </c>
      <c r="M350" s="15">
        <v>0</v>
      </c>
      <c r="N350" s="15">
        <v>0.1289474971504789</v>
      </c>
      <c r="O350" s="15">
        <v>0</v>
      </c>
      <c r="P350" s="15">
        <v>4.6199713158962532E-3</v>
      </c>
      <c r="Q350" s="15">
        <v>0.4017821239265526</v>
      </c>
      <c r="R350" s="15">
        <v>1.3308831724955721E-2</v>
      </c>
      <c r="S350" s="15">
        <v>6.0642736744952352E-2</v>
      </c>
      <c r="T350" s="15">
        <v>4.9072719674710441E-2</v>
      </c>
      <c r="U350" s="15">
        <v>0.15517058230487071</v>
      </c>
      <c r="V350" s="19">
        <f t="shared" si="10"/>
        <v>2.0089106196327631</v>
      </c>
      <c r="W350" s="19">
        <f t="shared" si="11"/>
        <v>0.62381551399666157</v>
      </c>
      <c r="X350" s="13" t="s">
        <v>193</v>
      </c>
    </row>
    <row r="351" spans="1:24" s="1" customFormat="1" ht="14.5" customHeight="1">
      <c r="A351" s="13" t="s">
        <v>182</v>
      </c>
      <c r="B351" s="13" t="s">
        <v>363</v>
      </c>
      <c r="C351" s="13" t="s">
        <v>81</v>
      </c>
      <c r="D351" s="13" t="s">
        <v>6</v>
      </c>
      <c r="E351" s="13" t="s">
        <v>103</v>
      </c>
      <c r="F351" s="13" t="s">
        <v>17</v>
      </c>
      <c r="G351" s="13" t="s">
        <v>70</v>
      </c>
      <c r="H351" s="14">
        <v>39.440545211115172</v>
      </c>
      <c r="I351" s="15">
        <v>0</v>
      </c>
      <c r="J351" s="15">
        <v>0.44559755316818678</v>
      </c>
      <c r="K351" s="15">
        <v>9.3541749997030858E-3</v>
      </c>
      <c r="L351" s="16">
        <v>295.14721270594532</v>
      </c>
      <c r="M351" s="15">
        <v>0</v>
      </c>
      <c r="N351" s="15">
        <v>7.1484909647249906E-2</v>
      </c>
      <c r="O351" s="15">
        <v>0</v>
      </c>
      <c r="P351" s="15">
        <v>2.2686187934432254E-2</v>
      </c>
      <c r="Q351" s="15">
        <v>0.59818996916446521</v>
      </c>
      <c r="R351" s="15">
        <v>0.17325493651588009</v>
      </c>
      <c r="S351" s="15">
        <v>8.7999305117325999E-3</v>
      </c>
      <c r="T351" s="15">
        <v>0.22443394541472111</v>
      </c>
      <c r="U351" s="15">
        <v>1.4875214449624254E-2</v>
      </c>
      <c r="V351" s="19">
        <f t="shared" si="10"/>
        <v>2.990949845822326</v>
      </c>
      <c r="W351" s="19">
        <f t="shared" si="11"/>
        <v>3.9768888193060121</v>
      </c>
      <c r="X351" s="13" t="s">
        <v>193</v>
      </c>
    </row>
    <row r="352" spans="1:24" s="1" customFormat="1" ht="14.5" customHeight="1">
      <c r="A352" s="13" t="s">
        <v>182</v>
      </c>
      <c r="B352" s="13" t="s">
        <v>363</v>
      </c>
      <c r="C352" s="13" t="s">
        <v>81</v>
      </c>
      <c r="D352" s="13" t="s">
        <v>6</v>
      </c>
      <c r="E352" s="13" t="s">
        <v>103</v>
      </c>
      <c r="F352" s="13" t="s">
        <v>17</v>
      </c>
      <c r="G352" s="13" t="s">
        <v>71</v>
      </c>
      <c r="H352" s="14">
        <v>96.414943972585718</v>
      </c>
      <c r="I352" s="15">
        <v>0.18879660700874973</v>
      </c>
      <c r="J352" s="15">
        <v>0.35016598454178399</v>
      </c>
      <c r="K352" s="15">
        <v>0</v>
      </c>
      <c r="L352" s="16">
        <v>635.23128635094736</v>
      </c>
      <c r="M352" s="15">
        <v>0.10404878426306087</v>
      </c>
      <c r="N352" s="15">
        <v>0.15308337808290345</v>
      </c>
      <c r="O352" s="15">
        <v>0.59136076012874772</v>
      </c>
      <c r="P352" s="15">
        <v>9.3238866433526298E-3</v>
      </c>
      <c r="Q352" s="15">
        <v>0.68783806761886035</v>
      </c>
      <c r="R352" s="15">
        <v>0.21801222957163532</v>
      </c>
      <c r="S352" s="15">
        <v>3.8035298296748676E-2</v>
      </c>
      <c r="T352" s="15">
        <v>0.97233707752710785</v>
      </c>
      <c r="U352" s="15">
        <v>9.7573168645807423E-2</v>
      </c>
      <c r="V352" s="19">
        <f t="shared" si="10"/>
        <v>3.4391903380943019</v>
      </c>
      <c r="W352" s="19">
        <f t="shared" si="11"/>
        <v>11.903493070987432</v>
      </c>
      <c r="X352" s="13" t="s">
        <v>193</v>
      </c>
    </row>
    <row r="353" spans="1:24" s="1" customFormat="1" ht="14.5" customHeight="1">
      <c r="A353" s="13" t="s">
        <v>182</v>
      </c>
      <c r="B353" s="17" t="s">
        <v>363</v>
      </c>
      <c r="C353" s="13" t="s">
        <v>81</v>
      </c>
      <c r="D353" s="13" t="s">
        <v>6</v>
      </c>
      <c r="E353" s="13" t="s">
        <v>103</v>
      </c>
      <c r="F353" s="13" t="s">
        <v>17</v>
      </c>
      <c r="G353" s="13" t="s">
        <v>72</v>
      </c>
      <c r="H353" s="14">
        <v>126.15143504301336</v>
      </c>
      <c r="I353" s="15">
        <v>0</v>
      </c>
      <c r="J353" s="15">
        <v>0.16626737859488003</v>
      </c>
      <c r="K353" s="15">
        <v>0</v>
      </c>
      <c r="L353" s="16">
        <v>706.66524438732256</v>
      </c>
      <c r="M353" s="15">
        <v>9.4809379253355669E-2</v>
      </c>
      <c r="N353" s="15">
        <v>0.13825802933287537</v>
      </c>
      <c r="O353" s="15">
        <v>0.51286056785517775</v>
      </c>
      <c r="P353" s="15">
        <v>1.1822830461844788E-2</v>
      </c>
      <c r="Q353" s="15">
        <v>0.56940467798566641</v>
      </c>
      <c r="R353" s="15">
        <v>0.19944290552355129</v>
      </c>
      <c r="S353" s="15">
        <v>0.13794535218415313</v>
      </c>
      <c r="T353" s="15">
        <v>0.41318887656252623</v>
      </c>
      <c r="U353" s="15">
        <v>0.2202278693901929</v>
      </c>
      <c r="V353" s="19">
        <f t="shared" si="10"/>
        <v>2.8470233899283319</v>
      </c>
      <c r="W353" s="19">
        <f t="shared" si="11"/>
        <v>6.1263178208607751</v>
      </c>
      <c r="X353" s="13" t="s">
        <v>193</v>
      </c>
    </row>
    <row r="354" spans="1:24" s="1" customFormat="1" ht="14.5" customHeight="1">
      <c r="A354" s="13" t="s">
        <v>182</v>
      </c>
      <c r="B354" s="17" t="s">
        <v>363</v>
      </c>
      <c r="C354" s="13" t="s">
        <v>81</v>
      </c>
      <c r="D354" s="13" t="s">
        <v>6</v>
      </c>
      <c r="E354" s="13" t="s">
        <v>103</v>
      </c>
      <c r="F354" s="13" t="s">
        <v>17</v>
      </c>
      <c r="G354" s="13" t="s">
        <v>73</v>
      </c>
      <c r="H354" s="14">
        <v>55.992719260686208</v>
      </c>
      <c r="I354" s="15">
        <v>0</v>
      </c>
      <c r="J354" s="15">
        <v>0</v>
      </c>
      <c r="K354" s="15">
        <v>2.0105796440011967E-2</v>
      </c>
      <c r="L354" s="16">
        <v>295.11268862711137</v>
      </c>
      <c r="M354" s="15">
        <v>2.2759072011469708E-3</v>
      </c>
      <c r="N354" s="15">
        <v>4.7424671600095898E-2</v>
      </c>
      <c r="O354" s="15">
        <v>0</v>
      </c>
      <c r="P354" s="15">
        <v>3.690159407650679E-3</v>
      </c>
      <c r="Q354" s="15">
        <v>0.69508975443702092</v>
      </c>
      <c r="R354" s="15">
        <v>0.12457080463537852</v>
      </c>
      <c r="S354" s="15">
        <v>4.1342272365448698E-2</v>
      </c>
      <c r="T354" s="15">
        <v>0.1716547446992531</v>
      </c>
      <c r="U354" s="15">
        <v>6.6150693896296325E-2</v>
      </c>
      <c r="V354" s="19">
        <f t="shared" si="10"/>
        <v>3.4754487721851044</v>
      </c>
      <c r="W354" s="19">
        <f t="shared" si="11"/>
        <v>2.9622554933463165</v>
      </c>
      <c r="X354" s="13" t="s">
        <v>193</v>
      </c>
    </row>
    <row r="355" spans="1:24" s="1" customFormat="1" ht="14.5" customHeight="1">
      <c r="A355" s="13" t="s">
        <v>182</v>
      </c>
      <c r="B355" s="17" t="s">
        <v>363</v>
      </c>
      <c r="C355" s="13" t="s">
        <v>81</v>
      </c>
      <c r="D355" s="13" t="s">
        <v>6</v>
      </c>
      <c r="E355" s="13" t="s">
        <v>103</v>
      </c>
      <c r="F355" s="13" t="s">
        <v>17</v>
      </c>
      <c r="G355" s="13" t="s">
        <v>74</v>
      </c>
      <c r="H355" s="14">
        <v>29.491547823910633</v>
      </c>
      <c r="I355" s="15">
        <v>4.054923117433671E-2</v>
      </c>
      <c r="J355" s="15">
        <v>0.24415015405860777</v>
      </c>
      <c r="K355" s="15">
        <v>1.3620458898232527E-2</v>
      </c>
      <c r="L355" s="16">
        <v>157.49812671833078</v>
      </c>
      <c r="M355" s="15">
        <v>8.0158403908104012E-2</v>
      </c>
      <c r="N355" s="15">
        <v>0.11663588368825638</v>
      </c>
      <c r="O355" s="15">
        <v>0.2382680045640673</v>
      </c>
      <c r="P355" s="15">
        <v>0</v>
      </c>
      <c r="Q355" s="15">
        <v>0.58625134792984634</v>
      </c>
      <c r="R355" s="15">
        <v>0.10130490050416049</v>
      </c>
      <c r="S355" s="15">
        <v>1.4749765018253918E-3</v>
      </c>
      <c r="T355" s="15">
        <v>6.7200036270675625E-2</v>
      </c>
      <c r="U355" s="15">
        <v>0</v>
      </c>
      <c r="V355" s="19">
        <f t="shared" si="10"/>
        <v>2.9312567396492319</v>
      </c>
      <c r="W355" s="19">
        <f t="shared" si="11"/>
        <v>1.6850493677483613</v>
      </c>
      <c r="X355" s="13" t="s">
        <v>193</v>
      </c>
    </row>
    <row r="356" spans="1:24" s="1" customFormat="1" ht="14.5" customHeight="1">
      <c r="A356" s="13" t="s">
        <v>182</v>
      </c>
      <c r="B356" s="17" t="s">
        <v>363</v>
      </c>
      <c r="C356" s="13" t="s">
        <v>81</v>
      </c>
      <c r="D356" s="13" t="s">
        <v>6</v>
      </c>
      <c r="E356" s="13" t="s">
        <v>103</v>
      </c>
      <c r="F356" s="13" t="s">
        <v>17</v>
      </c>
      <c r="G356" s="13" t="s">
        <v>78</v>
      </c>
      <c r="H356" s="14">
        <v>153.96500833519903</v>
      </c>
      <c r="I356" s="15">
        <v>0.14843993313000428</v>
      </c>
      <c r="J356" s="15">
        <v>0</v>
      </c>
      <c r="K356" s="15">
        <v>1.2878138100146992E-2</v>
      </c>
      <c r="L356" s="16">
        <v>760.40311765494471</v>
      </c>
      <c r="M356" s="15">
        <v>0.10965861729757768</v>
      </c>
      <c r="N356" s="15">
        <v>0.11501861696068798</v>
      </c>
      <c r="O356" s="15">
        <v>0.98759382725633849</v>
      </c>
      <c r="P356" s="15">
        <v>2.9881276156432348E-2</v>
      </c>
      <c r="Q356" s="15">
        <v>0.64675953235742834</v>
      </c>
      <c r="R356" s="15">
        <v>0.19515759949691355</v>
      </c>
      <c r="S356" s="15">
        <v>1.4633060153363608E-2</v>
      </c>
      <c r="T356" s="15">
        <v>0.54217737372886066</v>
      </c>
      <c r="U356" s="15">
        <v>2.4236132075558466E-2</v>
      </c>
      <c r="V356" s="19">
        <f t="shared" si="10"/>
        <v>3.2337976617871416</v>
      </c>
      <c r="W356" s="19">
        <f t="shared" si="11"/>
        <v>7.3733497322577426</v>
      </c>
      <c r="X356" s="13" t="s">
        <v>193</v>
      </c>
    </row>
    <row r="357" spans="1:24" s="1" customFormat="1" ht="14.5" customHeight="1">
      <c r="A357" s="13" t="s">
        <v>186</v>
      </c>
      <c r="B357" s="17" t="s">
        <v>367</v>
      </c>
      <c r="C357" s="13" t="s">
        <v>92</v>
      </c>
      <c r="D357" s="13" t="s">
        <v>32</v>
      </c>
      <c r="E357" s="13" t="s">
        <v>104</v>
      </c>
      <c r="F357" s="13" t="s">
        <v>79</v>
      </c>
      <c r="G357" s="13" t="s">
        <v>5</v>
      </c>
      <c r="H357" s="14">
        <v>6.8993771547133527</v>
      </c>
      <c r="I357" s="15">
        <v>4.4623083281281355</v>
      </c>
      <c r="J357" s="15">
        <v>8.0617955196520512</v>
      </c>
      <c r="K357" s="15">
        <v>8.2167275528991668E-2</v>
      </c>
      <c r="L357" s="16">
        <v>79.002790447323477</v>
      </c>
      <c r="M357" s="15">
        <v>0.15724214428167479</v>
      </c>
      <c r="N357" s="15">
        <v>4.4793149176764544</v>
      </c>
      <c r="O357" s="15">
        <v>6.4976983999727347</v>
      </c>
      <c r="P357" s="15">
        <v>18.700511608069483</v>
      </c>
      <c r="Q357" s="15">
        <v>0.51341553042303922</v>
      </c>
      <c r="R357" s="15">
        <v>0.47162763177586564</v>
      </c>
      <c r="S357" s="15">
        <v>0.60016934987811366</v>
      </c>
      <c r="T357" s="15">
        <v>171.59694135159387</v>
      </c>
      <c r="U357" s="15">
        <v>0.30075025218299689</v>
      </c>
      <c r="V357" s="19">
        <f t="shared" si="10"/>
        <v>2.5670776521151959</v>
      </c>
      <c r="W357" s="19">
        <f t="shared" si="11"/>
        <v>1720.6856898336973</v>
      </c>
      <c r="X357" s="13" t="s">
        <v>193</v>
      </c>
    </row>
    <row r="358" spans="1:24" s="1" customFormat="1" ht="14.5" customHeight="1">
      <c r="A358" s="13" t="s">
        <v>186</v>
      </c>
      <c r="B358" s="17" t="s">
        <v>367</v>
      </c>
      <c r="C358" s="13" t="s">
        <v>92</v>
      </c>
      <c r="D358" s="13" t="s">
        <v>32</v>
      </c>
      <c r="E358" s="13" t="s">
        <v>104</v>
      </c>
      <c r="F358" s="13" t="s">
        <v>79</v>
      </c>
      <c r="G358" s="13" t="s">
        <v>8</v>
      </c>
      <c r="H358" s="14">
        <v>8.243985001625596</v>
      </c>
      <c r="I358" s="15">
        <v>15.681254746640205</v>
      </c>
      <c r="J358" s="15">
        <v>14.441743316191317</v>
      </c>
      <c r="K358" s="15">
        <v>0.26156833798180412</v>
      </c>
      <c r="L358" s="16">
        <v>320.90142625975932</v>
      </c>
      <c r="M358" s="15">
        <v>0.32105997295917199</v>
      </c>
      <c r="N358" s="15">
        <v>12.896460028635195</v>
      </c>
      <c r="O358" s="15">
        <v>9.9246418936368794</v>
      </c>
      <c r="P358" s="15">
        <v>17.587262028971498</v>
      </c>
      <c r="Q358" s="15">
        <v>0.42164857705822373</v>
      </c>
      <c r="R358" s="15">
        <v>0.5819809857300523</v>
      </c>
      <c r="S358" s="15">
        <v>2.4754123515176691</v>
      </c>
      <c r="T358" s="15">
        <v>222.72293161333167</v>
      </c>
      <c r="U358" s="15">
        <v>2.7343896458403418</v>
      </c>
      <c r="V358" s="19">
        <f t="shared" si="10"/>
        <v>2.1082428852911188</v>
      </c>
      <c r="W358" s="19">
        <f t="shared" si="11"/>
        <v>2233.0491259906171</v>
      </c>
      <c r="X358" s="13" t="s">
        <v>193</v>
      </c>
    </row>
    <row r="359" spans="1:24" s="1" customFormat="1" ht="14.5" customHeight="1">
      <c r="A359" s="13" t="s">
        <v>186</v>
      </c>
      <c r="B359" s="17" t="s">
        <v>367</v>
      </c>
      <c r="C359" s="13" t="s">
        <v>105</v>
      </c>
      <c r="D359" s="13" t="s">
        <v>32</v>
      </c>
      <c r="E359" s="13" t="s">
        <v>104</v>
      </c>
      <c r="F359" s="13" t="s">
        <v>79</v>
      </c>
      <c r="G359" s="13" t="s">
        <v>34</v>
      </c>
      <c r="H359" s="14">
        <v>28.901228414870314</v>
      </c>
      <c r="I359" s="15">
        <v>9.66499969584412</v>
      </c>
      <c r="J359" s="15">
        <v>12.75802582662797</v>
      </c>
      <c r="K359" s="15">
        <v>0.38978425916769838</v>
      </c>
      <c r="L359" s="16">
        <v>793.0885951012167</v>
      </c>
      <c r="M359" s="15">
        <v>0.22955895143265875</v>
      </c>
      <c r="N359" s="15">
        <v>11.395398242845506</v>
      </c>
      <c r="O359" s="15">
        <v>8.861717202816461</v>
      </c>
      <c r="P359" s="15">
        <v>12.175170628743818</v>
      </c>
      <c r="Q359" s="15">
        <v>0.26250136412809416</v>
      </c>
      <c r="R359" s="15">
        <v>0.38524195615008489</v>
      </c>
      <c r="S359" s="15">
        <v>7.2753570049802327</v>
      </c>
      <c r="T359" s="15">
        <v>186.70575872435001</v>
      </c>
      <c r="U359" s="15">
        <v>1.0226103651843974</v>
      </c>
      <c r="V359" s="19">
        <f t="shared" si="10"/>
        <v>1.3125068206404709</v>
      </c>
      <c r="W359" s="19">
        <f t="shared" si="11"/>
        <v>1870.9100068050009</v>
      </c>
      <c r="X359" s="13" t="s">
        <v>193</v>
      </c>
    </row>
    <row r="360" spans="1:24" s="1" customFormat="1" ht="14.5" customHeight="1">
      <c r="A360" s="13" t="s">
        <v>186</v>
      </c>
      <c r="B360" s="17" t="s">
        <v>367</v>
      </c>
      <c r="C360" s="13" t="s">
        <v>105</v>
      </c>
      <c r="D360" s="13" t="s">
        <v>32</v>
      </c>
      <c r="E360" s="13" t="s">
        <v>104</v>
      </c>
      <c r="F360" s="13" t="s">
        <v>79</v>
      </c>
      <c r="G360" s="13" t="s">
        <v>9</v>
      </c>
      <c r="H360" s="14">
        <v>41.977121881037867</v>
      </c>
      <c r="I360" s="15">
        <v>8.8219042838790251</v>
      </c>
      <c r="J360" s="15">
        <v>15.099787062384587</v>
      </c>
      <c r="K360" s="15">
        <v>3.1117100165990914</v>
      </c>
      <c r="L360" s="16">
        <v>1309.3345464283536</v>
      </c>
      <c r="M360" s="15">
        <v>0.49817055723751263</v>
      </c>
      <c r="N360" s="15">
        <v>11.971541061897987</v>
      </c>
      <c r="O360" s="15">
        <v>10.496512938950143</v>
      </c>
      <c r="P360" s="15">
        <v>9.7726348760991932</v>
      </c>
      <c r="Q360" s="15">
        <v>0.33496375732766037</v>
      </c>
      <c r="R360" s="15">
        <v>0.23678814119443339</v>
      </c>
      <c r="S360" s="15">
        <v>13.611348906191452</v>
      </c>
      <c r="T360" s="15">
        <v>183.83503178058862</v>
      </c>
      <c r="U360" s="15">
        <v>2.7027700270608763</v>
      </c>
      <c r="V360" s="19">
        <f t="shared" si="10"/>
        <v>1.6748187866383017</v>
      </c>
      <c r="W360" s="19">
        <f t="shared" si="11"/>
        <v>1840.7181992178307</v>
      </c>
      <c r="X360" s="13" t="s">
        <v>193</v>
      </c>
    </row>
    <row r="361" spans="1:24" s="1" customFormat="1" ht="14.5" customHeight="1">
      <c r="A361" s="13" t="s">
        <v>186</v>
      </c>
      <c r="B361" s="17" t="s">
        <v>367</v>
      </c>
      <c r="C361" s="13" t="s">
        <v>105</v>
      </c>
      <c r="D361" s="13" t="s">
        <v>32</v>
      </c>
      <c r="E361" s="13" t="s">
        <v>104</v>
      </c>
      <c r="F361" s="13" t="s">
        <v>79</v>
      </c>
      <c r="G361" s="13" t="s">
        <v>10</v>
      </c>
      <c r="H361" s="14">
        <v>183.81068086954872</v>
      </c>
      <c r="I361" s="15">
        <v>3.8032229649965026</v>
      </c>
      <c r="J361" s="15">
        <v>9.0751994921730859</v>
      </c>
      <c r="K361" s="15">
        <v>15.881855164709208</v>
      </c>
      <c r="L361" s="16">
        <v>3510.7751912558351</v>
      </c>
      <c r="M361" s="15">
        <v>0.63172273505704091</v>
      </c>
      <c r="N361" s="15">
        <v>11.440354750373405</v>
      </c>
      <c r="O361" s="15">
        <v>11.78068710015442</v>
      </c>
      <c r="P361" s="15">
        <v>1.0423500387987295</v>
      </c>
      <c r="Q361" s="15">
        <v>0.26239733180460384</v>
      </c>
      <c r="R361" s="15">
        <v>5.8999690713109343E-2</v>
      </c>
      <c r="S361" s="15">
        <v>21.784823677884546</v>
      </c>
      <c r="T361" s="15">
        <v>74.930295900097818</v>
      </c>
      <c r="U361" s="15">
        <v>16.905667441279743</v>
      </c>
      <c r="V361" s="19">
        <f t="shared" si="10"/>
        <v>1.3119866590230191</v>
      </c>
      <c r="W361" s="19">
        <f t="shared" si="11"/>
        <v>749.89295590810923</v>
      </c>
      <c r="X361" s="13" t="s">
        <v>193</v>
      </c>
    </row>
    <row r="362" spans="1:24" s="1" customFormat="1" ht="14.5" customHeight="1">
      <c r="A362" s="13" t="s">
        <v>186</v>
      </c>
      <c r="B362" s="17" t="s">
        <v>367</v>
      </c>
      <c r="C362" s="13" t="s">
        <v>92</v>
      </c>
      <c r="D362" s="13" t="s">
        <v>32</v>
      </c>
      <c r="E362" s="13" t="s">
        <v>104</v>
      </c>
      <c r="F362" s="13" t="s">
        <v>79</v>
      </c>
      <c r="G362" s="13" t="s">
        <v>12</v>
      </c>
      <c r="H362" s="14">
        <v>1.6732244201964805</v>
      </c>
      <c r="I362" s="15">
        <v>1.026726569676178</v>
      </c>
      <c r="J362" s="15">
        <v>3.9944194858051065</v>
      </c>
      <c r="K362" s="15">
        <v>0.26334446892120578</v>
      </c>
      <c r="L362" s="16">
        <v>12.259407209726465</v>
      </c>
      <c r="M362" s="15">
        <v>2.8417248435167148E-2</v>
      </c>
      <c r="N362" s="15">
        <v>0.79771421951566512</v>
      </c>
      <c r="O362" s="15">
        <v>2.5490204605781828</v>
      </c>
      <c r="P362" s="15">
        <v>19.251483195405186</v>
      </c>
      <c r="Q362" s="15">
        <v>0.56054670359259762</v>
      </c>
      <c r="R362" s="15">
        <v>0.53487976558544559</v>
      </c>
      <c r="S362" s="15">
        <v>0.1574790430213979</v>
      </c>
      <c r="T362" s="15">
        <v>212.53000660944761</v>
      </c>
      <c r="U362" s="15">
        <v>1.1342716069670264</v>
      </c>
      <c r="V362" s="19">
        <f t="shared" si="10"/>
        <v>2.802733517962988</v>
      </c>
      <c r="W362" s="19">
        <f t="shared" si="11"/>
        <v>2130.6488637503307</v>
      </c>
      <c r="X362" s="13" t="s">
        <v>193</v>
      </c>
    </row>
    <row r="363" spans="1:24" s="1" customFormat="1" ht="14.5" customHeight="1">
      <c r="A363" s="13" t="s">
        <v>186</v>
      </c>
      <c r="B363" s="17" t="s">
        <v>367</v>
      </c>
      <c r="C363" s="13" t="s">
        <v>92</v>
      </c>
      <c r="D363" s="13" t="s">
        <v>32</v>
      </c>
      <c r="E363" s="13" t="s">
        <v>104</v>
      </c>
      <c r="F363" s="13" t="s">
        <v>79</v>
      </c>
      <c r="G363" s="13" t="s">
        <v>13</v>
      </c>
      <c r="H363" s="14">
        <v>7.3503899043979759</v>
      </c>
      <c r="I363" s="15">
        <v>3.0221851549079952</v>
      </c>
      <c r="J363" s="15">
        <v>6.6084964890245255</v>
      </c>
      <c r="K363" s="15">
        <v>0.20056409457765426</v>
      </c>
      <c r="L363" s="16">
        <v>48.610636142355084</v>
      </c>
      <c r="M363" s="15">
        <v>0.10081508269559787</v>
      </c>
      <c r="N363" s="15">
        <v>2.6140164411708424</v>
      </c>
      <c r="O363" s="15">
        <v>3.3533080219374636</v>
      </c>
      <c r="P363" s="15">
        <v>21.20456518438187</v>
      </c>
      <c r="Q363" s="15">
        <v>0.55567666507748537</v>
      </c>
      <c r="R363" s="15">
        <v>0.64599767592535029</v>
      </c>
      <c r="S363" s="15">
        <v>0.57017086903115188</v>
      </c>
      <c r="T363" s="15">
        <v>226.28854914800559</v>
      </c>
      <c r="U363" s="15">
        <v>3.383831442547951</v>
      </c>
      <c r="V363" s="19">
        <f t="shared" si="10"/>
        <v>2.778383325387427</v>
      </c>
      <c r="W363" s="19">
        <f t="shared" si="11"/>
        <v>2269.3454682393094</v>
      </c>
      <c r="X363" s="13" t="s">
        <v>193</v>
      </c>
    </row>
    <row r="364" spans="1:24" s="1" customFormat="1" ht="14.5" customHeight="1">
      <c r="A364" s="13" t="s">
        <v>186</v>
      </c>
      <c r="B364" s="17" t="s">
        <v>367</v>
      </c>
      <c r="C364" s="13" t="s">
        <v>92</v>
      </c>
      <c r="D364" s="13" t="s">
        <v>32</v>
      </c>
      <c r="E364" s="13" t="s">
        <v>104</v>
      </c>
      <c r="F364" s="13" t="s">
        <v>79</v>
      </c>
      <c r="G364" s="13" t="s">
        <v>14</v>
      </c>
      <c r="H364" s="14">
        <v>1.8073447915898289</v>
      </c>
      <c r="I364" s="15">
        <v>9.98328210334736</v>
      </c>
      <c r="J364" s="15">
        <v>12.219518185100608</v>
      </c>
      <c r="K364" s="15">
        <v>0.19448570421842098</v>
      </c>
      <c r="L364" s="16">
        <v>60.688549799511414</v>
      </c>
      <c r="M364" s="15">
        <v>0.20928537393726507</v>
      </c>
      <c r="N364" s="15">
        <v>12.437961690474118</v>
      </c>
      <c r="O364" s="15">
        <v>7.2570037854607605</v>
      </c>
      <c r="P364" s="15">
        <v>24.150792684667078</v>
      </c>
      <c r="Q364" s="15">
        <v>0.49139128318573122</v>
      </c>
      <c r="R364" s="15">
        <v>0.48230164558801775</v>
      </c>
      <c r="S364" s="15">
        <v>1.7039510163064684</v>
      </c>
      <c r="T364" s="15">
        <v>250.31616711675028</v>
      </c>
      <c r="U364" s="15">
        <v>0.62567226672764453</v>
      </c>
      <c r="V364" s="19">
        <f t="shared" si="10"/>
        <v>2.4569564159286559</v>
      </c>
      <c r="W364" s="19">
        <f t="shared" si="11"/>
        <v>2507.9846876233833</v>
      </c>
      <c r="X364" s="13" t="s">
        <v>193</v>
      </c>
    </row>
    <row r="365" spans="1:24" s="1" customFormat="1" ht="14.5" customHeight="1">
      <c r="A365" s="13" t="s">
        <v>186</v>
      </c>
      <c r="B365" s="17" t="s">
        <v>367</v>
      </c>
      <c r="C365" s="13" t="s">
        <v>105</v>
      </c>
      <c r="D365" s="13" t="s">
        <v>32</v>
      </c>
      <c r="E365" s="13" t="s">
        <v>104</v>
      </c>
      <c r="F365" s="13" t="s">
        <v>17</v>
      </c>
      <c r="G365" s="13" t="s">
        <v>20</v>
      </c>
      <c r="H365" s="14">
        <v>183.04171598100663</v>
      </c>
      <c r="I365" s="15">
        <v>2.7105343254085388</v>
      </c>
      <c r="J365" s="15">
        <v>7.4322673532639536</v>
      </c>
      <c r="K365" s="15">
        <v>7.0326039975972687</v>
      </c>
      <c r="L365" s="16">
        <v>3653.773676934004</v>
      </c>
      <c r="M365" s="15">
        <v>0.81168184446565916</v>
      </c>
      <c r="N365" s="15">
        <v>7.7733002700247606</v>
      </c>
      <c r="O365" s="15">
        <v>9.85619299152604</v>
      </c>
      <c r="P365" s="15">
        <v>0.6883608341193328</v>
      </c>
      <c r="Q365" s="15">
        <v>0.30092087644088955</v>
      </c>
      <c r="R365" s="15">
        <v>0.29436240700995814</v>
      </c>
      <c r="S365" s="15">
        <v>28.590493660968793</v>
      </c>
      <c r="T365" s="15">
        <v>62.096470885351287</v>
      </c>
      <c r="U365" s="15">
        <v>9.1242864353475994</v>
      </c>
      <c r="V365" s="19">
        <f t="shared" si="10"/>
        <v>1.5046043822044477</v>
      </c>
      <c r="W365" s="19">
        <f t="shared" si="11"/>
        <v>623.90833292361242</v>
      </c>
      <c r="X365" s="13" t="s">
        <v>193</v>
      </c>
    </row>
    <row r="366" spans="1:24" s="1" customFormat="1" ht="14.5" customHeight="1">
      <c r="A366" s="13" t="s">
        <v>186</v>
      </c>
      <c r="B366" s="17" t="s">
        <v>367</v>
      </c>
      <c r="C366" s="13" t="s">
        <v>105</v>
      </c>
      <c r="D366" s="13" t="s">
        <v>32</v>
      </c>
      <c r="E366" s="13" t="s">
        <v>104</v>
      </c>
      <c r="F366" s="13" t="s">
        <v>17</v>
      </c>
      <c r="G366" s="13" t="s">
        <v>35</v>
      </c>
      <c r="H366" s="14">
        <v>156.77983688643192</v>
      </c>
      <c r="I366" s="15">
        <v>2.8941034853817595</v>
      </c>
      <c r="J366" s="15">
        <v>7.3654479489292513</v>
      </c>
      <c r="K366" s="15">
        <v>10.618832665773576</v>
      </c>
      <c r="L366" s="16">
        <v>3680.5413549628565</v>
      </c>
      <c r="M366" s="15">
        <v>0.7181638627561201</v>
      </c>
      <c r="N366" s="15">
        <v>9.747924957197208</v>
      </c>
      <c r="O366" s="15">
        <v>10.535973596010782</v>
      </c>
      <c r="P366" s="15">
        <v>0.77539948818186122</v>
      </c>
      <c r="Q366" s="15">
        <v>0.33020987495358162</v>
      </c>
      <c r="R366" s="15">
        <v>0.29745774194197494</v>
      </c>
      <c r="S366" s="15">
        <v>22.350650557721572</v>
      </c>
      <c r="T366" s="15">
        <v>64.677237518662409</v>
      </c>
      <c r="U366" s="15">
        <v>7.358694494938236</v>
      </c>
      <c r="V366" s="19">
        <f t="shared" si="10"/>
        <v>1.651049374767908</v>
      </c>
      <c r="W366" s="19">
        <f t="shared" si="11"/>
        <v>649.74695260604381</v>
      </c>
      <c r="X366" s="13" t="s">
        <v>193</v>
      </c>
    </row>
    <row r="367" spans="1:24" s="1" customFormat="1" ht="14.5" customHeight="1">
      <c r="A367" s="13" t="s">
        <v>186</v>
      </c>
      <c r="B367" s="17" t="s">
        <v>367</v>
      </c>
      <c r="C367" s="13" t="s">
        <v>105</v>
      </c>
      <c r="D367" s="13" t="s">
        <v>32</v>
      </c>
      <c r="E367" s="13" t="s">
        <v>104</v>
      </c>
      <c r="F367" s="13" t="s">
        <v>17</v>
      </c>
      <c r="G367" s="13" t="s">
        <v>21</v>
      </c>
      <c r="H367" s="14">
        <v>53.880161351908235</v>
      </c>
      <c r="I367" s="15">
        <v>8.7491041741092381</v>
      </c>
      <c r="J367" s="15">
        <v>12.037133694576777</v>
      </c>
      <c r="K367" s="15">
        <v>27.687417308710533</v>
      </c>
      <c r="L367" s="16">
        <v>1959.0662434508979</v>
      </c>
      <c r="M367" s="15">
        <v>0.44701249584315711</v>
      </c>
      <c r="N367" s="15">
        <v>15.582834228954438</v>
      </c>
      <c r="O367" s="15">
        <v>20.722769630759828</v>
      </c>
      <c r="P367" s="15">
        <v>11.23453389921173</v>
      </c>
      <c r="Q367" s="15">
        <v>0.37279448682278088</v>
      </c>
      <c r="R367" s="15">
        <v>0.32696467056075518</v>
      </c>
      <c r="S367" s="15">
        <v>13.401734276300809</v>
      </c>
      <c r="T367" s="15">
        <v>156.20597999909373</v>
      </c>
      <c r="U367" s="15">
        <v>8.0292948944579461</v>
      </c>
      <c r="V367" s="19">
        <f t="shared" si="10"/>
        <v>1.8639724341139043</v>
      </c>
      <c r="W367" s="19">
        <f t="shared" si="11"/>
        <v>1565.3294466965449</v>
      </c>
      <c r="X367" s="13" t="s">
        <v>193</v>
      </c>
    </row>
    <row r="368" spans="1:24" s="1" customFormat="1" ht="14.5" customHeight="1">
      <c r="A368" s="13" t="s">
        <v>186</v>
      </c>
      <c r="B368" s="17" t="s">
        <v>367</v>
      </c>
      <c r="C368" s="13" t="s">
        <v>105</v>
      </c>
      <c r="D368" s="13" t="s">
        <v>32</v>
      </c>
      <c r="E368" s="13" t="s">
        <v>104</v>
      </c>
      <c r="F368" s="13" t="s">
        <v>17</v>
      </c>
      <c r="G368" s="13" t="s">
        <v>22</v>
      </c>
      <c r="H368" s="14">
        <v>87.818562164430119</v>
      </c>
      <c r="I368" s="15">
        <v>7.0359110805092948</v>
      </c>
      <c r="J368" s="15">
        <v>12.385926718659615</v>
      </c>
      <c r="K368" s="15">
        <v>3.2704758271026897</v>
      </c>
      <c r="L368" s="16">
        <v>2006.9578683476768</v>
      </c>
      <c r="M368" s="15">
        <v>0.39794569920095457</v>
      </c>
      <c r="N368" s="15">
        <v>13.090289798573583</v>
      </c>
      <c r="O368" s="15">
        <v>7.6962127042955242</v>
      </c>
      <c r="P368" s="15">
        <v>8.1525303826250184</v>
      </c>
      <c r="Q368" s="15">
        <v>0.49007312846075163</v>
      </c>
      <c r="R368" s="15">
        <v>9.6792954374650061E-2</v>
      </c>
      <c r="S368" s="15">
        <v>23.27737197885136</v>
      </c>
      <c r="T368" s="15">
        <v>162.65292539426696</v>
      </c>
      <c r="U368" s="15">
        <v>14.084674173128384</v>
      </c>
      <c r="V368" s="19">
        <f t="shared" si="10"/>
        <v>2.4503656423037583</v>
      </c>
      <c r="W368" s="19">
        <f t="shared" si="11"/>
        <v>1627.4971834864161</v>
      </c>
      <c r="X368" s="13" t="s">
        <v>193</v>
      </c>
    </row>
    <row r="369" spans="1:24" s="1" customFormat="1" ht="14.5" customHeight="1">
      <c r="A369" s="13" t="s">
        <v>186</v>
      </c>
      <c r="B369" s="17" t="s">
        <v>367</v>
      </c>
      <c r="C369" s="13" t="s">
        <v>92</v>
      </c>
      <c r="D369" s="13" t="s">
        <v>32</v>
      </c>
      <c r="E369" s="13" t="s">
        <v>104</v>
      </c>
      <c r="F369" s="13" t="s">
        <v>17</v>
      </c>
      <c r="G369" s="13" t="s">
        <v>36</v>
      </c>
      <c r="H369" s="14">
        <v>23.564721069994125</v>
      </c>
      <c r="I369" s="15">
        <v>1.8730451581209437</v>
      </c>
      <c r="J369" s="15">
        <v>4.3700405367655648</v>
      </c>
      <c r="K369" s="15">
        <v>0</v>
      </c>
      <c r="L369" s="16">
        <v>154.07697138480776</v>
      </c>
      <c r="M369" s="15">
        <v>7.8318604382226729E-3</v>
      </c>
      <c r="N369" s="15">
        <v>1.5298734991396103</v>
      </c>
      <c r="O369" s="15">
        <v>4.4425435872112526</v>
      </c>
      <c r="P369" s="15">
        <v>17.814725487605763</v>
      </c>
      <c r="Q369" s="15">
        <v>0.56703927832716783</v>
      </c>
      <c r="R369" s="15">
        <v>0.6320800082121063</v>
      </c>
      <c r="S369" s="15">
        <v>0.74404139599422281</v>
      </c>
      <c r="T369" s="15">
        <v>189.000763708253</v>
      </c>
      <c r="U369" s="15">
        <v>4.9788338901513853</v>
      </c>
      <c r="V369" s="19">
        <f t="shared" si="10"/>
        <v>2.8351963916358391</v>
      </c>
      <c r="W369" s="19">
        <f t="shared" si="11"/>
        <v>1896.3284371646512</v>
      </c>
      <c r="X369" s="13" t="s">
        <v>193</v>
      </c>
    </row>
    <row r="370" spans="1:24" s="1" customFormat="1" ht="14.5" customHeight="1">
      <c r="A370" s="13" t="s">
        <v>186</v>
      </c>
      <c r="B370" s="17" t="s">
        <v>367</v>
      </c>
      <c r="C370" s="13" t="s">
        <v>92</v>
      </c>
      <c r="D370" s="13" t="s">
        <v>32</v>
      </c>
      <c r="E370" s="13" t="s">
        <v>104</v>
      </c>
      <c r="F370" s="13" t="s">
        <v>17</v>
      </c>
      <c r="G370" s="13" t="s">
        <v>23</v>
      </c>
      <c r="H370" s="14">
        <v>12.212256722553656</v>
      </c>
      <c r="I370" s="15">
        <v>3.5599457848881313</v>
      </c>
      <c r="J370" s="15">
        <v>6.4855565411095117</v>
      </c>
      <c r="K370" s="15">
        <v>6.1156470014145488E-2</v>
      </c>
      <c r="L370" s="16">
        <v>369.74128279495284</v>
      </c>
      <c r="M370" s="15">
        <v>0.11804678922228351</v>
      </c>
      <c r="N370" s="15">
        <v>1.6169518137620082</v>
      </c>
      <c r="O370" s="15">
        <v>8.1165512000770477</v>
      </c>
      <c r="P370" s="15">
        <v>19.863748560227158</v>
      </c>
      <c r="Q370" s="15">
        <v>0.51600356282899107</v>
      </c>
      <c r="R370" s="15">
        <v>0.53216004055529298</v>
      </c>
      <c r="S370" s="15">
        <v>1.3418410907142884</v>
      </c>
      <c r="T370" s="15">
        <v>215.14919247513737</v>
      </c>
      <c r="U370" s="15">
        <v>0.16440458252138235</v>
      </c>
      <c r="V370" s="19">
        <f t="shared" si="10"/>
        <v>2.5800178141449552</v>
      </c>
      <c r="W370" s="19">
        <f t="shared" si="11"/>
        <v>2156.8135251569265</v>
      </c>
      <c r="X370" s="13" t="s">
        <v>193</v>
      </c>
    </row>
    <row r="371" spans="1:24" s="1" customFormat="1" ht="14.5" customHeight="1">
      <c r="A371" s="13" t="s">
        <v>186</v>
      </c>
      <c r="B371" s="17" t="s">
        <v>367</v>
      </c>
      <c r="C371" s="13" t="s">
        <v>105</v>
      </c>
      <c r="D371" s="13" t="s">
        <v>32</v>
      </c>
      <c r="E371" s="13" t="s">
        <v>104</v>
      </c>
      <c r="F371" s="13" t="s">
        <v>17</v>
      </c>
      <c r="G371" s="13" t="s">
        <v>24</v>
      </c>
      <c r="H371" s="14">
        <v>84.670577092907678</v>
      </c>
      <c r="I371" s="15">
        <v>7.5863074483691504</v>
      </c>
      <c r="J371" s="15">
        <v>12.383476774097891</v>
      </c>
      <c r="K371" s="15">
        <v>6.8744559837327852</v>
      </c>
      <c r="L371" s="16">
        <v>2360.0480457901867</v>
      </c>
      <c r="M371" s="15">
        <v>0.3638764262442501</v>
      </c>
      <c r="N371" s="15">
        <v>15.320259341683748</v>
      </c>
      <c r="O371" s="15">
        <v>10.184229214869269</v>
      </c>
      <c r="P371" s="15">
        <v>6.7730486097324452</v>
      </c>
      <c r="Q371" s="15">
        <v>0.40289823603263569</v>
      </c>
      <c r="R371" s="15">
        <v>0.3660797738970466</v>
      </c>
      <c r="S371" s="15">
        <v>23.239693721003725</v>
      </c>
      <c r="T371" s="15">
        <v>152.31691461723665</v>
      </c>
      <c r="U371" s="15">
        <v>7.9557660559705639</v>
      </c>
      <c r="V371" s="19">
        <f t="shared" si="10"/>
        <v>2.0144911801631786</v>
      </c>
      <c r="W371" s="19">
        <f t="shared" si="11"/>
        <v>1526.8299439113368</v>
      </c>
      <c r="X371" s="13" t="s">
        <v>193</v>
      </c>
    </row>
    <row r="372" spans="1:24" s="1" customFormat="1" ht="14.5" customHeight="1">
      <c r="A372" s="13" t="s">
        <v>186</v>
      </c>
      <c r="B372" s="17" t="s">
        <v>369</v>
      </c>
      <c r="C372" s="13" t="s">
        <v>106</v>
      </c>
      <c r="D372" s="13" t="s">
        <v>99</v>
      </c>
      <c r="E372" s="13" t="s">
        <v>107</v>
      </c>
      <c r="F372" s="13" t="s">
        <v>26</v>
      </c>
      <c r="G372" s="13" t="s">
        <v>85</v>
      </c>
      <c r="H372" s="14">
        <v>21.067657298088879</v>
      </c>
      <c r="I372" s="15">
        <v>0</v>
      </c>
      <c r="J372" s="15">
        <v>0</v>
      </c>
      <c r="K372" s="15">
        <v>6.1550950125462509E-2</v>
      </c>
      <c r="L372" s="16">
        <v>127.31754281847235</v>
      </c>
      <c r="M372" s="15">
        <v>22.800831058489127</v>
      </c>
      <c r="N372" s="15">
        <v>3.9505656800073702E-2</v>
      </c>
      <c r="O372" s="15">
        <v>0.34967011910632323</v>
      </c>
      <c r="P372" s="15">
        <v>1.8401890396512123E-3</v>
      </c>
      <c r="Q372" s="15">
        <v>1.4652876084851234</v>
      </c>
      <c r="R372" s="15">
        <v>0.16079989581731796</v>
      </c>
      <c r="S372" s="15">
        <v>3.4347229073496605E-3</v>
      </c>
      <c r="T372" s="15">
        <v>6.5777333170043886E-3</v>
      </c>
      <c r="U372" s="15">
        <v>0</v>
      </c>
      <c r="V372" s="19">
        <f t="shared" si="10"/>
        <v>7.3264380424256172</v>
      </c>
      <c r="W372" s="19">
        <f t="shared" si="11"/>
        <v>1.6737762913432235</v>
      </c>
      <c r="X372" s="13" t="s">
        <v>193</v>
      </c>
    </row>
    <row r="373" spans="1:24" s="1" customFormat="1" ht="14.5" customHeight="1">
      <c r="A373" s="13" t="s">
        <v>186</v>
      </c>
      <c r="B373" s="17" t="s">
        <v>369</v>
      </c>
      <c r="C373" s="13" t="s">
        <v>106</v>
      </c>
      <c r="D373" s="13" t="s">
        <v>99</v>
      </c>
      <c r="E373" s="13" t="s">
        <v>107</v>
      </c>
      <c r="F373" s="13" t="s">
        <v>26</v>
      </c>
      <c r="G373" s="13" t="s">
        <v>27</v>
      </c>
      <c r="H373" s="14">
        <v>47.017759702834319</v>
      </c>
      <c r="I373" s="15">
        <v>0</v>
      </c>
      <c r="J373" s="15">
        <v>0.32685918096697253</v>
      </c>
      <c r="K373" s="15">
        <v>0.59441363974367312</v>
      </c>
      <c r="L373" s="16">
        <v>329.61020387450623</v>
      </c>
      <c r="M373" s="15">
        <v>37.071858266348883</v>
      </c>
      <c r="N373" s="15">
        <v>0.87335917091212867</v>
      </c>
      <c r="O373" s="15">
        <v>7.3795662980257477</v>
      </c>
      <c r="P373" s="15">
        <v>1.5953910695860243E-2</v>
      </c>
      <c r="Q373" s="15">
        <v>1.6248264330621278</v>
      </c>
      <c r="R373" s="15">
        <v>5.1019859645759979E-3</v>
      </c>
      <c r="S373" s="15">
        <v>7.2599430367289955E-2</v>
      </c>
      <c r="T373" s="15">
        <v>3.142564509558337E-2</v>
      </c>
      <c r="U373" s="15">
        <v>3.6526831626082369E-2</v>
      </c>
      <c r="V373" s="19">
        <f t="shared" si="10"/>
        <v>8.1241321653106393</v>
      </c>
      <c r="W373" s="19">
        <f t="shared" si="11"/>
        <v>0.36527631060159371</v>
      </c>
      <c r="X373" s="13" t="s">
        <v>193</v>
      </c>
    </row>
    <row r="374" spans="1:24" s="1" customFormat="1" ht="14.5" customHeight="1">
      <c r="A374" s="13" t="s">
        <v>186</v>
      </c>
      <c r="B374" s="17" t="s">
        <v>369</v>
      </c>
      <c r="C374" s="13" t="s">
        <v>106</v>
      </c>
      <c r="D374" s="13" t="s">
        <v>99</v>
      </c>
      <c r="E374" s="13" t="s">
        <v>107</v>
      </c>
      <c r="F374" s="13" t="s">
        <v>26</v>
      </c>
      <c r="G374" s="13" t="s">
        <v>45</v>
      </c>
      <c r="H374" s="14">
        <v>26.642072637974646</v>
      </c>
      <c r="I374" s="15">
        <v>0</v>
      </c>
      <c r="J374" s="15">
        <v>4.1331632866771502</v>
      </c>
      <c r="K374" s="15">
        <v>0.71759202585943715</v>
      </c>
      <c r="L374" s="16">
        <v>265.15752690945408</v>
      </c>
      <c r="M374" s="15">
        <v>23.638807496584569</v>
      </c>
      <c r="N374" s="15">
        <v>43.063238713140777</v>
      </c>
      <c r="O374" s="15">
        <v>445.02260538293029</v>
      </c>
      <c r="P374" s="15">
        <v>1.4226258213042065E-2</v>
      </c>
      <c r="Q374" s="15">
        <v>2.1670668900930865</v>
      </c>
      <c r="R374" s="15">
        <v>1.2860236454550782</v>
      </c>
      <c r="S374" s="15">
        <v>1.1184983084343283</v>
      </c>
      <c r="T374" s="15">
        <v>1.3497570792464024</v>
      </c>
      <c r="U374" s="15">
        <v>2.8226892773222501</v>
      </c>
      <c r="V374" s="19">
        <f t="shared" si="10"/>
        <v>10.835334450465432</v>
      </c>
      <c r="W374" s="19">
        <f t="shared" si="11"/>
        <v>26.357807247014804</v>
      </c>
      <c r="X374" s="13" t="s">
        <v>193</v>
      </c>
    </row>
    <row r="375" spans="1:24" s="1" customFormat="1" ht="14.5" customHeight="1">
      <c r="A375" s="13" t="s">
        <v>186</v>
      </c>
      <c r="B375" s="17" t="s">
        <v>369</v>
      </c>
      <c r="C375" s="13" t="s">
        <v>106</v>
      </c>
      <c r="D375" s="13" t="s">
        <v>99</v>
      </c>
      <c r="E375" s="13" t="s">
        <v>107</v>
      </c>
      <c r="F375" s="13" t="s">
        <v>26</v>
      </c>
      <c r="G375" s="13" t="s">
        <v>29</v>
      </c>
      <c r="H375" s="14">
        <v>52.049175518100256</v>
      </c>
      <c r="I375" s="15">
        <v>0.13994668802261725</v>
      </c>
      <c r="J375" s="15">
        <v>1.2771831914219898</v>
      </c>
      <c r="K375" s="15">
        <v>0.31923588233797989</v>
      </c>
      <c r="L375" s="16">
        <v>423.11028245584629</v>
      </c>
      <c r="M375" s="15">
        <v>41.42425909899864</v>
      </c>
      <c r="N375" s="15">
        <v>0.91769033509895981</v>
      </c>
      <c r="O375" s="15">
        <v>8.4725818591095816</v>
      </c>
      <c r="P375" s="15">
        <v>7.9577572753929422E-3</v>
      </c>
      <c r="Q375" s="15">
        <v>1.8141748624713956</v>
      </c>
      <c r="R375" s="15">
        <v>1.06491945997117</v>
      </c>
      <c r="S375" s="15">
        <v>0.10686445829328121</v>
      </c>
      <c r="T375" s="15">
        <v>0.11101067900146368</v>
      </c>
      <c r="U375" s="15">
        <v>0.1713076294481721</v>
      </c>
      <c r="V375" s="19">
        <f t="shared" si="10"/>
        <v>9.0708743123569775</v>
      </c>
      <c r="W375" s="19">
        <f t="shared" si="11"/>
        <v>11.759301389726337</v>
      </c>
      <c r="X375" s="13" t="s">
        <v>193</v>
      </c>
    </row>
    <row r="376" spans="1:24" s="1" customFormat="1" ht="14.5" customHeight="1">
      <c r="A376" s="13" t="s">
        <v>186</v>
      </c>
      <c r="B376" s="17" t="s">
        <v>369</v>
      </c>
      <c r="C376" s="13" t="s">
        <v>106</v>
      </c>
      <c r="D376" s="13" t="s">
        <v>99</v>
      </c>
      <c r="E376" s="13" t="s">
        <v>107</v>
      </c>
      <c r="F376" s="13" t="s">
        <v>26</v>
      </c>
      <c r="G376" s="13" t="s">
        <v>30</v>
      </c>
      <c r="H376" s="14">
        <v>45.01510835556391</v>
      </c>
      <c r="I376" s="15">
        <v>0.19211895944842658</v>
      </c>
      <c r="J376" s="15">
        <v>0.57615360448766251</v>
      </c>
      <c r="K376" s="15">
        <v>0.19439027508354631</v>
      </c>
      <c r="L376" s="16">
        <v>330.51166729095513</v>
      </c>
      <c r="M376" s="15">
        <v>36.605143819417783</v>
      </c>
      <c r="N376" s="15">
        <v>0.59879809613503576</v>
      </c>
      <c r="O376" s="15">
        <v>4.4468755158898867</v>
      </c>
      <c r="P376" s="15">
        <v>2.923993489825058E-2</v>
      </c>
      <c r="Q376" s="15">
        <v>1.6069647156953308</v>
      </c>
      <c r="R376" s="15">
        <v>0.11785372255065131</v>
      </c>
      <c r="S376" s="15">
        <v>4.5401421379253917E-2</v>
      </c>
      <c r="T376" s="15">
        <v>1.7178705158889727E-2</v>
      </c>
      <c r="U376" s="15">
        <v>4.0211649328649075E-2</v>
      </c>
      <c r="V376" s="19">
        <f t="shared" si="10"/>
        <v>8.0348235784766544</v>
      </c>
      <c r="W376" s="19">
        <f t="shared" si="11"/>
        <v>1.3503242770954105</v>
      </c>
      <c r="X376" s="13" t="s">
        <v>193</v>
      </c>
    </row>
    <row r="377" spans="1:24" s="1" customFormat="1" ht="14.5" customHeight="1">
      <c r="A377" s="13" t="s">
        <v>186</v>
      </c>
      <c r="B377" s="17" t="s">
        <v>369</v>
      </c>
      <c r="C377" s="13" t="s">
        <v>106</v>
      </c>
      <c r="D377" s="13" t="s">
        <v>99</v>
      </c>
      <c r="E377" s="13" t="s">
        <v>107</v>
      </c>
      <c r="F377" s="13" t="s">
        <v>26</v>
      </c>
      <c r="G377" s="13" t="s">
        <v>31</v>
      </c>
      <c r="H377" s="14">
        <v>35.088113529993954</v>
      </c>
      <c r="I377" s="15">
        <v>0.16695707605747798</v>
      </c>
      <c r="J377" s="15">
        <v>0.41997312486674931</v>
      </c>
      <c r="K377" s="15">
        <v>0.14991255270824688</v>
      </c>
      <c r="L377" s="16">
        <v>235.55380463324698</v>
      </c>
      <c r="M377" s="15">
        <v>29.40453779496697</v>
      </c>
      <c r="N377" s="15">
        <v>0.14740567479217587</v>
      </c>
      <c r="O377" s="15">
        <v>1.4602915726337635</v>
      </c>
      <c r="P377" s="15">
        <v>1.7589803141269348E-2</v>
      </c>
      <c r="Q377" s="15">
        <v>1.5975789375388201</v>
      </c>
      <c r="R377" s="15">
        <v>7.0750502340560559E-2</v>
      </c>
      <c r="S377" s="15">
        <v>2.3531232991224352E-2</v>
      </c>
      <c r="T377" s="15">
        <v>7.9866037542970642E-3</v>
      </c>
      <c r="U377" s="15">
        <v>3.910302629187519E-3</v>
      </c>
      <c r="V377" s="19">
        <f t="shared" si="10"/>
        <v>7.9878946876941006</v>
      </c>
      <c r="W377" s="19">
        <f t="shared" si="11"/>
        <v>0.78737106094857623</v>
      </c>
      <c r="X377" s="13" t="s">
        <v>193</v>
      </c>
    </row>
    <row r="378" spans="1:24" s="1" customFormat="1" ht="14.5" customHeight="1">
      <c r="A378" s="13" t="s">
        <v>186</v>
      </c>
      <c r="B378" s="17" t="s">
        <v>369</v>
      </c>
      <c r="C378" s="13" t="s">
        <v>106</v>
      </c>
      <c r="D378" s="13" t="s">
        <v>99</v>
      </c>
      <c r="E378" s="13" t="s">
        <v>107</v>
      </c>
      <c r="F378" s="13" t="s">
        <v>26</v>
      </c>
      <c r="G378" s="13" t="s">
        <v>86</v>
      </c>
      <c r="H378" s="14">
        <v>52.975228831340004</v>
      </c>
      <c r="I378" s="15">
        <v>0.14193300998001779</v>
      </c>
      <c r="J378" s="15">
        <v>1.2398166154792669</v>
      </c>
      <c r="K378" s="15">
        <v>0.25535073514390422</v>
      </c>
      <c r="L378" s="16">
        <v>401.80810884850382</v>
      </c>
      <c r="M378" s="15">
        <v>39.406175997822324</v>
      </c>
      <c r="N378" s="15">
        <v>0.41779418397223306</v>
      </c>
      <c r="O378" s="15">
        <v>5.2338868887382635</v>
      </c>
      <c r="P378" s="15">
        <v>2.4940376371924481E-2</v>
      </c>
      <c r="Q378" s="15">
        <v>1.5373548106828552</v>
      </c>
      <c r="R378" s="15">
        <v>0.2501010819752994</v>
      </c>
      <c r="S378" s="15">
        <v>2.0329404664938634E-2</v>
      </c>
      <c r="T378" s="15">
        <v>1.7692026139093896E-2</v>
      </c>
      <c r="U378" s="15">
        <v>1.9111545242487277E-2</v>
      </c>
      <c r="V378" s="19">
        <f t="shared" si="10"/>
        <v>7.6867740534142754</v>
      </c>
      <c r="W378" s="19">
        <f t="shared" si="11"/>
        <v>2.6779310811439325</v>
      </c>
      <c r="X378" s="13" t="s">
        <v>193</v>
      </c>
    </row>
    <row r="379" spans="1:24" s="1" customFormat="1" ht="14.5" customHeight="1">
      <c r="A379" s="13" t="s">
        <v>186</v>
      </c>
      <c r="B379" s="17" t="s">
        <v>369</v>
      </c>
      <c r="C379" s="13" t="s">
        <v>106</v>
      </c>
      <c r="D379" s="13" t="s">
        <v>99</v>
      </c>
      <c r="E379" s="13" t="s">
        <v>107</v>
      </c>
      <c r="F379" s="13" t="s">
        <v>17</v>
      </c>
      <c r="G379" s="13" t="s">
        <v>47</v>
      </c>
      <c r="H379" s="14">
        <v>23.99264085993935</v>
      </c>
      <c r="I379" s="15">
        <v>7.9768158118054683E-2</v>
      </c>
      <c r="J379" s="15">
        <v>0.3030387900028329</v>
      </c>
      <c r="K379" s="15">
        <v>4.6492624404138247</v>
      </c>
      <c r="L379" s="16">
        <v>156.04238219905037</v>
      </c>
      <c r="M379" s="15">
        <v>55.769541768645873</v>
      </c>
      <c r="N379" s="15">
        <v>2.958788631946081</v>
      </c>
      <c r="O379" s="15">
        <v>57.360352555903191</v>
      </c>
      <c r="P379" s="15">
        <v>6.2681549318976751E-3</v>
      </c>
      <c r="Q379" s="15">
        <v>1.1306156079973053</v>
      </c>
      <c r="R379" s="15">
        <v>0.4316349841590334</v>
      </c>
      <c r="S379" s="15">
        <v>0.18352678888182128</v>
      </c>
      <c r="T379" s="15">
        <v>1.1678863749099599E-2</v>
      </c>
      <c r="U379" s="15">
        <v>0.34474230949279594</v>
      </c>
      <c r="V379" s="19">
        <f t="shared" si="10"/>
        <v>5.6530780399865268</v>
      </c>
      <c r="W379" s="19">
        <f t="shared" si="11"/>
        <v>4.4331384790813297</v>
      </c>
      <c r="X379" s="13" t="s">
        <v>193</v>
      </c>
    </row>
    <row r="380" spans="1:24" s="1" customFormat="1" ht="14.5" customHeight="1">
      <c r="A380" s="13" t="s">
        <v>186</v>
      </c>
      <c r="B380" s="17" t="s">
        <v>369</v>
      </c>
      <c r="C380" s="13" t="s">
        <v>106</v>
      </c>
      <c r="D380" s="13" t="s">
        <v>99</v>
      </c>
      <c r="E380" s="13" t="s">
        <v>107</v>
      </c>
      <c r="F380" s="13" t="s">
        <v>17</v>
      </c>
      <c r="G380" s="13" t="s">
        <v>50</v>
      </c>
      <c r="H380" s="14">
        <v>26.14886719600878</v>
      </c>
      <c r="I380" s="15">
        <v>0</v>
      </c>
      <c r="J380" s="15">
        <v>0.17470234631340395</v>
      </c>
      <c r="K380" s="15">
        <v>15.596059600832591</v>
      </c>
      <c r="L380" s="16">
        <v>194.98671059076821</v>
      </c>
      <c r="M380" s="15">
        <v>64.606524304614837</v>
      </c>
      <c r="N380" s="15">
        <v>9.0567969240731525</v>
      </c>
      <c r="O380" s="15">
        <v>153.91014177702408</v>
      </c>
      <c r="P380" s="15">
        <v>2.1129301393143271E-2</v>
      </c>
      <c r="Q380" s="15">
        <v>1.1678213037355099</v>
      </c>
      <c r="R380" s="15">
        <v>0.53652130385112717</v>
      </c>
      <c r="S380" s="15">
        <v>0.29359030514890722</v>
      </c>
      <c r="T380" s="15">
        <v>0.1518421332524128</v>
      </c>
      <c r="U380" s="15">
        <v>0.94717251023901716</v>
      </c>
      <c r="V380" s="19">
        <f t="shared" si="10"/>
        <v>5.839106518677549</v>
      </c>
      <c r="W380" s="19">
        <f t="shared" si="11"/>
        <v>6.8836343710353995</v>
      </c>
      <c r="X380" s="13" t="s">
        <v>193</v>
      </c>
    </row>
    <row r="381" spans="1:24" s="1" customFormat="1" ht="14.5" customHeight="1">
      <c r="A381" s="13" t="s">
        <v>186</v>
      </c>
      <c r="B381" s="17" t="s">
        <v>369</v>
      </c>
      <c r="C381" s="13" t="s">
        <v>108</v>
      </c>
      <c r="D381" s="13" t="s">
        <v>99</v>
      </c>
      <c r="E381" s="13" t="s">
        <v>107</v>
      </c>
      <c r="F381" s="13" t="s">
        <v>17</v>
      </c>
      <c r="G381" s="13" t="s">
        <v>83</v>
      </c>
      <c r="H381" s="14">
        <v>10.304734739829023</v>
      </c>
      <c r="I381" s="15">
        <v>0</v>
      </c>
      <c r="J381" s="15">
        <v>1.0012295187378655</v>
      </c>
      <c r="K381" s="15">
        <v>6.5021680230158694</v>
      </c>
      <c r="L381" s="16">
        <v>100.95864272581166</v>
      </c>
      <c r="M381" s="15">
        <v>3.3146542940819432</v>
      </c>
      <c r="N381" s="15">
        <v>5.6113152762350804</v>
      </c>
      <c r="O381" s="15">
        <v>60.838147069462572</v>
      </c>
      <c r="P381" s="15">
        <v>9.8028900190669857E-3</v>
      </c>
      <c r="Q381" s="15">
        <v>1.4223440483759524</v>
      </c>
      <c r="R381" s="15">
        <v>0.88832468035606316</v>
      </c>
      <c r="S381" s="15">
        <v>0.61945981376786385</v>
      </c>
      <c r="T381" s="15">
        <v>9.4719396114292101E-2</v>
      </c>
      <c r="U381" s="15">
        <v>0.53145542449076655</v>
      </c>
      <c r="V381" s="19">
        <f t="shared" si="10"/>
        <v>7.1117202418797625</v>
      </c>
      <c r="W381" s="19">
        <f t="shared" si="11"/>
        <v>9.8304407647035532</v>
      </c>
      <c r="X381" s="13" t="s">
        <v>193</v>
      </c>
    </row>
    <row r="382" spans="1:24" s="1" customFormat="1" ht="14.5" customHeight="1">
      <c r="A382" s="13" t="s">
        <v>186</v>
      </c>
      <c r="B382" s="17" t="s">
        <v>369</v>
      </c>
      <c r="C382" s="13" t="s">
        <v>108</v>
      </c>
      <c r="D382" s="13" t="s">
        <v>99</v>
      </c>
      <c r="E382" s="13" t="s">
        <v>107</v>
      </c>
      <c r="F382" s="13" t="s">
        <v>17</v>
      </c>
      <c r="G382" s="13" t="s">
        <v>51</v>
      </c>
      <c r="H382" s="14">
        <v>10.940925191252957</v>
      </c>
      <c r="I382" s="15">
        <v>6.6878510436552366E-2</v>
      </c>
      <c r="J382" s="15">
        <v>0.60082391755029618</v>
      </c>
      <c r="K382" s="15">
        <v>52.142827610234171</v>
      </c>
      <c r="L382" s="16">
        <v>155.08362261910386</v>
      </c>
      <c r="M382" s="15">
        <v>4.742450458864842</v>
      </c>
      <c r="N382" s="15">
        <v>9.8432902228857646</v>
      </c>
      <c r="O382" s="15">
        <v>316.65300488556397</v>
      </c>
      <c r="P382" s="15">
        <v>5.3328271628191933E-2</v>
      </c>
      <c r="Q382" s="15">
        <v>1.0228028228119252</v>
      </c>
      <c r="R382" s="15">
        <v>1.4452257027483955</v>
      </c>
      <c r="S382" s="15">
        <v>0.54494910588155432</v>
      </c>
      <c r="T382" s="15">
        <v>8.8229768754910037E-2</v>
      </c>
      <c r="U382" s="15">
        <v>0.73090191095498969</v>
      </c>
      <c r="V382" s="19">
        <f t="shared" si="10"/>
        <v>5.1140141140596267</v>
      </c>
      <c r="W382" s="19">
        <f t="shared" si="11"/>
        <v>15.334554715033056</v>
      </c>
      <c r="X382" s="13" t="s">
        <v>193</v>
      </c>
    </row>
    <row r="383" spans="1:24" s="1" customFormat="1" ht="14.5" customHeight="1">
      <c r="A383" s="13" t="s">
        <v>186</v>
      </c>
      <c r="B383" s="17" t="s">
        <v>369</v>
      </c>
      <c r="C383" s="13" t="s">
        <v>108</v>
      </c>
      <c r="D383" s="13" t="s">
        <v>99</v>
      </c>
      <c r="E383" s="13" t="s">
        <v>107</v>
      </c>
      <c r="F383" s="13" t="s">
        <v>17</v>
      </c>
      <c r="G383" s="13" t="s">
        <v>53</v>
      </c>
      <c r="H383" s="14">
        <v>9.5238218592210799</v>
      </c>
      <c r="I383" s="15">
        <v>8.8532753202982858E-2</v>
      </c>
      <c r="J383" s="15">
        <v>4.136958117096281</v>
      </c>
      <c r="K383" s="15">
        <v>189.49473935224421</v>
      </c>
      <c r="L383" s="16">
        <v>287.94510556757984</v>
      </c>
      <c r="M383" s="15">
        <v>1.6623750926843193</v>
      </c>
      <c r="N383" s="15">
        <v>39.138810954160952</v>
      </c>
      <c r="O383" s="15">
        <v>1260.1701348818099</v>
      </c>
      <c r="P383" s="15">
        <v>4.6315712799172758E-2</v>
      </c>
      <c r="Q383" s="15">
        <v>1.0152731704053983</v>
      </c>
      <c r="R383" s="15">
        <v>6.1377192386780504</v>
      </c>
      <c r="S383" s="15">
        <v>1.118833363327467</v>
      </c>
      <c r="T383" s="15">
        <v>0.30780288842832382</v>
      </c>
      <c r="U383" s="15">
        <v>2.2397257382177109</v>
      </c>
      <c r="V383" s="19">
        <f t="shared" si="10"/>
        <v>5.0763658520269921</v>
      </c>
      <c r="W383" s="19">
        <f t="shared" si="11"/>
        <v>64.455221271063735</v>
      </c>
      <c r="X383" s="13" t="s">
        <v>193</v>
      </c>
    </row>
    <row r="384" spans="1:24" s="1" customFormat="1" ht="14.5" customHeight="1">
      <c r="A384" s="13" t="s">
        <v>188</v>
      </c>
      <c r="B384" s="17" t="s">
        <v>363</v>
      </c>
      <c r="C384" s="13" t="s">
        <v>370</v>
      </c>
      <c r="D384" s="13" t="s">
        <v>42</v>
      </c>
      <c r="E384" s="13" t="s">
        <v>109</v>
      </c>
      <c r="F384" s="13" t="s">
        <v>4</v>
      </c>
      <c r="G384" s="13" t="s">
        <v>55</v>
      </c>
      <c r="H384" s="14">
        <v>66.906725941431688</v>
      </c>
      <c r="I384" s="15">
        <v>5.8684592710202867</v>
      </c>
      <c r="J384" s="15">
        <v>50.737824218902091</v>
      </c>
      <c r="K384" s="15">
        <v>3.0159624271489007</v>
      </c>
      <c r="L384" s="16">
        <v>3867.8925370499533</v>
      </c>
      <c r="M384" s="15">
        <v>1.1885959725598207</v>
      </c>
      <c r="N384" s="15">
        <v>1.0735860615545305</v>
      </c>
      <c r="O384" s="15">
        <v>13.848480925778034</v>
      </c>
      <c r="P384" s="15">
        <v>0.41928569349426981</v>
      </c>
      <c r="Q384" s="15">
        <v>17.897979180622993</v>
      </c>
      <c r="R384" s="15">
        <v>32.471256196920287</v>
      </c>
      <c r="S384" s="15">
        <v>2.5275776745677758</v>
      </c>
      <c r="T384" s="15">
        <v>136.99268358421031</v>
      </c>
      <c r="U384" s="15">
        <v>2.0228633725699199</v>
      </c>
      <c r="V384" s="19">
        <f t="shared" si="10"/>
        <v>89.48989590311497</v>
      </c>
      <c r="W384" s="19">
        <f t="shared" si="11"/>
        <v>1694.639397811306</v>
      </c>
      <c r="X384" s="13" t="s">
        <v>193</v>
      </c>
    </row>
    <row r="385" spans="1:24" s="1" customFormat="1" ht="14.5" customHeight="1">
      <c r="A385" s="13" t="s">
        <v>188</v>
      </c>
      <c r="B385" s="17" t="s">
        <v>363</v>
      </c>
      <c r="C385" s="13" t="s">
        <v>110</v>
      </c>
      <c r="D385" s="13" t="s">
        <v>42</v>
      </c>
      <c r="E385" s="13" t="s">
        <v>109</v>
      </c>
      <c r="F385" s="13" t="s">
        <v>4</v>
      </c>
      <c r="G385" s="13" t="s">
        <v>57</v>
      </c>
      <c r="H385" s="14">
        <v>35.336236194555916</v>
      </c>
      <c r="I385" s="15">
        <v>0.88513141557891561</v>
      </c>
      <c r="J385" s="15">
        <v>12.398968941803691</v>
      </c>
      <c r="K385" s="15">
        <v>0.11133056361466248</v>
      </c>
      <c r="L385" s="16">
        <v>819.01199032766749</v>
      </c>
      <c r="M385" s="15">
        <v>1.2096662380123844</v>
      </c>
      <c r="N385" s="15">
        <v>0.17078032121136219</v>
      </c>
      <c r="O385" s="15">
        <v>0.34981322018657185</v>
      </c>
      <c r="P385" s="15">
        <v>7.9562451261506129E-2</v>
      </c>
      <c r="Q385" s="15">
        <v>13.803250370895441</v>
      </c>
      <c r="R385" s="15">
        <v>7.4608005556048687</v>
      </c>
      <c r="S385" s="15">
        <v>0.3304310856276737</v>
      </c>
      <c r="T385" s="15">
        <v>21.969553023493816</v>
      </c>
      <c r="U385" s="15">
        <v>0.47861929656758812</v>
      </c>
      <c r="V385" s="19">
        <f t="shared" si="10"/>
        <v>69.016251854477204</v>
      </c>
      <c r="W385" s="19">
        <f t="shared" si="11"/>
        <v>294.30353579098687</v>
      </c>
      <c r="X385" s="13" t="s">
        <v>193</v>
      </c>
    </row>
    <row r="386" spans="1:24" s="1" customFormat="1" ht="14.5" customHeight="1">
      <c r="A386" s="13" t="s">
        <v>188</v>
      </c>
      <c r="B386" s="17" t="s">
        <v>363</v>
      </c>
      <c r="C386" s="13" t="s">
        <v>110</v>
      </c>
      <c r="D386" s="13" t="s">
        <v>42</v>
      </c>
      <c r="E386" s="13" t="s">
        <v>109</v>
      </c>
      <c r="F386" s="13" t="s">
        <v>4</v>
      </c>
      <c r="G386" s="13" t="s">
        <v>58</v>
      </c>
      <c r="H386" s="14">
        <v>5.1656072690895529</v>
      </c>
      <c r="I386" s="15">
        <v>0.11726044665388882</v>
      </c>
      <c r="J386" s="15">
        <v>2.7477745120155168</v>
      </c>
      <c r="K386" s="15">
        <v>6.8040940904416938E-2</v>
      </c>
      <c r="L386" s="16">
        <v>136.6513219810173</v>
      </c>
      <c r="M386" s="15">
        <v>2.002078214331287</v>
      </c>
      <c r="N386" s="15">
        <v>8.2152695883051213E-2</v>
      </c>
      <c r="O386" s="15">
        <v>0</v>
      </c>
      <c r="P386" s="15">
        <v>4.0187287083989103E-4</v>
      </c>
      <c r="Q386" s="15">
        <v>3.2867102747010182</v>
      </c>
      <c r="R386" s="15">
        <v>0.64493821238342941</v>
      </c>
      <c r="S386" s="15">
        <v>0.20545815208115148</v>
      </c>
      <c r="T386" s="15">
        <v>0.61718554360473621</v>
      </c>
      <c r="U386" s="15">
        <v>0.22083972225113505</v>
      </c>
      <c r="V386" s="19">
        <f t="shared" si="10"/>
        <v>16.43355137350509</v>
      </c>
      <c r="W386" s="19">
        <f t="shared" si="11"/>
        <v>12.621237559881656</v>
      </c>
      <c r="X386" s="13" t="s">
        <v>193</v>
      </c>
    </row>
    <row r="387" spans="1:24" s="1" customFormat="1" ht="14.5" customHeight="1">
      <c r="A387" s="13" t="s">
        <v>188</v>
      </c>
      <c r="B387" s="17" t="s">
        <v>363</v>
      </c>
      <c r="C387" s="13" t="s">
        <v>110</v>
      </c>
      <c r="D387" s="13" t="s">
        <v>42</v>
      </c>
      <c r="E387" s="13" t="s">
        <v>109</v>
      </c>
      <c r="F387" s="13" t="s">
        <v>4</v>
      </c>
      <c r="G387" s="13" t="s">
        <v>59</v>
      </c>
      <c r="H387" s="14">
        <v>15.735114532676809</v>
      </c>
      <c r="I387" s="15">
        <v>0.17023129135205037</v>
      </c>
      <c r="J387" s="15">
        <v>3.7665563304857868</v>
      </c>
      <c r="K387" s="15">
        <v>0.34318694532923871</v>
      </c>
      <c r="L387" s="16">
        <v>322.94323488931735</v>
      </c>
      <c r="M387" s="15">
        <v>4.4030818827656448</v>
      </c>
      <c r="N387" s="15">
        <v>0.1044544741166132</v>
      </c>
      <c r="O387" s="15">
        <v>8.2775536047860339</v>
      </c>
      <c r="P387" s="15">
        <v>2.1797509998513587E-2</v>
      </c>
      <c r="Q387" s="15">
        <v>6.6175765937940483</v>
      </c>
      <c r="R387" s="15">
        <v>0.38840687130433943</v>
      </c>
      <c r="S387" s="15">
        <v>0.26702622178525509</v>
      </c>
      <c r="T387" s="15">
        <v>1.8465716593739747</v>
      </c>
      <c r="U387" s="15">
        <v>0.333200342753179</v>
      </c>
      <c r="V387" s="19">
        <f t="shared" si="10"/>
        <v>33.087882968970241</v>
      </c>
      <c r="W387" s="19">
        <f t="shared" si="11"/>
        <v>22.34978530678314</v>
      </c>
      <c r="X387" s="13" t="s">
        <v>193</v>
      </c>
    </row>
    <row r="388" spans="1:24" s="1" customFormat="1" ht="14.5" customHeight="1">
      <c r="A388" s="13" t="s">
        <v>188</v>
      </c>
      <c r="B388" s="17" t="s">
        <v>363</v>
      </c>
      <c r="C388" s="13" t="s">
        <v>110</v>
      </c>
      <c r="D388" s="13" t="s">
        <v>42</v>
      </c>
      <c r="E388" s="13" t="s">
        <v>109</v>
      </c>
      <c r="F388" s="13" t="s">
        <v>4</v>
      </c>
      <c r="G388" s="13" t="s">
        <v>60</v>
      </c>
      <c r="H388" s="14">
        <v>11.090412506090235</v>
      </c>
      <c r="I388" s="15">
        <v>6.5289039427520359E-2</v>
      </c>
      <c r="J388" s="15">
        <v>1.740742642736121</v>
      </c>
      <c r="K388" s="15">
        <v>2.1972418090924737E-2</v>
      </c>
      <c r="L388" s="16">
        <v>181.3158879971682</v>
      </c>
      <c r="M388" s="15">
        <v>2.5355630946064363</v>
      </c>
      <c r="N388" s="15">
        <v>9.2595488356787575E-2</v>
      </c>
      <c r="O388" s="15">
        <v>0.39894503088459576</v>
      </c>
      <c r="P388" s="15">
        <v>0</v>
      </c>
      <c r="Q388" s="15">
        <v>3.8776384409070568</v>
      </c>
      <c r="R388" s="15">
        <v>1.3143293132837697</v>
      </c>
      <c r="S388" s="15">
        <v>9.7225419073201522E-2</v>
      </c>
      <c r="T388" s="15">
        <v>11.987130659762473</v>
      </c>
      <c r="U388" s="15">
        <v>0.17147929451964386</v>
      </c>
      <c r="V388" s="19">
        <f t="shared" si="10"/>
        <v>19.388192204535283</v>
      </c>
      <c r="W388" s="19">
        <f t="shared" si="11"/>
        <v>133.01459973046241</v>
      </c>
      <c r="X388" s="13" t="s">
        <v>193</v>
      </c>
    </row>
    <row r="389" spans="1:24" s="1" customFormat="1" ht="14.5" customHeight="1">
      <c r="A389" s="13" t="s">
        <v>188</v>
      </c>
      <c r="B389" s="17" t="s">
        <v>363</v>
      </c>
      <c r="C389" s="13" t="s">
        <v>110</v>
      </c>
      <c r="D389" s="13" t="s">
        <v>42</v>
      </c>
      <c r="E389" s="13" t="s">
        <v>109</v>
      </c>
      <c r="F389" s="13" t="s">
        <v>4</v>
      </c>
      <c r="G389" s="13" t="s">
        <v>61</v>
      </c>
      <c r="H389" s="14">
        <v>39.177366134832013</v>
      </c>
      <c r="I389" s="15">
        <v>0.82366268389654806</v>
      </c>
      <c r="J389" s="15">
        <v>17.64699520382171</v>
      </c>
      <c r="K389" s="15">
        <v>0.18712296380305968</v>
      </c>
      <c r="L389" s="16">
        <v>945.00703576711044</v>
      </c>
      <c r="M389" s="15">
        <v>1.5463899249407784</v>
      </c>
      <c r="N389" s="15">
        <v>0.20202965024694219</v>
      </c>
      <c r="O389" s="15">
        <v>0.64535339712451967</v>
      </c>
      <c r="P389" s="15">
        <v>0.12070789311375935</v>
      </c>
      <c r="Q389" s="15">
        <v>12.944583077888693</v>
      </c>
      <c r="R389" s="15">
        <v>11.319705739460833</v>
      </c>
      <c r="S389" s="15">
        <v>0.34869092741872598</v>
      </c>
      <c r="T389" s="15">
        <v>32.806355243957931</v>
      </c>
      <c r="U389" s="15">
        <v>0.29803190738044982</v>
      </c>
      <c r="V389" s="19">
        <f t="shared" ref="V389:V452" si="12">Q389*5</f>
        <v>64.722915389443457</v>
      </c>
      <c r="W389" s="19">
        <f t="shared" ref="W389:W452" si="13">(R389+T389)*10</f>
        <v>441.26060983418768</v>
      </c>
      <c r="X389" s="13" t="s">
        <v>193</v>
      </c>
    </row>
    <row r="390" spans="1:24" s="1" customFormat="1" ht="14.5" customHeight="1">
      <c r="A390" s="13" t="s">
        <v>188</v>
      </c>
      <c r="B390" s="17" t="s">
        <v>363</v>
      </c>
      <c r="C390" s="13" t="s">
        <v>370</v>
      </c>
      <c r="D390" s="13" t="s">
        <v>42</v>
      </c>
      <c r="E390" s="13" t="s">
        <v>109</v>
      </c>
      <c r="F390" s="13" t="s">
        <v>4</v>
      </c>
      <c r="G390" s="13" t="s">
        <v>62</v>
      </c>
      <c r="H390" s="14">
        <v>59.75557430597825</v>
      </c>
      <c r="I390" s="15">
        <v>3.8061722842556711</v>
      </c>
      <c r="J390" s="15">
        <v>41.016994174944166</v>
      </c>
      <c r="K390" s="15">
        <v>3.20461236692721</v>
      </c>
      <c r="L390" s="16">
        <v>3529.3536704123499</v>
      </c>
      <c r="M390" s="15">
        <v>0.97107148567405777</v>
      </c>
      <c r="N390" s="15">
        <v>0.5753183077638383</v>
      </c>
      <c r="O390" s="15">
        <v>3.8020193387515193</v>
      </c>
      <c r="P390" s="15">
        <v>0.19448046665211902</v>
      </c>
      <c r="Q390" s="15">
        <v>16.678122298913415</v>
      </c>
      <c r="R390" s="15">
        <v>16.160529117181003</v>
      </c>
      <c r="S390" s="15">
        <v>2.3317380436418897</v>
      </c>
      <c r="T390" s="15">
        <v>86.42353023384149</v>
      </c>
      <c r="U390" s="15">
        <v>1.6959594538774947</v>
      </c>
      <c r="V390" s="19">
        <f t="shared" si="12"/>
        <v>83.390611494567082</v>
      </c>
      <c r="W390" s="19">
        <f t="shared" si="13"/>
        <v>1025.8405935102248</v>
      </c>
      <c r="X390" s="13" t="s">
        <v>193</v>
      </c>
    </row>
    <row r="391" spans="1:24" s="1" customFormat="1" ht="14.5" customHeight="1">
      <c r="A391" s="13" t="s">
        <v>188</v>
      </c>
      <c r="B391" s="17" t="s">
        <v>363</v>
      </c>
      <c r="C391" s="13" t="s">
        <v>370</v>
      </c>
      <c r="D391" s="13" t="s">
        <v>42</v>
      </c>
      <c r="E391" s="13" t="s">
        <v>109</v>
      </c>
      <c r="F391" s="13" t="s">
        <v>4</v>
      </c>
      <c r="G391" s="13" t="s">
        <v>63</v>
      </c>
      <c r="H391" s="14">
        <v>70.545553994862601</v>
      </c>
      <c r="I391" s="15">
        <v>1.1248200002229547</v>
      </c>
      <c r="J391" s="15">
        <v>41.352308304199433</v>
      </c>
      <c r="K391" s="15">
        <v>0.24629217784757515</v>
      </c>
      <c r="L391" s="16">
        <v>1887.091752323829</v>
      </c>
      <c r="M391" s="15">
        <v>1.8516706038899284</v>
      </c>
      <c r="N391" s="15">
        <v>0.2066540222575266</v>
      </c>
      <c r="O391" s="15">
        <v>0.13120007413363488</v>
      </c>
      <c r="P391" s="15">
        <v>0.1278834884346205</v>
      </c>
      <c r="Q391" s="15">
        <v>21.37321643415823</v>
      </c>
      <c r="R391" s="15">
        <v>19.641510256458808</v>
      </c>
      <c r="S391" s="15">
        <v>1.2877161049810451</v>
      </c>
      <c r="T391" s="15">
        <v>94.505319977003793</v>
      </c>
      <c r="U391" s="15">
        <v>0.60500771655813768</v>
      </c>
      <c r="V391" s="19">
        <f t="shared" si="12"/>
        <v>106.86608217079115</v>
      </c>
      <c r="W391" s="19">
        <f t="shared" si="13"/>
        <v>1141.4683023346261</v>
      </c>
      <c r="X391" s="13" t="s">
        <v>193</v>
      </c>
    </row>
    <row r="392" spans="1:24" s="1" customFormat="1" ht="14.5" customHeight="1">
      <c r="A392" s="13" t="s">
        <v>188</v>
      </c>
      <c r="B392" s="17" t="s">
        <v>363</v>
      </c>
      <c r="C392" s="13" t="s">
        <v>370</v>
      </c>
      <c r="D392" s="13" t="s">
        <v>42</v>
      </c>
      <c r="E392" s="13" t="s">
        <v>109</v>
      </c>
      <c r="F392" s="13" t="s">
        <v>4</v>
      </c>
      <c r="G392" s="13" t="s">
        <v>64</v>
      </c>
      <c r="H392" s="14">
        <v>59.036465924951386</v>
      </c>
      <c r="I392" s="15">
        <v>3.5761036154272619</v>
      </c>
      <c r="J392" s="15">
        <v>54.927186546655179</v>
      </c>
      <c r="K392" s="15">
        <v>0.44685147552845389</v>
      </c>
      <c r="L392" s="16">
        <v>2552.9956606011297</v>
      </c>
      <c r="M392" s="15">
        <v>2.3544739211290078</v>
      </c>
      <c r="N392" s="15">
        <v>0.40525343156038868</v>
      </c>
      <c r="O392" s="15">
        <v>2.7828649472102884</v>
      </c>
      <c r="P392" s="15">
        <v>0.23617226704874722</v>
      </c>
      <c r="Q392" s="15">
        <v>20.767282933431591</v>
      </c>
      <c r="R392" s="15">
        <v>27.375539490318445</v>
      </c>
      <c r="S392" s="15">
        <v>0.6996597724912994</v>
      </c>
      <c r="T392" s="15">
        <v>149.19898017974162</v>
      </c>
      <c r="U392" s="15">
        <v>0.64232942105527768</v>
      </c>
      <c r="V392" s="19">
        <f t="shared" si="12"/>
        <v>103.83641466715795</v>
      </c>
      <c r="W392" s="19">
        <f t="shared" si="13"/>
        <v>1765.7451967006004</v>
      </c>
      <c r="X392" s="13" t="s">
        <v>193</v>
      </c>
    </row>
    <row r="393" spans="1:24" s="1" customFormat="1" ht="14.5" customHeight="1">
      <c r="A393" s="13" t="s">
        <v>188</v>
      </c>
      <c r="B393" s="17" t="s">
        <v>363</v>
      </c>
      <c r="C393" s="13" t="s">
        <v>370</v>
      </c>
      <c r="D393" s="13" t="s">
        <v>42</v>
      </c>
      <c r="E393" s="13" t="s">
        <v>109</v>
      </c>
      <c r="F393" s="13" t="s">
        <v>4</v>
      </c>
      <c r="G393" s="13" t="s">
        <v>65</v>
      </c>
      <c r="H393" s="14">
        <v>44.89982040763018</v>
      </c>
      <c r="I393" s="15">
        <v>1.8248117881477555</v>
      </c>
      <c r="J393" s="15">
        <v>58.031408101823772</v>
      </c>
      <c r="K393" s="15">
        <v>2.5147832197388116</v>
      </c>
      <c r="L393" s="16">
        <v>2559.8095788355772</v>
      </c>
      <c r="M393" s="15">
        <v>3.0496248526144965</v>
      </c>
      <c r="N393" s="15">
        <v>0.39501266216330932</v>
      </c>
      <c r="O393" s="15">
        <v>4.7805009641131981</v>
      </c>
      <c r="P393" s="15">
        <v>0.33171047488988781</v>
      </c>
      <c r="Q393" s="15">
        <v>18.419614839606854</v>
      </c>
      <c r="R393" s="15">
        <v>23.522209935466233</v>
      </c>
      <c r="S393" s="15">
        <v>1.5915404325539491</v>
      </c>
      <c r="T393" s="15">
        <v>164.72662303499504</v>
      </c>
      <c r="U393" s="15">
        <v>1.749755343514612</v>
      </c>
      <c r="V393" s="19">
        <f t="shared" si="12"/>
        <v>92.098074198034269</v>
      </c>
      <c r="W393" s="19">
        <f t="shared" si="13"/>
        <v>1882.4883297046129</v>
      </c>
      <c r="X393" s="13" t="s">
        <v>193</v>
      </c>
    </row>
    <row r="394" spans="1:24" s="1" customFormat="1" ht="14.5" customHeight="1">
      <c r="A394" s="13" t="s">
        <v>188</v>
      </c>
      <c r="B394" s="17" t="s">
        <v>363</v>
      </c>
      <c r="C394" s="13" t="s">
        <v>110</v>
      </c>
      <c r="D394" s="13" t="s">
        <v>42</v>
      </c>
      <c r="E394" s="13" t="s">
        <v>109</v>
      </c>
      <c r="F394" s="13" t="s">
        <v>17</v>
      </c>
      <c r="G394" s="13" t="s">
        <v>66</v>
      </c>
      <c r="H394" s="14">
        <v>10.371424516118564</v>
      </c>
      <c r="I394" s="15">
        <v>0</v>
      </c>
      <c r="J394" s="15">
        <v>3.3345246999310043</v>
      </c>
      <c r="K394" s="15">
        <v>0.9164447923958885</v>
      </c>
      <c r="L394" s="16">
        <v>162.80332966347595</v>
      </c>
      <c r="M394" s="15">
        <v>0.86997290832114349</v>
      </c>
      <c r="N394" s="15">
        <v>8.6437535746109628E-2</v>
      </c>
      <c r="O394" s="15">
        <v>2.3065326972443643</v>
      </c>
      <c r="P394" s="15">
        <v>0</v>
      </c>
      <c r="Q394" s="15">
        <v>6.2072737147875117</v>
      </c>
      <c r="R394" s="15">
        <v>0.49247751507247217</v>
      </c>
      <c r="S394" s="15">
        <v>0.18135823071305737</v>
      </c>
      <c r="T394" s="15">
        <v>2.3392101694453582</v>
      </c>
      <c r="U394" s="15">
        <v>0.35054496713669525</v>
      </c>
      <c r="V394" s="19">
        <f t="shared" si="12"/>
        <v>31.036368573937558</v>
      </c>
      <c r="W394" s="19">
        <f t="shared" si="13"/>
        <v>28.316876845178307</v>
      </c>
      <c r="X394" s="13" t="s">
        <v>193</v>
      </c>
    </row>
    <row r="395" spans="1:24" s="1" customFormat="1" ht="14.5" customHeight="1">
      <c r="A395" s="13" t="s">
        <v>188</v>
      </c>
      <c r="B395" s="17" t="s">
        <v>363</v>
      </c>
      <c r="C395" s="13" t="s">
        <v>110</v>
      </c>
      <c r="D395" s="13" t="s">
        <v>42</v>
      </c>
      <c r="E395" s="13" t="s">
        <v>109</v>
      </c>
      <c r="F395" s="13" t="s">
        <v>17</v>
      </c>
      <c r="G395" s="13" t="s">
        <v>67</v>
      </c>
      <c r="H395" s="14">
        <v>21.248848973488379</v>
      </c>
      <c r="I395" s="15">
        <v>0.10055846414166526</v>
      </c>
      <c r="J395" s="15">
        <v>2.1160240233225438</v>
      </c>
      <c r="K395" s="15">
        <v>0</v>
      </c>
      <c r="L395" s="16">
        <v>285.51269318970242</v>
      </c>
      <c r="M395" s="15">
        <v>1.4684694055380716</v>
      </c>
      <c r="N395" s="15">
        <v>7.226883979073398E-2</v>
      </c>
      <c r="O395" s="15">
        <v>0</v>
      </c>
      <c r="P395" s="15">
        <v>0</v>
      </c>
      <c r="Q395" s="15">
        <v>11.701005399726336</v>
      </c>
      <c r="R395" s="15">
        <v>0.13173689371804509</v>
      </c>
      <c r="S395" s="15">
        <v>2.7111362765599389E-2</v>
      </c>
      <c r="T395" s="15">
        <v>5.66323624937875</v>
      </c>
      <c r="U395" s="15">
        <v>6.5744720940542664E-2</v>
      </c>
      <c r="V395" s="19">
        <f t="shared" si="12"/>
        <v>58.505026998631678</v>
      </c>
      <c r="W395" s="19">
        <f t="shared" si="13"/>
        <v>57.949731430967958</v>
      </c>
      <c r="X395" s="13" t="s">
        <v>193</v>
      </c>
    </row>
    <row r="396" spans="1:24" s="1" customFormat="1" ht="14.5" customHeight="1">
      <c r="A396" s="13" t="s">
        <v>188</v>
      </c>
      <c r="B396" s="17" t="s">
        <v>363</v>
      </c>
      <c r="C396" s="13" t="s">
        <v>110</v>
      </c>
      <c r="D396" s="13" t="s">
        <v>42</v>
      </c>
      <c r="E396" s="13" t="s">
        <v>109</v>
      </c>
      <c r="F396" s="13" t="s">
        <v>17</v>
      </c>
      <c r="G396" s="13" t="s">
        <v>68</v>
      </c>
      <c r="H396" s="14">
        <v>13.074913959189461</v>
      </c>
      <c r="I396" s="15">
        <v>0</v>
      </c>
      <c r="J396" s="15">
        <v>3.3044760434385205</v>
      </c>
      <c r="K396" s="15">
        <v>5.5431541426348194E-2</v>
      </c>
      <c r="L396" s="16">
        <v>189.08992800151961</v>
      </c>
      <c r="M396" s="15">
        <v>1.0040972244823656</v>
      </c>
      <c r="N396" s="15">
        <v>9.7935526389774333E-2</v>
      </c>
      <c r="O396" s="15">
        <v>71.661923734274836</v>
      </c>
      <c r="P396" s="15">
        <v>0</v>
      </c>
      <c r="Q396" s="15">
        <v>7.1567135112052629</v>
      </c>
      <c r="R396" s="15">
        <v>0.18674176075763593</v>
      </c>
      <c r="S396" s="15">
        <v>0.13334756084983804</v>
      </c>
      <c r="T396" s="15">
        <v>3.4695218749939487</v>
      </c>
      <c r="U396" s="15">
        <v>0.24119812618856953</v>
      </c>
      <c r="V396" s="19">
        <f t="shared" si="12"/>
        <v>35.783567556026313</v>
      </c>
      <c r="W396" s="19">
        <f t="shared" si="13"/>
        <v>36.562636357515849</v>
      </c>
      <c r="X396" s="13" t="s">
        <v>193</v>
      </c>
    </row>
    <row r="397" spans="1:24" s="1" customFormat="1" ht="14.5" customHeight="1">
      <c r="A397" s="13" t="s">
        <v>188</v>
      </c>
      <c r="B397" s="17" t="s">
        <v>363</v>
      </c>
      <c r="C397" s="13" t="s">
        <v>110</v>
      </c>
      <c r="D397" s="13" t="s">
        <v>42</v>
      </c>
      <c r="E397" s="13" t="s">
        <v>109</v>
      </c>
      <c r="F397" s="13" t="s">
        <v>17</v>
      </c>
      <c r="G397" s="13" t="s">
        <v>69</v>
      </c>
      <c r="H397" s="14">
        <v>4.1354395525900758</v>
      </c>
      <c r="I397" s="15">
        <v>0</v>
      </c>
      <c r="J397" s="15">
        <v>5.0204663615747638</v>
      </c>
      <c r="K397" s="15">
        <v>3.1884575933244952E-2</v>
      </c>
      <c r="L397" s="16">
        <v>140.1395061902715</v>
      </c>
      <c r="M397" s="15">
        <v>0.58976483829994109</v>
      </c>
      <c r="N397" s="15">
        <v>4.1870460907676654E-2</v>
      </c>
      <c r="O397" s="15">
        <v>0.55664480105077452</v>
      </c>
      <c r="P397" s="15">
        <v>1.4347449379620725E-3</v>
      </c>
      <c r="Q397" s="15">
        <v>4.9194700413029615</v>
      </c>
      <c r="R397" s="15">
        <v>3.3645921867844278E-2</v>
      </c>
      <c r="S397" s="15">
        <v>0.1511245405613485</v>
      </c>
      <c r="T397" s="15">
        <v>1.4745450830062821</v>
      </c>
      <c r="U397" s="15">
        <v>0.15666611223292609</v>
      </c>
      <c r="V397" s="19">
        <f t="shared" si="12"/>
        <v>24.597350206514808</v>
      </c>
      <c r="W397" s="19">
        <f t="shared" si="13"/>
        <v>15.081910048741262</v>
      </c>
      <c r="X397" s="13" t="s">
        <v>193</v>
      </c>
    </row>
    <row r="398" spans="1:24" s="1" customFormat="1" ht="14.5" customHeight="1">
      <c r="A398" s="13" t="s">
        <v>188</v>
      </c>
      <c r="B398" s="17" t="s">
        <v>363</v>
      </c>
      <c r="C398" s="13" t="s">
        <v>110</v>
      </c>
      <c r="D398" s="13" t="s">
        <v>42</v>
      </c>
      <c r="E398" s="13" t="s">
        <v>109</v>
      </c>
      <c r="F398" s="13" t="s">
        <v>17</v>
      </c>
      <c r="G398" s="13" t="s">
        <v>70</v>
      </c>
      <c r="H398" s="14">
        <v>3.354584629400486</v>
      </c>
      <c r="I398" s="15">
        <v>5.1745601925934581E-2</v>
      </c>
      <c r="J398" s="15">
        <v>1.6291526063172699</v>
      </c>
      <c r="K398" s="15">
        <v>3.7877072340636718E-2</v>
      </c>
      <c r="L398" s="16">
        <v>88.408398941558232</v>
      </c>
      <c r="M398" s="15">
        <v>0.15868747067537764</v>
      </c>
      <c r="N398" s="15">
        <v>0</v>
      </c>
      <c r="O398" s="15">
        <v>0.64379465329796826</v>
      </c>
      <c r="P398" s="15">
        <v>1.1341451355292293E-2</v>
      </c>
      <c r="Q398" s="15">
        <v>2.6521992263235288</v>
      </c>
      <c r="R398" s="15">
        <v>8.6656114332729878E-2</v>
      </c>
      <c r="S398" s="15">
        <v>0.21867955605463621</v>
      </c>
      <c r="T398" s="15">
        <v>1.122853784889378</v>
      </c>
      <c r="U398" s="15">
        <v>0.3187061984095696</v>
      </c>
      <c r="V398" s="19">
        <f t="shared" si="12"/>
        <v>13.260996131617643</v>
      </c>
      <c r="W398" s="19">
        <f t="shared" si="13"/>
        <v>12.095098992221079</v>
      </c>
      <c r="X398" s="13" t="s">
        <v>193</v>
      </c>
    </row>
    <row r="399" spans="1:24" s="1" customFormat="1" ht="14.5" customHeight="1">
      <c r="A399" s="13" t="s">
        <v>188</v>
      </c>
      <c r="B399" s="17" t="s">
        <v>363</v>
      </c>
      <c r="C399" s="13" t="s">
        <v>110</v>
      </c>
      <c r="D399" s="13" t="s">
        <v>42</v>
      </c>
      <c r="E399" s="13" t="s">
        <v>109</v>
      </c>
      <c r="F399" s="13" t="s">
        <v>17</v>
      </c>
      <c r="G399" s="13" t="s">
        <v>71</v>
      </c>
      <c r="H399" s="14">
        <v>4.1625958399177607</v>
      </c>
      <c r="I399" s="15">
        <v>0.1284757650636921</v>
      </c>
      <c r="J399" s="15">
        <v>5.0316042837122108</v>
      </c>
      <c r="K399" s="15">
        <v>2.6098818237718335</v>
      </c>
      <c r="L399" s="16">
        <v>196.82281222465002</v>
      </c>
      <c r="M399" s="15">
        <v>0.55052698584864723</v>
      </c>
      <c r="N399" s="15">
        <v>0.22837074206352362</v>
      </c>
      <c r="O399" s="15">
        <v>12.382215188416119</v>
      </c>
      <c r="P399" s="15">
        <v>2.5998009067361334E-3</v>
      </c>
      <c r="Q399" s="15">
        <v>2.2721336368847895</v>
      </c>
      <c r="R399" s="15">
        <v>14.436774342168476</v>
      </c>
      <c r="S399" s="15">
        <v>0.69701411266813729</v>
      </c>
      <c r="T399" s="15">
        <v>7.8314728972313921</v>
      </c>
      <c r="U399" s="15">
        <v>0.79047770469324996</v>
      </c>
      <c r="V399" s="19">
        <f t="shared" si="12"/>
        <v>11.360668184423947</v>
      </c>
      <c r="W399" s="19">
        <f t="shared" si="13"/>
        <v>222.68247239399869</v>
      </c>
      <c r="X399" s="13" t="s">
        <v>193</v>
      </c>
    </row>
    <row r="400" spans="1:24" s="1" customFormat="1" ht="14.5" customHeight="1">
      <c r="A400" s="13" t="s">
        <v>188</v>
      </c>
      <c r="B400" s="17" t="s">
        <v>363</v>
      </c>
      <c r="C400" s="13" t="s">
        <v>370</v>
      </c>
      <c r="D400" s="13" t="s">
        <v>42</v>
      </c>
      <c r="E400" s="13" t="s">
        <v>109</v>
      </c>
      <c r="F400" s="13" t="s">
        <v>17</v>
      </c>
      <c r="G400" s="13" t="s">
        <v>72</v>
      </c>
      <c r="H400" s="14">
        <v>108.78711055651794</v>
      </c>
      <c r="I400" s="15">
        <v>3.0562043962509229</v>
      </c>
      <c r="J400" s="15">
        <v>61.343717295300678</v>
      </c>
      <c r="K400" s="15">
        <v>3.4917595703424591</v>
      </c>
      <c r="L400" s="16">
        <v>2594.3685531415049</v>
      </c>
      <c r="M400" s="15">
        <v>6.4252519537979289</v>
      </c>
      <c r="N400" s="15">
        <v>0.12061202251507036</v>
      </c>
      <c r="O400" s="15">
        <v>19.545653933143612</v>
      </c>
      <c r="P400" s="15">
        <v>3.9707575700167717E-2</v>
      </c>
      <c r="Q400" s="15">
        <v>20.015850508762469</v>
      </c>
      <c r="R400" s="15">
        <v>11.524734978467494</v>
      </c>
      <c r="S400" s="15">
        <v>0.41941983855349074</v>
      </c>
      <c r="T400" s="15">
        <v>243.05312502800604</v>
      </c>
      <c r="U400" s="15">
        <v>0.65111768064381448</v>
      </c>
      <c r="V400" s="19">
        <f t="shared" si="12"/>
        <v>100.07925254381234</v>
      </c>
      <c r="W400" s="19">
        <f t="shared" si="13"/>
        <v>2545.7786000647357</v>
      </c>
      <c r="X400" s="13" t="s">
        <v>193</v>
      </c>
    </row>
    <row r="401" spans="1:24" s="1" customFormat="1" ht="14.5" customHeight="1">
      <c r="A401" s="13" t="s">
        <v>188</v>
      </c>
      <c r="B401" s="17" t="s">
        <v>363</v>
      </c>
      <c r="C401" s="13" t="s">
        <v>370</v>
      </c>
      <c r="D401" s="13" t="s">
        <v>42</v>
      </c>
      <c r="E401" s="13" t="s">
        <v>109</v>
      </c>
      <c r="F401" s="13" t="s">
        <v>17</v>
      </c>
      <c r="G401" s="13" t="s">
        <v>73</v>
      </c>
      <c r="H401" s="14">
        <v>16.172880572287259</v>
      </c>
      <c r="I401" s="15">
        <v>0.2845925436541315</v>
      </c>
      <c r="J401" s="15">
        <v>58.872557840620168</v>
      </c>
      <c r="K401" s="15">
        <v>24.601208386516998</v>
      </c>
      <c r="L401" s="16">
        <v>652.36117387616957</v>
      </c>
      <c r="M401" s="15">
        <v>2.5156135172756318</v>
      </c>
      <c r="N401" s="15">
        <v>0.51721227878574394</v>
      </c>
      <c r="O401" s="15">
        <v>108.7732721422299</v>
      </c>
      <c r="P401" s="15">
        <v>0.10142946054596798</v>
      </c>
      <c r="Q401" s="15">
        <v>8.5147780319414945</v>
      </c>
      <c r="R401" s="15">
        <v>0.19596215638125464</v>
      </c>
      <c r="S401" s="15">
        <v>0.38481980650772207</v>
      </c>
      <c r="T401" s="15">
        <v>11.470299446661436</v>
      </c>
      <c r="U401" s="15">
        <v>0.45808739649106828</v>
      </c>
      <c r="V401" s="19">
        <f t="shared" si="12"/>
        <v>42.573890159707474</v>
      </c>
      <c r="W401" s="19">
        <f t="shared" si="13"/>
        <v>116.6626160304269</v>
      </c>
      <c r="X401" s="13" t="s">
        <v>193</v>
      </c>
    </row>
    <row r="402" spans="1:24" s="1" customFormat="1" ht="14.5" customHeight="1">
      <c r="A402" s="13" t="s">
        <v>188</v>
      </c>
      <c r="B402" s="17" t="s">
        <v>363</v>
      </c>
      <c r="C402" s="13" t="s">
        <v>370</v>
      </c>
      <c r="D402" s="13" t="s">
        <v>42</v>
      </c>
      <c r="E402" s="13" t="s">
        <v>109</v>
      </c>
      <c r="F402" s="13" t="s">
        <v>17</v>
      </c>
      <c r="G402" s="13" t="s">
        <v>74</v>
      </c>
      <c r="H402" s="14">
        <v>86.862047833171729</v>
      </c>
      <c r="I402" s="15">
        <v>1.6416602829108684</v>
      </c>
      <c r="J402" s="15">
        <v>28.981028086166422</v>
      </c>
      <c r="K402" s="15">
        <v>0.58841920293497907</v>
      </c>
      <c r="L402" s="16">
        <v>2227.8789483639403</v>
      </c>
      <c r="M402" s="15">
        <v>5.6344568066520626</v>
      </c>
      <c r="N402" s="15">
        <v>5.1423997068345703E-2</v>
      </c>
      <c r="O402" s="15">
        <v>3.5726209685583052</v>
      </c>
      <c r="P402" s="15">
        <v>4.9821597684016013E-2</v>
      </c>
      <c r="Q402" s="15">
        <v>21.377849154714603</v>
      </c>
      <c r="R402" s="15">
        <v>5.8330894510073685</v>
      </c>
      <c r="S402" s="15">
        <v>0.70675994257076624</v>
      </c>
      <c r="T402" s="15">
        <v>265.8330147717395</v>
      </c>
      <c r="U402" s="15">
        <v>0.78409797940201631</v>
      </c>
      <c r="V402" s="19">
        <f t="shared" si="12"/>
        <v>106.88924577357301</v>
      </c>
      <c r="W402" s="19">
        <f t="shared" si="13"/>
        <v>2716.6610422274689</v>
      </c>
      <c r="X402" s="13" t="s">
        <v>193</v>
      </c>
    </row>
    <row r="403" spans="1:24" s="1" customFormat="1" ht="14.5" customHeight="1">
      <c r="A403" s="13" t="s">
        <v>186</v>
      </c>
      <c r="B403" s="13" t="s">
        <v>363</v>
      </c>
      <c r="C403" s="13" t="s">
        <v>371</v>
      </c>
      <c r="D403" s="13" t="s">
        <v>32</v>
      </c>
      <c r="E403" s="13" t="s">
        <v>111</v>
      </c>
      <c r="F403" s="13" t="s">
        <v>79</v>
      </c>
      <c r="G403" s="13" t="s">
        <v>5</v>
      </c>
      <c r="H403" s="14">
        <v>135.64626947599047</v>
      </c>
      <c r="I403" s="15">
        <v>1.9969764140713306</v>
      </c>
      <c r="J403" s="15">
        <v>41.733695613853804</v>
      </c>
      <c r="K403" s="15">
        <v>0.90523813793790753</v>
      </c>
      <c r="L403" s="16">
        <v>1581.8212505357515</v>
      </c>
      <c r="M403" s="15">
        <v>0.10352303374066717</v>
      </c>
      <c r="N403" s="15">
        <v>1.4833935362328126</v>
      </c>
      <c r="O403" s="15">
        <v>3.1349728781484387</v>
      </c>
      <c r="P403" s="15">
        <v>2.1643822608473031</v>
      </c>
      <c r="Q403" s="15">
        <v>1.481273501005677</v>
      </c>
      <c r="R403" s="15">
        <v>6.0211217801004686</v>
      </c>
      <c r="S403" s="15">
        <v>3.7961015956548594</v>
      </c>
      <c r="T403" s="15">
        <v>146.24178447525506</v>
      </c>
      <c r="U403" s="15">
        <v>2.3070780678291829</v>
      </c>
      <c r="V403" s="19">
        <f t="shared" si="12"/>
        <v>7.4063675050283848</v>
      </c>
      <c r="W403" s="19">
        <f t="shared" si="13"/>
        <v>1522.6290625535553</v>
      </c>
      <c r="X403" s="13" t="s">
        <v>193</v>
      </c>
    </row>
    <row r="404" spans="1:24" s="1" customFormat="1" ht="14.5" customHeight="1">
      <c r="A404" s="13" t="s">
        <v>186</v>
      </c>
      <c r="B404" s="13" t="s">
        <v>363</v>
      </c>
      <c r="C404" s="13" t="s">
        <v>371</v>
      </c>
      <c r="D404" s="13" t="s">
        <v>32</v>
      </c>
      <c r="E404" s="13" t="s">
        <v>111</v>
      </c>
      <c r="F404" s="13" t="s">
        <v>79</v>
      </c>
      <c r="G404" s="13" t="s">
        <v>8</v>
      </c>
      <c r="H404" s="14">
        <v>121.05442046994212</v>
      </c>
      <c r="I404" s="15">
        <v>2.1584818448788723</v>
      </c>
      <c r="J404" s="15">
        <v>19.131835332468267</v>
      </c>
      <c r="K404" s="15">
        <v>4.5873611862798267</v>
      </c>
      <c r="L404" s="16">
        <v>1431.703373470192</v>
      </c>
      <c r="M404" s="15">
        <v>0.28571768845030326</v>
      </c>
      <c r="N404" s="15">
        <v>4.5783730755232304</v>
      </c>
      <c r="O404" s="15">
        <v>5.8725042243182797</v>
      </c>
      <c r="P404" s="15">
        <v>2.3321030846931299</v>
      </c>
      <c r="Q404" s="15">
        <v>1.7789574275250888</v>
      </c>
      <c r="R404" s="15">
        <v>1.1337270213311521</v>
      </c>
      <c r="S404" s="15">
        <v>17.852153442103099</v>
      </c>
      <c r="T404" s="15">
        <v>66.822980940254411</v>
      </c>
      <c r="U404" s="15">
        <v>12.123541635465198</v>
      </c>
      <c r="V404" s="19">
        <f t="shared" si="12"/>
        <v>8.8947871376254444</v>
      </c>
      <c r="W404" s="19">
        <f t="shared" si="13"/>
        <v>679.56707961585562</v>
      </c>
      <c r="X404" s="13" t="s">
        <v>193</v>
      </c>
    </row>
    <row r="405" spans="1:24" s="1" customFormat="1" ht="14.5" customHeight="1">
      <c r="A405" s="13" t="s">
        <v>186</v>
      </c>
      <c r="B405" s="13" t="s">
        <v>363</v>
      </c>
      <c r="C405" s="13" t="s">
        <v>371</v>
      </c>
      <c r="D405" s="13" t="s">
        <v>32</v>
      </c>
      <c r="E405" s="13" t="s">
        <v>111</v>
      </c>
      <c r="F405" s="13" t="s">
        <v>79</v>
      </c>
      <c r="G405" s="13" t="s">
        <v>34</v>
      </c>
      <c r="H405" s="14">
        <v>114.89941290374871</v>
      </c>
      <c r="I405" s="15">
        <v>0.54198123212883298</v>
      </c>
      <c r="J405" s="15">
        <v>5.3033456494182225</v>
      </c>
      <c r="K405" s="15">
        <v>1.5827599155845986</v>
      </c>
      <c r="L405" s="16">
        <v>1384.0817156715129</v>
      </c>
      <c r="M405" s="15">
        <v>0.23469745237156003</v>
      </c>
      <c r="N405" s="15">
        <v>0.6953117579535053</v>
      </c>
      <c r="O405" s="15">
        <v>0.47245430568282931</v>
      </c>
      <c r="P405" s="15">
        <v>0.67079655029713925</v>
      </c>
      <c r="Q405" s="15">
        <v>1.0353580630666388</v>
      </c>
      <c r="R405" s="15">
        <v>0.48548820548114663</v>
      </c>
      <c r="S405" s="15">
        <v>5.0392024075632973</v>
      </c>
      <c r="T405" s="15">
        <v>21.510190323199165</v>
      </c>
      <c r="U405" s="15">
        <v>1.8491675745633083</v>
      </c>
      <c r="V405" s="19">
        <f t="shared" si="12"/>
        <v>5.1767903153331938</v>
      </c>
      <c r="W405" s="19">
        <f t="shared" si="13"/>
        <v>219.95678528680313</v>
      </c>
      <c r="X405" s="13" t="s">
        <v>193</v>
      </c>
    </row>
    <row r="406" spans="1:24" s="1" customFormat="1" ht="14.5" customHeight="1">
      <c r="A406" s="13" t="s">
        <v>186</v>
      </c>
      <c r="B406" s="13" t="s">
        <v>363</v>
      </c>
      <c r="C406" s="13" t="s">
        <v>371</v>
      </c>
      <c r="D406" s="13" t="s">
        <v>32</v>
      </c>
      <c r="E406" s="13" t="s">
        <v>111</v>
      </c>
      <c r="F406" s="13" t="s">
        <v>79</v>
      </c>
      <c r="G406" s="13" t="s">
        <v>9</v>
      </c>
      <c r="H406" s="14">
        <v>150.50025485877697</v>
      </c>
      <c r="I406" s="15">
        <v>1.5355782060240639</v>
      </c>
      <c r="J406" s="15">
        <v>5.8991641700288246</v>
      </c>
      <c r="K406" s="15">
        <v>0.7957368746519633</v>
      </c>
      <c r="L406" s="16">
        <v>1946.941190601307</v>
      </c>
      <c r="M406" s="15">
        <v>0.61644923569619936</v>
      </c>
      <c r="N406" s="15">
        <v>2.5419078522984986</v>
      </c>
      <c r="O406" s="15">
        <v>1.7051752032605463</v>
      </c>
      <c r="P406" s="15">
        <v>1.9042541246983304</v>
      </c>
      <c r="Q406" s="15">
        <v>0.3831805694043845</v>
      </c>
      <c r="R406" s="15">
        <v>0.28949715544359883</v>
      </c>
      <c r="S406" s="15">
        <v>22.016885981337907</v>
      </c>
      <c r="T406" s="15">
        <v>40.778342279896115</v>
      </c>
      <c r="U406" s="15">
        <v>6.7850196999691521</v>
      </c>
      <c r="V406" s="19">
        <f t="shared" si="12"/>
        <v>1.9159028470219224</v>
      </c>
      <c r="W406" s="19">
        <f t="shared" si="13"/>
        <v>410.67839435339715</v>
      </c>
      <c r="X406" s="13" t="s">
        <v>193</v>
      </c>
    </row>
    <row r="407" spans="1:24" s="1" customFormat="1" ht="14.5" customHeight="1">
      <c r="A407" s="13" t="s">
        <v>186</v>
      </c>
      <c r="B407" s="13" t="s">
        <v>367</v>
      </c>
      <c r="C407" s="13" t="s">
        <v>92</v>
      </c>
      <c r="D407" s="13" t="s">
        <v>32</v>
      </c>
      <c r="E407" s="13" t="s">
        <v>111</v>
      </c>
      <c r="F407" s="13" t="s">
        <v>79</v>
      </c>
      <c r="G407" s="13" t="s">
        <v>10</v>
      </c>
      <c r="H407" s="14">
        <v>21.633622033002194</v>
      </c>
      <c r="I407" s="15">
        <v>3.1554133690375283</v>
      </c>
      <c r="J407" s="15">
        <v>30.775802045257119</v>
      </c>
      <c r="K407" s="15">
        <v>0.61180219115831003</v>
      </c>
      <c r="L407" s="16">
        <v>475.15391417593895</v>
      </c>
      <c r="M407" s="15">
        <v>0.16019024197898812</v>
      </c>
      <c r="N407" s="15">
        <v>1.611289688525434</v>
      </c>
      <c r="O407" s="15">
        <v>3.4786280485024799</v>
      </c>
      <c r="P407" s="15">
        <v>2.5978080522803602</v>
      </c>
      <c r="Q407" s="15">
        <v>0.23126224210170657</v>
      </c>
      <c r="R407" s="15">
        <v>1.0267781673363372</v>
      </c>
      <c r="S407" s="15">
        <v>6.2190665055754577</v>
      </c>
      <c r="T407" s="15">
        <v>77.21598787118802</v>
      </c>
      <c r="U407" s="15">
        <v>4.6677498778754565</v>
      </c>
      <c r="V407" s="19">
        <f t="shared" si="12"/>
        <v>1.1563112105085329</v>
      </c>
      <c r="W407" s="19">
        <f t="shared" si="13"/>
        <v>782.42766038524348</v>
      </c>
      <c r="X407" s="13" t="s">
        <v>193</v>
      </c>
    </row>
    <row r="408" spans="1:24" s="1" customFormat="1" ht="14.5" customHeight="1">
      <c r="A408" s="13" t="s">
        <v>186</v>
      </c>
      <c r="B408" s="13" t="s">
        <v>367</v>
      </c>
      <c r="C408" s="13" t="s">
        <v>92</v>
      </c>
      <c r="D408" s="13" t="s">
        <v>32</v>
      </c>
      <c r="E408" s="13" t="s">
        <v>111</v>
      </c>
      <c r="F408" s="13" t="s">
        <v>79</v>
      </c>
      <c r="G408" s="13" t="s">
        <v>11</v>
      </c>
      <c r="H408" s="14">
        <v>7.8634197470663159</v>
      </c>
      <c r="I408" s="15">
        <v>3.6145167217585543</v>
      </c>
      <c r="J408" s="15">
        <v>70.848664934432719</v>
      </c>
      <c r="K408" s="15">
        <v>0.57209667619141558</v>
      </c>
      <c r="L408" s="16">
        <v>613.07171750263444</v>
      </c>
      <c r="M408" s="15">
        <v>0.18848875341608828</v>
      </c>
      <c r="N408" s="15">
        <v>2.2241163597796767</v>
      </c>
      <c r="O408" s="15">
        <v>1.9304971145835439</v>
      </c>
      <c r="P408" s="15">
        <v>2.3897326224528141</v>
      </c>
      <c r="Q408" s="15">
        <v>0.2029708159244501</v>
      </c>
      <c r="R408" s="15">
        <v>1.0715382498638051</v>
      </c>
      <c r="S408" s="15">
        <v>5.099813249187009</v>
      </c>
      <c r="T408" s="15">
        <v>91.526436783724918</v>
      </c>
      <c r="U408" s="15">
        <v>6.6771222950608005</v>
      </c>
      <c r="V408" s="19">
        <f t="shared" si="12"/>
        <v>1.0148540796222505</v>
      </c>
      <c r="W408" s="19">
        <f t="shared" si="13"/>
        <v>925.97975033588727</v>
      </c>
      <c r="X408" s="13" t="s">
        <v>193</v>
      </c>
    </row>
    <row r="409" spans="1:24" s="1" customFormat="1" ht="14.5" customHeight="1">
      <c r="A409" s="13" t="s">
        <v>186</v>
      </c>
      <c r="B409" s="13" t="s">
        <v>363</v>
      </c>
      <c r="C409" s="13" t="s">
        <v>371</v>
      </c>
      <c r="D409" s="13" t="s">
        <v>32</v>
      </c>
      <c r="E409" s="13" t="s">
        <v>111</v>
      </c>
      <c r="F409" s="13" t="s">
        <v>79</v>
      </c>
      <c r="G409" s="13" t="s">
        <v>12</v>
      </c>
      <c r="H409" s="14">
        <v>26.593851010685096</v>
      </c>
      <c r="I409" s="15">
        <v>2.1095960363183113</v>
      </c>
      <c r="J409" s="15">
        <v>57.320981486889771</v>
      </c>
      <c r="K409" s="15">
        <v>0.58375889705644135</v>
      </c>
      <c r="L409" s="16">
        <v>1096.9275233664093</v>
      </c>
      <c r="M409" s="15">
        <v>9.1126453496165633E-2</v>
      </c>
      <c r="N409" s="15">
        <v>2.0097161255099936</v>
      </c>
      <c r="O409" s="15">
        <v>2.5835268673904785</v>
      </c>
      <c r="P409" s="15">
        <v>2.9493101583437809</v>
      </c>
      <c r="Q409" s="15">
        <v>0.18884922401709234</v>
      </c>
      <c r="R409" s="15">
        <v>0.8059343062998171</v>
      </c>
      <c r="S409" s="15">
        <v>5.9719901202067627</v>
      </c>
      <c r="T409" s="15">
        <v>43.525846250024628</v>
      </c>
      <c r="U409" s="15">
        <v>11.61229699497814</v>
      </c>
      <c r="V409" s="19">
        <f t="shared" si="12"/>
        <v>0.94424612008546172</v>
      </c>
      <c r="W409" s="19">
        <f t="shared" si="13"/>
        <v>443.31780556324446</v>
      </c>
      <c r="X409" s="13" t="s">
        <v>193</v>
      </c>
    </row>
    <row r="410" spans="1:24" s="1" customFormat="1" ht="14.5" customHeight="1">
      <c r="A410" s="13" t="s">
        <v>186</v>
      </c>
      <c r="B410" s="13" t="s">
        <v>363</v>
      </c>
      <c r="C410" s="13" t="s">
        <v>371</v>
      </c>
      <c r="D410" s="13" t="s">
        <v>32</v>
      </c>
      <c r="E410" s="13" t="s">
        <v>111</v>
      </c>
      <c r="F410" s="13" t="s">
        <v>79</v>
      </c>
      <c r="G410" s="13" t="s">
        <v>13</v>
      </c>
      <c r="H410" s="14">
        <v>144.73369462219952</v>
      </c>
      <c r="I410" s="15">
        <v>1.8969526957445695</v>
      </c>
      <c r="J410" s="15">
        <v>49.364368124202002</v>
      </c>
      <c r="K410" s="15">
        <v>0.30566071302017234</v>
      </c>
      <c r="L410" s="16">
        <v>1856.2735041915121</v>
      </c>
      <c r="M410" s="15">
        <v>0.15664330921003153</v>
      </c>
      <c r="N410" s="15">
        <v>1.8967729798247788</v>
      </c>
      <c r="O410" s="15">
        <v>3.8160978657956521</v>
      </c>
      <c r="P410" s="15">
        <v>2.5932595492492583</v>
      </c>
      <c r="Q410" s="15">
        <v>1.6204766434570161</v>
      </c>
      <c r="R410" s="15">
        <v>8.4901575032412158</v>
      </c>
      <c r="S410" s="15">
        <v>4.3102688658221062</v>
      </c>
      <c r="T410" s="15">
        <v>174.45673028884295</v>
      </c>
      <c r="U410" s="15">
        <v>2.4512482886576543</v>
      </c>
      <c r="V410" s="19">
        <f t="shared" si="12"/>
        <v>8.1023832172850803</v>
      </c>
      <c r="W410" s="19">
        <f t="shared" si="13"/>
        <v>1829.4688779208418</v>
      </c>
      <c r="X410" s="13" t="s">
        <v>193</v>
      </c>
    </row>
    <row r="411" spans="1:24" s="1" customFormat="1" ht="14.5" customHeight="1">
      <c r="A411" s="13" t="s">
        <v>186</v>
      </c>
      <c r="B411" s="13" t="s">
        <v>363</v>
      </c>
      <c r="C411" s="13" t="s">
        <v>371</v>
      </c>
      <c r="D411" s="13" t="s">
        <v>32</v>
      </c>
      <c r="E411" s="13" t="s">
        <v>111</v>
      </c>
      <c r="F411" s="13" t="s">
        <v>26</v>
      </c>
      <c r="G411" s="13" t="s">
        <v>14</v>
      </c>
      <c r="H411" s="14">
        <v>103.98146830987145</v>
      </c>
      <c r="I411" s="15">
        <v>1.8702026013185924</v>
      </c>
      <c r="J411" s="15">
        <v>71.647442205699519</v>
      </c>
      <c r="K411" s="15">
        <v>0.44465243229942863</v>
      </c>
      <c r="L411" s="16">
        <v>1696.0892632788975</v>
      </c>
      <c r="M411" s="15">
        <v>9.9886440072409932E-2</v>
      </c>
      <c r="N411" s="15">
        <v>8.239921563420582</v>
      </c>
      <c r="O411" s="15">
        <v>10.765079762424099</v>
      </c>
      <c r="P411" s="15">
        <v>9.0407522957741797</v>
      </c>
      <c r="Q411" s="15">
        <v>1.5156945114518032</v>
      </c>
      <c r="R411" s="15">
        <v>10.418932640801348</v>
      </c>
      <c r="S411" s="15">
        <v>6.662334782224244</v>
      </c>
      <c r="T411" s="15">
        <v>251.81937071109044</v>
      </c>
      <c r="U411" s="15">
        <v>3.0380037475123456</v>
      </c>
      <c r="V411" s="19">
        <f t="shared" si="12"/>
        <v>7.5784725572590164</v>
      </c>
      <c r="W411" s="19">
        <f t="shared" si="13"/>
        <v>2622.3830335189177</v>
      </c>
      <c r="X411" s="13" t="s">
        <v>193</v>
      </c>
    </row>
    <row r="412" spans="1:24" s="1" customFormat="1" ht="14.5" customHeight="1">
      <c r="A412" s="13" t="s">
        <v>186</v>
      </c>
      <c r="B412" s="13" t="s">
        <v>367</v>
      </c>
      <c r="C412" s="13" t="s">
        <v>92</v>
      </c>
      <c r="D412" s="13" t="s">
        <v>32</v>
      </c>
      <c r="E412" s="13" t="s">
        <v>111</v>
      </c>
      <c r="F412" s="13" t="s">
        <v>26</v>
      </c>
      <c r="G412" s="13" t="s">
        <v>15</v>
      </c>
      <c r="H412" s="14">
        <v>46.179822458902002</v>
      </c>
      <c r="I412" s="15">
        <v>0.82736611263033621</v>
      </c>
      <c r="J412" s="15">
        <v>2.9793793929111727</v>
      </c>
      <c r="K412" s="15">
        <v>0.92104287478861291</v>
      </c>
      <c r="L412" s="16">
        <v>471.02663976280286</v>
      </c>
      <c r="M412" s="15">
        <v>0</v>
      </c>
      <c r="N412" s="15">
        <v>1.1677073041452297</v>
      </c>
      <c r="O412" s="15">
        <v>4.9325725539670557</v>
      </c>
      <c r="P412" s="15">
        <v>4.6552646270855202</v>
      </c>
      <c r="Q412" s="15">
        <v>0.3427131088714902</v>
      </c>
      <c r="R412" s="15">
        <v>0.60703024821815754</v>
      </c>
      <c r="S412" s="15">
        <v>0.45858754078063713</v>
      </c>
      <c r="T412" s="15">
        <v>43.853125961663785</v>
      </c>
      <c r="U412" s="15">
        <v>2.0921223297872484</v>
      </c>
      <c r="V412" s="19">
        <f t="shared" si="12"/>
        <v>1.7135655443574511</v>
      </c>
      <c r="W412" s="19">
        <f t="shared" si="13"/>
        <v>444.60156209881944</v>
      </c>
      <c r="X412" s="13" t="s">
        <v>193</v>
      </c>
    </row>
    <row r="413" spans="1:24" s="1" customFormat="1" ht="14.5" customHeight="1">
      <c r="A413" s="13" t="s">
        <v>186</v>
      </c>
      <c r="B413" s="13" t="s">
        <v>367</v>
      </c>
      <c r="C413" s="13" t="s">
        <v>92</v>
      </c>
      <c r="D413" s="13" t="s">
        <v>32</v>
      </c>
      <c r="E413" s="13" t="s">
        <v>111</v>
      </c>
      <c r="F413" s="13" t="s">
        <v>26</v>
      </c>
      <c r="G413" s="13" t="s">
        <v>18</v>
      </c>
      <c r="H413" s="14">
        <v>35.74527483577409</v>
      </c>
      <c r="I413" s="15">
        <v>0.39346053541279441</v>
      </c>
      <c r="J413" s="15">
        <v>0.917881001813592</v>
      </c>
      <c r="K413" s="15">
        <v>0.24922125446783283</v>
      </c>
      <c r="L413" s="16">
        <v>470.68941829781352</v>
      </c>
      <c r="M413" s="15">
        <v>8.9095612617714912E-2</v>
      </c>
      <c r="N413" s="15">
        <v>0.44508616311870608</v>
      </c>
      <c r="O413" s="15">
        <v>1.3363866938229472</v>
      </c>
      <c r="P413" s="15">
        <v>6.3071993582956525</v>
      </c>
      <c r="Q413" s="15">
        <v>0.22636352263464379</v>
      </c>
      <c r="R413" s="15">
        <v>0.33224689782992956</v>
      </c>
      <c r="S413" s="15">
        <v>0.12784813476510437</v>
      </c>
      <c r="T413" s="15">
        <v>17.635562925875462</v>
      </c>
      <c r="U413" s="15">
        <v>0.11890525347080584</v>
      </c>
      <c r="V413" s="19">
        <f t="shared" si="12"/>
        <v>1.1318176131732189</v>
      </c>
      <c r="W413" s="19">
        <f t="shared" si="13"/>
        <v>179.67809823705392</v>
      </c>
      <c r="X413" s="13" t="s">
        <v>193</v>
      </c>
    </row>
    <row r="414" spans="1:24" s="1" customFormat="1" ht="14.5" customHeight="1">
      <c r="A414" s="13" t="s">
        <v>186</v>
      </c>
      <c r="B414" s="13" t="s">
        <v>367</v>
      </c>
      <c r="C414" s="13" t="s">
        <v>92</v>
      </c>
      <c r="D414" s="13" t="s">
        <v>32</v>
      </c>
      <c r="E414" s="13" t="s">
        <v>111</v>
      </c>
      <c r="F414" s="13" t="s">
        <v>26</v>
      </c>
      <c r="G414" s="13" t="s">
        <v>19</v>
      </c>
      <c r="H414" s="14">
        <v>41.464612956879641</v>
      </c>
      <c r="I414" s="15">
        <v>0.14181945449399269</v>
      </c>
      <c r="J414" s="15">
        <v>1.1665685369369889</v>
      </c>
      <c r="K414" s="15">
        <v>1.8327919968467483</v>
      </c>
      <c r="L414" s="16">
        <v>461.12957339658539</v>
      </c>
      <c r="M414" s="15">
        <v>2.1356710620804058E-2</v>
      </c>
      <c r="N414" s="15">
        <v>0.31690457268266176</v>
      </c>
      <c r="O414" s="15">
        <v>4.1512371255972749</v>
      </c>
      <c r="P414" s="15">
        <v>9.2564595557308493</v>
      </c>
      <c r="Q414" s="15">
        <v>0.24219799647320001</v>
      </c>
      <c r="R414" s="15">
        <v>0.82070118179183604</v>
      </c>
      <c r="S414" s="15">
        <v>0.10368830916438389</v>
      </c>
      <c r="T414" s="15">
        <v>32.168326215330893</v>
      </c>
      <c r="U414" s="15">
        <v>0.23926149253343951</v>
      </c>
      <c r="V414" s="19">
        <f t="shared" si="12"/>
        <v>1.210989982366</v>
      </c>
      <c r="W414" s="19">
        <f t="shared" si="13"/>
        <v>329.89027397122726</v>
      </c>
      <c r="X414" s="13" t="s">
        <v>193</v>
      </c>
    </row>
    <row r="415" spans="1:24" s="1" customFormat="1" ht="14.5" customHeight="1">
      <c r="A415" s="13" t="s">
        <v>186</v>
      </c>
      <c r="B415" s="13" t="s">
        <v>363</v>
      </c>
      <c r="C415" s="13" t="s">
        <v>371</v>
      </c>
      <c r="D415" s="13" t="s">
        <v>32</v>
      </c>
      <c r="E415" s="13" t="s">
        <v>111</v>
      </c>
      <c r="F415" s="13" t="s">
        <v>26</v>
      </c>
      <c r="G415" s="13" t="s">
        <v>20</v>
      </c>
      <c r="H415" s="14">
        <v>126.66758844848613</v>
      </c>
      <c r="I415" s="15">
        <v>1.3733688116712217</v>
      </c>
      <c r="J415" s="15">
        <v>57.43846351112704</v>
      </c>
      <c r="K415" s="15">
        <v>1.5168289158154069</v>
      </c>
      <c r="L415" s="16">
        <v>1793.9238907974643</v>
      </c>
      <c r="M415" s="15">
        <v>0.14848242918850524</v>
      </c>
      <c r="N415" s="15">
        <v>7.0133556229800575</v>
      </c>
      <c r="O415" s="15">
        <v>8.7610604547904316</v>
      </c>
      <c r="P415" s="15">
        <v>7.123638779950956</v>
      </c>
      <c r="Q415" s="15">
        <v>1.630663996242379</v>
      </c>
      <c r="R415" s="15">
        <v>9.036143060872492</v>
      </c>
      <c r="S415" s="15">
        <v>6.9558988618211401</v>
      </c>
      <c r="T415" s="15">
        <v>231.28822396210776</v>
      </c>
      <c r="U415" s="15">
        <v>5.8581531696864912</v>
      </c>
      <c r="V415" s="19">
        <f t="shared" si="12"/>
        <v>8.1533199812118955</v>
      </c>
      <c r="W415" s="19">
        <f t="shared" si="13"/>
        <v>2403.2436702298028</v>
      </c>
      <c r="X415" s="13" t="s">
        <v>193</v>
      </c>
    </row>
    <row r="416" spans="1:24" s="1" customFormat="1" ht="14.5" customHeight="1">
      <c r="A416" s="13" t="s">
        <v>186</v>
      </c>
      <c r="B416" s="13" t="s">
        <v>363</v>
      </c>
      <c r="C416" s="13" t="s">
        <v>371</v>
      </c>
      <c r="D416" s="13" t="s">
        <v>32</v>
      </c>
      <c r="E416" s="13" t="s">
        <v>111</v>
      </c>
      <c r="F416" s="13" t="s">
        <v>26</v>
      </c>
      <c r="G416" s="13" t="s">
        <v>35</v>
      </c>
      <c r="H416" s="14">
        <v>156.89620040970519</v>
      </c>
      <c r="I416" s="15">
        <v>2.2009612655427251</v>
      </c>
      <c r="J416" s="15">
        <v>4.6607702193643954</v>
      </c>
      <c r="K416" s="15">
        <v>0.87977845699152257</v>
      </c>
      <c r="L416" s="16">
        <v>2147.8760052357716</v>
      </c>
      <c r="M416" s="15">
        <v>0.33947134979865257</v>
      </c>
      <c r="N416" s="15">
        <v>1.899346056682891</v>
      </c>
      <c r="O416" s="15">
        <v>1.2690123450632438</v>
      </c>
      <c r="P416" s="15">
        <v>0.36177215960352122</v>
      </c>
      <c r="Q416" s="15">
        <v>0.50077867004204601</v>
      </c>
      <c r="R416" s="15">
        <v>0.25699004534103354</v>
      </c>
      <c r="S416" s="15">
        <v>17.364367958548677</v>
      </c>
      <c r="T416" s="15">
        <v>23.946782761537012</v>
      </c>
      <c r="U416" s="15">
        <v>4.6349501521797531</v>
      </c>
      <c r="V416" s="19">
        <f t="shared" si="12"/>
        <v>2.5038933502102303</v>
      </c>
      <c r="W416" s="19">
        <f t="shared" si="13"/>
        <v>242.03772806878047</v>
      </c>
      <c r="X416" s="13" t="s">
        <v>193</v>
      </c>
    </row>
    <row r="417" spans="1:24" s="1" customFormat="1" ht="14.5" customHeight="1">
      <c r="A417" s="13" t="s">
        <v>186</v>
      </c>
      <c r="B417" s="13" t="s">
        <v>363</v>
      </c>
      <c r="C417" s="13" t="s">
        <v>371</v>
      </c>
      <c r="D417" s="13" t="s">
        <v>32</v>
      </c>
      <c r="E417" s="13" t="s">
        <v>111</v>
      </c>
      <c r="F417" s="13" t="s">
        <v>26</v>
      </c>
      <c r="G417" s="13" t="s">
        <v>21</v>
      </c>
      <c r="H417" s="14">
        <v>147.49960230147897</v>
      </c>
      <c r="I417" s="15">
        <v>0.2090182682014077</v>
      </c>
      <c r="J417" s="15">
        <v>3.4488278876433038</v>
      </c>
      <c r="K417" s="15">
        <v>0.28967970397007958</v>
      </c>
      <c r="L417" s="16">
        <v>2237.3302525513482</v>
      </c>
      <c r="M417" s="15">
        <v>5.1063267470276917E-2</v>
      </c>
      <c r="N417" s="15">
        <v>0.69330848947839818</v>
      </c>
      <c r="O417" s="15">
        <v>9.8052725687980707E-2</v>
      </c>
      <c r="P417" s="15">
        <v>0.351403655524819</v>
      </c>
      <c r="Q417" s="15">
        <v>0.82786637924915341</v>
      </c>
      <c r="R417" s="15">
        <v>1.4754121180761051</v>
      </c>
      <c r="S417" s="15">
        <v>1.4748306221654257</v>
      </c>
      <c r="T417" s="15">
        <v>64.271241303928605</v>
      </c>
      <c r="U417" s="15">
        <v>1.579469562390357</v>
      </c>
      <c r="V417" s="19">
        <f t="shared" si="12"/>
        <v>4.1393318962457668</v>
      </c>
      <c r="W417" s="19">
        <f t="shared" si="13"/>
        <v>657.46653422004715</v>
      </c>
      <c r="X417" s="13" t="s">
        <v>193</v>
      </c>
    </row>
    <row r="418" spans="1:24" s="1" customFormat="1" ht="14.5" customHeight="1">
      <c r="A418" s="13" t="s">
        <v>186</v>
      </c>
      <c r="B418" s="13" t="s">
        <v>363</v>
      </c>
      <c r="C418" s="13" t="s">
        <v>371</v>
      </c>
      <c r="D418" s="13" t="s">
        <v>32</v>
      </c>
      <c r="E418" s="13" t="s">
        <v>111</v>
      </c>
      <c r="F418" s="13" t="s">
        <v>17</v>
      </c>
      <c r="G418" s="13" t="s">
        <v>22</v>
      </c>
      <c r="H418" s="14">
        <v>166.01657131656253</v>
      </c>
      <c r="I418" s="15">
        <v>1.0505401299263695</v>
      </c>
      <c r="J418" s="15">
        <v>5.383885917392023</v>
      </c>
      <c r="K418" s="15">
        <v>3.501672210851952</v>
      </c>
      <c r="L418" s="16">
        <v>2418.3554944163811</v>
      </c>
      <c r="M418" s="15">
        <v>3.1553241242574026E-2</v>
      </c>
      <c r="N418" s="15">
        <v>4.4350392889900432</v>
      </c>
      <c r="O418" s="15">
        <v>1.1986739023777682</v>
      </c>
      <c r="P418" s="15">
        <v>0.40380956185901901</v>
      </c>
      <c r="Q418" s="15">
        <v>1.4737233400242065</v>
      </c>
      <c r="R418" s="15">
        <v>2.5730426820342402</v>
      </c>
      <c r="S418" s="15">
        <v>10.120122619924077</v>
      </c>
      <c r="T418" s="15">
        <v>80.404783209542359</v>
      </c>
      <c r="U418" s="15">
        <v>6.5623442035976556</v>
      </c>
      <c r="V418" s="19">
        <f t="shared" si="12"/>
        <v>7.3686167001210325</v>
      </c>
      <c r="W418" s="19">
        <f t="shared" si="13"/>
        <v>829.77825891576595</v>
      </c>
      <c r="X418" s="13" t="s">
        <v>193</v>
      </c>
    </row>
    <row r="419" spans="1:24" s="1" customFormat="1" ht="14.5" customHeight="1">
      <c r="A419" s="13" t="s">
        <v>186</v>
      </c>
      <c r="B419" s="13" t="s">
        <v>367</v>
      </c>
      <c r="C419" s="13" t="s">
        <v>92</v>
      </c>
      <c r="D419" s="13" t="s">
        <v>32</v>
      </c>
      <c r="E419" s="13" t="s">
        <v>111</v>
      </c>
      <c r="F419" s="13" t="s">
        <v>17</v>
      </c>
      <c r="G419" s="13" t="s">
        <v>36</v>
      </c>
      <c r="H419" s="14">
        <v>5.2007017833417803</v>
      </c>
      <c r="I419" s="15">
        <v>3.071846489016782</v>
      </c>
      <c r="J419" s="15">
        <v>7.3356212281291118</v>
      </c>
      <c r="K419" s="15">
        <v>0.54682885941751225</v>
      </c>
      <c r="L419" s="16">
        <v>321.21626787751654</v>
      </c>
      <c r="M419" s="15">
        <v>4.5388570260090376E-2</v>
      </c>
      <c r="N419" s="15">
        <v>3.3997533597407368</v>
      </c>
      <c r="O419" s="15">
        <v>4.8761468603625024</v>
      </c>
      <c r="P419" s="15">
        <v>8.3453591119123374</v>
      </c>
      <c r="Q419" s="15">
        <v>0.62000859089876559</v>
      </c>
      <c r="R419" s="15">
        <v>3.2953799924774065</v>
      </c>
      <c r="S419" s="15">
        <v>0.45945383241439813</v>
      </c>
      <c r="T419" s="15">
        <v>149.77406837595191</v>
      </c>
      <c r="U419" s="15">
        <v>0.61219876715046806</v>
      </c>
      <c r="V419" s="19">
        <f t="shared" si="12"/>
        <v>3.1000429544938282</v>
      </c>
      <c r="W419" s="19">
        <f t="shared" si="13"/>
        <v>1530.6944836842931</v>
      </c>
      <c r="X419" s="13" t="s">
        <v>193</v>
      </c>
    </row>
    <row r="420" spans="1:24" s="1" customFormat="1" ht="14.5" customHeight="1">
      <c r="A420" s="13" t="s">
        <v>186</v>
      </c>
      <c r="B420" s="13" t="s">
        <v>367</v>
      </c>
      <c r="C420" s="13" t="s">
        <v>92</v>
      </c>
      <c r="D420" s="13" t="s">
        <v>32</v>
      </c>
      <c r="E420" s="13" t="s">
        <v>111</v>
      </c>
      <c r="F420" s="13" t="s">
        <v>17</v>
      </c>
      <c r="G420" s="13" t="s">
        <v>23</v>
      </c>
      <c r="H420" s="14">
        <v>21.123243549326389</v>
      </c>
      <c r="I420" s="15">
        <v>0.90772430944389149</v>
      </c>
      <c r="J420" s="15">
        <v>1.5325042731061558</v>
      </c>
      <c r="K420" s="15">
        <v>6.6769837879205832E-2</v>
      </c>
      <c r="L420" s="16">
        <v>251.39219370087196</v>
      </c>
      <c r="M420" s="15">
        <v>0</v>
      </c>
      <c r="N420" s="15">
        <v>0.75572762039658692</v>
      </c>
      <c r="O420" s="15">
        <v>2.1253464284806998</v>
      </c>
      <c r="P420" s="15">
        <v>7.7054442493725741</v>
      </c>
      <c r="Q420" s="15">
        <v>0.40015547675952756</v>
      </c>
      <c r="R420" s="15">
        <v>2.1374184744201092</v>
      </c>
      <c r="S420" s="15">
        <v>5.078708695777804E-2</v>
      </c>
      <c r="T420" s="15">
        <v>56.473732599867645</v>
      </c>
      <c r="U420" s="15">
        <v>3.3662916684721239E-2</v>
      </c>
      <c r="V420" s="19">
        <f t="shared" si="12"/>
        <v>2.0007773837976379</v>
      </c>
      <c r="W420" s="19">
        <f t="shared" si="13"/>
        <v>586.1115107428775</v>
      </c>
      <c r="X420" s="13" t="s">
        <v>193</v>
      </c>
    </row>
    <row r="421" spans="1:24" s="1" customFormat="1" ht="14.5" customHeight="1">
      <c r="A421" s="13" t="s">
        <v>186</v>
      </c>
      <c r="B421" s="17" t="s">
        <v>367</v>
      </c>
      <c r="C421" s="13" t="s">
        <v>92</v>
      </c>
      <c r="D421" s="13" t="s">
        <v>32</v>
      </c>
      <c r="E421" s="13" t="s">
        <v>111</v>
      </c>
      <c r="F421" s="13" t="s">
        <v>17</v>
      </c>
      <c r="G421" s="13" t="s">
        <v>24</v>
      </c>
      <c r="H421" s="14">
        <v>70.573080950356712</v>
      </c>
      <c r="I421" s="15">
        <v>0.38578940566062681</v>
      </c>
      <c r="J421" s="15">
        <v>0.94871512561360927</v>
      </c>
      <c r="K421" s="15">
        <v>2.2924914119849808E-2</v>
      </c>
      <c r="L421" s="16">
        <v>316.44970001908251</v>
      </c>
      <c r="M421" s="15">
        <v>0</v>
      </c>
      <c r="N421" s="15">
        <v>0.19620947805427286</v>
      </c>
      <c r="O421" s="15">
        <v>1.759250699148913</v>
      </c>
      <c r="P421" s="15">
        <v>6.1294869675335946</v>
      </c>
      <c r="Q421" s="15">
        <v>0.44279861422678274</v>
      </c>
      <c r="R421" s="15">
        <v>2.134613418101948</v>
      </c>
      <c r="S421" s="15">
        <v>1.1764171052285988E-2</v>
      </c>
      <c r="T421" s="15">
        <v>41.194124833967763</v>
      </c>
      <c r="U421" s="15">
        <v>3.9313259163810382E-3</v>
      </c>
      <c r="V421" s="19">
        <f t="shared" si="12"/>
        <v>2.2139930711339137</v>
      </c>
      <c r="W421" s="19">
        <f t="shared" si="13"/>
        <v>433.28738252069712</v>
      </c>
      <c r="X421" s="13" t="s">
        <v>193</v>
      </c>
    </row>
    <row r="422" spans="1:24" s="1" customFormat="1" ht="14.5" customHeight="1">
      <c r="A422" s="13" t="s">
        <v>186</v>
      </c>
      <c r="B422" s="17" t="s">
        <v>367</v>
      </c>
      <c r="C422" s="13" t="s">
        <v>92</v>
      </c>
      <c r="D422" s="13" t="s">
        <v>32</v>
      </c>
      <c r="E422" s="13" t="s">
        <v>111</v>
      </c>
      <c r="F422" s="13" t="s">
        <v>17</v>
      </c>
      <c r="G422" s="13" t="s">
        <v>25</v>
      </c>
      <c r="H422" s="14">
        <v>8.7307324335302976</v>
      </c>
      <c r="I422" s="15">
        <v>3.1716470330088686</v>
      </c>
      <c r="J422" s="15">
        <v>7.9215176537949716</v>
      </c>
      <c r="K422" s="15">
        <v>0.49818041523367373</v>
      </c>
      <c r="L422" s="16">
        <v>442.58932742340426</v>
      </c>
      <c r="M422" s="15">
        <v>0</v>
      </c>
      <c r="N422" s="15">
        <v>3.7222045262129932</v>
      </c>
      <c r="O422" s="15">
        <v>2.323486516672999</v>
      </c>
      <c r="P422" s="15">
        <v>6.7775873549718808</v>
      </c>
      <c r="Q422" s="15">
        <v>0.64251916403141962</v>
      </c>
      <c r="R422" s="15">
        <v>3.7106448020857989</v>
      </c>
      <c r="S422" s="15">
        <v>0.53436875727266309</v>
      </c>
      <c r="T422" s="15">
        <v>148.29947485959022</v>
      </c>
      <c r="U422" s="15">
        <v>0.3356267657979044</v>
      </c>
      <c r="V422" s="19">
        <f t="shared" si="12"/>
        <v>3.2125958201570981</v>
      </c>
      <c r="W422" s="19">
        <f t="shared" si="13"/>
        <v>1520.1011966167603</v>
      </c>
      <c r="X422" s="13" t="s">
        <v>193</v>
      </c>
    </row>
    <row r="423" spans="1:24" s="1" customFormat="1" ht="14.5" customHeight="1">
      <c r="A423" s="13" t="s">
        <v>186</v>
      </c>
      <c r="B423" s="17" t="s">
        <v>363</v>
      </c>
      <c r="C423" s="13" t="s">
        <v>112</v>
      </c>
      <c r="D423" s="13" t="s">
        <v>113</v>
      </c>
      <c r="E423" s="13" t="s">
        <v>114</v>
      </c>
      <c r="F423" s="13" t="s">
        <v>17</v>
      </c>
      <c r="G423" s="13" t="s">
        <v>45</v>
      </c>
      <c r="H423" s="14">
        <v>13.700212149769186</v>
      </c>
      <c r="I423" s="15">
        <v>6.3596458709715767E-2</v>
      </c>
      <c r="J423" s="15">
        <v>1.4744291292062393</v>
      </c>
      <c r="K423" s="15">
        <v>1.4459600995772166</v>
      </c>
      <c r="L423" s="16">
        <v>197.70674269715511</v>
      </c>
      <c r="M423" s="15">
        <v>0.82122727881339963</v>
      </c>
      <c r="N423" s="15">
        <v>1.8100243789814536</v>
      </c>
      <c r="O423" s="15">
        <v>208.99529983614136</v>
      </c>
      <c r="P423" s="15">
        <v>4.9142708095353278E-3</v>
      </c>
      <c r="Q423" s="15">
        <v>0.82837737690582569</v>
      </c>
      <c r="R423" s="15">
        <v>0.22899525083198116</v>
      </c>
      <c r="S423" s="15">
        <v>0.74942915494096496</v>
      </c>
      <c r="T423" s="15">
        <v>2.0440976272968356</v>
      </c>
      <c r="U423" s="15">
        <v>0.29667333118984218</v>
      </c>
      <c r="V423" s="19">
        <f t="shared" si="12"/>
        <v>4.1418868845291286</v>
      </c>
      <c r="W423" s="19">
        <f t="shared" si="13"/>
        <v>22.730928781288171</v>
      </c>
      <c r="X423" s="13" t="s">
        <v>193</v>
      </c>
    </row>
    <row r="424" spans="1:24" s="1" customFormat="1" ht="14.5" customHeight="1">
      <c r="A424" s="13" t="s">
        <v>186</v>
      </c>
      <c r="B424" s="17" t="s">
        <v>363</v>
      </c>
      <c r="C424" s="13" t="s">
        <v>112</v>
      </c>
      <c r="D424" s="13" t="s">
        <v>113</v>
      </c>
      <c r="E424" s="13" t="s">
        <v>114</v>
      </c>
      <c r="F424" s="13" t="s">
        <v>17</v>
      </c>
      <c r="G424" s="13" t="s">
        <v>28</v>
      </c>
      <c r="H424" s="14">
        <v>89.96379444732959</v>
      </c>
      <c r="I424" s="15">
        <v>1.1574735665797373</v>
      </c>
      <c r="J424" s="15">
        <v>13.140957922547871</v>
      </c>
      <c r="K424" s="15">
        <v>6.402550580502572</v>
      </c>
      <c r="L424" s="16">
        <v>2747.2389174971049</v>
      </c>
      <c r="M424" s="15">
        <v>0.93158654961411302</v>
      </c>
      <c r="N424" s="15">
        <v>8.1619902285747585</v>
      </c>
      <c r="O424" s="15">
        <v>144.25784232144863</v>
      </c>
      <c r="P424" s="15">
        <v>0.14967936308019691</v>
      </c>
      <c r="Q424" s="15">
        <v>4.8100913987932916</v>
      </c>
      <c r="R424" s="15">
        <v>3.4989909044412313</v>
      </c>
      <c r="S424" s="15">
        <v>2.6664936001823869</v>
      </c>
      <c r="T424" s="15">
        <v>66.672415812048484</v>
      </c>
      <c r="U424" s="15">
        <v>2.9106122806613421</v>
      </c>
      <c r="V424" s="19">
        <f t="shared" si="12"/>
        <v>24.050456993966456</v>
      </c>
      <c r="W424" s="19">
        <f t="shared" si="13"/>
        <v>701.71406716489719</v>
      </c>
      <c r="X424" s="13" t="s">
        <v>193</v>
      </c>
    </row>
    <row r="425" spans="1:24" s="1" customFormat="1" ht="14.5" customHeight="1">
      <c r="A425" s="13" t="s">
        <v>186</v>
      </c>
      <c r="B425" s="17" t="s">
        <v>363</v>
      </c>
      <c r="C425" s="13" t="s">
        <v>112</v>
      </c>
      <c r="D425" s="13" t="s">
        <v>113</v>
      </c>
      <c r="E425" s="13" t="s">
        <v>114</v>
      </c>
      <c r="F425" s="13" t="s">
        <v>17</v>
      </c>
      <c r="G425" s="13" t="s">
        <v>30</v>
      </c>
      <c r="H425" s="14">
        <v>60.492517351848527</v>
      </c>
      <c r="I425" s="15">
        <v>0.31156203185800685</v>
      </c>
      <c r="J425" s="15">
        <v>2.9305463661379796</v>
      </c>
      <c r="K425" s="15">
        <v>28.828441690286233</v>
      </c>
      <c r="L425" s="16">
        <v>1317.0273520549076</v>
      </c>
      <c r="M425" s="15">
        <v>9.2530195639260224</v>
      </c>
      <c r="N425" s="15">
        <v>10.537216475497411</v>
      </c>
      <c r="O425" s="15">
        <v>527.21850561588599</v>
      </c>
      <c r="P425" s="15">
        <v>0.10531081291670211</v>
      </c>
      <c r="Q425" s="15">
        <v>2.0922376137226708</v>
      </c>
      <c r="R425" s="15">
        <v>0.88030965009512929</v>
      </c>
      <c r="S425" s="15">
        <v>0.90908549832697727</v>
      </c>
      <c r="T425" s="15">
        <v>3.899344360717008</v>
      </c>
      <c r="U425" s="15">
        <v>0.38973923095342017</v>
      </c>
      <c r="V425" s="19">
        <f t="shared" si="12"/>
        <v>10.461188068613353</v>
      </c>
      <c r="W425" s="19">
        <f t="shared" si="13"/>
        <v>47.796540108121377</v>
      </c>
      <c r="X425" s="13" t="s">
        <v>193</v>
      </c>
    </row>
    <row r="426" spans="1:24" s="1" customFormat="1" ht="14.5" customHeight="1">
      <c r="A426" s="13" t="s">
        <v>186</v>
      </c>
      <c r="B426" s="17" t="s">
        <v>363</v>
      </c>
      <c r="C426" s="13" t="s">
        <v>112</v>
      </c>
      <c r="D426" s="13" t="s">
        <v>113</v>
      </c>
      <c r="E426" s="13" t="s">
        <v>114</v>
      </c>
      <c r="F426" s="13" t="s">
        <v>17</v>
      </c>
      <c r="G426" s="13" t="s">
        <v>86</v>
      </c>
      <c r="H426" s="14">
        <v>74.225716725224046</v>
      </c>
      <c r="I426" s="15">
        <v>0.4689726390846567</v>
      </c>
      <c r="J426" s="15">
        <v>3.3658022698593903</v>
      </c>
      <c r="K426" s="15">
        <v>0.88027668659326597</v>
      </c>
      <c r="L426" s="16">
        <v>2032.5972261256393</v>
      </c>
      <c r="M426" s="15">
        <v>9.2619682012792346</v>
      </c>
      <c r="N426" s="15">
        <v>2.0306377117832835</v>
      </c>
      <c r="O426" s="15">
        <v>10.188961054760412</v>
      </c>
      <c r="P426" s="15">
        <v>3.0519814899398263E-2</v>
      </c>
      <c r="Q426" s="15">
        <v>2.8757477087769661</v>
      </c>
      <c r="R426" s="15">
        <v>0.31341081170503871</v>
      </c>
      <c r="S426" s="15">
        <v>1.4417358029295153</v>
      </c>
      <c r="T426" s="15">
        <v>13.520528121638062</v>
      </c>
      <c r="U426" s="15">
        <v>1.2733619964574243</v>
      </c>
      <c r="V426" s="19">
        <f t="shared" si="12"/>
        <v>14.378738543884831</v>
      </c>
      <c r="W426" s="19">
        <f t="shared" si="13"/>
        <v>138.339389333431</v>
      </c>
      <c r="X426" s="13" t="s">
        <v>193</v>
      </c>
    </row>
    <row r="427" spans="1:24" s="1" customFormat="1" ht="14.5" customHeight="1">
      <c r="A427" s="13" t="s">
        <v>186</v>
      </c>
      <c r="B427" s="17" t="s">
        <v>363</v>
      </c>
      <c r="C427" s="13" t="s">
        <v>112</v>
      </c>
      <c r="D427" s="13" t="s">
        <v>113</v>
      </c>
      <c r="E427" s="13" t="s">
        <v>114</v>
      </c>
      <c r="F427" s="13" t="s">
        <v>4</v>
      </c>
      <c r="G427" s="13" t="s">
        <v>47</v>
      </c>
      <c r="H427" s="14">
        <v>49.197996591665976</v>
      </c>
      <c r="I427" s="15">
        <v>3.4815984059323735E-2</v>
      </c>
      <c r="J427" s="15">
        <v>5.5322455595954159</v>
      </c>
      <c r="K427" s="15">
        <v>0.37606264838127873</v>
      </c>
      <c r="L427" s="16">
        <v>879.12175920779566</v>
      </c>
      <c r="M427" s="15">
        <v>2.338955817888376</v>
      </c>
      <c r="N427" s="15">
        <v>5.7118630001683401</v>
      </c>
      <c r="O427" s="15">
        <v>5.4721011366609451</v>
      </c>
      <c r="P427" s="15">
        <v>3.6965950435842124E-2</v>
      </c>
      <c r="Q427" s="15">
        <v>2.4961526725544396</v>
      </c>
      <c r="R427" s="15">
        <v>1.0991249900459581</v>
      </c>
      <c r="S427" s="15">
        <v>0.98361383637742239</v>
      </c>
      <c r="T427" s="15">
        <v>13.681334997629191</v>
      </c>
      <c r="U427" s="15">
        <v>1.0942207568377837</v>
      </c>
      <c r="V427" s="19">
        <f t="shared" si="12"/>
        <v>12.480763362772198</v>
      </c>
      <c r="W427" s="19">
        <f t="shared" si="13"/>
        <v>147.8045998767515</v>
      </c>
      <c r="X427" s="13" t="s">
        <v>193</v>
      </c>
    </row>
    <row r="428" spans="1:24" s="1" customFormat="1" ht="14.5" customHeight="1">
      <c r="A428" s="13" t="s">
        <v>186</v>
      </c>
      <c r="B428" s="17" t="s">
        <v>363</v>
      </c>
      <c r="C428" s="13" t="s">
        <v>112</v>
      </c>
      <c r="D428" s="13" t="s">
        <v>113</v>
      </c>
      <c r="E428" s="13" t="s">
        <v>114</v>
      </c>
      <c r="F428" s="13" t="s">
        <v>4</v>
      </c>
      <c r="G428" s="13" t="s">
        <v>48</v>
      </c>
      <c r="H428" s="14">
        <v>38.415311763508718</v>
      </c>
      <c r="I428" s="15">
        <v>0.13595190295573001</v>
      </c>
      <c r="J428" s="15">
        <v>4.1130596457368593</v>
      </c>
      <c r="K428" s="15">
        <v>0.27330455622579553</v>
      </c>
      <c r="L428" s="16">
        <v>618.52915690696466</v>
      </c>
      <c r="M428" s="15">
        <v>25.475473452909775</v>
      </c>
      <c r="N428" s="15">
        <v>2.8759892581668258</v>
      </c>
      <c r="O428" s="15">
        <v>44.141238306605366</v>
      </c>
      <c r="P428" s="15">
        <v>2.3051369671928747E-2</v>
      </c>
      <c r="Q428" s="15">
        <v>1.5558533238016545</v>
      </c>
      <c r="R428" s="15">
        <v>0.24823116068042045</v>
      </c>
      <c r="S428" s="15">
        <v>0.57113255629577497</v>
      </c>
      <c r="T428" s="15">
        <v>3.1790943753236132</v>
      </c>
      <c r="U428" s="15">
        <v>0.525609125671749</v>
      </c>
      <c r="V428" s="19">
        <f t="shared" si="12"/>
        <v>7.7792666190082729</v>
      </c>
      <c r="W428" s="19">
        <f t="shared" si="13"/>
        <v>34.273255360040338</v>
      </c>
      <c r="X428" s="13" t="s">
        <v>193</v>
      </c>
    </row>
    <row r="429" spans="1:24" s="1" customFormat="1" ht="14.5" customHeight="1">
      <c r="A429" s="13" t="s">
        <v>186</v>
      </c>
      <c r="B429" s="17" t="s">
        <v>363</v>
      </c>
      <c r="C429" s="13" t="s">
        <v>112</v>
      </c>
      <c r="D429" s="13" t="s">
        <v>113</v>
      </c>
      <c r="E429" s="13" t="s">
        <v>114</v>
      </c>
      <c r="F429" s="13" t="s">
        <v>4</v>
      </c>
      <c r="G429" s="13" t="s">
        <v>50</v>
      </c>
      <c r="H429" s="14">
        <v>43.08048784487778</v>
      </c>
      <c r="I429" s="15">
        <v>0.29322006056232314</v>
      </c>
      <c r="J429" s="15">
        <v>6.1027495259689335</v>
      </c>
      <c r="K429" s="15">
        <v>1.2384737075075833</v>
      </c>
      <c r="L429" s="16">
        <v>1002.9295109139638</v>
      </c>
      <c r="M429" s="15">
        <v>2.3348809233420167</v>
      </c>
      <c r="N429" s="15">
        <v>1.9070609794274174</v>
      </c>
      <c r="O429" s="15">
        <v>70.844843444272229</v>
      </c>
      <c r="P429" s="15">
        <v>4.3024350531611834E-2</v>
      </c>
      <c r="Q429" s="15">
        <v>2.2539479355123255</v>
      </c>
      <c r="R429" s="15">
        <v>4.4920067673177879</v>
      </c>
      <c r="S429" s="15">
        <v>1.0190738884743762</v>
      </c>
      <c r="T429" s="15">
        <v>14.234474818685047</v>
      </c>
      <c r="U429" s="15">
        <v>1.4093122235733955</v>
      </c>
      <c r="V429" s="19">
        <f t="shared" si="12"/>
        <v>11.269739677561628</v>
      </c>
      <c r="W429" s="19">
        <f t="shared" si="13"/>
        <v>187.26481586002834</v>
      </c>
      <c r="X429" s="13" t="s">
        <v>193</v>
      </c>
    </row>
    <row r="430" spans="1:24" s="1" customFormat="1" ht="14.5" customHeight="1">
      <c r="A430" s="13" t="s">
        <v>186</v>
      </c>
      <c r="B430" s="17" t="s">
        <v>363</v>
      </c>
      <c r="C430" s="13" t="s">
        <v>112</v>
      </c>
      <c r="D430" s="13" t="s">
        <v>113</v>
      </c>
      <c r="E430" s="13" t="s">
        <v>114</v>
      </c>
      <c r="F430" s="13" t="s">
        <v>26</v>
      </c>
      <c r="G430" s="13" t="s">
        <v>53</v>
      </c>
      <c r="H430" s="14">
        <v>47.635799430008589</v>
      </c>
      <c r="I430" s="15">
        <v>0.34403423715629761</v>
      </c>
      <c r="J430" s="15">
        <v>1.1590724405716082</v>
      </c>
      <c r="K430" s="15">
        <v>0.25440115727509749</v>
      </c>
      <c r="L430" s="16">
        <v>846.65610284222043</v>
      </c>
      <c r="M430" s="15">
        <v>2.5849759840353754</v>
      </c>
      <c r="N430" s="15">
        <v>0.4900790028279895</v>
      </c>
      <c r="O430" s="15">
        <v>5.1776215121109201</v>
      </c>
      <c r="P430" s="15">
        <v>2.4144634929516004E-2</v>
      </c>
      <c r="Q430" s="15">
        <v>2.2623197367762069</v>
      </c>
      <c r="R430" s="15">
        <v>0.26796406774374981</v>
      </c>
      <c r="S430" s="15">
        <v>0.78079585391686412</v>
      </c>
      <c r="T430" s="15">
        <v>6.9891508084727061</v>
      </c>
      <c r="U430" s="15">
        <v>2.6574510412994554</v>
      </c>
      <c r="V430" s="19">
        <f t="shared" si="12"/>
        <v>11.311598683881034</v>
      </c>
      <c r="W430" s="19">
        <f t="shared" si="13"/>
        <v>72.571148762164555</v>
      </c>
      <c r="X430" s="13" t="s">
        <v>193</v>
      </c>
    </row>
    <row r="431" spans="1:24" s="1" customFormat="1" ht="14.5" customHeight="1">
      <c r="A431" s="13" t="s">
        <v>186</v>
      </c>
      <c r="B431" s="17" t="s">
        <v>363</v>
      </c>
      <c r="C431" s="13" t="s">
        <v>112</v>
      </c>
      <c r="D431" s="13" t="s">
        <v>113</v>
      </c>
      <c r="E431" s="13" t="s">
        <v>114</v>
      </c>
      <c r="F431" s="13" t="s">
        <v>26</v>
      </c>
      <c r="G431" s="13" t="s">
        <v>54</v>
      </c>
      <c r="H431" s="14">
        <v>31.71962173530201</v>
      </c>
      <c r="I431" s="15">
        <v>0.11108720767327464</v>
      </c>
      <c r="J431" s="15">
        <v>0.34949307325616252</v>
      </c>
      <c r="K431" s="15">
        <v>2.6096922212737111E-2</v>
      </c>
      <c r="L431" s="16">
        <v>262.29249126751256</v>
      </c>
      <c r="M431" s="15">
        <v>0.79644145469696859</v>
      </c>
      <c r="N431" s="15">
        <v>9.6651868311397077E-2</v>
      </c>
      <c r="O431" s="15">
        <v>23.930062610333749</v>
      </c>
      <c r="P431" s="15">
        <v>1.0936782630150929E-2</v>
      </c>
      <c r="Q431" s="15">
        <v>0.93874272222119748</v>
      </c>
      <c r="R431" s="15">
        <v>8.1134774691643347E-2</v>
      </c>
      <c r="S431" s="15">
        <v>3.7367945147838873E-2</v>
      </c>
      <c r="T431" s="15">
        <v>0.45621463028355985</v>
      </c>
      <c r="U431" s="15">
        <v>8.9298732365311356E-2</v>
      </c>
      <c r="V431" s="19">
        <f t="shared" si="12"/>
        <v>4.6937136111059878</v>
      </c>
      <c r="W431" s="19">
        <f t="shared" si="13"/>
        <v>5.3734940497520327</v>
      </c>
      <c r="X431" s="13" t="s">
        <v>193</v>
      </c>
    </row>
    <row r="432" spans="1:24" s="1" customFormat="1" ht="14.5" customHeight="1">
      <c r="A432" s="13" t="s">
        <v>188</v>
      </c>
      <c r="B432" s="17" t="s">
        <v>363</v>
      </c>
      <c r="C432" s="13" t="s">
        <v>372</v>
      </c>
      <c r="D432" s="13" t="s">
        <v>115</v>
      </c>
      <c r="E432" s="13" t="s">
        <v>116</v>
      </c>
      <c r="F432" s="13" t="s">
        <v>4</v>
      </c>
      <c r="G432" s="13" t="s">
        <v>55</v>
      </c>
      <c r="H432" s="14">
        <v>382.71130480611413</v>
      </c>
      <c r="I432" s="15">
        <v>1.8881782889303715</v>
      </c>
      <c r="J432" s="15">
        <v>0.74981176571651909</v>
      </c>
      <c r="K432" s="15">
        <v>37.464796244350246</v>
      </c>
      <c r="L432" s="16">
        <v>5169.4029204798026</v>
      </c>
      <c r="M432" s="15">
        <v>0.88621687893218304</v>
      </c>
      <c r="N432" s="15">
        <v>7.9117590269582845</v>
      </c>
      <c r="O432" s="15">
        <v>30.769513889239242</v>
      </c>
      <c r="P432" s="15">
        <v>1.4152617422062899</v>
      </c>
      <c r="Q432" s="15">
        <v>0.23040591678593317</v>
      </c>
      <c r="R432" s="15">
        <v>0.24097626315963092</v>
      </c>
      <c r="S432" s="15">
        <v>75.594010397865631</v>
      </c>
      <c r="T432" s="15">
        <v>23.627317544574229</v>
      </c>
      <c r="U432" s="15">
        <v>203.34306617504598</v>
      </c>
      <c r="V432" s="19">
        <f t="shared" si="12"/>
        <v>1.1520295839296659</v>
      </c>
      <c r="W432" s="19">
        <f t="shared" si="13"/>
        <v>238.6829380773386</v>
      </c>
      <c r="X432" s="13" t="s">
        <v>193</v>
      </c>
    </row>
    <row r="433" spans="1:24" s="1" customFormat="1" ht="14.5" customHeight="1">
      <c r="A433" s="13" t="s">
        <v>188</v>
      </c>
      <c r="B433" s="17" t="s">
        <v>363</v>
      </c>
      <c r="C433" s="13" t="s">
        <v>372</v>
      </c>
      <c r="D433" s="13" t="s">
        <v>115</v>
      </c>
      <c r="E433" s="13" t="s">
        <v>116</v>
      </c>
      <c r="F433" s="13" t="s">
        <v>4</v>
      </c>
      <c r="G433" s="13" t="s">
        <v>57</v>
      </c>
      <c r="H433" s="14">
        <v>376.09113516626741</v>
      </c>
      <c r="I433" s="15">
        <v>2.1627183238719558</v>
      </c>
      <c r="J433" s="15">
        <v>1.5071863466054578</v>
      </c>
      <c r="K433" s="15">
        <v>28.640848742952645</v>
      </c>
      <c r="L433" s="16">
        <v>5183.7381297438706</v>
      </c>
      <c r="M433" s="15">
        <v>0.71125276858887809</v>
      </c>
      <c r="N433" s="15">
        <v>8.7835004725587318</v>
      </c>
      <c r="O433" s="15">
        <v>13.152143753024976</v>
      </c>
      <c r="P433" s="15">
        <v>1.1740810686751775</v>
      </c>
      <c r="Q433" s="15">
        <v>0.43358670011415568</v>
      </c>
      <c r="R433" s="15">
        <v>0.8363956288514226</v>
      </c>
      <c r="S433" s="15">
        <v>80.397142370761884</v>
      </c>
      <c r="T433" s="15">
        <v>22.47591520649376</v>
      </c>
      <c r="U433" s="15">
        <v>209.6495131441219</v>
      </c>
      <c r="V433" s="19">
        <f t="shared" si="12"/>
        <v>2.1679335005707783</v>
      </c>
      <c r="W433" s="19">
        <f t="shared" si="13"/>
        <v>233.12310835345184</v>
      </c>
      <c r="X433" s="13" t="s">
        <v>193</v>
      </c>
    </row>
    <row r="434" spans="1:24" s="1" customFormat="1" ht="14.5" customHeight="1">
      <c r="A434" s="13" t="s">
        <v>188</v>
      </c>
      <c r="B434" s="17" t="s">
        <v>363</v>
      </c>
      <c r="C434" s="13" t="s">
        <v>117</v>
      </c>
      <c r="D434" s="13" t="s">
        <v>115</v>
      </c>
      <c r="E434" s="13" t="s">
        <v>116</v>
      </c>
      <c r="F434" s="13" t="s">
        <v>4</v>
      </c>
      <c r="G434" s="13" t="s">
        <v>58</v>
      </c>
      <c r="H434" s="14">
        <v>448.51459501088652</v>
      </c>
      <c r="I434" s="15">
        <v>0.76820929211441447</v>
      </c>
      <c r="J434" s="15">
        <v>0.71024342428020648</v>
      </c>
      <c r="K434" s="15">
        <v>9.258990545401879</v>
      </c>
      <c r="L434" s="16">
        <v>4445.7944436119869</v>
      </c>
      <c r="M434" s="15">
        <v>0.29487546129164771</v>
      </c>
      <c r="N434" s="15">
        <v>6.2814640318775856</v>
      </c>
      <c r="O434" s="15">
        <v>2.3717988054819981</v>
      </c>
      <c r="P434" s="15">
        <v>0.67947667294494674</v>
      </c>
      <c r="Q434" s="15">
        <v>0.49997940779447797</v>
      </c>
      <c r="R434" s="15">
        <v>0.55816706925506243</v>
      </c>
      <c r="S434" s="15">
        <v>37.060099219499975</v>
      </c>
      <c r="T434" s="15">
        <v>24.109543426277806</v>
      </c>
      <c r="U434" s="15">
        <v>110.03769894386838</v>
      </c>
      <c r="V434" s="19">
        <f t="shared" si="12"/>
        <v>2.49989703897239</v>
      </c>
      <c r="W434" s="19">
        <f t="shared" si="13"/>
        <v>246.6771049553287</v>
      </c>
      <c r="X434" s="13" t="s">
        <v>193</v>
      </c>
    </row>
    <row r="435" spans="1:24" s="1" customFormat="1" ht="14.5" customHeight="1">
      <c r="A435" s="13" t="s">
        <v>188</v>
      </c>
      <c r="B435" s="17" t="s">
        <v>363</v>
      </c>
      <c r="C435" s="13" t="s">
        <v>117</v>
      </c>
      <c r="D435" s="13" t="s">
        <v>115</v>
      </c>
      <c r="E435" s="13" t="s">
        <v>116</v>
      </c>
      <c r="F435" s="13" t="s">
        <v>4</v>
      </c>
      <c r="G435" s="13" t="s">
        <v>59</v>
      </c>
      <c r="H435" s="14">
        <v>401.4110742583448</v>
      </c>
      <c r="I435" s="15">
        <v>0.98589167508611564</v>
      </c>
      <c r="J435" s="15">
        <v>1.3109493187529673</v>
      </c>
      <c r="K435" s="15">
        <v>12.018016169102175</v>
      </c>
      <c r="L435" s="16">
        <v>4772.3232062631796</v>
      </c>
      <c r="M435" s="15">
        <v>0.46964787691974158</v>
      </c>
      <c r="N435" s="15">
        <v>8.9302350794467866</v>
      </c>
      <c r="O435" s="15">
        <v>3.9850787907453746</v>
      </c>
      <c r="P435" s="15">
        <v>0.95352870753125285</v>
      </c>
      <c r="Q435" s="15">
        <v>0.4497663404933856</v>
      </c>
      <c r="R435" s="15">
        <v>0.36631191543442981</v>
      </c>
      <c r="S435" s="15">
        <v>51.590057501832042</v>
      </c>
      <c r="T435" s="15">
        <v>31.993700406251563</v>
      </c>
      <c r="U435" s="15">
        <v>154.97196197495214</v>
      </c>
      <c r="V435" s="19">
        <f t="shared" si="12"/>
        <v>2.2488317024669282</v>
      </c>
      <c r="W435" s="19">
        <f t="shared" si="13"/>
        <v>323.60012321685991</v>
      </c>
      <c r="X435" s="13" t="s">
        <v>193</v>
      </c>
    </row>
    <row r="436" spans="1:24" s="1" customFormat="1" ht="14.5" customHeight="1">
      <c r="A436" s="13" t="s">
        <v>188</v>
      </c>
      <c r="B436" s="17" t="s">
        <v>363</v>
      </c>
      <c r="C436" s="13" t="s">
        <v>117</v>
      </c>
      <c r="D436" s="13" t="s">
        <v>115</v>
      </c>
      <c r="E436" s="13" t="s">
        <v>116</v>
      </c>
      <c r="F436" s="13" t="s">
        <v>4</v>
      </c>
      <c r="G436" s="13" t="s">
        <v>60</v>
      </c>
      <c r="H436" s="14">
        <v>401.13816674901904</v>
      </c>
      <c r="I436" s="15">
        <v>1.4621935648401641</v>
      </c>
      <c r="J436" s="15">
        <v>0.69021073860281745</v>
      </c>
      <c r="K436" s="15">
        <v>7.8665940058774613</v>
      </c>
      <c r="L436" s="16">
        <v>4253.8279748282121</v>
      </c>
      <c r="M436" s="15">
        <v>0.36521158862811914</v>
      </c>
      <c r="N436" s="15">
        <v>6.8780869825315278</v>
      </c>
      <c r="O436" s="15">
        <v>2.5437589590524317</v>
      </c>
      <c r="P436" s="15">
        <v>0.70364764359815946</v>
      </c>
      <c r="Q436" s="15">
        <v>0.47424409496428932</v>
      </c>
      <c r="R436" s="15">
        <v>0.35420279024483176</v>
      </c>
      <c r="S436" s="15">
        <v>40.057006523321967</v>
      </c>
      <c r="T436" s="15">
        <v>26.48672666481356</v>
      </c>
      <c r="U436" s="15">
        <v>118.21399006529342</v>
      </c>
      <c r="V436" s="19">
        <f t="shared" si="12"/>
        <v>2.3712204748214467</v>
      </c>
      <c r="W436" s="19">
        <f t="shared" si="13"/>
        <v>268.40929455058392</v>
      </c>
      <c r="X436" s="13" t="s">
        <v>193</v>
      </c>
    </row>
    <row r="437" spans="1:24" s="1" customFormat="1" ht="14.5" customHeight="1">
      <c r="A437" s="13" t="s">
        <v>188</v>
      </c>
      <c r="B437" s="17" t="s">
        <v>363</v>
      </c>
      <c r="C437" s="13" t="s">
        <v>117</v>
      </c>
      <c r="D437" s="13" t="s">
        <v>115</v>
      </c>
      <c r="E437" s="13" t="s">
        <v>116</v>
      </c>
      <c r="F437" s="13" t="s">
        <v>4</v>
      </c>
      <c r="G437" s="13" t="s">
        <v>61</v>
      </c>
      <c r="H437" s="14">
        <v>421.71678225114346</v>
      </c>
      <c r="I437" s="15">
        <v>1.1835277576486281</v>
      </c>
      <c r="J437" s="15">
        <v>0.90980223543199779</v>
      </c>
      <c r="K437" s="15">
        <v>16.359650891857758</v>
      </c>
      <c r="L437" s="16">
        <v>4952.1895195134221</v>
      </c>
      <c r="M437" s="15">
        <v>0.40487894420389281</v>
      </c>
      <c r="N437" s="15">
        <v>9.0188204103606662</v>
      </c>
      <c r="O437" s="15">
        <v>6.1515993162233098</v>
      </c>
      <c r="P437" s="15">
        <v>0.89588911983098107</v>
      </c>
      <c r="Q437" s="15">
        <v>0.40826593263340977</v>
      </c>
      <c r="R437" s="15">
        <v>0.35541924301868255</v>
      </c>
      <c r="S437" s="15">
        <v>60.022157524385783</v>
      </c>
      <c r="T437" s="15">
        <v>27.721908224844473</v>
      </c>
      <c r="U437" s="15">
        <v>167.59616324309718</v>
      </c>
      <c r="V437" s="19">
        <f t="shared" si="12"/>
        <v>2.041329663167049</v>
      </c>
      <c r="W437" s="19">
        <f t="shared" si="13"/>
        <v>280.77327467863154</v>
      </c>
      <c r="X437" s="13" t="s">
        <v>193</v>
      </c>
    </row>
    <row r="438" spans="1:24" s="1" customFormat="1" ht="14.5" customHeight="1">
      <c r="A438" s="13" t="s">
        <v>188</v>
      </c>
      <c r="B438" s="17" t="s">
        <v>363</v>
      </c>
      <c r="C438" s="13" t="s">
        <v>117</v>
      </c>
      <c r="D438" s="13" t="s">
        <v>115</v>
      </c>
      <c r="E438" s="13" t="s">
        <v>116</v>
      </c>
      <c r="F438" s="13" t="s">
        <v>4</v>
      </c>
      <c r="G438" s="13" t="s">
        <v>62</v>
      </c>
      <c r="H438" s="14">
        <v>385.50065333706868</v>
      </c>
      <c r="I438" s="15">
        <v>1.4929490586673504</v>
      </c>
      <c r="J438" s="15">
        <v>0.79038585844952769</v>
      </c>
      <c r="K438" s="15">
        <v>14.653402326783784</v>
      </c>
      <c r="L438" s="16">
        <v>4838.0144371469705</v>
      </c>
      <c r="M438" s="15">
        <v>0.43737996271386975</v>
      </c>
      <c r="N438" s="15">
        <v>10.115666123012392</v>
      </c>
      <c r="O438" s="15">
        <v>4.8835122923535375</v>
      </c>
      <c r="P438" s="15">
        <v>0.91545876692308792</v>
      </c>
      <c r="Q438" s="15">
        <v>0.44911426024528855</v>
      </c>
      <c r="R438" s="15">
        <v>0.38238454529641247</v>
      </c>
      <c r="S438" s="15">
        <v>60.918024541704703</v>
      </c>
      <c r="T438" s="15">
        <v>33.125999190431244</v>
      </c>
      <c r="U438" s="15">
        <v>179.79351424836184</v>
      </c>
      <c r="V438" s="19">
        <f t="shared" si="12"/>
        <v>2.2455713012264429</v>
      </c>
      <c r="W438" s="19">
        <f t="shared" si="13"/>
        <v>335.08383735727654</v>
      </c>
      <c r="X438" s="13" t="s">
        <v>193</v>
      </c>
    </row>
    <row r="439" spans="1:24" s="1" customFormat="1" ht="14.5" customHeight="1">
      <c r="A439" s="13" t="s">
        <v>188</v>
      </c>
      <c r="B439" s="17" t="s">
        <v>363</v>
      </c>
      <c r="C439" s="13" t="s">
        <v>117</v>
      </c>
      <c r="D439" s="13" t="s">
        <v>115</v>
      </c>
      <c r="E439" s="13" t="s">
        <v>116</v>
      </c>
      <c r="F439" s="13" t="s">
        <v>4</v>
      </c>
      <c r="G439" s="13" t="s">
        <v>63</v>
      </c>
      <c r="H439" s="14">
        <v>398.61729092476372</v>
      </c>
      <c r="I439" s="15">
        <v>1.7266279715944897</v>
      </c>
      <c r="J439" s="15">
        <v>1.2132275082452864</v>
      </c>
      <c r="K439" s="15">
        <v>25.993635510568332</v>
      </c>
      <c r="L439" s="16">
        <v>5068.6996541683411</v>
      </c>
      <c r="M439" s="15">
        <v>0.4887939414332122</v>
      </c>
      <c r="N439" s="15">
        <v>9.0039274446302606</v>
      </c>
      <c r="O439" s="15">
        <v>10.672558291349874</v>
      </c>
      <c r="P439" s="15">
        <v>1.2117882156450708</v>
      </c>
      <c r="Q439" s="15">
        <v>0.43198793836678057</v>
      </c>
      <c r="R439" s="15">
        <v>0.4406756556938165</v>
      </c>
      <c r="S439" s="15">
        <v>56.862983244801782</v>
      </c>
      <c r="T439" s="15">
        <v>31.676051705556588</v>
      </c>
      <c r="U439" s="15">
        <v>161.53457911970483</v>
      </c>
      <c r="V439" s="19">
        <f t="shared" si="12"/>
        <v>2.1599396918339027</v>
      </c>
      <c r="W439" s="19">
        <f t="shared" si="13"/>
        <v>321.16727361250406</v>
      </c>
      <c r="X439" s="13" t="s">
        <v>193</v>
      </c>
    </row>
    <row r="440" spans="1:24" s="1" customFormat="1" ht="14.5" customHeight="1">
      <c r="A440" s="13" t="s">
        <v>188</v>
      </c>
      <c r="B440" s="17" t="s">
        <v>363</v>
      </c>
      <c r="C440" s="13" t="s">
        <v>117</v>
      </c>
      <c r="D440" s="13" t="s">
        <v>115</v>
      </c>
      <c r="E440" s="13" t="s">
        <v>116</v>
      </c>
      <c r="F440" s="13" t="s">
        <v>4</v>
      </c>
      <c r="G440" s="13" t="s">
        <v>64</v>
      </c>
      <c r="H440" s="14">
        <v>412.66363044516163</v>
      </c>
      <c r="I440" s="15">
        <v>1.1272915938954833</v>
      </c>
      <c r="J440" s="15">
        <v>1.0670355620041765</v>
      </c>
      <c r="K440" s="15">
        <v>13.431418562496265</v>
      </c>
      <c r="L440" s="16">
        <v>4759.7769551723541</v>
      </c>
      <c r="M440" s="15">
        <v>0.64593305608660734</v>
      </c>
      <c r="N440" s="15">
        <v>8.3285739460029493</v>
      </c>
      <c r="O440" s="15">
        <v>4.3766341125923409</v>
      </c>
      <c r="P440" s="15">
        <v>0.8283076109146611</v>
      </c>
      <c r="Q440" s="15">
        <v>0.47790526059746169</v>
      </c>
      <c r="R440" s="15">
        <v>0.22185718004975921</v>
      </c>
      <c r="S440" s="15">
        <v>52.147390052741841</v>
      </c>
      <c r="T440" s="15">
        <v>27.55581747793337</v>
      </c>
      <c r="U440" s="15">
        <v>149.21280741419113</v>
      </c>
      <c r="V440" s="19">
        <f t="shared" si="12"/>
        <v>2.3895263029873086</v>
      </c>
      <c r="W440" s="19">
        <f t="shared" si="13"/>
        <v>277.7767465798313</v>
      </c>
      <c r="X440" s="13" t="s">
        <v>193</v>
      </c>
    </row>
    <row r="441" spans="1:24" s="1" customFormat="1" ht="14.5" customHeight="1">
      <c r="A441" s="13" t="s">
        <v>188</v>
      </c>
      <c r="B441" s="17" t="s">
        <v>363</v>
      </c>
      <c r="C441" s="13" t="s">
        <v>117</v>
      </c>
      <c r="D441" s="13" t="s">
        <v>115</v>
      </c>
      <c r="E441" s="13" t="s">
        <v>116</v>
      </c>
      <c r="F441" s="13" t="s">
        <v>4</v>
      </c>
      <c r="G441" s="13" t="s">
        <v>65</v>
      </c>
      <c r="H441" s="14">
        <v>389.44241548868962</v>
      </c>
      <c r="I441" s="15">
        <v>1.8120857931885082</v>
      </c>
      <c r="J441" s="15">
        <v>0.9780548308706819</v>
      </c>
      <c r="K441" s="15">
        <v>26.359231611382917</v>
      </c>
      <c r="L441" s="16">
        <v>5200.6571484156057</v>
      </c>
      <c r="M441" s="15">
        <v>0.86127353149502606</v>
      </c>
      <c r="N441" s="15">
        <v>9.1693338883137656</v>
      </c>
      <c r="O441" s="15">
        <v>16.888789276482363</v>
      </c>
      <c r="P441" s="15">
        <v>1.093729187399116</v>
      </c>
      <c r="Q441" s="15">
        <v>0.53040459772641302</v>
      </c>
      <c r="R441" s="15">
        <v>0.37423231937356793</v>
      </c>
      <c r="S441" s="15">
        <v>84.013501677758015</v>
      </c>
      <c r="T441" s="15">
        <v>22.784079012545835</v>
      </c>
      <c r="U441" s="15">
        <v>220.23830909002055</v>
      </c>
      <c r="V441" s="19">
        <f t="shared" si="12"/>
        <v>2.6520229886320652</v>
      </c>
      <c r="W441" s="19">
        <f t="shared" si="13"/>
        <v>231.58311331919404</v>
      </c>
      <c r="X441" s="13" t="s">
        <v>193</v>
      </c>
    </row>
    <row r="442" spans="1:24" s="1" customFormat="1" ht="14.5" customHeight="1">
      <c r="A442" s="13" t="s">
        <v>188</v>
      </c>
      <c r="B442" s="17" t="s">
        <v>363</v>
      </c>
      <c r="C442" s="13" t="s">
        <v>118</v>
      </c>
      <c r="D442" s="13" t="s">
        <v>115</v>
      </c>
      <c r="E442" s="13" t="s">
        <v>116</v>
      </c>
      <c r="F442" s="13" t="s">
        <v>17</v>
      </c>
      <c r="G442" s="13" t="s">
        <v>66</v>
      </c>
      <c r="H442" s="14">
        <v>394.48524426959733</v>
      </c>
      <c r="I442" s="15">
        <v>1.8510387670240871</v>
      </c>
      <c r="J442" s="15">
        <v>1.1346600569745302</v>
      </c>
      <c r="K442" s="15">
        <v>7.9634462751010204</v>
      </c>
      <c r="L442" s="16">
        <v>4861.4601997755954</v>
      </c>
      <c r="M442" s="15">
        <v>0.86005355879991163</v>
      </c>
      <c r="N442" s="15">
        <v>9.8752700040874046</v>
      </c>
      <c r="O442" s="15">
        <v>4.0638279647121465</v>
      </c>
      <c r="P442" s="15">
        <v>0.5186398595756605</v>
      </c>
      <c r="Q442" s="15">
        <v>0.35482651769458756</v>
      </c>
      <c r="R442" s="15">
        <v>0.20554567791458023</v>
      </c>
      <c r="S442" s="15">
        <v>84.140320988708226</v>
      </c>
      <c r="T442" s="15">
        <v>29.116324096224073</v>
      </c>
      <c r="U442" s="15">
        <v>244.84277980684308</v>
      </c>
      <c r="V442" s="19">
        <f t="shared" si="12"/>
        <v>1.7741325884729378</v>
      </c>
      <c r="W442" s="19">
        <f t="shared" si="13"/>
        <v>293.21869774138651</v>
      </c>
      <c r="X442" s="13" t="s">
        <v>193</v>
      </c>
    </row>
    <row r="443" spans="1:24" s="1" customFormat="1" ht="14.5" customHeight="1">
      <c r="A443" s="13" t="s">
        <v>188</v>
      </c>
      <c r="B443" s="17" t="s">
        <v>363</v>
      </c>
      <c r="C443" s="13" t="s">
        <v>118</v>
      </c>
      <c r="D443" s="13" t="s">
        <v>115</v>
      </c>
      <c r="E443" s="13" t="s">
        <v>116</v>
      </c>
      <c r="F443" s="13" t="s">
        <v>17</v>
      </c>
      <c r="G443" s="13" t="s">
        <v>67</v>
      </c>
      <c r="H443" s="14">
        <v>582.10690452783319</v>
      </c>
      <c r="I443" s="15">
        <v>1.2443102520582656</v>
      </c>
      <c r="J443" s="15">
        <v>1.0606778175227529</v>
      </c>
      <c r="K443" s="15">
        <v>3.9221241692985562</v>
      </c>
      <c r="L443" s="16">
        <v>4805.4345052550225</v>
      </c>
      <c r="M443" s="15">
        <v>0.86988308778202861</v>
      </c>
      <c r="N443" s="15">
        <v>6.0210697329523564</v>
      </c>
      <c r="O443" s="15">
        <v>1.7650917374482922</v>
      </c>
      <c r="P443" s="15">
        <v>0.40046389627914414</v>
      </c>
      <c r="Q443" s="15">
        <v>0.42264069687852523</v>
      </c>
      <c r="R443" s="15">
        <v>0.2261184527048565</v>
      </c>
      <c r="S443" s="15">
        <v>51.91503347856775</v>
      </c>
      <c r="T443" s="15">
        <v>18.677477476431832</v>
      </c>
      <c r="U443" s="15">
        <v>142.74780527465057</v>
      </c>
      <c r="V443" s="19">
        <f t="shared" si="12"/>
        <v>2.113203484392626</v>
      </c>
      <c r="W443" s="19">
        <f t="shared" si="13"/>
        <v>189.03595929136688</v>
      </c>
      <c r="X443" s="13" t="s">
        <v>193</v>
      </c>
    </row>
    <row r="444" spans="1:24" s="1" customFormat="1" ht="14.5" customHeight="1">
      <c r="A444" s="13" t="s">
        <v>188</v>
      </c>
      <c r="B444" s="17" t="s">
        <v>363</v>
      </c>
      <c r="C444" s="13" t="s">
        <v>118</v>
      </c>
      <c r="D444" s="13" t="s">
        <v>115</v>
      </c>
      <c r="E444" s="13" t="s">
        <v>116</v>
      </c>
      <c r="F444" s="13" t="s">
        <v>17</v>
      </c>
      <c r="G444" s="13" t="s">
        <v>68</v>
      </c>
      <c r="H444" s="14">
        <v>427.08351912157889</v>
      </c>
      <c r="I444" s="15">
        <v>1.4619597152639807</v>
      </c>
      <c r="J444" s="15">
        <v>1.4693338822966802</v>
      </c>
      <c r="K444" s="15">
        <v>36.253343066882053</v>
      </c>
      <c r="L444" s="16">
        <v>5172.1094067808581</v>
      </c>
      <c r="M444" s="15">
        <v>0.99699011909981949</v>
      </c>
      <c r="N444" s="15">
        <v>7.537929184918446</v>
      </c>
      <c r="O444" s="15">
        <v>21.008062833472074</v>
      </c>
      <c r="P444" s="15">
        <v>1.2863392269438896</v>
      </c>
      <c r="Q444" s="15">
        <v>0.45868303018782125</v>
      </c>
      <c r="R444" s="15">
        <v>0.35179260911560867</v>
      </c>
      <c r="S444" s="15">
        <v>65.324371841671407</v>
      </c>
      <c r="T444" s="15">
        <v>35.831905911971155</v>
      </c>
      <c r="U444" s="15">
        <v>198.03833878096907</v>
      </c>
      <c r="V444" s="19">
        <f t="shared" si="12"/>
        <v>2.2934151509391061</v>
      </c>
      <c r="W444" s="19">
        <f t="shared" si="13"/>
        <v>361.83698521086762</v>
      </c>
      <c r="X444" s="13" t="s">
        <v>193</v>
      </c>
    </row>
    <row r="445" spans="1:24" s="1" customFormat="1" ht="14.5" customHeight="1">
      <c r="A445" s="13" t="s">
        <v>188</v>
      </c>
      <c r="B445" s="17" t="s">
        <v>363</v>
      </c>
      <c r="C445" s="13" t="s">
        <v>128</v>
      </c>
      <c r="D445" s="13" t="s">
        <v>115</v>
      </c>
      <c r="E445" s="13" t="s">
        <v>116</v>
      </c>
      <c r="F445" s="13" t="s">
        <v>17</v>
      </c>
      <c r="G445" s="13" t="s">
        <v>69</v>
      </c>
      <c r="H445" s="14">
        <v>355.92419781510841</v>
      </c>
      <c r="I445" s="15">
        <v>1.8200148214951295</v>
      </c>
      <c r="J445" s="15">
        <v>1.2177417344430528</v>
      </c>
      <c r="K445" s="15">
        <v>85.973183738045648</v>
      </c>
      <c r="L445" s="16">
        <v>5509.1664008958296</v>
      </c>
      <c r="M445" s="15">
        <v>1.0584446889120838</v>
      </c>
      <c r="N445" s="15">
        <v>8.3618865781824816</v>
      </c>
      <c r="O445" s="15">
        <v>50.714183724327739</v>
      </c>
      <c r="P445" s="15">
        <v>2.7216161287741572</v>
      </c>
      <c r="Q445" s="15">
        <v>0.45748981505748809</v>
      </c>
      <c r="R445" s="15">
        <v>0.31228775454861618</v>
      </c>
      <c r="S445" s="15">
        <v>69.925823271876737</v>
      </c>
      <c r="T445" s="15">
        <v>28.398763243622575</v>
      </c>
      <c r="U445" s="15">
        <v>206.79361763071969</v>
      </c>
      <c r="V445" s="19">
        <f t="shared" si="12"/>
        <v>2.2874490752874403</v>
      </c>
      <c r="W445" s="19">
        <f t="shared" si="13"/>
        <v>287.11050998171191</v>
      </c>
      <c r="X445" s="13" t="s">
        <v>193</v>
      </c>
    </row>
    <row r="446" spans="1:24" s="1" customFormat="1" ht="14.5" customHeight="1">
      <c r="A446" s="13" t="s">
        <v>188</v>
      </c>
      <c r="B446" s="17" t="s">
        <v>363</v>
      </c>
      <c r="C446" s="13" t="s">
        <v>128</v>
      </c>
      <c r="D446" s="13" t="s">
        <v>115</v>
      </c>
      <c r="E446" s="13" t="s">
        <v>116</v>
      </c>
      <c r="F446" s="13" t="s">
        <v>17</v>
      </c>
      <c r="G446" s="13" t="s">
        <v>70</v>
      </c>
      <c r="H446" s="14">
        <v>341.71238443689595</v>
      </c>
      <c r="I446" s="15">
        <v>1.6771420423592913</v>
      </c>
      <c r="J446" s="15">
        <v>1.4497083831852222</v>
      </c>
      <c r="K446" s="15">
        <v>128.21319188148865</v>
      </c>
      <c r="L446" s="16">
        <v>6214.1111939438024</v>
      </c>
      <c r="M446" s="15">
        <v>1.3443988083902938</v>
      </c>
      <c r="N446" s="15">
        <v>9.522491328341129</v>
      </c>
      <c r="O446" s="15">
        <v>68.781365221357248</v>
      </c>
      <c r="P446" s="15">
        <v>3.9055271768686657</v>
      </c>
      <c r="Q446" s="15">
        <v>0.4771102264701409</v>
      </c>
      <c r="R446" s="15">
        <v>0.46390909111824441</v>
      </c>
      <c r="S446" s="15">
        <v>75.665211162807367</v>
      </c>
      <c r="T446" s="15">
        <v>25.843285391305727</v>
      </c>
      <c r="U446" s="15">
        <v>208.45440474488979</v>
      </c>
      <c r="V446" s="19">
        <f t="shared" si="12"/>
        <v>2.3855511323507046</v>
      </c>
      <c r="W446" s="19">
        <f t="shared" si="13"/>
        <v>263.07194482423972</v>
      </c>
      <c r="X446" s="13" t="s">
        <v>193</v>
      </c>
    </row>
    <row r="447" spans="1:24" s="1" customFormat="1" ht="14.5" customHeight="1">
      <c r="A447" s="13" t="s">
        <v>188</v>
      </c>
      <c r="B447" s="17" t="s">
        <v>363</v>
      </c>
      <c r="C447" s="13" t="s">
        <v>128</v>
      </c>
      <c r="D447" s="13" t="s">
        <v>115</v>
      </c>
      <c r="E447" s="13" t="s">
        <v>116</v>
      </c>
      <c r="F447" s="13" t="s">
        <v>17</v>
      </c>
      <c r="G447" s="13" t="s">
        <v>71</v>
      </c>
      <c r="H447" s="14">
        <v>376.3243913963193</v>
      </c>
      <c r="I447" s="15">
        <v>1.8913795084418041</v>
      </c>
      <c r="J447" s="15">
        <v>1.2215743787941495</v>
      </c>
      <c r="K447" s="15">
        <v>92.984264605868916</v>
      </c>
      <c r="L447" s="16">
        <v>5945.7737506502854</v>
      </c>
      <c r="M447" s="15">
        <v>1.0743283394400764</v>
      </c>
      <c r="N447" s="15">
        <v>8.8223234899630043</v>
      </c>
      <c r="O447" s="15">
        <v>47.456279219203132</v>
      </c>
      <c r="P447" s="15">
        <v>2.8356647063791409</v>
      </c>
      <c r="Q447" s="15">
        <v>0.43922210012526874</v>
      </c>
      <c r="R447" s="15">
        <v>0.30267409696248498</v>
      </c>
      <c r="S447" s="15">
        <v>78.748578214873433</v>
      </c>
      <c r="T447" s="15">
        <v>23.831827903962743</v>
      </c>
      <c r="U447" s="15">
        <v>213.18150607404326</v>
      </c>
      <c r="V447" s="19">
        <f t="shared" si="12"/>
        <v>2.1961105006263439</v>
      </c>
      <c r="W447" s="19">
        <f t="shared" si="13"/>
        <v>241.34502000925227</v>
      </c>
      <c r="X447" s="13" t="s">
        <v>193</v>
      </c>
    </row>
    <row r="448" spans="1:24" s="1" customFormat="1" ht="14.5" customHeight="1">
      <c r="A448" s="13" t="s">
        <v>188</v>
      </c>
      <c r="B448" s="17" t="s">
        <v>363</v>
      </c>
      <c r="C448" s="13" t="s">
        <v>128</v>
      </c>
      <c r="D448" s="13" t="s">
        <v>115</v>
      </c>
      <c r="E448" s="13" t="s">
        <v>116</v>
      </c>
      <c r="F448" s="13" t="s">
        <v>17</v>
      </c>
      <c r="G448" s="13" t="s">
        <v>72</v>
      </c>
      <c r="H448" s="14">
        <v>376.34326718986028</v>
      </c>
      <c r="I448" s="15">
        <v>2.1358877799161613</v>
      </c>
      <c r="J448" s="15">
        <v>0.82762198208499127</v>
      </c>
      <c r="K448" s="15">
        <v>55.176468218203517</v>
      </c>
      <c r="L448" s="16">
        <v>5398.1878129064244</v>
      </c>
      <c r="M448" s="15">
        <v>1.0774740456799881</v>
      </c>
      <c r="N448" s="15">
        <v>8.3970338366118646</v>
      </c>
      <c r="O448" s="15">
        <v>28.753407164486511</v>
      </c>
      <c r="P448" s="15">
        <v>1.8403439250941354</v>
      </c>
      <c r="Q448" s="15">
        <v>0.50023464757511593</v>
      </c>
      <c r="R448" s="15">
        <v>0.23924065427474139</v>
      </c>
      <c r="S448" s="15">
        <v>76.339978704649894</v>
      </c>
      <c r="T448" s="15">
        <v>24.161628024159491</v>
      </c>
      <c r="U448" s="15">
        <v>201.46651707161055</v>
      </c>
      <c r="V448" s="19">
        <f t="shared" si="12"/>
        <v>2.5011732378755798</v>
      </c>
      <c r="W448" s="19">
        <f t="shared" si="13"/>
        <v>244.00868678434233</v>
      </c>
      <c r="X448" s="13" t="s">
        <v>193</v>
      </c>
    </row>
    <row r="449" spans="1:24" s="1" customFormat="1" ht="14.5" customHeight="1">
      <c r="A449" s="13" t="s">
        <v>188</v>
      </c>
      <c r="B449" s="17" t="s">
        <v>363</v>
      </c>
      <c r="C449" s="13" t="s">
        <v>128</v>
      </c>
      <c r="D449" s="13" t="s">
        <v>115</v>
      </c>
      <c r="E449" s="13" t="s">
        <v>116</v>
      </c>
      <c r="F449" s="13" t="s">
        <v>17</v>
      </c>
      <c r="G449" s="13" t="s">
        <v>73</v>
      </c>
      <c r="H449" s="14">
        <v>377.87737365874767</v>
      </c>
      <c r="I449" s="15">
        <v>1.2770507793311885</v>
      </c>
      <c r="J449" s="15">
        <v>0.92070637201875649</v>
      </c>
      <c r="K449" s="15">
        <v>40.003431154212755</v>
      </c>
      <c r="L449" s="16">
        <v>5188.8447751135909</v>
      </c>
      <c r="M449" s="15">
        <v>0.66027873294986128</v>
      </c>
      <c r="N449" s="15">
        <v>8.4307038775829515</v>
      </c>
      <c r="O449" s="15">
        <v>19.745215854493679</v>
      </c>
      <c r="P449" s="15">
        <v>1.458716950646568</v>
      </c>
      <c r="Q449" s="15">
        <v>0.49955782853023317</v>
      </c>
      <c r="R449" s="15">
        <v>0.13950088648214548</v>
      </c>
      <c r="S449" s="15">
        <v>76.300017817750756</v>
      </c>
      <c r="T449" s="15">
        <v>24.146095264767602</v>
      </c>
      <c r="U449" s="15">
        <v>202.95612265119667</v>
      </c>
      <c r="V449" s="19">
        <f t="shared" si="12"/>
        <v>2.497789142651166</v>
      </c>
      <c r="W449" s="19">
        <f t="shared" si="13"/>
        <v>242.85596151249749</v>
      </c>
      <c r="X449" s="13" t="s">
        <v>193</v>
      </c>
    </row>
    <row r="450" spans="1:24" s="1" customFormat="1" ht="14.5" customHeight="1">
      <c r="A450" s="13" t="s">
        <v>188</v>
      </c>
      <c r="B450" s="17" t="s">
        <v>363</v>
      </c>
      <c r="C450" s="13" t="s">
        <v>128</v>
      </c>
      <c r="D450" s="13" t="s">
        <v>115</v>
      </c>
      <c r="E450" s="13" t="s">
        <v>116</v>
      </c>
      <c r="F450" s="13" t="s">
        <v>17</v>
      </c>
      <c r="G450" s="13" t="s">
        <v>74</v>
      </c>
      <c r="H450" s="14">
        <v>380.77648338590183</v>
      </c>
      <c r="I450" s="15">
        <v>1.7557085018577649</v>
      </c>
      <c r="J450" s="15">
        <v>1.4886923660665148</v>
      </c>
      <c r="K450" s="15">
        <v>26.090936533911286</v>
      </c>
      <c r="L450" s="16">
        <v>5052.6595810863701</v>
      </c>
      <c r="M450" s="15">
        <v>0.84337240048847573</v>
      </c>
      <c r="N450" s="15">
        <v>8.3302671785315692</v>
      </c>
      <c r="O450" s="15">
        <v>11.545508887324672</v>
      </c>
      <c r="P450" s="15">
        <v>1.0148787277450249</v>
      </c>
      <c r="Q450" s="15">
        <v>0.34752045706853818</v>
      </c>
      <c r="R450" s="15">
        <v>0.20642500080348014</v>
      </c>
      <c r="S450" s="15">
        <v>75.268327736783604</v>
      </c>
      <c r="T450" s="15">
        <v>22.282107070656163</v>
      </c>
      <c r="U450" s="15">
        <v>199.2964003625367</v>
      </c>
      <c r="V450" s="19">
        <f t="shared" si="12"/>
        <v>1.7376022853426909</v>
      </c>
      <c r="W450" s="19">
        <f t="shared" si="13"/>
        <v>224.88532071459645</v>
      </c>
      <c r="X450" s="13" t="s">
        <v>193</v>
      </c>
    </row>
    <row r="451" spans="1:24" s="1" customFormat="1" ht="14.5" customHeight="1">
      <c r="A451" s="13" t="s">
        <v>188</v>
      </c>
      <c r="B451" s="17" t="s">
        <v>363</v>
      </c>
      <c r="C451" s="13" t="s">
        <v>37</v>
      </c>
      <c r="D451" s="13" t="s">
        <v>95</v>
      </c>
      <c r="E451" s="13" t="s">
        <v>119</v>
      </c>
      <c r="F451" s="13" t="s">
        <v>4</v>
      </c>
      <c r="G451" s="13" t="s">
        <v>8</v>
      </c>
      <c r="H451" s="14">
        <v>5.770065448299091</v>
      </c>
      <c r="I451" s="15">
        <v>0.12016654919439132</v>
      </c>
      <c r="J451" s="15">
        <v>6.1985836578936206</v>
      </c>
      <c r="K451" s="15">
        <v>3.5072579490916249</v>
      </c>
      <c r="L451" s="16">
        <v>202.32715567185758</v>
      </c>
      <c r="M451" s="15">
        <v>1.3968717860110207</v>
      </c>
      <c r="N451" s="15">
        <v>0.21498554074403822</v>
      </c>
      <c r="O451" s="15">
        <v>19.230966162270981</v>
      </c>
      <c r="P451" s="15">
        <v>1.6719587524475707E-2</v>
      </c>
      <c r="Q451" s="15">
        <v>4.3614762145370731</v>
      </c>
      <c r="R451" s="15">
        <v>2.6120229888519262</v>
      </c>
      <c r="S451" s="15">
        <v>0.18902382982556717</v>
      </c>
      <c r="T451" s="15">
        <v>2.4263550722987004</v>
      </c>
      <c r="U451" s="15">
        <v>0.21242753713930548</v>
      </c>
      <c r="V451" s="19">
        <f t="shared" si="12"/>
        <v>21.807381072685367</v>
      </c>
      <c r="W451" s="19">
        <f t="shared" si="13"/>
        <v>50.383780611506268</v>
      </c>
      <c r="X451" s="13" t="s">
        <v>193</v>
      </c>
    </row>
    <row r="452" spans="1:24" s="1" customFormat="1" ht="14.5" customHeight="1">
      <c r="A452" s="13" t="s">
        <v>188</v>
      </c>
      <c r="B452" s="17" t="s">
        <v>363</v>
      </c>
      <c r="C452" s="13" t="s">
        <v>37</v>
      </c>
      <c r="D452" s="13" t="s">
        <v>95</v>
      </c>
      <c r="E452" s="13" t="s">
        <v>119</v>
      </c>
      <c r="F452" s="13" t="s">
        <v>4</v>
      </c>
      <c r="G452" s="13" t="s">
        <v>34</v>
      </c>
      <c r="H452" s="14">
        <v>2.9115082014449087</v>
      </c>
      <c r="I452" s="15">
        <v>3.6099783088945549E-2</v>
      </c>
      <c r="J452" s="15">
        <v>0</v>
      </c>
      <c r="K452" s="15">
        <v>0</v>
      </c>
      <c r="L452" s="16">
        <v>52.107544912304562</v>
      </c>
      <c r="M452" s="15">
        <v>1.3580318721889753</v>
      </c>
      <c r="N452" s="15">
        <v>0</v>
      </c>
      <c r="O452" s="15">
        <v>0</v>
      </c>
      <c r="P452" s="15">
        <v>0</v>
      </c>
      <c r="Q452" s="15">
        <v>4.2938727481088943</v>
      </c>
      <c r="R452" s="15">
        <v>0.75092697856565449</v>
      </c>
      <c r="S452" s="15">
        <v>8.6680259153375877E-2</v>
      </c>
      <c r="T452" s="15">
        <v>1.0478858576178736</v>
      </c>
      <c r="U452" s="15">
        <v>0.1131802124468384</v>
      </c>
      <c r="V452" s="19">
        <f t="shared" si="12"/>
        <v>21.469363740544473</v>
      </c>
      <c r="W452" s="19">
        <f t="shared" si="13"/>
        <v>17.98812836183528</v>
      </c>
      <c r="X452" s="13" t="s">
        <v>193</v>
      </c>
    </row>
    <row r="453" spans="1:24" s="1" customFormat="1" ht="14.5" customHeight="1">
      <c r="A453" s="13" t="s">
        <v>188</v>
      </c>
      <c r="B453" s="17" t="s">
        <v>363</v>
      </c>
      <c r="C453" s="13" t="s">
        <v>37</v>
      </c>
      <c r="D453" s="13" t="s">
        <v>95</v>
      </c>
      <c r="E453" s="13" t="s">
        <v>119</v>
      </c>
      <c r="F453" s="13" t="s">
        <v>4</v>
      </c>
      <c r="G453" s="13" t="s">
        <v>9</v>
      </c>
      <c r="H453" s="14">
        <v>16.977464281004128</v>
      </c>
      <c r="I453" s="15">
        <v>4.446767354836699E-2</v>
      </c>
      <c r="J453" s="15">
        <v>8.0694241185093674</v>
      </c>
      <c r="K453" s="15">
        <v>3.5116049531718325E-2</v>
      </c>
      <c r="L453" s="16">
        <v>345.42015873164092</v>
      </c>
      <c r="M453" s="15">
        <v>0.78670999381978668</v>
      </c>
      <c r="N453" s="15">
        <v>7.6546301083070395E-2</v>
      </c>
      <c r="O453" s="15">
        <v>0.18071141352811443</v>
      </c>
      <c r="P453" s="15">
        <v>0</v>
      </c>
      <c r="Q453" s="15">
        <v>6.5491865631574786</v>
      </c>
      <c r="R453" s="15">
        <v>1.2260381036479713</v>
      </c>
      <c r="S453" s="15">
        <v>0.10396837867514223</v>
      </c>
      <c r="T453" s="15">
        <v>8.8224372210594773</v>
      </c>
      <c r="U453" s="15">
        <v>0.25129761458841687</v>
      </c>
      <c r="V453" s="19">
        <f t="shared" ref="V453:V516" si="14">Q453*5</f>
        <v>32.745932815787391</v>
      </c>
      <c r="W453" s="19">
        <f t="shared" ref="W453:W516" si="15">(R453+T453)*10</f>
        <v>100.48475324707448</v>
      </c>
      <c r="X453" s="13" t="s">
        <v>193</v>
      </c>
    </row>
    <row r="454" spans="1:24" s="1" customFormat="1" ht="14.5" customHeight="1">
      <c r="A454" s="13" t="s">
        <v>188</v>
      </c>
      <c r="B454" s="17" t="s">
        <v>363</v>
      </c>
      <c r="C454" s="13" t="s">
        <v>37</v>
      </c>
      <c r="D454" s="13" t="s">
        <v>95</v>
      </c>
      <c r="E454" s="13" t="s">
        <v>119</v>
      </c>
      <c r="F454" s="13" t="s">
        <v>4</v>
      </c>
      <c r="G454" s="13" t="s">
        <v>10</v>
      </c>
      <c r="H454" s="14">
        <v>14.478431335497529</v>
      </c>
      <c r="I454" s="15">
        <v>0.1026027888080763</v>
      </c>
      <c r="J454" s="15">
        <v>0.7057155037719901</v>
      </c>
      <c r="K454" s="15">
        <v>9.1304428351705214E-2</v>
      </c>
      <c r="L454" s="16">
        <v>163.78959840067679</v>
      </c>
      <c r="M454" s="15">
        <v>0</v>
      </c>
      <c r="N454" s="15">
        <v>2.6335431489639897E-2</v>
      </c>
      <c r="O454" s="15">
        <v>0</v>
      </c>
      <c r="P454" s="15">
        <v>4.4197812724241486E-3</v>
      </c>
      <c r="Q454" s="15">
        <v>2.0792346943341671</v>
      </c>
      <c r="R454" s="15">
        <v>0.29292439452841712</v>
      </c>
      <c r="S454" s="15">
        <v>6.2541092454257874E-2</v>
      </c>
      <c r="T454" s="15">
        <v>0.31993737847808307</v>
      </c>
      <c r="U454" s="15">
        <v>0.18719009635404862</v>
      </c>
      <c r="V454" s="19">
        <f t="shared" si="14"/>
        <v>10.396173471670835</v>
      </c>
      <c r="W454" s="19">
        <f t="shared" si="15"/>
        <v>6.1286177300650024</v>
      </c>
      <c r="X454" s="13" t="s">
        <v>193</v>
      </c>
    </row>
    <row r="455" spans="1:24" s="1" customFormat="1" ht="14.5" customHeight="1">
      <c r="A455" s="13" t="s">
        <v>188</v>
      </c>
      <c r="B455" s="17" t="s">
        <v>363</v>
      </c>
      <c r="C455" s="13" t="s">
        <v>37</v>
      </c>
      <c r="D455" s="13" t="s">
        <v>95</v>
      </c>
      <c r="E455" s="13" t="s">
        <v>119</v>
      </c>
      <c r="F455" s="13" t="s">
        <v>4</v>
      </c>
      <c r="G455" s="13" t="s">
        <v>11</v>
      </c>
      <c r="H455" s="14">
        <v>37.061873894890624</v>
      </c>
      <c r="I455" s="15">
        <v>0</v>
      </c>
      <c r="J455" s="15">
        <v>2.9589101790985972</v>
      </c>
      <c r="K455" s="15">
        <v>0.65878962744477643</v>
      </c>
      <c r="L455" s="16">
        <v>516.42911389877327</v>
      </c>
      <c r="M455" s="15">
        <v>0.11677126839129164</v>
      </c>
      <c r="N455" s="15">
        <v>3.7829983714659912E-2</v>
      </c>
      <c r="O455" s="15">
        <v>1.7370738724628367</v>
      </c>
      <c r="P455" s="15">
        <v>0</v>
      </c>
      <c r="Q455" s="15">
        <v>3.6754780555806965</v>
      </c>
      <c r="R455" s="15">
        <v>0.72439734810157963</v>
      </c>
      <c r="S455" s="15">
        <v>1.4219573663122036</v>
      </c>
      <c r="T455" s="15">
        <v>0.40240369911529589</v>
      </c>
      <c r="U455" s="15">
        <v>0.26147524000519051</v>
      </c>
      <c r="V455" s="19">
        <f t="shared" si="14"/>
        <v>18.377390277903483</v>
      </c>
      <c r="W455" s="19">
        <f t="shared" si="15"/>
        <v>11.268010472168754</v>
      </c>
      <c r="X455" s="13" t="s">
        <v>193</v>
      </c>
    </row>
    <row r="456" spans="1:24" s="1" customFormat="1" ht="14.5" customHeight="1">
      <c r="A456" s="13" t="s">
        <v>188</v>
      </c>
      <c r="B456" s="17" t="s">
        <v>363</v>
      </c>
      <c r="C456" s="13" t="s">
        <v>37</v>
      </c>
      <c r="D456" s="13" t="s">
        <v>95</v>
      </c>
      <c r="E456" s="13" t="s">
        <v>119</v>
      </c>
      <c r="F456" s="13" t="s">
        <v>4</v>
      </c>
      <c r="G456" s="13" t="s">
        <v>12</v>
      </c>
      <c r="H456" s="14">
        <v>84.983511591682387</v>
      </c>
      <c r="I456" s="15">
        <v>0.11804841328837835</v>
      </c>
      <c r="J456" s="15">
        <v>3.1683476378011926</v>
      </c>
      <c r="K456" s="15">
        <v>0.35929795753319338</v>
      </c>
      <c r="L456" s="16">
        <v>731.58222618255718</v>
      </c>
      <c r="M456" s="15">
        <v>0.32665616859442376</v>
      </c>
      <c r="N456" s="15">
        <v>5.0221710245530867E-3</v>
      </c>
      <c r="O456" s="15">
        <v>2.1338052986466423</v>
      </c>
      <c r="P456" s="15">
        <v>7.4588546119552714E-4</v>
      </c>
      <c r="Q456" s="15">
        <v>4.8879212742372662</v>
      </c>
      <c r="R456" s="15">
        <v>0.7386812847034625</v>
      </c>
      <c r="S456" s="15">
        <v>0.28566586584331949</v>
      </c>
      <c r="T456" s="15">
        <v>0.67289986801509272</v>
      </c>
      <c r="U456" s="15">
        <v>5.2967525247080066E-2</v>
      </c>
      <c r="V456" s="19">
        <f t="shared" si="14"/>
        <v>24.439606371186329</v>
      </c>
      <c r="W456" s="19">
        <f t="shared" si="15"/>
        <v>14.115811527185551</v>
      </c>
      <c r="X456" s="13" t="s">
        <v>193</v>
      </c>
    </row>
    <row r="457" spans="1:24" s="1" customFormat="1" ht="14.5" customHeight="1">
      <c r="A457" s="13" t="s">
        <v>188</v>
      </c>
      <c r="B457" s="17" t="s">
        <v>363</v>
      </c>
      <c r="C457" s="13" t="s">
        <v>37</v>
      </c>
      <c r="D457" s="13" t="s">
        <v>95</v>
      </c>
      <c r="E457" s="13" t="s">
        <v>119</v>
      </c>
      <c r="F457" s="13" t="s">
        <v>4</v>
      </c>
      <c r="G457" s="13" t="s">
        <v>14</v>
      </c>
      <c r="H457" s="14">
        <v>3.7467880556276651</v>
      </c>
      <c r="I457" s="15">
        <v>0.15606607346130802</v>
      </c>
      <c r="J457" s="15">
        <v>2.3092256112983103</v>
      </c>
      <c r="K457" s="15">
        <v>1.0074789306401357</v>
      </c>
      <c r="L457" s="16">
        <v>93.325922126982533</v>
      </c>
      <c r="M457" s="15">
        <v>0.32891516278417571</v>
      </c>
      <c r="N457" s="15">
        <v>8.4490938888021686E-2</v>
      </c>
      <c r="O457" s="15">
        <v>2.4749473195700897</v>
      </c>
      <c r="P457" s="15">
        <v>0</v>
      </c>
      <c r="Q457" s="15">
        <v>1.8192327148590559</v>
      </c>
      <c r="R457" s="15">
        <v>1.0206940314710859</v>
      </c>
      <c r="S457" s="15">
        <v>0.240011375696531</v>
      </c>
      <c r="T457" s="15">
        <v>9.354529337214279E-2</v>
      </c>
      <c r="U457" s="15">
        <v>0.20580411967088835</v>
      </c>
      <c r="V457" s="19">
        <f t="shared" si="14"/>
        <v>9.0961635742952787</v>
      </c>
      <c r="W457" s="19">
        <f t="shared" si="15"/>
        <v>11.142393248432288</v>
      </c>
      <c r="X457" s="13" t="s">
        <v>193</v>
      </c>
    </row>
    <row r="458" spans="1:24" s="1" customFormat="1" ht="14.5" customHeight="1">
      <c r="A458" s="13" t="s">
        <v>188</v>
      </c>
      <c r="B458" s="17" t="s">
        <v>363</v>
      </c>
      <c r="C458" s="13" t="s">
        <v>37</v>
      </c>
      <c r="D458" s="13" t="s">
        <v>95</v>
      </c>
      <c r="E458" s="13" t="s">
        <v>119</v>
      </c>
      <c r="F458" s="13" t="s">
        <v>4</v>
      </c>
      <c r="G458" s="13" t="s">
        <v>15</v>
      </c>
      <c r="H458" s="14">
        <v>140.26878959530271</v>
      </c>
      <c r="I458" s="15">
        <v>2.0696235027512957</v>
      </c>
      <c r="J458" s="15">
        <v>44.943964664002387</v>
      </c>
      <c r="K458" s="15">
        <v>0.10921452320479312</v>
      </c>
      <c r="L458" s="16">
        <v>2553.2916057281609</v>
      </c>
      <c r="M458" s="15">
        <v>0.56608844495230426</v>
      </c>
      <c r="N458" s="15">
        <v>0.23528721794841598</v>
      </c>
      <c r="O458" s="15">
        <v>2.6692970872116719</v>
      </c>
      <c r="P458" s="15">
        <v>0.22622604894510975</v>
      </c>
      <c r="Q458" s="15">
        <v>20.144054913646247</v>
      </c>
      <c r="R458" s="15">
        <v>17.578643012232341</v>
      </c>
      <c r="S458" s="15">
        <v>0.32318995338349704</v>
      </c>
      <c r="T458" s="15">
        <v>152.10295710261315</v>
      </c>
      <c r="U458" s="15">
        <v>0.46209190809939321</v>
      </c>
      <c r="V458" s="19">
        <f t="shared" si="14"/>
        <v>100.72027456823123</v>
      </c>
      <c r="W458" s="19">
        <f t="shared" si="15"/>
        <v>1696.8160011484547</v>
      </c>
      <c r="X458" s="13" t="s">
        <v>193</v>
      </c>
    </row>
    <row r="459" spans="1:24" s="1" customFormat="1" ht="14.5" customHeight="1">
      <c r="A459" s="13" t="s">
        <v>188</v>
      </c>
      <c r="B459" s="17" t="s">
        <v>363</v>
      </c>
      <c r="C459" s="13" t="s">
        <v>3</v>
      </c>
      <c r="D459" s="13" t="s">
        <v>120</v>
      </c>
      <c r="E459" s="13" t="s">
        <v>121</v>
      </c>
      <c r="F459" s="13" t="s">
        <v>4</v>
      </c>
      <c r="G459" s="13" t="s">
        <v>18</v>
      </c>
      <c r="H459" s="14">
        <v>10.544248919208353</v>
      </c>
      <c r="I459" s="15">
        <v>0.34345901702414827</v>
      </c>
      <c r="J459" s="15">
        <v>3.8251039471259358</v>
      </c>
      <c r="K459" s="15">
        <v>9.3721093253350514</v>
      </c>
      <c r="L459" s="16">
        <v>237.71555279415995</v>
      </c>
      <c r="M459" s="15">
        <v>2.1424077045545427</v>
      </c>
      <c r="N459" s="15">
        <v>0.11827457604425168</v>
      </c>
      <c r="O459" s="15">
        <v>4.3437288681495598</v>
      </c>
      <c r="P459" s="15">
        <v>0</v>
      </c>
      <c r="Q459" s="15">
        <v>4.637260102575226</v>
      </c>
      <c r="R459" s="15">
        <v>1.0184743367209748</v>
      </c>
      <c r="S459" s="15">
        <v>0.35707725163896081</v>
      </c>
      <c r="T459" s="15">
        <v>6.1511832282072341</v>
      </c>
      <c r="U459" s="15">
        <v>0.45420038636161431</v>
      </c>
      <c r="V459" s="19">
        <f t="shared" si="14"/>
        <v>23.18630051287613</v>
      </c>
      <c r="W459" s="19">
        <f t="shared" si="15"/>
        <v>71.696575649282096</v>
      </c>
      <c r="X459" s="13" t="s">
        <v>193</v>
      </c>
    </row>
    <row r="460" spans="1:24" s="1" customFormat="1" ht="14.5" customHeight="1">
      <c r="A460" s="13" t="s">
        <v>188</v>
      </c>
      <c r="B460" s="17" t="s">
        <v>363</v>
      </c>
      <c r="C460" s="13" t="s">
        <v>3</v>
      </c>
      <c r="D460" s="13" t="s">
        <v>120</v>
      </c>
      <c r="E460" s="13" t="s">
        <v>121</v>
      </c>
      <c r="F460" s="13" t="s">
        <v>4</v>
      </c>
      <c r="G460" s="13" t="s">
        <v>19</v>
      </c>
      <c r="H460" s="14">
        <v>14.308488322244317</v>
      </c>
      <c r="I460" s="15">
        <v>3.5563447550696736E-2</v>
      </c>
      <c r="J460" s="15">
        <v>2.9944811430409963</v>
      </c>
      <c r="K460" s="15">
        <v>0.22231168852152641</v>
      </c>
      <c r="L460" s="16">
        <v>226.31071410933794</v>
      </c>
      <c r="M460" s="15">
        <v>1.4730362589216983</v>
      </c>
      <c r="N460" s="15">
        <v>0</v>
      </c>
      <c r="O460" s="15">
        <v>0</v>
      </c>
      <c r="P460" s="15">
        <v>0</v>
      </c>
      <c r="Q460" s="15">
        <v>4.9171495066054645</v>
      </c>
      <c r="R460" s="15">
        <v>0.92725048840519952</v>
      </c>
      <c r="S460" s="15">
        <v>0.29004364531697113</v>
      </c>
      <c r="T460" s="15">
        <v>3.9540795077094697</v>
      </c>
      <c r="U460" s="15">
        <v>0.56668600450668671</v>
      </c>
      <c r="V460" s="19">
        <f t="shared" si="14"/>
        <v>24.585747533027323</v>
      </c>
      <c r="W460" s="19">
        <f t="shared" si="15"/>
        <v>48.81329996114669</v>
      </c>
      <c r="X460" s="13" t="s">
        <v>193</v>
      </c>
    </row>
    <row r="461" spans="1:24" s="1" customFormat="1" ht="14.5" customHeight="1">
      <c r="A461" s="13" t="s">
        <v>188</v>
      </c>
      <c r="B461" s="17" t="s">
        <v>363</v>
      </c>
      <c r="C461" s="13" t="s">
        <v>3</v>
      </c>
      <c r="D461" s="13" t="s">
        <v>120</v>
      </c>
      <c r="E461" s="13" t="s">
        <v>121</v>
      </c>
      <c r="F461" s="13" t="s">
        <v>4</v>
      </c>
      <c r="G461" s="13" t="s">
        <v>20</v>
      </c>
      <c r="H461" s="14">
        <v>41.898435007553175</v>
      </c>
      <c r="I461" s="15">
        <v>0.49996383002453204</v>
      </c>
      <c r="J461" s="15">
        <v>7.1766993366375891</v>
      </c>
      <c r="K461" s="15">
        <v>0.24863326425378379</v>
      </c>
      <c r="L461" s="16">
        <v>562.65328962457033</v>
      </c>
      <c r="M461" s="15">
        <v>2.5782110459551433</v>
      </c>
      <c r="N461" s="15">
        <v>4.6706930594645715E-2</v>
      </c>
      <c r="O461" s="15">
        <v>1.4695960430614978</v>
      </c>
      <c r="P461" s="15">
        <v>1.941160625909881E-2</v>
      </c>
      <c r="Q461" s="15">
        <v>7.9964646444583396</v>
      </c>
      <c r="R461" s="15">
        <v>4.1130214920273795</v>
      </c>
      <c r="S461" s="15">
        <v>0.4277751529144454</v>
      </c>
      <c r="T461" s="15">
        <v>13.43258793328109</v>
      </c>
      <c r="U461" s="15">
        <v>0.2928626635378811</v>
      </c>
      <c r="V461" s="19">
        <f t="shared" si="14"/>
        <v>39.982323222291697</v>
      </c>
      <c r="W461" s="19">
        <f t="shared" si="15"/>
        <v>175.4560942530847</v>
      </c>
      <c r="X461" s="13" t="s">
        <v>193</v>
      </c>
    </row>
    <row r="462" spans="1:24" s="1" customFormat="1" ht="14.5" customHeight="1">
      <c r="A462" s="13" t="s">
        <v>188</v>
      </c>
      <c r="B462" s="17" t="s">
        <v>363</v>
      </c>
      <c r="C462" s="13" t="s">
        <v>3</v>
      </c>
      <c r="D462" s="13" t="s">
        <v>120</v>
      </c>
      <c r="E462" s="13" t="s">
        <v>121</v>
      </c>
      <c r="F462" s="13" t="s">
        <v>4</v>
      </c>
      <c r="G462" s="13" t="s">
        <v>35</v>
      </c>
      <c r="H462" s="14">
        <v>18.34981468694264</v>
      </c>
      <c r="I462" s="15">
        <v>0.26406608373709406</v>
      </c>
      <c r="J462" s="15">
        <v>4.8546767148672823</v>
      </c>
      <c r="K462" s="15">
        <v>0.20511691527012207</v>
      </c>
      <c r="L462" s="16">
        <v>250.26597577374977</v>
      </c>
      <c r="M462" s="15">
        <v>1.6388279266633758</v>
      </c>
      <c r="N462" s="15">
        <v>0</v>
      </c>
      <c r="O462" s="15">
        <v>1.3738368521355733</v>
      </c>
      <c r="P462" s="15">
        <v>0</v>
      </c>
      <c r="Q462" s="15">
        <v>5.0921607632658628</v>
      </c>
      <c r="R462" s="15">
        <v>1.8638744920402042</v>
      </c>
      <c r="S462" s="15">
        <v>6.6466402272424119E-2</v>
      </c>
      <c r="T462" s="15">
        <v>5.4610957909770947</v>
      </c>
      <c r="U462" s="15">
        <v>6.9470999830637523E-2</v>
      </c>
      <c r="V462" s="19">
        <f t="shared" si="14"/>
        <v>25.460803816329314</v>
      </c>
      <c r="W462" s="19">
        <f t="shared" si="15"/>
        <v>73.249702830172993</v>
      </c>
      <c r="X462" s="13" t="s">
        <v>193</v>
      </c>
    </row>
    <row r="463" spans="1:24" s="1" customFormat="1" ht="14.5" customHeight="1">
      <c r="A463" s="13" t="s">
        <v>188</v>
      </c>
      <c r="B463" s="17" t="s">
        <v>363</v>
      </c>
      <c r="C463" s="13" t="s">
        <v>3</v>
      </c>
      <c r="D463" s="13" t="s">
        <v>120</v>
      </c>
      <c r="E463" s="13" t="s">
        <v>121</v>
      </c>
      <c r="F463" s="13" t="s">
        <v>4</v>
      </c>
      <c r="G463" s="13" t="s">
        <v>21</v>
      </c>
      <c r="H463" s="14">
        <v>15.002927464057086</v>
      </c>
      <c r="I463" s="15">
        <v>0</v>
      </c>
      <c r="J463" s="15">
        <v>3.0826151034529801</v>
      </c>
      <c r="K463" s="15">
        <v>0.10849491150201077</v>
      </c>
      <c r="L463" s="16">
        <v>227.50795868992111</v>
      </c>
      <c r="M463" s="15">
        <v>0.95025380610954846</v>
      </c>
      <c r="N463" s="15">
        <v>0</v>
      </c>
      <c r="O463" s="15">
        <v>0</v>
      </c>
      <c r="P463" s="15">
        <v>0</v>
      </c>
      <c r="Q463" s="15">
        <v>5.7552786110033747</v>
      </c>
      <c r="R463" s="15">
        <v>1.0068914336685402</v>
      </c>
      <c r="S463" s="15">
        <v>0.2609543614367556</v>
      </c>
      <c r="T463" s="15">
        <v>6.0629849158099978</v>
      </c>
      <c r="U463" s="15">
        <v>0.48149162794652839</v>
      </c>
      <c r="V463" s="19">
        <f t="shared" si="14"/>
        <v>28.776393055016875</v>
      </c>
      <c r="W463" s="19">
        <f t="shared" si="15"/>
        <v>70.698763494785368</v>
      </c>
      <c r="X463" s="13" t="s">
        <v>193</v>
      </c>
    </row>
    <row r="464" spans="1:24" s="1" customFormat="1" ht="14.5" customHeight="1">
      <c r="A464" s="13" t="s">
        <v>188</v>
      </c>
      <c r="B464" s="17" t="s">
        <v>363</v>
      </c>
      <c r="C464" s="13" t="s">
        <v>3</v>
      </c>
      <c r="D464" s="13" t="s">
        <v>120</v>
      </c>
      <c r="E464" s="13" t="s">
        <v>121</v>
      </c>
      <c r="F464" s="13" t="s">
        <v>4</v>
      </c>
      <c r="G464" s="13" t="s">
        <v>22</v>
      </c>
      <c r="H464" s="14">
        <v>7.3471333264485681</v>
      </c>
      <c r="I464" s="15">
        <v>5.2319188341810548E-2</v>
      </c>
      <c r="J464" s="15">
        <v>0.84858377335339941</v>
      </c>
      <c r="K464" s="15">
        <v>1.0817073415602915E-2</v>
      </c>
      <c r="L464" s="16">
        <v>82.038783515620352</v>
      </c>
      <c r="M464" s="15">
        <v>0.43990052167030264</v>
      </c>
      <c r="N464" s="15">
        <v>0</v>
      </c>
      <c r="O464" s="15">
        <v>0.55533261566237191</v>
      </c>
      <c r="P464" s="15">
        <v>0</v>
      </c>
      <c r="Q464" s="15">
        <v>2.8124171527041315</v>
      </c>
      <c r="R464" s="15">
        <v>0.81390252208708602</v>
      </c>
      <c r="S464" s="15">
        <v>0</v>
      </c>
      <c r="T464" s="15">
        <v>1.7380070556610192</v>
      </c>
      <c r="U464" s="15">
        <v>0</v>
      </c>
      <c r="V464" s="19">
        <f t="shared" si="14"/>
        <v>14.062085763520658</v>
      </c>
      <c r="W464" s="19">
        <f t="shared" si="15"/>
        <v>25.519095777481052</v>
      </c>
      <c r="X464" s="13" t="s">
        <v>193</v>
      </c>
    </row>
    <row r="465" spans="1:24" s="1" customFormat="1" ht="14.5" customHeight="1">
      <c r="A465" s="13" t="s">
        <v>188</v>
      </c>
      <c r="B465" s="17" t="s">
        <v>363</v>
      </c>
      <c r="C465" s="13" t="s">
        <v>3</v>
      </c>
      <c r="D465" s="13" t="s">
        <v>120</v>
      </c>
      <c r="E465" s="13" t="s">
        <v>121</v>
      </c>
      <c r="F465" s="13" t="s">
        <v>4</v>
      </c>
      <c r="G465" s="13" t="s">
        <v>36</v>
      </c>
      <c r="H465" s="14">
        <v>28.416186742303672</v>
      </c>
      <c r="I465" s="15">
        <v>0</v>
      </c>
      <c r="J465" s="15">
        <v>10.287351499901266</v>
      </c>
      <c r="K465" s="15">
        <v>0.15011671987455916</v>
      </c>
      <c r="L465" s="16">
        <v>459.15117506508068</v>
      </c>
      <c r="M465" s="15">
        <v>1.1269526210627785</v>
      </c>
      <c r="N465" s="15">
        <v>0.1258785487523745</v>
      </c>
      <c r="O465" s="15">
        <v>1.1484994216968352</v>
      </c>
      <c r="P465" s="15">
        <v>4.5958544896942684E-2</v>
      </c>
      <c r="Q465" s="15">
        <v>6.0355155063628674</v>
      </c>
      <c r="R465" s="15">
        <v>5.7550413295186633</v>
      </c>
      <c r="S465" s="15">
        <v>0.11703328149679317</v>
      </c>
      <c r="T465" s="15">
        <v>26.920585023292283</v>
      </c>
      <c r="U465" s="15">
        <v>0.22459840345121831</v>
      </c>
      <c r="V465" s="19">
        <f t="shared" si="14"/>
        <v>30.177577531814336</v>
      </c>
      <c r="W465" s="19">
        <f t="shared" si="15"/>
        <v>326.75626352810946</v>
      </c>
      <c r="X465" s="13" t="s">
        <v>193</v>
      </c>
    </row>
    <row r="466" spans="1:24" s="1" customFormat="1" ht="14.5" customHeight="1">
      <c r="A466" s="13" t="s">
        <v>188</v>
      </c>
      <c r="B466" s="17" t="s">
        <v>363</v>
      </c>
      <c r="C466" s="13" t="s">
        <v>3</v>
      </c>
      <c r="D466" s="13" t="s">
        <v>120</v>
      </c>
      <c r="E466" s="13" t="s">
        <v>121</v>
      </c>
      <c r="F466" s="13" t="s">
        <v>4</v>
      </c>
      <c r="G466" s="13" t="s">
        <v>23</v>
      </c>
      <c r="H466" s="14">
        <v>34.763621138666366</v>
      </c>
      <c r="I466" s="15">
        <v>0</v>
      </c>
      <c r="J466" s="15">
        <v>2.1299182644670016</v>
      </c>
      <c r="K466" s="15">
        <v>0.12248912694181953</v>
      </c>
      <c r="L466" s="16">
        <v>403.98974426748765</v>
      </c>
      <c r="M466" s="15">
        <v>0.29485437532722186</v>
      </c>
      <c r="N466" s="15">
        <v>1.7928935557047013E-2</v>
      </c>
      <c r="O466" s="15">
        <v>1.1961473038821053</v>
      </c>
      <c r="P466" s="15">
        <v>2.4198176768303575E-2</v>
      </c>
      <c r="Q466" s="15">
        <v>2.27413039420103</v>
      </c>
      <c r="R466" s="15">
        <v>1.1641641636460336</v>
      </c>
      <c r="S466" s="15">
        <v>0.15629690603014115</v>
      </c>
      <c r="T466" s="15">
        <v>4.0288554208830014</v>
      </c>
      <c r="U466" s="15">
        <v>0.35218612427003299</v>
      </c>
      <c r="V466" s="19">
        <f t="shared" si="14"/>
        <v>11.370651971005151</v>
      </c>
      <c r="W466" s="19">
        <f t="shared" si="15"/>
        <v>51.930195845290342</v>
      </c>
      <c r="X466" s="13" t="s">
        <v>193</v>
      </c>
    </row>
    <row r="467" spans="1:24" s="1" customFormat="1" ht="14.5" customHeight="1">
      <c r="A467" s="13" t="s">
        <v>188</v>
      </c>
      <c r="B467" s="17" t="s">
        <v>363</v>
      </c>
      <c r="C467" s="13" t="s">
        <v>3</v>
      </c>
      <c r="D467" s="13" t="s">
        <v>120</v>
      </c>
      <c r="E467" s="13" t="s">
        <v>121</v>
      </c>
      <c r="F467" s="13" t="s">
        <v>4</v>
      </c>
      <c r="G467" s="13" t="s">
        <v>25</v>
      </c>
      <c r="H467" s="14">
        <v>8.9339315307091027</v>
      </c>
      <c r="I467" s="15">
        <v>0</v>
      </c>
      <c r="J467" s="15">
        <v>1.8100371478909132</v>
      </c>
      <c r="K467" s="15">
        <v>0.11965839158878874</v>
      </c>
      <c r="L467" s="16">
        <v>104.39906275340168</v>
      </c>
      <c r="M467" s="15">
        <v>1.3154605807220741</v>
      </c>
      <c r="N467" s="15">
        <v>0</v>
      </c>
      <c r="O467" s="15">
        <v>1.3427963734376234</v>
      </c>
      <c r="P467" s="15">
        <v>0</v>
      </c>
      <c r="Q467" s="15">
        <v>3.8728704015726425</v>
      </c>
      <c r="R467" s="15">
        <v>0.92264209102599926</v>
      </c>
      <c r="S467" s="15">
        <v>1.8895278700463132E-3</v>
      </c>
      <c r="T467" s="15">
        <v>1.0165455751250416</v>
      </c>
      <c r="U467" s="15">
        <v>3.7013932481420801E-3</v>
      </c>
      <c r="V467" s="19">
        <f t="shared" si="14"/>
        <v>19.364352007863211</v>
      </c>
      <c r="W467" s="19">
        <f t="shared" si="15"/>
        <v>19.391876661510409</v>
      </c>
      <c r="X467" s="13" t="s">
        <v>193</v>
      </c>
    </row>
    <row r="468" spans="1:24" s="1" customFormat="1" ht="14.5" customHeight="1">
      <c r="A468" s="13" t="s">
        <v>364</v>
      </c>
      <c r="B468" s="17" t="s">
        <v>363</v>
      </c>
      <c r="C468" s="13" t="s">
        <v>3</v>
      </c>
      <c r="D468" s="13" t="s">
        <v>32</v>
      </c>
      <c r="E468" s="13" t="s">
        <v>122</v>
      </c>
      <c r="F468" s="13" t="s">
        <v>17</v>
      </c>
      <c r="G468" s="13" t="s">
        <v>85</v>
      </c>
      <c r="H468" s="14">
        <v>106.65024298216512</v>
      </c>
      <c r="I468" s="15">
        <v>1.6760822949115195</v>
      </c>
      <c r="J468" s="15">
        <v>1.9867877256327682</v>
      </c>
      <c r="K468" s="15">
        <v>2.8885787668629521</v>
      </c>
      <c r="L468" s="16">
        <v>2392.3800132177307</v>
      </c>
      <c r="M468" s="15">
        <v>1.4957443544728829E-2</v>
      </c>
      <c r="N468" s="15">
        <v>1.9476363809994286</v>
      </c>
      <c r="O468" s="15">
        <v>0.98183446153231768</v>
      </c>
      <c r="P468" s="15">
        <v>0.21174384752667735</v>
      </c>
      <c r="Q468" s="15">
        <v>2.8460307454612535</v>
      </c>
      <c r="R468" s="15">
        <v>2.7730814290303618</v>
      </c>
      <c r="S468" s="15">
        <v>14.826458201553063</v>
      </c>
      <c r="T468" s="15">
        <v>12.675977771314408</v>
      </c>
      <c r="U468" s="15">
        <v>2.9614330227000552</v>
      </c>
      <c r="V468" s="19">
        <f t="shared" si="14"/>
        <v>14.230153727306266</v>
      </c>
      <c r="W468" s="19">
        <f t="shared" si="15"/>
        <v>154.49059200344772</v>
      </c>
      <c r="X468" s="13" t="s">
        <v>193</v>
      </c>
    </row>
    <row r="469" spans="1:24" s="1" customFormat="1" ht="14.5" customHeight="1">
      <c r="A469" s="13" t="s">
        <v>364</v>
      </c>
      <c r="B469" s="17" t="s">
        <v>363</v>
      </c>
      <c r="C469" s="13" t="s">
        <v>3</v>
      </c>
      <c r="D469" s="13" t="s">
        <v>32</v>
      </c>
      <c r="E469" s="13" t="s">
        <v>122</v>
      </c>
      <c r="F469" s="13" t="s">
        <v>17</v>
      </c>
      <c r="G469" s="13" t="s">
        <v>41</v>
      </c>
      <c r="H469" s="14">
        <v>270.38961068026759</v>
      </c>
      <c r="I469" s="15">
        <v>1.0368515328711043</v>
      </c>
      <c r="J469" s="15">
        <v>1.0404867869873129</v>
      </c>
      <c r="K469" s="15">
        <v>9.2699249374801909E-2</v>
      </c>
      <c r="L469" s="16">
        <v>2912.2306047810393</v>
      </c>
      <c r="M469" s="15">
        <v>0.2620617516740476</v>
      </c>
      <c r="N469" s="15">
        <v>1.1123837791226843</v>
      </c>
      <c r="O469" s="15">
        <v>1.8629075371081452</v>
      </c>
      <c r="P469" s="15">
        <v>0.17613582852075002</v>
      </c>
      <c r="Q469" s="15">
        <v>1.390902773655653</v>
      </c>
      <c r="R469" s="15">
        <v>0.83823579469326204</v>
      </c>
      <c r="S469" s="15">
        <v>3.9320665493378142</v>
      </c>
      <c r="T469" s="15">
        <v>9.2798171629776007</v>
      </c>
      <c r="U469" s="15">
        <v>0.50252114384435664</v>
      </c>
      <c r="V469" s="19">
        <f t="shared" si="14"/>
        <v>6.9545138682782648</v>
      </c>
      <c r="W469" s="19">
        <f t="shared" si="15"/>
        <v>101.18052957670862</v>
      </c>
      <c r="X469" s="13" t="s">
        <v>193</v>
      </c>
    </row>
    <row r="470" spans="1:24" s="1" customFormat="1" ht="14.5" customHeight="1">
      <c r="A470" s="13" t="s">
        <v>364</v>
      </c>
      <c r="B470" s="17" t="s">
        <v>363</v>
      </c>
      <c r="C470" s="13" t="s">
        <v>3</v>
      </c>
      <c r="D470" s="13" t="s">
        <v>32</v>
      </c>
      <c r="E470" s="13" t="s">
        <v>122</v>
      </c>
      <c r="F470" s="13" t="s">
        <v>17</v>
      </c>
      <c r="G470" s="13" t="s">
        <v>27</v>
      </c>
      <c r="H470" s="14">
        <v>297.08222081724836</v>
      </c>
      <c r="I470" s="15">
        <v>0.51475147498204932</v>
      </c>
      <c r="J470" s="15">
        <v>0.92732651154171952</v>
      </c>
      <c r="K470" s="15">
        <v>2.9096333541924993E-2</v>
      </c>
      <c r="L470" s="16">
        <v>2604.5308484614275</v>
      </c>
      <c r="M470" s="15">
        <v>0.11948960673273955</v>
      </c>
      <c r="N470" s="15">
        <v>0.31143527214481126</v>
      </c>
      <c r="O470" s="15">
        <v>0.44727729979295011</v>
      </c>
      <c r="P470" s="15">
        <v>0.15570281649679613</v>
      </c>
      <c r="Q470" s="15">
        <v>1.0099403952106605</v>
      </c>
      <c r="R470" s="15">
        <v>0.9885668067204999</v>
      </c>
      <c r="S470" s="15">
        <v>0.77374750327259845</v>
      </c>
      <c r="T470" s="15">
        <v>5.5246017354872601</v>
      </c>
      <c r="U470" s="15">
        <v>8.5653543082582481E-2</v>
      </c>
      <c r="V470" s="19">
        <f t="shared" si="14"/>
        <v>5.0497019760533028</v>
      </c>
      <c r="W470" s="19">
        <f t="shared" si="15"/>
        <v>65.131685422077595</v>
      </c>
      <c r="X470" s="13" t="s">
        <v>193</v>
      </c>
    </row>
    <row r="471" spans="1:24" s="1" customFormat="1" ht="14.5" customHeight="1">
      <c r="A471" s="13" t="s">
        <v>364</v>
      </c>
      <c r="B471" s="17" t="s">
        <v>363</v>
      </c>
      <c r="C471" s="13" t="s">
        <v>3</v>
      </c>
      <c r="D471" s="13" t="s">
        <v>32</v>
      </c>
      <c r="E471" s="13" t="s">
        <v>122</v>
      </c>
      <c r="F471" s="13" t="s">
        <v>17</v>
      </c>
      <c r="G471" s="13" t="s">
        <v>44</v>
      </c>
      <c r="H471" s="14">
        <v>300.41746038012514</v>
      </c>
      <c r="I471" s="15">
        <v>0.47403409117973966</v>
      </c>
      <c r="J471" s="15">
        <v>1.2345924753909279</v>
      </c>
      <c r="K471" s="15">
        <v>3.8630290711473836E-2</v>
      </c>
      <c r="L471" s="16">
        <v>2857.0819193623261</v>
      </c>
      <c r="M471" s="15">
        <v>0.10839221088689728</v>
      </c>
      <c r="N471" s="15">
        <v>7.6807114630006251E-2</v>
      </c>
      <c r="O471" s="15">
        <v>0</v>
      </c>
      <c r="P471" s="15">
        <v>8.311418421116766E-2</v>
      </c>
      <c r="Q471" s="15">
        <v>1.5349636253432222</v>
      </c>
      <c r="R471" s="15">
        <v>0.99409299208021051</v>
      </c>
      <c r="S471" s="15">
        <v>0.12885174813203193</v>
      </c>
      <c r="T471" s="15">
        <v>5.0629515341879703</v>
      </c>
      <c r="U471" s="15">
        <v>0.14492032800097568</v>
      </c>
      <c r="V471" s="19">
        <f t="shared" si="14"/>
        <v>7.6748181267161106</v>
      </c>
      <c r="W471" s="19">
        <f t="shared" si="15"/>
        <v>60.570445262681801</v>
      </c>
      <c r="X471" s="13" t="s">
        <v>193</v>
      </c>
    </row>
    <row r="472" spans="1:24" s="1" customFormat="1" ht="14.5" customHeight="1">
      <c r="A472" s="13" t="s">
        <v>364</v>
      </c>
      <c r="B472" s="17" t="s">
        <v>363</v>
      </c>
      <c r="C472" s="13" t="s">
        <v>3</v>
      </c>
      <c r="D472" s="13" t="s">
        <v>32</v>
      </c>
      <c r="E472" s="13" t="s">
        <v>122</v>
      </c>
      <c r="F472" s="13" t="s">
        <v>17</v>
      </c>
      <c r="G472" s="13" t="s">
        <v>45</v>
      </c>
      <c r="H472" s="14">
        <v>303.8702696582078</v>
      </c>
      <c r="I472" s="15">
        <v>0.45276568906301629</v>
      </c>
      <c r="J472" s="15">
        <v>0.744544532767069</v>
      </c>
      <c r="K472" s="15">
        <v>0.5608231286542712</v>
      </c>
      <c r="L472" s="16">
        <v>3238.9653186909213</v>
      </c>
      <c r="M472" s="15">
        <v>0.47615710312241544</v>
      </c>
      <c r="N472" s="15">
        <v>3.3130461512653656E-2</v>
      </c>
      <c r="O472" s="15">
        <v>0.35889978931872302</v>
      </c>
      <c r="P472" s="15">
        <v>9.9482183175358813E-2</v>
      </c>
      <c r="Q472" s="15">
        <v>2.5069952793662584</v>
      </c>
      <c r="R472" s="15">
        <v>1.4616589248845351</v>
      </c>
      <c r="S472" s="15">
        <v>0.43429374878609511</v>
      </c>
      <c r="T472" s="15">
        <v>9.0149453523944523</v>
      </c>
      <c r="U472" s="15">
        <v>0.34046176067757566</v>
      </c>
      <c r="V472" s="19">
        <f t="shared" si="14"/>
        <v>12.534976396831292</v>
      </c>
      <c r="W472" s="19">
        <f t="shared" si="15"/>
        <v>104.76604277278987</v>
      </c>
      <c r="X472" s="13" t="s">
        <v>193</v>
      </c>
    </row>
    <row r="473" spans="1:24" s="1" customFormat="1" ht="14.5" customHeight="1">
      <c r="A473" s="13" t="s">
        <v>364</v>
      </c>
      <c r="B473" s="17" t="s">
        <v>363</v>
      </c>
      <c r="C473" s="13" t="s">
        <v>3</v>
      </c>
      <c r="D473" s="13" t="s">
        <v>32</v>
      </c>
      <c r="E473" s="13" t="s">
        <v>122</v>
      </c>
      <c r="F473" s="13" t="s">
        <v>17</v>
      </c>
      <c r="G473" s="13" t="s">
        <v>28</v>
      </c>
      <c r="H473" s="14">
        <v>337.87443316672102</v>
      </c>
      <c r="I473" s="15">
        <v>0.66037747801077751</v>
      </c>
      <c r="J473" s="15">
        <v>0</v>
      </c>
      <c r="K473" s="15">
        <v>5.0751674756270414E-3</v>
      </c>
      <c r="L473" s="16">
        <v>3365.5427009247037</v>
      </c>
      <c r="M473" s="15">
        <v>8.9946844845854829E-2</v>
      </c>
      <c r="N473" s="15">
        <v>8.124140338005939E-2</v>
      </c>
      <c r="O473" s="15">
        <v>0.45584537374309064</v>
      </c>
      <c r="P473" s="15">
        <v>0.12671323016563313</v>
      </c>
      <c r="Q473" s="15">
        <v>1.6525451572571115</v>
      </c>
      <c r="R473" s="15">
        <v>1.0695939157860388</v>
      </c>
      <c r="S473" s="15">
        <v>0.14236419718785959</v>
      </c>
      <c r="T473" s="15">
        <v>7.1936372357191019</v>
      </c>
      <c r="U473" s="15">
        <v>7.4969090528892474E-2</v>
      </c>
      <c r="V473" s="19">
        <f t="shared" si="14"/>
        <v>8.2627257862855572</v>
      </c>
      <c r="W473" s="19">
        <f t="shared" si="15"/>
        <v>82.632311515051398</v>
      </c>
      <c r="X473" s="13" t="s">
        <v>193</v>
      </c>
    </row>
    <row r="474" spans="1:24" s="1" customFormat="1" ht="14.5" customHeight="1">
      <c r="A474" s="13" t="s">
        <v>364</v>
      </c>
      <c r="B474" s="17" t="s">
        <v>363</v>
      </c>
      <c r="C474" s="13" t="s">
        <v>3</v>
      </c>
      <c r="D474" s="13" t="s">
        <v>32</v>
      </c>
      <c r="E474" s="13" t="s">
        <v>122</v>
      </c>
      <c r="F474" s="13" t="s">
        <v>17</v>
      </c>
      <c r="G474" s="13" t="s">
        <v>29</v>
      </c>
      <c r="H474" s="14">
        <v>275.20263889618394</v>
      </c>
      <c r="I474" s="15">
        <v>0.54336624476147644</v>
      </c>
      <c r="J474" s="15">
        <v>1.1882473516457022</v>
      </c>
      <c r="K474" s="15">
        <v>2.6050038490439048E-2</v>
      </c>
      <c r="L474" s="16">
        <v>2647.1145629484581</v>
      </c>
      <c r="M474" s="15">
        <v>0</v>
      </c>
      <c r="N474" s="15">
        <v>0.71725419557974635</v>
      </c>
      <c r="O474" s="15">
        <v>0.76479832457214802</v>
      </c>
      <c r="P474" s="15">
        <v>0.17754073126561384</v>
      </c>
      <c r="Q474" s="15">
        <v>1.1895760758889078</v>
      </c>
      <c r="R474" s="15">
        <v>0.4402602212621432</v>
      </c>
      <c r="S474" s="15">
        <v>1.7646025403274725</v>
      </c>
      <c r="T474" s="15">
        <v>6.8136957888575571</v>
      </c>
      <c r="U474" s="15">
        <v>0.23185330795641304</v>
      </c>
      <c r="V474" s="19">
        <f t="shared" si="14"/>
        <v>5.9478803794445394</v>
      </c>
      <c r="W474" s="19">
        <f t="shared" si="15"/>
        <v>72.539560101196997</v>
      </c>
      <c r="X474" s="13" t="s">
        <v>193</v>
      </c>
    </row>
    <row r="475" spans="1:24" s="1" customFormat="1" ht="14.5" customHeight="1">
      <c r="A475" s="13" t="s">
        <v>364</v>
      </c>
      <c r="B475" s="17" t="s">
        <v>363</v>
      </c>
      <c r="C475" s="13" t="s">
        <v>3</v>
      </c>
      <c r="D475" s="13" t="s">
        <v>32</v>
      </c>
      <c r="E475" s="13" t="s">
        <v>122</v>
      </c>
      <c r="F475" s="13" t="s">
        <v>17</v>
      </c>
      <c r="G475" s="13" t="s">
        <v>30</v>
      </c>
      <c r="H475" s="14">
        <v>352.96132422514108</v>
      </c>
      <c r="I475" s="15">
        <v>0.41769802302232034</v>
      </c>
      <c r="J475" s="15">
        <v>0.79783514320180182</v>
      </c>
      <c r="K475" s="15">
        <v>5.1009290163155875E-3</v>
      </c>
      <c r="L475" s="16">
        <v>3866.4355557374915</v>
      </c>
      <c r="M475" s="15">
        <v>0.36962310096134138</v>
      </c>
      <c r="N475" s="15">
        <v>0.30992106958489557</v>
      </c>
      <c r="O475" s="15">
        <v>0.83255162173950747</v>
      </c>
      <c r="P475" s="15">
        <v>0.1595127599084363</v>
      </c>
      <c r="Q475" s="15">
        <v>1.5295591303610794</v>
      </c>
      <c r="R475" s="15">
        <v>1.0233564813569007</v>
      </c>
      <c r="S475" s="15">
        <v>0.40025448463234631</v>
      </c>
      <c r="T475" s="15">
        <v>15.05654194608217</v>
      </c>
      <c r="U475" s="15">
        <v>0.14250156764892233</v>
      </c>
      <c r="V475" s="19">
        <f t="shared" si="14"/>
        <v>7.6477956518053967</v>
      </c>
      <c r="W475" s="19">
        <f t="shared" si="15"/>
        <v>160.7989842743907</v>
      </c>
      <c r="X475" s="13" t="s">
        <v>193</v>
      </c>
    </row>
    <row r="476" spans="1:24" s="1" customFormat="1" ht="14.5" customHeight="1">
      <c r="A476" s="13" t="s">
        <v>364</v>
      </c>
      <c r="B476" s="17" t="s">
        <v>363</v>
      </c>
      <c r="C476" s="13" t="s">
        <v>3</v>
      </c>
      <c r="D476" s="13" t="s">
        <v>32</v>
      </c>
      <c r="E476" s="13" t="s">
        <v>122</v>
      </c>
      <c r="F476" s="13" t="s">
        <v>17</v>
      </c>
      <c r="G476" s="13" t="s">
        <v>31</v>
      </c>
      <c r="H476" s="14">
        <v>156.54648881401116</v>
      </c>
      <c r="I476" s="15">
        <v>3.3463752720257021</v>
      </c>
      <c r="J476" s="15">
        <v>10.369721858819137</v>
      </c>
      <c r="K476" s="15">
        <v>4.106716296292606</v>
      </c>
      <c r="L476" s="16">
        <v>4132.5214561190296</v>
      </c>
      <c r="M476" s="15">
        <v>0.65239697669493768</v>
      </c>
      <c r="N476" s="15">
        <v>11.56083171298588</v>
      </c>
      <c r="O476" s="15">
        <v>3.2489368165694379</v>
      </c>
      <c r="P476" s="15">
        <v>0.37802049926149461</v>
      </c>
      <c r="Q476" s="15">
        <v>2.7357817494446648</v>
      </c>
      <c r="R476" s="15">
        <v>5.7791030038386806</v>
      </c>
      <c r="S476" s="15">
        <v>50.97249760217715</v>
      </c>
      <c r="T476" s="15">
        <v>30.633372504007234</v>
      </c>
      <c r="U476" s="15">
        <v>8.0560890733797912</v>
      </c>
      <c r="V476" s="19">
        <f t="shared" si="14"/>
        <v>13.678908747223325</v>
      </c>
      <c r="W476" s="19">
        <f t="shared" si="15"/>
        <v>364.12475507845909</v>
      </c>
      <c r="X476" s="13" t="s">
        <v>193</v>
      </c>
    </row>
    <row r="477" spans="1:24" s="1" customFormat="1" ht="14.5" customHeight="1">
      <c r="A477" s="13" t="s">
        <v>364</v>
      </c>
      <c r="B477" s="17" t="s">
        <v>363</v>
      </c>
      <c r="C477" s="13" t="s">
        <v>3</v>
      </c>
      <c r="D477" s="13" t="s">
        <v>32</v>
      </c>
      <c r="E477" s="13" t="s">
        <v>122</v>
      </c>
      <c r="F477" s="13" t="s">
        <v>17</v>
      </c>
      <c r="G477" s="13" t="s">
        <v>86</v>
      </c>
      <c r="H477" s="14">
        <v>153.21049231761839</v>
      </c>
      <c r="I477" s="15">
        <v>0.7828771573243557</v>
      </c>
      <c r="J477" s="15">
        <v>1.8254208223996442</v>
      </c>
      <c r="K477" s="15">
        <v>2.2559391992965918</v>
      </c>
      <c r="L477" s="16">
        <v>2331.4562693025473</v>
      </c>
      <c r="M477" s="15">
        <v>0.13616048683504334</v>
      </c>
      <c r="N477" s="15">
        <v>1.7551152986183236</v>
      </c>
      <c r="O477" s="15">
        <v>1.3140451943942211</v>
      </c>
      <c r="P477" s="15">
        <v>0.17147709187265978</v>
      </c>
      <c r="Q477" s="15">
        <v>1.293507375622089</v>
      </c>
      <c r="R477" s="15">
        <v>1.6798975702329262</v>
      </c>
      <c r="S477" s="15">
        <v>8.4877218573911666</v>
      </c>
      <c r="T477" s="15">
        <v>8.1783987385719037</v>
      </c>
      <c r="U477" s="15">
        <v>0.77373958529756848</v>
      </c>
      <c r="V477" s="19">
        <f t="shared" si="14"/>
        <v>6.4675368781104448</v>
      </c>
      <c r="W477" s="19">
        <f t="shared" si="15"/>
        <v>98.582963088048302</v>
      </c>
      <c r="X477" s="13" t="s">
        <v>193</v>
      </c>
    </row>
    <row r="478" spans="1:24" s="1" customFormat="1" ht="14.5" customHeight="1">
      <c r="A478" s="13" t="s">
        <v>364</v>
      </c>
      <c r="B478" s="17" t="s">
        <v>363</v>
      </c>
      <c r="C478" s="13" t="s">
        <v>3</v>
      </c>
      <c r="D478" s="13" t="s">
        <v>32</v>
      </c>
      <c r="E478" s="13" t="s">
        <v>122</v>
      </c>
      <c r="F478" s="13" t="s">
        <v>4</v>
      </c>
      <c r="G478" s="13" t="s">
        <v>46</v>
      </c>
      <c r="H478" s="14">
        <v>232.62097906356721</v>
      </c>
      <c r="I478" s="15">
        <v>1.4176326615328634</v>
      </c>
      <c r="J478" s="15">
        <v>2.4933176467626743</v>
      </c>
      <c r="K478" s="15">
        <v>0.61789789035346221</v>
      </c>
      <c r="L478" s="16">
        <v>3511.8754073448927</v>
      </c>
      <c r="M478" s="15">
        <v>0.64133520209382455</v>
      </c>
      <c r="N478" s="15">
        <v>1.8257630143726795</v>
      </c>
      <c r="O478" s="15">
        <v>1.1455509887925353</v>
      </c>
      <c r="P478" s="15">
        <v>0.16856555967345957</v>
      </c>
      <c r="Q478" s="15">
        <v>2.111153515546317</v>
      </c>
      <c r="R478" s="15">
        <v>1.947054801574567</v>
      </c>
      <c r="S478" s="15">
        <v>14.804021695975983</v>
      </c>
      <c r="T478" s="15">
        <v>14.822069964470876</v>
      </c>
      <c r="U478" s="15">
        <v>2.5281153693171254</v>
      </c>
      <c r="V478" s="19">
        <f t="shared" si="14"/>
        <v>10.555767577731585</v>
      </c>
      <c r="W478" s="19">
        <f t="shared" si="15"/>
        <v>167.69124766045445</v>
      </c>
      <c r="X478" s="13" t="s">
        <v>193</v>
      </c>
    </row>
    <row r="479" spans="1:24" s="1" customFormat="1" ht="14.5" customHeight="1">
      <c r="A479" s="13" t="s">
        <v>364</v>
      </c>
      <c r="B479" s="17" t="s">
        <v>363</v>
      </c>
      <c r="C479" s="13" t="s">
        <v>3</v>
      </c>
      <c r="D479" s="13" t="s">
        <v>32</v>
      </c>
      <c r="E479" s="13" t="s">
        <v>122</v>
      </c>
      <c r="F479" s="13" t="s">
        <v>4</v>
      </c>
      <c r="G479" s="13" t="s">
        <v>47</v>
      </c>
      <c r="H479" s="14">
        <v>296.48615582077088</v>
      </c>
      <c r="I479" s="15">
        <v>0.67366241254477888</v>
      </c>
      <c r="J479" s="15">
        <v>2.333190448393732</v>
      </c>
      <c r="K479" s="15">
        <v>0.34694770029985678</v>
      </c>
      <c r="L479" s="16">
        <v>3473.4180305975742</v>
      </c>
      <c r="M479" s="15">
        <v>0.87134293200160773</v>
      </c>
      <c r="N479" s="15">
        <v>0.15237118816208803</v>
      </c>
      <c r="O479" s="15">
        <v>0.29472256454946666</v>
      </c>
      <c r="P479" s="15">
        <v>9.2411459702486029E-2</v>
      </c>
      <c r="Q479" s="15">
        <v>2.3270886855712973</v>
      </c>
      <c r="R479" s="15">
        <v>1.7686568477669469</v>
      </c>
      <c r="S479" s="15">
        <v>1.3118597896323967</v>
      </c>
      <c r="T479" s="15">
        <v>15.159774651520133</v>
      </c>
      <c r="U479" s="15">
        <v>0.70911961964604842</v>
      </c>
      <c r="V479" s="19">
        <f t="shared" si="14"/>
        <v>11.635443427856487</v>
      </c>
      <c r="W479" s="19">
        <f t="shared" si="15"/>
        <v>169.2843149928708</v>
      </c>
      <c r="X479" s="13" t="s">
        <v>193</v>
      </c>
    </row>
    <row r="480" spans="1:24" s="1" customFormat="1" ht="14.5" customHeight="1">
      <c r="A480" s="13" t="s">
        <v>364</v>
      </c>
      <c r="B480" s="17" t="s">
        <v>363</v>
      </c>
      <c r="C480" s="13" t="s">
        <v>3</v>
      </c>
      <c r="D480" s="13" t="s">
        <v>32</v>
      </c>
      <c r="E480" s="13" t="s">
        <v>122</v>
      </c>
      <c r="F480" s="13" t="s">
        <v>4</v>
      </c>
      <c r="G480" s="13" t="s">
        <v>48</v>
      </c>
      <c r="H480" s="14">
        <v>255.64398472665033</v>
      </c>
      <c r="I480" s="15">
        <v>0.66502071441993327</v>
      </c>
      <c r="J480" s="15">
        <v>0.80996929710621768</v>
      </c>
      <c r="K480" s="15">
        <v>0.10650742775935101</v>
      </c>
      <c r="L480" s="16">
        <v>2738.7775648394227</v>
      </c>
      <c r="M480" s="15">
        <v>0.15258501455963125</v>
      </c>
      <c r="N480" s="15">
        <v>0.79170164721779768</v>
      </c>
      <c r="O480" s="15">
        <v>1.2862771212395355E-2</v>
      </c>
      <c r="P480" s="15">
        <v>0.19939943864524917</v>
      </c>
      <c r="Q480" s="15">
        <v>1.2477772314617741</v>
      </c>
      <c r="R480" s="15">
        <v>0.846710581554174</v>
      </c>
      <c r="S480" s="15">
        <v>2.2082610606842374</v>
      </c>
      <c r="T480" s="15">
        <v>7.2099528994076572</v>
      </c>
      <c r="U480" s="15">
        <v>0.24577130741009021</v>
      </c>
      <c r="V480" s="19">
        <f t="shared" si="14"/>
        <v>6.2388861573088708</v>
      </c>
      <c r="W480" s="19">
        <f t="shared" si="15"/>
        <v>80.566634809618307</v>
      </c>
      <c r="X480" s="13" t="s">
        <v>193</v>
      </c>
    </row>
    <row r="481" spans="1:24" s="1" customFormat="1" ht="14.5" customHeight="1">
      <c r="A481" s="13" t="s">
        <v>364</v>
      </c>
      <c r="B481" s="17" t="s">
        <v>363</v>
      </c>
      <c r="C481" s="13" t="s">
        <v>3</v>
      </c>
      <c r="D481" s="13" t="s">
        <v>32</v>
      </c>
      <c r="E481" s="13" t="s">
        <v>122</v>
      </c>
      <c r="F481" s="13" t="s">
        <v>4</v>
      </c>
      <c r="G481" s="13" t="s">
        <v>50</v>
      </c>
      <c r="H481" s="14">
        <v>317.47472907845224</v>
      </c>
      <c r="I481" s="15">
        <v>0.6001498500221476</v>
      </c>
      <c r="J481" s="15">
        <v>0.88739036386473347</v>
      </c>
      <c r="K481" s="15">
        <v>5.3211649383687921E-2</v>
      </c>
      <c r="L481" s="16">
        <v>3031.1751330984625</v>
      </c>
      <c r="M481" s="15">
        <v>0.11596711951034186</v>
      </c>
      <c r="N481" s="15">
        <v>0.22157175013886224</v>
      </c>
      <c r="O481" s="15">
        <v>5.6142162218629638E-2</v>
      </c>
      <c r="P481" s="15">
        <v>0.14270744400131466</v>
      </c>
      <c r="Q481" s="15">
        <v>1.0715965567615471</v>
      </c>
      <c r="R481" s="15">
        <v>0.59059144431796118</v>
      </c>
      <c r="S481" s="15">
        <v>0.51773757610869764</v>
      </c>
      <c r="T481" s="15">
        <v>5.6007260944334556</v>
      </c>
      <c r="U481" s="15">
        <v>0.10208751683260169</v>
      </c>
      <c r="V481" s="19">
        <f t="shared" si="14"/>
        <v>5.357982783807735</v>
      </c>
      <c r="W481" s="19">
        <f t="shared" si="15"/>
        <v>61.913175387514165</v>
      </c>
      <c r="X481" s="13" t="s">
        <v>193</v>
      </c>
    </row>
    <row r="482" spans="1:24" s="1" customFormat="1" ht="14.5" customHeight="1">
      <c r="A482" s="13" t="s">
        <v>364</v>
      </c>
      <c r="B482" s="17" t="s">
        <v>363</v>
      </c>
      <c r="C482" s="13" t="s">
        <v>3</v>
      </c>
      <c r="D482" s="13" t="s">
        <v>32</v>
      </c>
      <c r="E482" s="13" t="s">
        <v>122</v>
      </c>
      <c r="F482" s="13" t="s">
        <v>4</v>
      </c>
      <c r="G482" s="13" t="s">
        <v>83</v>
      </c>
      <c r="H482" s="14">
        <v>352.27251212345158</v>
      </c>
      <c r="I482" s="15">
        <v>0.4819446381144174</v>
      </c>
      <c r="J482" s="15">
        <v>1.0805240002437946</v>
      </c>
      <c r="K482" s="15">
        <v>0</v>
      </c>
      <c r="L482" s="16">
        <v>3546.3903642486107</v>
      </c>
      <c r="M482" s="15">
        <v>0.19703291420847124</v>
      </c>
      <c r="N482" s="15">
        <v>9.4100709598588683E-2</v>
      </c>
      <c r="O482" s="15">
        <v>0.27459311513801654</v>
      </c>
      <c r="P482" s="15">
        <v>0.11419258026810827</v>
      </c>
      <c r="Q482" s="15">
        <v>1.422351140814291</v>
      </c>
      <c r="R482" s="15">
        <v>1.1238957287879585</v>
      </c>
      <c r="S482" s="15">
        <v>0.1563166415580505</v>
      </c>
      <c r="T482" s="15">
        <v>8.3151561425043283</v>
      </c>
      <c r="U482" s="15">
        <v>7.344859969743861E-2</v>
      </c>
      <c r="V482" s="19">
        <f t="shared" si="14"/>
        <v>7.111755704071455</v>
      </c>
      <c r="W482" s="19">
        <f t="shared" si="15"/>
        <v>94.390518712922869</v>
      </c>
      <c r="X482" s="13" t="s">
        <v>193</v>
      </c>
    </row>
    <row r="483" spans="1:24" s="1" customFormat="1" ht="14.5" customHeight="1">
      <c r="A483" s="13" t="s">
        <v>364</v>
      </c>
      <c r="B483" s="17" t="s">
        <v>363</v>
      </c>
      <c r="C483" s="13" t="s">
        <v>3</v>
      </c>
      <c r="D483" s="13" t="s">
        <v>32</v>
      </c>
      <c r="E483" s="13" t="s">
        <v>122</v>
      </c>
      <c r="F483" s="13" t="s">
        <v>4</v>
      </c>
      <c r="G483" s="13" t="s">
        <v>51</v>
      </c>
      <c r="H483" s="14">
        <v>270.90496080547575</v>
      </c>
      <c r="I483" s="15">
        <v>0.3662269532467301</v>
      </c>
      <c r="J483" s="15">
        <v>0.29532755179516917</v>
      </c>
      <c r="K483" s="15">
        <v>0</v>
      </c>
      <c r="L483" s="16">
        <v>2569.8628679128187</v>
      </c>
      <c r="M483" s="15">
        <v>7.8058403034969123E-2</v>
      </c>
      <c r="N483" s="15">
        <v>0.25226944179918687</v>
      </c>
      <c r="O483" s="15">
        <v>0</v>
      </c>
      <c r="P483" s="15">
        <v>0.1252506376841897</v>
      </c>
      <c r="Q483" s="15">
        <v>1.746510388117396</v>
      </c>
      <c r="R483" s="15">
        <v>0.63257507153672488</v>
      </c>
      <c r="S483" s="15">
        <v>1.0145174393534131</v>
      </c>
      <c r="T483" s="15">
        <v>7.08553549931045</v>
      </c>
      <c r="U483" s="15">
        <v>0.13395890317100065</v>
      </c>
      <c r="V483" s="19">
        <f t="shared" si="14"/>
        <v>8.7325519405869798</v>
      </c>
      <c r="W483" s="19">
        <f t="shared" si="15"/>
        <v>77.181105708471748</v>
      </c>
      <c r="X483" s="13" t="s">
        <v>193</v>
      </c>
    </row>
    <row r="484" spans="1:24" s="1" customFormat="1" ht="14.5" customHeight="1">
      <c r="A484" s="13" t="s">
        <v>364</v>
      </c>
      <c r="B484" s="17" t="s">
        <v>363</v>
      </c>
      <c r="C484" s="13" t="s">
        <v>3</v>
      </c>
      <c r="D484" s="13" t="s">
        <v>32</v>
      </c>
      <c r="E484" s="13" t="s">
        <v>122</v>
      </c>
      <c r="F484" s="13" t="s">
        <v>4</v>
      </c>
      <c r="G484" s="13" t="s">
        <v>53</v>
      </c>
      <c r="H484" s="14">
        <v>273.53890866583811</v>
      </c>
      <c r="I484" s="15">
        <v>0.77116439807321358</v>
      </c>
      <c r="J484" s="15">
        <v>0.67547770191217382</v>
      </c>
      <c r="K484" s="15">
        <v>0.11291142178506157</v>
      </c>
      <c r="L484" s="16">
        <v>2908.8900262397674</v>
      </c>
      <c r="M484" s="15">
        <v>0.16983601252942865</v>
      </c>
      <c r="N484" s="15">
        <v>0.35989212090967082</v>
      </c>
      <c r="O484" s="15">
        <v>3.6303682003850805E-2</v>
      </c>
      <c r="P484" s="15">
        <v>0.10402924675172254</v>
      </c>
      <c r="Q484" s="15">
        <v>1.4977878854851223</v>
      </c>
      <c r="R484" s="15">
        <v>1.1013526453299267</v>
      </c>
      <c r="S484" s="15">
        <v>1.9152628526290145</v>
      </c>
      <c r="T484" s="15">
        <v>13.063856198122098</v>
      </c>
      <c r="U484" s="15">
        <v>0.25534650016809296</v>
      </c>
      <c r="V484" s="19">
        <f t="shared" si="14"/>
        <v>7.4889394274256116</v>
      </c>
      <c r="W484" s="19">
        <f t="shared" si="15"/>
        <v>141.65208843452024</v>
      </c>
      <c r="X484" s="13" t="s">
        <v>193</v>
      </c>
    </row>
    <row r="485" spans="1:24" s="1" customFormat="1" ht="14.5" customHeight="1">
      <c r="A485" s="13" t="s">
        <v>364</v>
      </c>
      <c r="B485" s="17" t="s">
        <v>363</v>
      </c>
      <c r="C485" s="13" t="s">
        <v>3</v>
      </c>
      <c r="D485" s="13" t="s">
        <v>32</v>
      </c>
      <c r="E485" s="13" t="s">
        <v>122</v>
      </c>
      <c r="F485" s="13" t="s">
        <v>4</v>
      </c>
      <c r="G485" s="13" t="s">
        <v>54</v>
      </c>
      <c r="H485" s="14">
        <v>290.06484086295239</v>
      </c>
      <c r="I485" s="15">
        <v>0.27560612717215127</v>
      </c>
      <c r="J485" s="15">
        <v>1.1904608716686389</v>
      </c>
      <c r="K485" s="15">
        <v>2.7931505600906285E-2</v>
      </c>
      <c r="L485" s="16">
        <v>3163.2173134615828</v>
      </c>
      <c r="M485" s="15">
        <v>0.2275507595229708</v>
      </c>
      <c r="N485" s="15">
        <v>0.33526788082136039</v>
      </c>
      <c r="O485" s="15">
        <v>0.76305071588004303</v>
      </c>
      <c r="P485" s="15">
        <v>0.16493575840862959</v>
      </c>
      <c r="Q485" s="15">
        <v>1.5493965501576132</v>
      </c>
      <c r="R485" s="15">
        <v>1.1669986945379189</v>
      </c>
      <c r="S485" s="15">
        <v>1.2477368440127479</v>
      </c>
      <c r="T485" s="15">
        <v>10.513347068077719</v>
      </c>
      <c r="U485" s="15">
        <v>0.11440003936970354</v>
      </c>
      <c r="V485" s="19">
        <f t="shared" si="14"/>
        <v>7.7469827507880664</v>
      </c>
      <c r="W485" s="19">
        <f t="shared" si="15"/>
        <v>116.80345762615637</v>
      </c>
      <c r="X485" s="13" t="s">
        <v>193</v>
      </c>
    </row>
    <row r="486" spans="1:24" s="1" customFormat="1" ht="14.5" customHeight="1">
      <c r="A486" s="13" t="s">
        <v>182</v>
      </c>
      <c r="B486" s="17" t="s">
        <v>363</v>
      </c>
      <c r="C486" s="13" t="s">
        <v>3</v>
      </c>
      <c r="D486" s="13" t="s">
        <v>6</v>
      </c>
      <c r="E486" s="13" t="s">
        <v>123</v>
      </c>
      <c r="F486" s="13" t="s">
        <v>17</v>
      </c>
      <c r="G486" s="13" t="s">
        <v>55</v>
      </c>
      <c r="H486" s="14">
        <v>114.7715494454899</v>
      </c>
      <c r="I486" s="15">
        <v>0.70823890233617737</v>
      </c>
      <c r="J486" s="15">
        <v>0.90416737534176139</v>
      </c>
      <c r="K486" s="15">
        <v>0.83656723004727251</v>
      </c>
      <c r="L486" s="16">
        <v>2537.8994906722028</v>
      </c>
      <c r="M486" s="15">
        <v>4.7760420968873545</v>
      </c>
      <c r="N486" s="15">
        <v>0.17723724317446599</v>
      </c>
      <c r="O486" s="15">
        <v>10.785925093459568</v>
      </c>
      <c r="P486" s="15">
        <v>4.5992337382586887E-2</v>
      </c>
      <c r="Q486" s="15">
        <v>1.3450182638637809</v>
      </c>
      <c r="R486" s="15">
        <v>0.59380506836754332</v>
      </c>
      <c r="S486" s="15">
        <v>0.12532383641335446</v>
      </c>
      <c r="T486" s="15">
        <v>4.6425378962011354</v>
      </c>
      <c r="U486" s="15">
        <v>0.15570645100224451</v>
      </c>
      <c r="V486" s="19">
        <f t="shared" si="14"/>
        <v>6.7250913193189046</v>
      </c>
      <c r="W486" s="19">
        <f t="shared" si="15"/>
        <v>52.363429645686786</v>
      </c>
      <c r="X486" s="13" t="s">
        <v>193</v>
      </c>
    </row>
    <row r="487" spans="1:24" s="1" customFormat="1" ht="14.5" customHeight="1">
      <c r="A487" s="13" t="s">
        <v>182</v>
      </c>
      <c r="B487" s="17" t="s">
        <v>363</v>
      </c>
      <c r="C487" s="13" t="s">
        <v>3</v>
      </c>
      <c r="D487" s="13" t="s">
        <v>6</v>
      </c>
      <c r="E487" s="13" t="s">
        <v>123</v>
      </c>
      <c r="F487" s="13" t="s">
        <v>17</v>
      </c>
      <c r="G487" s="13" t="s">
        <v>57</v>
      </c>
      <c r="H487" s="14">
        <v>65.816015142745115</v>
      </c>
      <c r="I487" s="15">
        <v>0.94217844025126307</v>
      </c>
      <c r="J487" s="15">
        <v>0.96304487651512227</v>
      </c>
      <c r="K487" s="15">
        <v>1.7389574935508494</v>
      </c>
      <c r="L487" s="16">
        <v>1751.3178349586096</v>
      </c>
      <c r="M487" s="15">
        <v>3.270132198418759</v>
      </c>
      <c r="N487" s="15">
        <v>0.31538198426106351</v>
      </c>
      <c r="O487" s="15">
        <v>20.93332580632207</v>
      </c>
      <c r="P487" s="15">
        <v>5.0883082399625718E-2</v>
      </c>
      <c r="Q487" s="15">
        <v>0.96294191064041845</v>
      </c>
      <c r="R487" s="15">
        <v>0.42886840550692173</v>
      </c>
      <c r="S487" s="15">
        <v>0.30943862991486293</v>
      </c>
      <c r="T487" s="15">
        <v>3.0813495194356864</v>
      </c>
      <c r="U487" s="15">
        <v>0.3312674576870166</v>
      </c>
      <c r="V487" s="19">
        <f t="shared" si="14"/>
        <v>4.8147095532020927</v>
      </c>
      <c r="W487" s="19">
        <f t="shared" si="15"/>
        <v>35.102179249426079</v>
      </c>
      <c r="X487" s="13" t="s">
        <v>193</v>
      </c>
    </row>
    <row r="488" spans="1:24" s="1" customFormat="1" ht="14.5" customHeight="1">
      <c r="A488" s="13" t="s">
        <v>182</v>
      </c>
      <c r="B488" s="17" t="s">
        <v>363</v>
      </c>
      <c r="C488" s="13" t="s">
        <v>3</v>
      </c>
      <c r="D488" s="13" t="s">
        <v>6</v>
      </c>
      <c r="E488" s="13" t="s">
        <v>123</v>
      </c>
      <c r="F488" s="13" t="s">
        <v>17</v>
      </c>
      <c r="G488" s="13" t="s">
        <v>58</v>
      </c>
      <c r="H488" s="14">
        <v>230.25165481881965</v>
      </c>
      <c r="I488" s="15">
        <v>0.41417714497885533</v>
      </c>
      <c r="J488" s="15">
        <v>0.84137080000384656</v>
      </c>
      <c r="K488" s="15">
        <v>0.68991885413214127</v>
      </c>
      <c r="L488" s="16">
        <v>2107.0051493493379</v>
      </c>
      <c r="M488" s="15">
        <v>2.4480762669704137</v>
      </c>
      <c r="N488" s="15">
        <v>8.5361956240574188E-2</v>
      </c>
      <c r="O488" s="15">
        <v>2.9139613463187626</v>
      </c>
      <c r="P488" s="15">
        <v>3.4943574828915878E-2</v>
      </c>
      <c r="Q488" s="15">
        <v>1.1757428647027117</v>
      </c>
      <c r="R488" s="15">
        <v>0.58076400570130526</v>
      </c>
      <c r="S488" s="15">
        <v>1.1696235503362251</v>
      </c>
      <c r="T488" s="15">
        <v>2.7074286823182772</v>
      </c>
      <c r="U488" s="15">
        <v>1.4483518886701832</v>
      </c>
      <c r="V488" s="19">
        <f t="shared" si="14"/>
        <v>5.8787143235135586</v>
      </c>
      <c r="W488" s="19">
        <f t="shared" si="15"/>
        <v>32.88192688019582</v>
      </c>
      <c r="X488" s="13" t="s">
        <v>193</v>
      </c>
    </row>
    <row r="489" spans="1:24" s="1" customFormat="1" ht="14.5" customHeight="1">
      <c r="A489" s="13" t="s">
        <v>182</v>
      </c>
      <c r="B489" s="17" t="s">
        <v>363</v>
      </c>
      <c r="C489" s="13" t="s">
        <v>3</v>
      </c>
      <c r="D489" s="13" t="s">
        <v>6</v>
      </c>
      <c r="E489" s="13" t="s">
        <v>123</v>
      </c>
      <c r="F489" s="13" t="s">
        <v>17</v>
      </c>
      <c r="G489" s="13" t="s">
        <v>59</v>
      </c>
      <c r="H489" s="14">
        <v>18.167945114947404</v>
      </c>
      <c r="I489" s="15">
        <v>6.2986851293314577E-2</v>
      </c>
      <c r="J489" s="15">
        <v>0</v>
      </c>
      <c r="K489" s="15">
        <v>3.9419422394209827E-2</v>
      </c>
      <c r="L489" s="16">
        <v>152.49229576060497</v>
      </c>
      <c r="M489" s="15">
        <v>0.19717910452614545</v>
      </c>
      <c r="N489" s="15">
        <v>3.3471000459600525E-2</v>
      </c>
      <c r="O489" s="15">
        <v>0.34980874519130223</v>
      </c>
      <c r="P489" s="15">
        <v>0</v>
      </c>
      <c r="Q489" s="15">
        <v>0.24765297570094291</v>
      </c>
      <c r="R489" s="15">
        <v>0.13321251977772189</v>
      </c>
      <c r="S489" s="15">
        <v>0.20078399086275869</v>
      </c>
      <c r="T489" s="15">
        <v>0.11065794449594507</v>
      </c>
      <c r="U489" s="15">
        <v>0.71207867075857101</v>
      </c>
      <c r="V489" s="19">
        <f t="shared" si="14"/>
        <v>1.2382648785047146</v>
      </c>
      <c r="W489" s="19">
        <f t="shared" si="15"/>
        <v>2.4387046427366696</v>
      </c>
      <c r="X489" s="13" t="s">
        <v>193</v>
      </c>
    </row>
    <row r="490" spans="1:24" s="1" customFormat="1" ht="14.5" customHeight="1">
      <c r="A490" s="13" t="s">
        <v>182</v>
      </c>
      <c r="B490" s="17" t="s">
        <v>363</v>
      </c>
      <c r="C490" s="13" t="s">
        <v>3</v>
      </c>
      <c r="D490" s="13" t="s">
        <v>6</v>
      </c>
      <c r="E490" s="13" t="s">
        <v>123</v>
      </c>
      <c r="F490" s="13" t="s">
        <v>17</v>
      </c>
      <c r="G490" s="13" t="s">
        <v>60</v>
      </c>
      <c r="H490" s="14">
        <v>29.255223461836106</v>
      </c>
      <c r="I490" s="15">
        <v>0.23571131801421127</v>
      </c>
      <c r="J490" s="15">
        <v>0</v>
      </c>
      <c r="K490" s="15">
        <v>0</v>
      </c>
      <c r="L490" s="16">
        <v>218.55831990916309</v>
      </c>
      <c r="M490" s="15">
        <v>3.2316844041493903E-2</v>
      </c>
      <c r="N490" s="15">
        <v>6.4205687055072527E-2</v>
      </c>
      <c r="O490" s="15">
        <v>0.56758422578175727</v>
      </c>
      <c r="P490" s="15">
        <v>2.4708450481270558E-2</v>
      </c>
      <c r="Q490" s="15">
        <v>0.41653007738493503</v>
      </c>
      <c r="R490" s="15">
        <v>0.12345137470471784</v>
      </c>
      <c r="S490" s="15">
        <v>1.6786953810503727E-2</v>
      </c>
      <c r="T490" s="15">
        <v>4.5822022426298459E-2</v>
      </c>
      <c r="U490" s="15">
        <v>1.1895865133854291E-2</v>
      </c>
      <c r="V490" s="19">
        <f t="shared" si="14"/>
        <v>2.0826503869246751</v>
      </c>
      <c r="W490" s="19">
        <f t="shared" si="15"/>
        <v>1.692733971310163</v>
      </c>
      <c r="X490" s="13" t="s">
        <v>193</v>
      </c>
    </row>
    <row r="491" spans="1:24" s="1" customFormat="1" ht="14.5" customHeight="1">
      <c r="A491" s="13" t="s">
        <v>182</v>
      </c>
      <c r="B491" s="17" t="s">
        <v>363</v>
      </c>
      <c r="C491" s="13" t="s">
        <v>3</v>
      </c>
      <c r="D491" s="13" t="s">
        <v>6</v>
      </c>
      <c r="E491" s="13" t="s">
        <v>123</v>
      </c>
      <c r="F491" s="13" t="s">
        <v>17</v>
      </c>
      <c r="G491" s="13" t="s">
        <v>61</v>
      </c>
      <c r="H491" s="14">
        <v>26.136274534673152</v>
      </c>
      <c r="I491" s="15">
        <v>0.2747221395976806</v>
      </c>
      <c r="J491" s="15">
        <v>0</v>
      </c>
      <c r="K491" s="15">
        <v>3.0394133765731701E-2</v>
      </c>
      <c r="L491" s="16">
        <v>229.33776450006994</v>
      </c>
      <c r="M491" s="15">
        <v>0.12498954831791742</v>
      </c>
      <c r="N491" s="15">
        <v>0.10280734476907333</v>
      </c>
      <c r="O491" s="15">
        <v>0.18267239221268433</v>
      </c>
      <c r="P491" s="15">
        <v>0</v>
      </c>
      <c r="Q491" s="15">
        <v>0.23770035110831328</v>
      </c>
      <c r="R491" s="15">
        <v>6.2138223692430238E-2</v>
      </c>
      <c r="S491" s="15">
        <v>0.28732529594357809</v>
      </c>
      <c r="T491" s="15">
        <v>0.16603143141142127</v>
      </c>
      <c r="U491" s="15">
        <v>0.56328462949991531</v>
      </c>
      <c r="V491" s="19">
        <f t="shared" si="14"/>
        <v>1.1885017555415665</v>
      </c>
      <c r="W491" s="19">
        <f t="shared" si="15"/>
        <v>2.281696551038515</v>
      </c>
      <c r="X491" s="13" t="s">
        <v>193</v>
      </c>
    </row>
    <row r="492" spans="1:24" s="1" customFormat="1" ht="14.5" customHeight="1">
      <c r="A492" s="13" t="s">
        <v>182</v>
      </c>
      <c r="B492" s="17" t="s">
        <v>363</v>
      </c>
      <c r="C492" s="13" t="s">
        <v>124</v>
      </c>
      <c r="D492" s="13" t="s">
        <v>6</v>
      </c>
      <c r="E492" s="13" t="s">
        <v>123</v>
      </c>
      <c r="F492" s="13" t="s">
        <v>26</v>
      </c>
      <c r="G492" s="13" t="s">
        <v>62</v>
      </c>
      <c r="H492" s="14">
        <v>2.7622805255007301</v>
      </c>
      <c r="I492" s="15">
        <v>0</v>
      </c>
      <c r="J492" s="15">
        <v>0.80239485216168227</v>
      </c>
      <c r="K492" s="15">
        <v>6.835882985089109E-2</v>
      </c>
      <c r="L492" s="16">
        <v>29.316562552313407</v>
      </c>
      <c r="M492" s="15">
        <v>0</v>
      </c>
      <c r="N492" s="15">
        <v>7.6746940104159028E-2</v>
      </c>
      <c r="O492" s="15">
        <v>0.55160545822679719</v>
      </c>
      <c r="P492" s="15">
        <v>0</v>
      </c>
      <c r="Q492" s="15">
        <v>0.29587222591861179</v>
      </c>
      <c r="R492" s="15">
        <v>8.578323807383223E-2</v>
      </c>
      <c r="S492" s="15">
        <v>9.4848541337094236E-2</v>
      </c>
      <c r="T492" s="15">
        <v>1.3128037391953522E-2</v>
      </c>
      <c r="U492" s="15">
        <v>0.12940920244201609</v>
      </c>
      <c r="V492" s="19">
        <f t="shared" si="14"/>
        <v>1.4793611295930589</v>
      </c>
      <c r="W492" s="19">
        <f t="shared" si="15"/>
        <v>0.98911275465785753</v>
      </c>
      <c r="X492" s="13" t="s">
        <v>193</v>
      </c>
    </row>
    <row r="493" spans="1:24" s="1" customFormat="1" ht="14.5" customHeight="1">
      <c r="A493" s="13" t="s">
        <v>182</v>
      </c>
      <c r="B493" s="17" t="s">
        <v>363</v>
      </c>
      <c r="C493" s="13" t="s">
        <v>125</v>
      </c>
      <c r="D493" s="13" t="s">
        <v>6</v>
      </c>
      <c r="E493" s="13" t="s">
        <v>123</v>
      </c>
      <c r="F493" s="13" t="s">
        <v>26</v>
      </c>
      <c r="G493" s="13" t="s">
        <v>64</v>
      </c>
      <c r="H493" s="14">
        <v>56.154939777796443</v>
      </c>
      <c r="I493" s="15">
        <v>0</v>
      </c>
      <c r="J493" s="15">
        <v>0</v>
      </c>
      <c r="K493" s="15">
        <v>2.176874801909813</v>
      </c>
      <c r="L493" s="16">
        <v>346.02987673096072</v>
      </c>
      <c r="M493" s="15">
        <v>0.24158617054073514</v>
      </c>
      <c r="N493" s="15">
        <v>1.1762434811533757</v>
      </c>
      <c r="O493" s="15">
        <v>73.863486430584217</v>
      </c>
      <c r="P493" s="15">
        <v>1.2206928056784651E-3</v>
      </c>
      <c r="Q493" s="15">
        <v>0.3100734590220422</v>
      </c>
      <c r="R493" s="15">
        <v>0.12417440946521351</v>
      </c>
      <c r="S493" s="15">
        <v>0.14466584675768132</v>
      </c>
      <c r="T493" s="15">
        <v>0.24535754393756518</v>
      </c>
      <c r="U493" s="15">
        <v>0.25660893187232231</v>
      </c>
      <c r="V493" s="19">
        <f t="shared" si="14"/>
        <v>1.550367295110211</v>
      </c>
      <c r="W493" s="19">
        <f t="shared" si="15"/>
        <v>3.6953195340277869</v>
      </c>
      <c r="X493" s="13" t="s">
        <v>193</v>
      </c>
    </row>
    <row r="494" spans="1:24" s="1" customFormat="1" ht="14.5" customHeight="1">
      <c r="A494" s="13" t="s">
        <v>182</v>
      </c>
      <c r="B494" s="17" t="s">
        <v>363</v>
      </c>
      <c r="C494" s="13" t="s">
        <v>125</v>
      </c>
      <c r="D494" s="13" t="s">
        <v>6</v>
      </c>
      <c r="E494" s="13" t="s">
        <v>123</v>
      </c>
      <c r="F494" s="13" t="s">
        <v>26</v>
      </c>
      <c r="G494" s="13" t="s">
        <v>65</v>
      </c>
      <c r="H494" s="14">
        <v>144.09747343935098</v>
      </c>
      <c r="I494" s="15">
        <v>2.0884144657781154</v>
      </c>
      <c r="J494" s="15">
        <v>0.94635114468721782</v>
      </c>
      <c r="K494" s="15">
        <v>0.18686591808484113</v>
      </c>
      <c r="L494" s="16">
        <v>2234.5346115392399</v>
      </c>
      <c r="M494" s="15">
        <v>1.1718721354057888</v>
      </c>
      <c r="N494" s="15">
        <v>1.0596779804610639</v>
      </c>
      <c r="O494" s="15">
        <v>3.612511459562862</v>
      </c>
      <c r="P494" s="15">
        <v>0.29197104846165656</v>
      </c>
      <c r="Q494" s="15">
        <v>0.743168368704751</v>
      </c>
      <c r="R494" s="15">
        <v>0.74475135824060879</v>
      </c>
      <c r="S494" s="15">
        <v>7.349371053535009</v>
      </c>
      <c r="T494" s="15">
        <v>6.2607202173043301</v>
      </c>
      <c r="U494" s="15">
        <v>8.8052966500478718</v>
      </c>
      <c r="V494" s="19">
        <f t="shared" si="14"/>
        <v>3.715841843523755</v>
      </c>
      <c r="W494" s="19">
        <f t="shared" si="15"/>
        <v>70.054715755449394</v>
      </c>
      <c r="X494" s="13" t="s">
        <v>193</v>
      </c>
    </row>
    <row r="495" spans="1:24" s="1" customFormat="1" ht="14.5" customHeight="1">
      <c r="A495" s="13" t="s">
        <v>182</v>
      </c>
      <c r="B495" s="17" t="s">
        <v>363</v>
      </c>
      <c r="C495" s="13" t="s">
        <v>125</v>
      </c>
      <c r="D495" s="13" t="s">
        <v>6</v>
      </c>
      <c r="E495" s="13" t="s">
        <v>123</v>
      </c>
      <c r="F495" s="13" t="s">
        <v>26</v>
      </c>
      <c r="G495" s="13" t="s">
        <v>66</v>
      </c>
      <c r="H495" s="14">
        <v>326.59393625812561</v>
      </c>
      <c r="I495" s="15">
        <v>0.794548314833457</v>
      </c>
      <c r="J495" s="15">
        <v>0.54933822184802017</v>
      </c>
      <c r="K495" s="15">
        <v>1.4027531765069497E-2</v>
      </c>
      <c r="L495" s="16">
        <v>2134.1989594255797</v>
      </c>
      <c r="M495" s="15">
        <v>2.2703596219511675</v>
      </c>
      <c r="N495" s="15">
        <v>5.7768065551684365E-2</v>
      </c>
      <c r="O495" s="15">
        <v>3.1731796268207511</v>
      </c>
      <c r="P495" s="15">
        <v>9.3013371013404927E-2</v>
      </c>
      <c r="Q495" s="15">
        <v>1.0070603975299612</v>
      </c>
      <c r="R495" s="15">
        <v>0.39569075121869857</v>
      </c>
      <c r="S495" s="15">
        <v>0.31150957065073759</v>
      </c>
      <c r="T495" s="15">
        <v>3.2436166154497319</v>
      </c>
      <c r="U495" s="15">
        <v>0.55466593236240547</v>
      </c>
      <c r="V495" s="19">
        <f t="shared" si="14"/>
        <v>5.035301987649806</v>
      </c>
      <c r="W495" s="19">
        <f t="shared" si="15"/>
        <v>36.393073666684302</v>
      </c>
      <c r="X495" s="13" t="s">
        <v>193</v>
      </c>
    </row>
    <row r="496" spans="1:24" s="1" customFormat="1" ht="14.5" customHeight="1">
      <c r="A496" s="13" t="s">
        <v>182</v>
      </c>
      <c r="B496" s="17" t="s">
        <v>363</v>
      </c>
      <c r="C496" s="13" t="s">
        <v>125</v>
      </c>
      <c r="D496" s="13" t="s">
        <v>6</v>
      </c>
      <c r="E496" s="13" t="s">
        <v>123</v>
      </c>
      <c r="F496" s="13" t="s">
        <v>26</v>
      </c>
      <c r="G496" s="13" t="s">
        <v>67</v>
      </c>
      <c r="H496" s="14">
        <v>265.06726425671019</v>
      </c>
      <c r="I496" s="15">
        <v>0.41064693495885229</v>
      </c>
      <c r="J496" s="15">
        <v>0.12300136893248466</v>
      </c>
      <c r="K496" s="15">
        <v>6.3772253606810769E-2</v>
      </c>
      <c r="L496" s="16">
        <v>1577.1836467011944</v>
      </c>
      <c r="M496" s="15">
        <v>1.9374606659497631</v>
      </c>
      <c r="N496" s="15">
        <v>0.11645126805393982</v>
      </c>
      <c r="O496" s="15">
        <v>3.037596038012464</v>
      </c>
      <c r="P496" s="15">
        <v>5.472881311172352E-2</v>
      </c>
      <c r="Q496" s="15">
        <v>0.95572016133573856</v>
      </c>
      <c r="R496" s="15">
        <v>0.1781644602310076</v>
      </c>
      <c r="S496" s="15">
        <v>0.25027040839223952</v>
      </c>
      <c r="T496" s="15">
        <v>1.4660684977850669</v>
      </c>
      <c r="U496" s="15">
        <v>0.32630287358929155</v>
      </c>
      <c r="V496" s="19">
        <f t="shared" si="14"/>
        <v>4.7786008066786927</v>
      </c>
      <c r="W496" s="19">
        <f t="shared" si="15"/>
        <v>16.442329580160745</v>
      </c>
      <c r="X496" s="13" t="s">
        <v>193</v>
      </c>
    </row>
    <row r="497" spans="1:24" s="1" customFormat="1" ht="14.5" customHeight="1">
      <c r="A497" s="13" t="s">
        <v>182</v>
      </c>
      <c r="B497" s="17" t="s">
        <v>363</v>
      </c>
      <c r="C497" s="13" t="s">
        <v>125</v>
      </c>
      <c r="D497" s="13" t="s">
        <v>6</v>
      </c>
      <c r="E497" s="13" t="s">
        <v>123</v>
      </c>
      <c r="F497" s="13" t="s">
        <v>26</v>
      </c>
      <c r="G497" s="13" t="s">
        <v>68</v>
      </c>
      <c r="H497" s="14">
        <v>195.87276468205064</v>
      </c>
      <c r="I497" s="15">
        <v>0.48380273047635719</v>
      </c>
      <c r="J497" s="15">
        <v>0</v>
      </c>
      <c r="K497" s="15">
        <v>2.7999285776313866E-2</v>
      </c>
      <c r="L497" s="16">
        <v>1447.0809787527689</v>
      </c>
      <c r="M497" s="15">
        <v>1.4486249645789406</v>
      </c>
      <c r="N497" s="15">
        <v>8.7852547113195845E-2</v>
      </c>
      <c r="O497" s="15">
        <v>0</v>
      </c>
      <c r="P497" s="15">
        <v>9.3224894837169142E-2</v>
      </c>
      <c r="Q497" s="15">
        <v>0.77938849880956307</v>
      </c>
      <c r="R497" s="15">
        <v>0.24425969217973331</v>
      </c>
      <c r="S497" s="15">
        <v>0.65358344533379942</v>
      </c>
      <c r="T497" s="15">
        <v>2.1312892605750591</v>
      </c>
      <c r="U497" s="15">
        <v>1.2332796808412423</v>
      </c>
      <c r="V497" s="19">
        <f t="shared" si="14"/>
        <v>3.8969424940478152</v>
      </c>
      <c r="W497" s="19">
        <f t="shared" si="15"/>
        <v>23.755489527547926</v>
      </c>
      <c r="X497" s="13" t="s">
        <v>193</v>
      </c>
    </row>
    <row r="498" spans="1:24" s="1" customFormat="1" ht="14.5" customHeight="1">
      <c r="A498" s="13" t="s">
        <v>182</v>
      </c>
      <c r="B498" s="17" t="s">
        <v>363</v>
      </c>
      <c r="C498" s="13" t="s">
        <v>3</v>
      </c>
      <c r="D498" s="13" t="s">
        <v>6</v>
      </c>
      <c r="E498" s="13" t="s">
        <v>123</v>
      </c>
      <c r="F498" s="13" t="s">
        <v>4</v>
      </c>
      <c r="G498" s="13" t="s">
        <v>69</v>
      </c>
      <c r="H498" s="14">
        <v>8.3713903786498705</v>
      </c>
      <c r="I498" s="15">
        <v>0.18378320241042923</v>
      </c>
      <c r="J498" s="15">
        <v>0.37924265587462791</v>
      </c>
      <c r="K498" s="15">
        <v>6.6500921873701042</v>
      </c>
      <c r="L498" s="16">
        <v>93.207312705945753</v>
      </c>
      <c r="M498" s="15">
        <v>0.77482422365893744</v>
      </c>
      <c r="N498" s="15">
        <v>2.2124661868804734</v>
      </c>
      <c r="O498" s="15">
        <v>179.57644976759474</v>
      </c>
      <c r="P498" s="15">
        <v>5.4866314906331877E-2</v>
      </c>
      <c r="Q498" s="15">
        <v>2.0983799141648016</v>
      </c>
      <c r="R498" s="15">
        <v>1.443779173127871E-3</v>
      </c>
      <c r="S498" s="15">
        <v>0.20452297571936923</v>
      </c>
      <c r="T498" s="15">
        <v>9.7276537282459635E-2</v>
      </c>
      <c r="U498" s="15">
        <v>0.13262591887394998</v>
      </c>
      <c r="V498" s="19">
        <f t="shared" si="14"/>
        <v>10.491899570824009</v>
      </c>
      <c r="W498" s="19">
        <f t="shared" si="15"/>
        <v>0.98720316455587498</v>
      </c>
      <c r="X498" s="13" t="s">
        <v>193</v>
      </c>
    </row>
    <row r="499" spans="1:24" s="1" customFormat="1" ht="14.5" customHeight="1">
      <c r="A499" s="13" t="s">
        <v>182</v>
      </c>
      <c r="B499" s="17" t="s">
        <v>363</v>
      </c>
      <c r="C499" s="13" t="s">
        <v>3</v>
      </c>
      <c r="D499" s="13" t="s">
        <v>6</v>
      </c>
      <c r="E499" s="13" t="s">
        <v>123</v>
      </c>
      <c r="F499" s="13" t="s">
        <v>4</v>
      </c>
      <c r="G499" s="13" t="s">
        <v>70</v>
      </c>
      <c r="H499" s="14">
        <v>14.272821035277969</v>
      </c>
      <c r="I499" s="15">
        <v>0.17502432337502308</v>
      </c>
      <c r="J499" s="15">
        <v>0.25604684967062247</v>
      </c>
      <c r="K499" s="15">
        <v>13.29737266218368</v>
      </c>
      <c r="L499" s="16">
        <v>156.79785251418798</v>
      </c>
      <c r="M499" s="15">
        <v>1.300283249649373</v>
      </c>
      <c r="N499" s="15">
        <v>3.0628602413239681</v>
      </c>
      <c r="O499" s="15">
        <v>384.8232836680761</v>
      </c>
      <c r="P499" s="15">
        <v>0.16388122081948042</v>
      </c>
      <c r="Q499" s="15">
        <v>2.2656538796723957</v>
      </c>
      <c r="R499" s="15">
        <v>8.4155017762589365E-2</v>
      </c>
      <c r="S499" s="15">
        <v>0.45085759607824027</v>
      </c>
      <c r="T499" s="15">
        <v>0.27041286971771905</v>
      </c>
      <c r="U499" s="15">
        <v>0.16852411276887047</v>
      </c>
      <c r="V499" s="19">
        <f t="shared" si="14"/>
        <v>11.328269398361979</v>
      </c>
      <c r="W499" s="19">
        <f t="shared" si="15"/>
        <v>3.5456788748030843</v>
      </c>
      <c r="X499" s="13" t="s">
        <v>193</v>
      </c>
    </row>
    <row r="500" spans="1:24" s="1" customFormat="1" ht="14.5" customHeight="1">
      <c r="A500" s="13" t="s">
        <v>182</v>
      </c>
      <c r="B500" s="17" t="s">
        <v>363</v>
      </c>
      <c r="C500" s="13" t="s">
        <v>3</v>
      </c>
      <c r="D500" s="13" t="s">
        <v>6</v>
      </c>
      <c r="E500" s="13" t="s">
        <v>123</v>
      </c>
      <c r="F500" s="13" t="s">
        <v>4</v>
      </c>
      <c r="G500" s="13" t="s">
        <v>71</v>
      </c>
      <c r="H500" s="14">
        <v>15.729181026311553</v>
      </c>
      <c r="I500" s="15">
        <v>0</v>
      </c>
      <c r="J500" s="15">
        <v>0.646132186099735</v>
      </c>
      <c r="K500" s="15">
        <v>0.26863475830585132</v>
      </c>
      <c r="L500" s="16">
        <v>168.33627850869894</v>
      </c>
      <c r="M500" s="15">
        <v>0.96836330875650145</v>
      </c>
      <c r="N500" s="15">
        <v>0.45941788843065678</v>
      </c>
      <c r="O500" s="15">
        <v>11.64603853239147</v>
      </c>
      <c r="P500" s="15">
        <v>3.8421623794588425E-2</v>
      </c>
      <c r="Q500" s="15">
        <v>2.0437461469960669</v>
      </c>
      <c r="R500" s="15">
        <v>0.22784114198667652</v>
      </c>
      <c r="S500" s="15">
        <v>1.5021281708784074E-2</v>
      </c>
      <c r="T500" s="15">
        <v>0.26988557037532424</v>
      </c>
      <c r="U500" s="15">
        <v>5.87985689331912E-2</v>
      </c>
      <c r="V500" s="19">
        <f t="shared" si="14"/>
        <v>10.218730734980335</v>
      </c>
      <c r="W500" s="19">
        <f t="shared" si="15"/>
        <v>4.977267123620007</v>
      </c>
      <c r="X500" s="13" t="s">
        <v>193</v>
      </c>
    </row>
    <row r="501" spans="1:24" s="1" customFormat="1" ht="14.5" customHeight="1">
      <c r="A501" s="13" t="s">
        <v>182</v>
      </c>
      <c r="B501" s="17" t="s">
        <v>363</v>
      </c>
      <c r="C501" s="13" t="s">
        <v>3</v>
      </c>
      <c r="D501" s="13" t="s">
        <v>6</v>
      </c>
      <c r="E501" s="13" t="s">
        <v>123</v>
      </c>
      <c r="F501" s="13" t="s">
        <v>4</v>
      </c>
      <c r="G501" s="13" t="s">
        <v>73</v>
      </c>
      <c r="H501" s="14">
        <v>46.899671153684203</v>
      </c>
      <c r="I501" s="15">
        <v>3.0588102880130544E-2</v>
      </c>
      <c r="J501" s="15">
        <v>2.7476921314055613</v>
      </c>
      <c r="K501" s="15">
        <v>9.1606670188347158E-2</v>
      </c>
      <c r="L501" s="16">
        <v>515.01092317093571</v>
      </c>
      <c r="M501" s="15">
        <v>4.2833745648558148</v>
      </c>
      <c r="N501" s="15">
        <v>2.5726715064888674</v>
      </c>
      <c r="O501" s="15">
        <v>10.979800161104151</v>
      </c>
      <c r="P501" s="15">
        <v>0</v>
      </c>
      <c r="Q501" s="15">
        <v>3.8581378762968526</v>
      </c>
      <c r="R501" s="15">
        <v>0.31339897904827407</v>
      </c>
      <c r="S501" s="15">
        <v>0.10143033390905998</v>
      </c>
      <c r="T501" s="15">
        <v>0.74241917662180712</v>
      </c>
      <c r="U501" s="15">
        <v>7.0448778515254148E-2</v>
      </c>
      <c r="V501" s="19">
        <f t="shared" si="14"/>
        <v>19.290689381484263</v>
      </c>
      <c r="W501" s="19">
        <f t="shared" si="15"/>
        <v>10.558181556700813</v>
      </c>
      <c r="X501" s="13" t="s">
        <v>193</v>
      </c>
    </row>
    <row r="502" spans="1:24" s="1" customFormat="1" ht="14.5" customHeight="1">
      <c r="A502" s="13" t="s">
        <v>182</v>
      </c>
      <c r="B502" s="17" t="s">
        <v>363</v>
      </c>
      <c r="C502" s="13" t="s">
        <v>3</v>
      </c>
      <c r="D502" s="13" t="s">
        <v>6</v>
      </c>
      <c r="E502" s="13" t="s">
        <v>123</v>
      </c>
      <c r="F502" s="13" t="s">
        <v>4</v>
      </c>
      <c r="G502" s="13" t="s">
        <v>74</v>
      </c>
      <c r="H502" s="14">
        <v>51.73343502393972</v>
      </c>
      <c r="I502" s="15">
        <v>0</v>
      </c>
      <c r="J502" s="15">
        <v>2.1871367201240948</v>
      </c>
      <c r="K502" s="15">
        <v>0.58537418865624136</v>
      </c>
      <c r="L502" s="16">
        <v>611.52969109379615</v>
      </c>
      <c r="M502" s="15">
        <v>4.1298444455286738</v>
      </c>
      <c r="N502" s="15">
        <v>0.86318884589454359</v>
      </c>
      <c r="O502" s="15">
        <v>9.8074850261108768</v>
      </c>
      <c r="P502" s="15">
        <v>4.8841679567007525E-3</v>
      </c>
      <c r="Q502" s="15">
        <v>3.5655988480416489</v>
      </c>
      <c r="R502" s="15">
        <v>0.19198630600576708</v>
      </c>
      <c r="S502" s="15">
        <v>3.0748581022729878E-2</v>
      </c>
      <c r="T502" s="15">
        <v>1.2102380847977074</v>
      </c>
      <c r="U502" s="15">
        <v>0.1495836156295168</v>
      </c>
      <c r="V502" s="19">
        <f t="shared" si="14"/>
        <v>17.827994240208245</v>
      </c>
      <c r="W502" s="19">
        <f t="shared" si="15"/>
        <v>14.022243908034746</v>
      </c>
      <c r="X502" s="13" t="s">
        <v>193</v>
      </c>
    </row>
    <row r="503" spans="1:24" s="1" customFormat="1" ht="14.5" customHeight="1">
      <c r="A503" s="13" t="s">
        <v>186</v>
      </c>
      <c r="B503" s="17" t="s">
        <v>363</v>
      </c>
      <c r="C503" s="13" t="s">
        <v>98</v>
      </c>
      <c r="D503" s="13" t="s">
        <v>115</v>
      </c>
      <c r="E503" s="13" t="s">
        <v>126</v>
      </c>
      <c r="F503" s="13" t="s">
        <v>79</v>
      </c>
      <c r="G503" s="13" t="s">
        <v>5</v>
      </c>
      <c r="H503" s="14">
        <v>966.48212560928278</v>
      </c>
      <c r="I503" s="15">
        <v>0.26071095728609717</v>
      </c>
      <c r="J503" s="15">
        <v>4.2838349618801827E-2</v>
      </c>
      <c r="K503" s="15">
        <v>1.6093738356684817E-2</v>
      </c>
      <c r="L503" s="16">
        <v>4622.7209340831823</v>
      </c>
      <c r="M503" s="15">
        <v>2.3703528584673995E-2</v>
      </c>
      <c r="N503" s="15">
        <v>0.11692464329622199</v>
      </c>
      <c r="O503" s="15">
        <v>0</v>
      </c>
      <c r="P503" s="15">
        <v>0.10426653714997283</v>
      </c>
      <c r="Q503" s="15">
        <v>0.50040039594909391</v>
      </c>
      <c r="R503" s="15">
        <v>1.44205965325415E-2</v>
      </c>
      <c r="S503" s="15">
        <v>6.6827879690042717</v>
      </c>
      <c r="T503" s="15">
        <v>1.6241764582997613</v>
      </c>
      <c r="U503" s="15">
        <v>1.3921001513688367</v>
      </c>
      <c r="V503" s="19">
        <f t="shared" si="14"/>
        <v>2.5020019797454696</v>
      </c>
      <c r="W503" s="19">
        <f t="shared" si="15"/>
        <v>16.385970548323026</v>
      </c>
      <c r="X503" s="13" t="s">
        <v>193</v>
      </c>
    </row>
    <row r="504" spans="1:24" s="1" customFormat="1" ht="14.5" customHeight="1">
      <c r="A504" s="13" t="s">
        <v>186</v>
      </c>
      <c r="B504" s="17" t="s">
        <v>363</v>
      </c>
      <c r="C504" s="13" t="s">
        <v>98</v>
      </c>
      <c r="D504" s="13" t="s">
        <v>115</v>
      </c>
      <c r="E504" s="13" t="s">
        <v>126</v>
      </c>
      <c r="F504" s="13" t="s">
        <v>79</v>
      </c>
      <c r="G504" s="13" t="s">
        <v>8</v>
      </c>
      <c r="H504" s="14">
        <v>822.38383897180904</v>
      </c>
      <c r="I504" s="15">
        <v>0.26438061729564022</v>
      </c>
      <c r="J504" s="15">
        <v>0</v>
      </c>
      <c r="K504" s="15">
        <v>8.0391833482679989E-2</v>
      </c>
      <c r="L504" s="16">
        <v>3836.7631639049218</v>
      </c>
      <c r="M504" s="15">
        <v>5.5127545432957795E-2</v>
      </c>
      <c r="N504" s="15">
        <v>2.1126016953219841E-2</v>
      </c>
      <c r="O504" s="15">
        <v>0.79899738354268435</v>
      </c>
      <c r="P504" s="15">
        <v>6.5490649706246393E-2</v>
      </c>
      <c r="Q504" s="15">
        <v>0.4694962527582196</v>
      </c>
      <c r="R504" s="15">
        <v>5.0717648120693799E-2</v>
      </c>
      <c r="S504" s="15">
        <v>5.075137281537887</v>
      </c>
      <c r="T504" s="15">
        <v>1.1849637445437975</v>
      </c>
      <c r="U504" s="15">
        <v>1.3648858837547699</v>
      </c>
      <c r="V504" s="19">
        <f t="shared" si="14"/>
        <v>2.347481263791098</v>
      </c>
      <c r="W504" s="19">
        <f t="shared" si="15"/>
        <v>12.356813926644914</v>
      </c>
      <c r="X504" s="13" t="s">
        <v>193</v>
      </c>
    </row>
    <row r="505" spans="1:24" s="1" customFormat="1" ht="14.5" customHeight="1">
      <c r="A505" s="13" t="s">
        <v>186</v>
      </c>
      <c r="B505" s="17" t="s">
        <v>363</v>
      </c>
      <c r="C505" s="13" t="s">
        <v>98</v>
      </c>
      <c r="D505" s="13" t="s">
        <v>115</v>
      </c>
      <c r="E505" s="13" t="s">
        <v>126</v>
      </c>
      <c r="F505" s="13" t="s">
        <v>79</v>
      </c>
      <c r="G505" s="13" t="s">
        <v>34</v>
      </c>
      <c r="H505" s="14">
        <v>270.26867665959622</v>
      </c>
      <c r="I505" s="15">
        <v>1.175278191240088</v>
      </c>
      <c r="J505" s="15">
        <v>0.49936570599451829</v>
      </c>
      <c r="K505" s="15">
        <v>0.32973448533170391</v>
      </c>
      <c r="L505" s="16">
        <v>2072.8168458246055</v>
      </c>
      <c r="M505" s="15">
        <v>0.34771176335892001</v>
      </c>
      <c r="N505" s="15">
        <v>0.31290087050954096</v>
      </c>
      <c r="O505" s="15">
        <v>1.9685169289735005</v>
      </c>
      <c r="P505" s="15">
        <v>0.23184353191803894</v>
      </c>
      <c r="Q505" s="15">
        <v>0.20730328150470106</v>
      </c>
      <c r="R505" s="15">
        <v>0.19175947575901472</v>
      </c>
      <c r="S505" s="15">
        <v>23.693583001565433</v>
      </c>
      <c r="T505" s="15">
        <v>0.58393720795875381</v>
      </c>
      <c r="U505" s="15">
        <v>3.6199857006880958</v>
      </c>
      <c r="V505" s="19">
        <f t="shared" si="14"/>
        <v>1.0365164075235054</v>
      </c>
      <c r="W505" s="19">
        <f t="shared" si="15"/>
        <v>7.7569668371776856</v>
      </c>
      <c r="X505" s="13" t="s">
        <v>193</v>
      </c>
    </row>
    <row r="506" spans="1:24" s="1" customFormat="1" ht="14.5" customHeight="1">
      <c r="A506" s="13" t="s">
        <v>186</v>
      </c>
      <c r="B506" s="17" t="s">
        <v>363</v>
      </c>
      <c r="C506" s="13" t="s">
        <v>98</v>
      </c>
      <c r="D506" s="13" t="s">
        <v>115</v>
      </c>
      <c r="E506" s="13" t="s">
        <v>126</v>
      </c>
      <c r="F506" s="13" t="s">
        <v>79</v>
      </c>
      <c r="G506" s="13" t="s">
        <v>9</v>
      </c>
      <c r="H506" s="14">
        <v>919.28432188698957</v>
      </c>
      <c r="I506" s="15">
        <v>0.35602482939690239</v>
      </c>
      <c r="J506" s="15">
        <v>0</v>
      </c>
      <c r="K506" s="15">
        <v>1.2087950235454075</v>
      </c>
      <c r="L506" s="16">
        <v>4377.0059288112579</v>
      </c>
      <c r="M506" s="15">
        <v>0.20565998141071479</v>
      </c>
      <c r="N506" s="15">
        <v>0.16102184016620646</v>
      </c>
      <c r="O506" s="15">
        <v>7.3039878388802055</v>
      </c>
      <c r="P506" s="15">
        <v>0.14844218798258699</v>
      </c>
      <c r="Q506" s="15">
        <v>0.47004555509739065</v>
      </c>
      <c r="R506" s="15">
        <v>0.12820417749834961</v>
      </c>
      <c r="S506" s="15">
        <v>8.3009196612407301</v>
      </c>
      <c r="T506" s="15">
        <v>1.2329074527171349</v>
      </c>
      <c r="U506" s="15">
        <v>1.6714512488656745</v>
      </c>
      <c r="V506" s="19">
        <f t="shared" si="14"/>
        <v>2.3502277754869532</v>
      </c>
      <c r="W506" s="19">
        <f t="shared" si="15"/>
        <v>13.611116302154844</v>
      </c>
      <c r="X506" s="13" t="s">
        <v>193</v>
      </c>
    </row>
    <row r="507" spans="1:24" s="1" customFormat="1" ht="14.5" customHeight="1">
      <c r="A507" s="13" t="s">
        <v>186</v>
      </c>
      <c r="B507" s="17" t="s">
        <v>363</v>
      </c>
      <c r="C507" s="13" t="s">
        <v>98</v>
      </c>
      <c r="D507" s="13" t="s">
        <v>115</v>
      </c>
      <c r="E507" s="13" t="s">
        <v>126</v>
      </c>
      <c r="F507" s="13" t="s">
        <v>79</v>
      </c>
      <c r="G507" s="13" t="s">
        <v>10</v>
      </c>
      <c r="H507" s="14">
        <v>923.7282259792687</v>
      </c>
      <c r="I507" s="15">
        <v>0.28894065577556022</v>
      </c>
      <c r="J507" s="15">
        <v>0</v>
      </c>
      <c r="K507" s="15">
        <v>0.3949670830219601</v>
      </c>
      <c r="L507" s="16">
        <v>4619.3830749803947</v>
      </c>
      <c r="M507" s="15">
        <v>0.28384025778503341</v>
      </c>
      <c r="N507" s="15">
        <v>0.20385634258815899</v>
      </c>
      <c r="O507" s="15">
        <v>2.5514932663334395</v>
      </c>
      <c r="P507" s="15">
        <v>0.10536602832591785</v>
      </c>
      <c r="Q507" s="15">
        <v>0.72447431990504163</v>
      </c>
      <c r="R507" s="15">
        <v>0.12219391011556872</v>
      </c>
      <c r="S507" s="15">
        <v>7.4933526240892885</v>
      </c>
      <c r="T507" s="15">
        <v>1.4948810321075576</v>
      </c>
      <c r="U507" s="15">
        <v>2.3365014197619471</v>
      </c>
      <c r="V507" s="19">
        <f t="shared" si="14"/>
        <v>3.6223715995252084</v>
      </c>
      <c r="W507" s="19">
        <f t="shared" si="15"/>
        <v>16.170749422231264</v>
      </c>
      <c r="X507" s="13" t="s">
        <v>193</v>
      </c>
    </row>
    <row r="508" spans="1:24" s="1" customFormat="1" ht="14.5" customHeight="1">
      <c r="A508" s="13" t="s">
        <v>186</v>
      </c>
      <c r="B508" s="17" t="s">
        <v>363</v>
      </c>
      <c r="C508" s="13" t="s">
        <v>98</v>
      </c>
      <c r="D508" s="13" t="s">
        <v>115</v>
      </c>
      <c r="E508" s="13" t="s">
        <v>126</v>
      </c>
      <c r="F508" s="13" t="s">
        <v>79</v>
      </c>
      <c r="G508" s="13" t="s">
        <v>11</v>
      </c>
      <c r="H508" s="14">
        <v>623.35585939099485</v>
      </c>
      <c r="I508" s="15">
        <v>1.4688514543605631</v>
      </c>
      <c r="J508" s="15">
        <v>8.7810218037679799E-2</v>
      </c>
      <c r="K508" s="15">
        <v>0.88180121215130991</v>
      </c>
      <c r="L508" s="16">
        <v>3423.7646093499047</v>
      </c>
      <c r="M508" s="15">
        <v>0.32416483874439544</v>
      </c>
      <c r="N508" s="15">
        <v>0.33415637406734117</v>
      </c>
      <c r="O508" s="15">
        <v>1.2750490738882194</v>
      </c>
      <c r="P508" s="15">
        <v>0.1915881621995818</v>
      </c>
      <c r="Q508" s="15">
        <v>0.36449185118693816</v>
      </c>
      <c r="R508" s="15">
        <v>0</v>
      </c>
      <c r="S508" s="15">
        <v>27.000176476993119</v>
      </c>
      <c r="T508" s="15">
        <v>0.84890685590012849</v>
      </c>
      <c r="U508" s="15">
        <v>3.4060934261549334</v>
      </c>
      <c r="V508" s="19">
        <f t="shared" si="14"/>
        <v>1.8224592559346908</v>
      </c>
      <c r="W508" s="19">
        <f t="shared" si="15"/>
        <v>8.4890685590012858</v>
      </c>
      <c r="X508" s="13" t="s">
        <v>193</v>
      </c>
    </row>
    <row r="509" spans="1:24" s="1" customFormat="1" ht="14.5" customHeight="1">
      <c r="A509" s="13" t="s">
        <v>186</v>
      </c>
      <c r="B509" s="17" t="s">
        <v>365</v>
      </c>
      <c r="C509" s="13" t="s">
        <v>303</v>
      </c>
      <c r="D509" s="13" t="s">
        <v>84</v>
      </c>
      <c r="E509" s="13" t="s">
        <v>126</v>
      </c>
      <c r="F509" s="13" t="s">
        <v>79</v>
      </c>
      <c r="G509" s="13" t="s">
        <v>12</v>
      </c>
      <c r="H509" s="14">
        <v>30.736403263165752</v>
      </c>
      <c r="I509" s="15">
        <v>0</v>
      </c>
      <c r="J509" s="15">
        <v>1.2840908386546276E-2</v>
      </c>
      <c r="K509" s="15">
        <v>0.1378152690662269</v>
      </c>
      <c r="L509" s="16">
        <v>215.40246487906307</v>
      </c>
      <c r="M509" s="15">
        <v>32.142926359586738</v>
      </c>
      <c r="N509" s="15">
        <v>0.22949798568267435</v>
      </c>
      <c r="O509" s="15">
        <v>2.8878350199034948</v>
      </c>
      <c r="P509" s="15">
        <v>0</v>
      </c>
      <c r="Q509" s="15">
        <v>1.3228892350239148</v>
      </c>
      <c r="R509" s="15">
        <v>6.7924932971384661E-2</v>
      </c>
      <c r="S509" s="15">
        <v>1.4620653934131249E-2</v>
      </c>
      <c r="T509" s="15">
        <v>1.2325539015855091E-2</v>
      </c>
      <c r="U509" s="15">
        <v>1.1824460317804432E-2</v>
      </c>
      <c r="V509" s="19">
        <f t="shared" si="14"/>
        <v>6.614446175119574</v>
      </c>
      <c r="W509" s="19">
        <f t="shared" si="15"/>
        <v>0.80250471987239758</v>
      </c>
      <c r="X509" s="13" t="s">
        <v>193</v>
      </c>
    </row>
    <row r="510" spans="1:24" s="1" customFormat="1" ht="14.5" customHeight="1">
      <c r="A510" s="13" t="s">
        <v>186</v>
      </c>
      <c r="B510" s="17" t="s">
        <v>365</v>
      </c>
      <c r="C510" s="13" t="s">
        <v>303</v>
      </c>
      <c r="D510" s="13" t="s">
        <v>84</v>
      </c>
      <c r="E510" s="13" t="s">
        <v>126</v>
      </c>
      <c r="F510" s="13" t="s">
        <v>79</v>
      </c>
      <c r="G510" s="13" t="s">
        <v>13</v>
      </c>
      <c r="H510" s="14">
        <v>32.139202452962984</v>
      </c>
      <c r="I510" s="15">
        <v>9.2113529666445065E-2</v>
      </c>
      <c r="J510" s="15">
        <v>0.71171408362523259</v>
      </c>
      <c r="K510" s="15">
        <v>0.10687891796008522</v>
      </c>
      <c r="L510" s="16">
        <v>211.99088821527826</v>
      </c>
      <c r="M510" s="15">
        <v>34.496102457468247</v>
      </c>
      <c r="N510" s="15">
        <v>0.25285337107701367</v>
      </c>
      <c r="O510" s="15">
        <v>1.2675560459960533</v>
      </c>
      <c r="P510" s="15">
        <v>0</v>
      </c>
      <c r="Q510" s="15">
        <v>1.4232751699341528</v>
      </c>
      <c r="R510" s="15">
        <v>5.9287660242234023E-2</v>
      </c>
      <c r="S510" s="15">
        <v>4.6002797491410344E-3</v>
      </c>
      <c r="T510" s="15">
        <v>1.7010573846993261E-2</v>
      </c>
      <c r="U510" s="15">
        <v>0</v>
      </c>
      <c r="V510" s="19">
        <f t="shared" si="14"/>
        <v>7.1163758496707636</v>
      </c>
      <c r="W510" s="19">
        <f t="shared" si="15"/>
        <v>0.7629823408922729</v>
      </c>
      <c r="X510" s="13" t="s">
        <v>193</v>
      </c>
    </row>
    <row r="511" spans="1:24" s="1" customFormat="1" ht="14.5" customHeight="1">
      <c r="A511" s="13" t="s">
        <v>186</v>
      </c>
      <c r="B511" s="17" t="s">
        <v>363</v>
      </c>
      <c r="C511" s="13" t="s">
        <v>98</v>
      </c>
      <c r="D511" s="13" t="s">
        <v>115</v>
      </c>
      <c r="E511" s="13" t="s">
        <v>126</v>
      </c>
      <c r="F511" s="13" t="s">
        <v>127</v>
      </c>
      <c r="G511" s="13" t="s">
        <v>18</v>
      </c>
      <c r="H511" s="14">
        <v>792.5605316697505</v>
      </c>
      <c r="I511" s="15">
        <v>0.95286956847531601</v>
      </c>
      <c r="J511" s="15">
        <v>0.32719787999700367</v>
      </c>
      <c r="K511" s="15">
        <v>1.0332737121012372</v>
      </c>
      <c r="L511" s="16">
        <v>4162.5894276395893</v>
      </c>
      <c r="M511" s="15">
        <v>0.16070047978949215</v>
      </c>
      <c r="N511" s="15">
        <v>0.15794747367354936</v>
      </c>
      <c r="O511" s="15">
        <v>1.2101775642542971</v>
      </c>
      <c r="P511" s="15">
        <v>0.20516342284476538</v>
      </c>
      <c r="Q511" s="15">
        <v>0.62203320206914436</v>
      </c>
      <c r="R511" s="15">
        <v>3.0312000358021778E-2</v>
      </c>
      <c r="S511" s="15">
        <v>23.536065131596221</v>
      </c>
      <c r="T511" s="15">
        <v>1.1750215270499</v>
      </c>
      <c r="U511" s="15">
        <v>2.5391513996413506</v>
      </c>
      <c r="V511" s="19">
        <f t="shared" si="14"/>
        <v>3.110166010345722</v>
      </c>
      <c r="W511" s="19">
        <f t="shared" si="15"/>
        <v>12.053335274079217</v>
      </c>
      <c r="X511" s="13" t="s">
        <v>193</v>
      </c>
    </row>
    <row r="512" spans="1:24" s="1" customFormat="1" ht="14.5" customHeight="1">
      <c r="A512" s="13" t="s">
        <v>186</v>
      </c>
      <c r="B512" s="17" t="s">
        <v>363</v>
      </c>
      <c r="C512" s="13" t="s">
        <v>98</v>
      </c>
      <c r="D512" s="13" t="s">
        <v>115</v>
      </c>
      <c r="E512" s="13" t="s">
        <v>126</v>
      </c>
      <c r="F512" s="13" t="s">
        <v>127</v>
      </c>
      <c r="G512" s="13" t="s">
        <v>19</v>
      </c>
      <c r="H512" s="14">
        <v>218.57210740672306</v>
      </c>
      <c r="I512" s="15">
        <v>0.93395192976015062</v>
      </c>
      <c r="J512" s="15">
        <v>0</v>
      </c>
      <c r="K512" s="15">
        <v>0.22073129003214026</v>
      </c>
      <c r="L512" s="16">
        <v>1431.0727702017198</v>
      </c>
      <c r="M512" s="15">
        <v>0.21323277866546836</v>
      </c>
      <c r="N512" s="15">
        <v>9.8061030681494882E-2</v>
      </c>
      <c r="O512" s="15">
        <v>0</v>
      </c>
      <c r="P512" s="15">
        <v>0.13104386613549857</v>
      </c>
      <c r="Q512" s="15">
        <v>0.27546259066964712</v>
      </c>
      <c r="R512" s="15">
        <v>0.15982222726238926</v>
      </c>
      <c r="S512" s="15">
        <v>19.349495196665302</v>
      </c>
      <c r="T512" s="15">
        <v>0.61819130208147544</v>
      </c>
      <c r="U512" s="15">
        <v>3.1708987772393886</v>
      </c>
      <c r="V512" s="19">
        <f t="shared" si="14"/>
        <v>1.3773129533482356</v>
      </c>
      <c r="W512" s="19">
        <f t="shared" si="15"/>
        <v>7.7801352934386472</v>
      </c>
      <c r="X512" s="13" t="s">
        <v>193</v>
      </c>
    </row>
    <row r="513" spans="1:24" s="1" customFormat="1" ht="14.5" customHeight="1">
      <c r="A513" s="13" t="s">
        <v>186</v>
      </c>
      <c r="B513" s="17" t="s">
        <v>363</v>
      </c>
      <c r="C513" s="13" t="s">
        <v>98</v>
      </c>
      <c r="D513" s="13" t="s">
        <v>115</v>
      </c>
      <c r="E513" s="13" t="s">
        <v>126</v>
      </c>
      <c r="F513" s="13" t="s">
        <v>127</v>
      </c>
      <c r="G513" s="13" t="s">
        <v>20</v>
      </c>
      <c r="H513" s="14">
        <v>153.11080496119968</v>
      </c>
      <c r="I513" s="15">
        <v>0.28110060945881848</v>
      </c>
      <c r="J513" s="15">
        <v>0.67252455646722165</v>
      </c>
      <c r="K513" s="15">
        <v>9.0542826719463898E-2</v>
      </c>
      <c r="L513" s="16">
        <v>951.09027445216566</v>
      </c>
      <c r="M513" s="15">
        <v>4.0332968125477826E-2</v>
      </c>
      <c r="N513" s="15">
        <v>0.21721695323257939</v>
      </c>
      <c r="O513" s="15">
        <v>0.27249947876469144</v>
      </c>
      <c r="P513" s="15">
        <v>2.5120803164783174E-2</v>
      </c>
      <c r="Q513" s="15">
        <v>0.10140065402624336</v>
      </c>
      <c r="R513" s="15">
        <v>0.11325033605968356</v>
      </c>
      <c r="S513" s="15">
        <v>11.161593468304236</v>
      </c>
      <c r="T513" s="15">
        <v>0.42066242837893847</v>
      </c>
      <c r="U513" s="15">
        <v>2.9681537574140515</v>
      </c>
      <c r="V513" s="19">
        <f t="shared" si="14"/>
        <v>0.50700327013121682</v>
      </c>
      <c r="W513" s="19">
        <f t="shared" si="15"/>
        <v>5.3391276443862203</v>
      </c>
      <c r="X513" s="13" t="s">
        <v>193</v>
      </c>
    </row>
    <row r="514" spans="1:24" s="1" customFormat="1" ht="14.5" customHeight="1">
      <c r="A514" s="13" t="s">
        <v>186</v>
      </c>
      <c r="B514" s="17" t="s">
        <v>363</v>
      </c>
      <c r="C514" s="13" t="s">
        <v>98</v>
      </c>
      <c r="D514" s="13" t="s">
        <v>115</v>
      </c>
      <c r="E514" s="13" t="s">
        <v>126</v>
      </c>
      <c r="F514" s="13" t="s">
        <v>127</v>
      </c>
      <c r="G514" s="13" t="s">
        <v>35</v>
      </c>
      <c r="H514" s="14">
        <v>609.69218423255074</v>
      </c>
      <c r="I514" s="15">
        <v>1.2497198022205256</v>
      </c>
      <c r="J514" s="15">
        <v>0</v>
      </c>
      <c r="K514" s="15">
        <v>0.12344526971746354</v>
      </c>
      <c r="L514" s="16">
        <v>3323.8116953075996</v>
      </c>
      <c r="M514" s="15">
        <v>7.7927500073184481E-3</v>
      </c>
      <c r="N514" s="15">
        <v>0.19862087888599295</v>
      </c>
      <c r="O514" s="15">
        <v>5.0785499175699106E-2</v>
      </c>
      <c r="P514" s="15">
        <v>0.18346923740367671</v>
      </c>
      <c r="Q514" s="15">
        <v>0.34751480596206413</v>
      </c>
      <c r="R514" s="15">
        <v>0</v>
      </c>
      <c r="S514" s="15">
        <v>27.376258078597008</v>
      </c>
      <c r="T514" s="15">
        <v>0.97188982920039968</v>
      </c>
      <c r="U514" s="15">
        <v>3.034979714016921</v>
      </c>
      <c r="V514" s="19">
        <f t="shared" si="14"/>
        <v>1.7375740298103206</v>
      </c>
      <c r="W514" s="19">
        <f t="shared" si="15"/>
        <v>9.7188982920039972</v>
      </c>
      <c r="X514" s="13" t="s">
        <v>193</v>
      </c>
    </row>
    <row r="515" spans="1:24" s="1" customFormat="1" ht="14.5" customHeight="1">
      <c r="A515" s="13" t="s">
        <v>186</v>
      </c>
      <c r="B515" s="17" t="s">
        <v>363</v>
      </c>
      <c r="C515" s="13" t="s">
        <v>98</v>
      </c>
      <c r="D515" s="13" t="s">
        <v>115</v>
      </c>
      <c r="E515" s="13" t="s">
        <v>126</v>
      </c>
      <c r="F515" s="13" t="s">
        <v>127</v>
      </c>
      <c r="G515" s="13" t="s">
        <v>21</v>
      </c>
      <c r="H515" s="14">
        <v>359.60519066900559</v>
      </c>
      <c r="I515" s="15">
        <v>0.31783300810326814</v>
      </c>
      <c r="J515" s="15">
        <v>5.592466959946106E-2</v>
      </c>
      <c r="K515" s="15">
        <v>8.0388796099429248E-3</v>
      </c>
      <c r="L515" s="16">
        <v>1799.5131293221268</v>
      </c>
      <c r="M515" s="15">
        <v>9.5857147144242164E-2</v>
      </c>
      <c r="N515" s="15">
        <v>0.20753771367269219</v>
      </c>
      <c r="O515" s="15">
        <v>0</v>
      </c>
      <c r="P515" s="15">
        <v>2.4594902287232157E-2</v>
      </c>
      <c r="Q515" s="15">
        <v>0.2023361658938802</v>
      </c>
      <c r="R515" s="15">
        <v>0</v>
      </c>
      <c r="S515" s="15">
        <v>9.8254485512758052</v>
      </c>
      <c r="T515" s="15">
        <v>0.35565662773873308</v>
      </c>
      <c r="U515" s="15">
        <v>2.6096514463170899</v>
      </c>
      <c r="V515" s="19">
        <f t="shared" si="14"/>
        <v>1.0116808294694011</v>
      </c>
      <c r="W515" s="19">
        <f t="shared" si="15"/>
        <v>3.556566277387331</v>
      </c>
      <c r="X515" s="13" t="s">
        <v>193</v>
      </c>
    </row>
    <row r="516" spans="1:24" s="1" customFormat="1" ht="14.5" customHeight="1">
      <c r="A516" s="13" t="s">
        <v>186</v>
      </c>
      <c r="B516" s="17" t="s">
        <v>365</v>
      </c>
      <c r="C516" s="13" t="s">
        <v>303</v>
      </c>
      <c r="D516" s="13" t="s">
        <v>84</v>
      </c>
      <c r="E516" s="13" t="s">
        <v>126</v>
      </c>
      <c r="F516" s="13" t="s">
        <v>127</v>
      </c>
      <c r="G516" s="13" t="s">
        <v>22</v>
      </c>
      <c r="H516" s="14">
        <v>25.474119167420834</v>
      </c>
      <c r="I516" s="15">
        <v>0</v>
      </c>
      <c r="J516" s="15">
        <v>0.96562497664005076</v>
      </c>
      <c r="K516" s="15">
        <v>0.10044396475817485</v>
      </c>
      <c r="L516" s="16">
        <v>182.39110702255223</v>
      </c>
      <c r="M516" s="15">
        <v>47.662536211884081</v>
      </c>
      <c r="N516" s="15">
        <v>0.19669934110147563</v>
      </c>
      <c r="O516" s="15">
        <v>1.5567887952132045</v>
      </c>
      <c r="P516" s="15">
        <v>1.2293236913811312E-2</v>
      </c>
      <c r="Q516" s="15">
        <v>0.86011094889256667</v>
      </c>
      <c r="R516" s="15">
        <v>0.41009025648451375</v>
      </c>
      <c r="S516" s="15">
        <v>3.9682459177580648E-2</v>
      </c>
      <c r="T516" s="15">
        <v>6.0668464977883647E-2</v>
      </c>
      <c r="U516" s="15">
        <v>1.3250277772556497E-2</v>
      </c>
      <c r="V516" s="19">
        <f t="shared" si="14"/>
        <v>4.3005547444628336</v>
      </c>
      <c r="W516" s="19">
        <f t="shared" si="15"/>
        <v>4.7075872146239739</v>
      </c>
      <c r="X516" s="13" t="s">
        <v>193</v>
      </c>
    </row>
    <row r="517" spans="1:24" s="1" customFormat="1" ht="14.5" customHeight="1">
      <c r="A517" s="13" t="s">
        <v>186</v>
      </c>
      <c r="B517" s="17" t="s">
        <v>365</v>
      </c>
      <c r="C517" s="13" t="s">
        <v>303</v>
      </c>
      <c r="D517" s="13" t="s">
        <v>84</v>
      </c>
      <c r="E517" s="13" t="s">
        <v>126</v>
      </c>
      <c r="F517" s="13" t="s">
        <v>127</v>
      </c>
      <c r="G517" s="13" t="s">
        <v>36</v>
      </c>
      <c r="H517" s="14">
        <v>19.681087379322982</v>
      </c>
      <c r="I517" s="15">
        <v>4.9270018753165619E-2</v>
      </c>
      <c r="J517" s="15">
        <v>1.1343035442893188</v>
      </c>
      <c r="K517" s="15">
        <v>5.2403157351469415E-2</v>
      </c>
      <c r="L517" s="16">
        <v>137.18313195758358</v>
      </c>
      <c r="M517" s="15">
        <v>51.793841367756421</v>
      </c>
      <c r="N517" s="15">
        <v>0.11411215634485915</v>
      </c>
      <c r="O517" s="15">
        <v>1.560635517841972</v>
      </c>
      <c r="P517" s="15">
        <v>0</v>
      </c>
      <c r="Q517" s="15">
        <v>0.85407532389988305</v>
      </c>
      <c r="R517" s="15">
        <v>0.31690032143172214</v>
      </c>
      <c r="S517" s="15">
        <v>2.1992175028690927E-2</v>
      </c>
      <c r="T517" s="15">
        <v>2.197429976335926E-2</v>
      </c>
      <c r="U517" s="15">
        <v>3.0055676188211595E-3</v>
      </c>
      <c r="V517" s="19">
        <f t="shared" ref="V517:V580" si="16">Q517*5</f>
        <v>4.270376619499415</v>
      </c>
      <c r="W517" s="19">
        <f t="shared" ref="W517:W580" si="17">(R517+T517)*10</f>
        <v>3.3887462119508136</v>
      </c>
      <c r="X517" s="13" t="s">
        <v>193</v>
      </c>
    </row>
    <row r="518" spans="1:24" s="1" customFormat="1" ht="14.5" customHeight="1">
      <c r="A518" s="13" t="s">
        <v>186</v>
      </c>
      <c r="B518" s="17" t="s">
        <v>365</v>
      </c>
      <c r="C518" s="13" t="s">
        <v>303</v>
      </c>
      <c r="D518" s="13" t="s">
        <v>84</v>
      </c>
      <c r="E518" s="13" t="s">
        <v>126</v>
      </c>
      <c r="F518" s="13" t="s">
        <v>127</v>
      </c>
      <c r="G518" s="13" t="s">
        <v>23</v>
      </c>
      <c r="H518" s="14">
        <v>19.681371985098608</v>
      </c>
      <c r="I518" s="15">
        <v>0.13872919870143247</v>
      </c>
      <c r="J518" s="15">
        <v>0.38896821719629193</v>
      </c>
      <c r="K518" s="15">
        <v>0.21568276362043481</v>
      </c>
      <c r="L518" s="16">
        <v>136.14452187092257</v>
      </c>
      <c r="M518" s="15">
        <v>47.910492658453336</v>
      </c>
      <c r="N518" s="15">
        <v>0.19045230140553421</v>
      </c>
      <c r="O518" s="15">
        <v>1.6987146540944089</v>
      </c>
      <c r="P518" s="15">
        <v>2.3539126522941593E-3</v>
      </c>
      <c r="Q518" s="15">
        <v>0.7909886765727997</v>
      </c>
      <c r="R518" s="15">
        <v>0.10398964008271783</v>
      </c>
      <c r="S518" s="15">
        <v>2.1821261358381642E-2</v>
      </c>
      <c r="T518" s="15">
        <v>4.5822278475158337E-2</v>
      </c>
      <c r="U518" s="15">
        <v>2.8656802599086751E-3</v>
      </c>
      <c r="V518" s="19">
        <f t="shared" si="16"/>
        <v>3.9549433828639984</v>
      </c>
      <c r="W518" s="19">
        <f t="shared" si="17"/>
        <v>1.4981191855787617</v>
      </c>
      <c r="X518" s="13" t="s">
        <v>193</v>
      </c>
    </row>
    <row r="519" spans="1:24" s="1" customFormat="1" ht="14.5" customHeight="1">
      <c r="A519" s="13" t="s">
        <v>186</v>
      </c>
      <c r="B519" s="17" t="s">
        <v>365</v>
      </c>
      <c r="C519" s="13" t="s">
        <v>303</v>
      </c>
      <c r="D519" s="13" t="s">
        <v>84</v>
      </c>
      <c r="E519" s="13" t="s">
        <v>126</v>
      </c>
      <c r="F519" s="13" t="s">
        <v>127</v>
      </c>
      <c r="G519" s="13" t="s">
        <v>24</v>
      </c>
      <c r="H519" s="14">
        <v>28.058237668489387</v>
      </c>
      <c r="I519" s="15">
        <v>0</v>
      </c>
      <c r="J519" s="15">
        <v>2.1772613356792498</v>
      </c>
      <c r="K519" s="15">
        <v>6.765431797865476E-2</v>
      </c>
      <c r="L519" s="16">
        <v>192.14270927877118</v>
      </c>
      <c r="M519" s="15">
        <v>33.28476194912939</v>
      </c>
      <c r="N519" s="15">
        <v>0.14281553538937242</v>
      </c>
      <c r="O519" s="15">
        <v>1.6669207175677097</v>
      </c>
      <c r="P519" s="15">
        <v>1.4009798104935125E-2</v>
      </c>
      <c r="Q519" s="15">
        <v>1.1418072884551904</v>
      </c>
      <c r="R519" s="15">
        <v>0.17713771257330863</v>
      </c>
      <c r="S519" s="15">
        <v>0.36245389842422709</v>
      </c>
      <c r="T519" s="15">
        <v>3.655994633828745E-2</v>
      </c>
      <c r="U519" s="15">
        <v>0.14726521095399026</v>
      </c>
      <c r="V519" s="19">
        <f t="shared" si="16"/>
        <v>5.7090364422759521</v>
      </c>
      <c r="W519" s="19">
        <f t="shared" si="17"/>
        <v>2.1369765891159611</v>
      </c>
      <c r="X519" s="13" t="s">
        <v>193</v>
      </c>
    </row>
    <row r="520" spans="1:24" s="1" customFormat="1" ht="14.5" customHeight="1">
      <c r="A520" s="13" t="s">
        <v>186</v>
      </c>
      <c r="B520" s="17" t="s">
        <v>365</v>
      </c>
      <c r="C520" s="13" t="s">
        <v>303</v>
      </c>
      <c r="D520" s="13" t="s">
        <v>84</v>
      </c>
      <c r="E520" s="13" t="s">
        <v>126</v>
      </c>
      <c r="F520" s="13" t="s">
        <v>127</v>
      </c>
      <c r="G520" s="13" t="s">
        <v>25</v>
      </c>
      <c r="H520" s="14">
        <v>20.76219545426331</v>
      </c>
      <c r="I520" s="15">
        <v>0</v>
      </c>
      <c r="J520" s="15">
        <v>1.212982235146927</v>
      </c>
      <c r="K520" s="15">
        <v>0.10324728941219899</v>
      </c>
      <c r="L520" s="16">
        <v>150.68225763720571</v>
      </c>
      <c r="M520" s="15">
        <v>34.206555276821327</v>
      </c>
      <c r="N520" s="15">
        <v>0.88688218747009562</v>
      </c>
      <c r="O520" s="15">
        <v>3.4619221725095333</v>
      </c>
      <c r="P520" s="15">
        <v>2.3435422598073474E-2</v>
      </c>
      <c r="Q520" s="15">
        <v>0.79339516171876678</v>
      </c>
      <c r="R520" s="15">
        <v>0.26510608614390585</v>
      </c>
      <c r="S520" s="15">
        <v>4.3627480736913353E-2</v>
      </c>
      <c r="T520" s="15">
        <v>2.4008925208564461E-2</v>
      </c>
      <c r="U520" s="15">
        <v>2.3102767710842555E-2</v>
      </c>
      <c r="V520" s="19">
        <f t="shared" si="16"/>
        <v>3.9669758085938338</v>
      </c>
      <c r="W520" s="19">
        <f t="shared" si="17"/>
        <v>2.8911501135247031</v>
      </c>
      <c r="X520" s="13" t="s">
        <v>193</v>
      </c>
    </row>
    <row r="521" spans="1:24" s="1" customFormat="1" ht="14.5" customHeight="1">
      <c r="A521" s="13" t="s">
        <v>188</v>
      </c>
      <c r="B521" s="17" t="s">
        <v>363</v>
      </c>
      <c r="C521" s="13" t="s">
        <v>110</v>
      </c>
      <c r="D521" s="13" t="s">
        <v>6</v>
      </c>
      <c r="E521" s="13" t="s">
        <v>129</v>
      </c>
      <c r="F521" s="13" t="s">
        <v>17</v>
      </c>
      <c r="G521" s="13" t="s">
        <v>41</v>
      </c>
      <c r="H521" s="14">
        <v>104.75906127446819</v>
      </c>
      <c r="I521" s="15">
        <v>0.18699105671062244</v>
      </c>
      <c r="J521" s="15">
        <v>5.3315016797111383</v>
      </c>
      <c r="K521" s="15">
        <v>1.2812030450411434</v>
      </c>
      <c r="L521" s="16">
        <v>1872.4043366056915</v>
      </c>
      <c r="M521" s="15">
        <v>1.9755769685600666</v>
      </c>
      <c r="N521" s="15">
        <v>0.20296041155587424</v>
      </c>
      <c r="O521" s="15">
        <v>4.4351183745373213</v>
      </c>
      <c r="P521" s="15">
        <v>0</v>
      </c>
      <c r="Q521" s="15">
        <v>7.1831055768784298</v>
      </c>
      <c r="R521" s="15">
        <v>0.23104169884372769</v>
      </c>
      <c r="S521" s="15">
        <v>1.6072881964165677</v>
      </c>
      <c r="T521" s="15">
        <v>0.73655160144299392</v>
      </c>
      <c r="U521" s="15">
        <v>5.7940310288719994</v>
      </c>
      <c r="V521" s="19">
        <f t="shared" si="16"/>
        <v>35.915527884392148</v>
      </c>
      <c r="W521" s="19">
        <f t="shared" si="17"/>
        <v>9.6759330028672164</v>
      </c>
      <c r="X521" s="13" t="s">
        <v>193</v>
      </c>
    </row>
    <row r="522" spans="1:24" s="1" customFormat="1" ht="14.5" customHeight="1">
      <c r="A522" s="13" t="s">
        <v>188</v>
      </c>
      <c r="B522" s="17" t="s">
        <v>363</v>
      </c>
      <c r="C522" s="13" t="s">
        <v>110</v>
      </c>
      <c r="D522" s="13" t="s">
        <v>6</v>
      </c>
      <c r="E522" s="13" t="s">
        <v>129</v>
      </c>
      <c r="F522" s="13" t="s">
        <v>17</v>
      </c>
      <c r="G522" s="13" t="s">
        <v>44</v>
      </c>
      <c r="H522" s="14">
        <v>120.05662929359261</v>
      </c>
      <c r="I522" s="15">
        <v>0</v>
      </c>
      <c r="J522" s="15">
        <v>3.8257360089544648</v>
      </c>
      <c r="K522" s="15">
        <v>0.25362547753336723</v>
      </c>
      <c r="L522" s="16">
        <v>2209.7239118793577</v>
      </c>
      <c r="M522" s="15">
        <v>1.8826631874280144</v>
      </c>
      <c r="N522" s="15">
        <v>0.1428557754481927</v>
      </c>
      <c r="O522" s="15">
        <v>0.74919352986975163</v>
      </c>
      <c r="P522" s="15">
        <v>0</v>
      </c>
      <c r="Q522" s="15">
        <v>6.3507797455793478</v>
      </c>
      <c r="R522" s="15">
        <v>1.6935085914565128E-2</v>
      </c>
      <c r="S522" s="15">
        <v>0.49258070766061746</v>
      </c>
      <c r="T522" s="15">
        <v>9.5302310331893444E-2</v>
      </c>
      <c r="U522" s="15">
        <v>1.6803535000854462</v>
      </c>
      <c r="V522" s="19">
        <f t="shared" si="16"/>
        <v>31.75389872789674</v>
      </c>
      <c r="W522" s="19">
        <f t="shared" si="17"/>
        <v>1.1223739624645857</v>
      </c>
      <c r="X522" s="13" t="s">
        <v>193</v>
      </c>
    </row>
    <row r="523" spans="1:24" s="1" customFormat="1" ht="14.5" customHeight="1">
      <c r="A523" s="13" t="s">
        <v>188</v>
      </c>
      <c r="B523" s="17" t="s">
        <v>367</v>
      </c>
      <c r="C523" s="13" t="s">
        <v>130</v>
      </c>
      <c r="D523" s="13" t="s">
        <v>6</v>
      </c>
      <c r="E523" s="13" t="s">
        <v>129</v>
      </c>
      <c r="F523" s="13" t="s">
        <v>17</v>
      </c>
      <c r="G523" s="13" t="s">
        <v>28</v>
      </c>
      <c r="H523" s="14">
        <v>212.46139548922696</v>
      </c>
      <c r="I523" s="15">
        <v>1.9203559676145374</v>
      </c>
      <c r="J523" s="15">
        <v>21.377162278634589</v>
      </c>
      <c r="K523" s="15">
        <v>1.1214778738362823</v>
      </c>
      <c r="L523" s="16">
        <v>2684.3303203166374</v>
      </c>
      <c r="M523" s="15">
        <v>7.0822296542460119</v>
      </c>
      <c r="N523" s="15">
        <v>0.81725836926511897</v>
      </c>
      <c r="O523" s="15">
        <v>4.5172424854272828</v>
      </c>
      <c r="P523" s="15">
        <v>9.2456309970842011E-3</v>
      </c>
      <c r="Q523" s="15">
        <v>3.7951129209791401</v>
      </c>
      <c r="R523" s="15">
        <v>1.2387733036325914</v>
      </c>
      <c r="S523" s="15">
        <v>0.79224161399890336</v>
      </c>
      <c r="T523" s="15">
        <v>367.03288678946399</v>
      </c>
      <c r="U523" s="15">
        <v>1.9847001578509684</v>
      </c>
      <c r="V523" s="19">
        <f t="shared" si="16"/>
        <v>18.975564604895702</v>
      </c>
      <c r="W523" s="19">
        <f t="shared" si="17"/>
        <v>3682.7166009309658</v>
      </c>
      <c r="X523" s="13" t="s">
        <v>193</v>
      </c>
    </row>
    <row r="524" spans="1:24" s="1" customFormat="1" ht="14.5" customHeight="1">
      <c r="A524" s="13" t="s">
        <v>188</v>
      </c>
      <c r="B524" s="17" t="s">
        <v>363</v>
      </c>
      <c r="C524" s="13" t="s">
        <v>110</v>
      </c>
      <c r="D524" s="13" t="s">
        <v>6</v>
      </c>
      <c r="E524" s="13" t="s">
        <v>129</v>
      </c>
      <c r="F524" s="13" t="s">
        <v>17</v>
      </c>
      <c r="G524" s="13" t="s">
        <v>46</v>
      </c>
      <c r="H524" s="14">
        <v>47.078692265168577</v>
      </c>
      <c r="I524" s="15">
        <v>0.13870839633359325</v>
      </c>
      <c r="J524" s="15">
        <v>2.59758922726121</v>
      </c>
      <c r="K524" s="15">
        <v>6.5518355539247271</v>
      </c>
      <c r="L524" s="16">
        <v>874.72880787875272</v>
      </c>
      <c r="M524" s="15">
        <v>0.25982461542540802</v>
      </c>
      <c r="N524" s="15">
        <v>1.2389168561667085</v>
      </c>
      <c r="O524" s="15">
        <v>19.637960132678693</v>
      </c>
      <c r="P524" s="15">
        <v>0</v>
      </c>
      <c r="Q524" s="15">
        <v>2.6467863364425415</v>
      </c>
      <c r="R524" s="15">
        <v>2.9808812363481974E-2</v>
      </c>
      <c r="S524" s="15">
        <v>1.451227469719629</v>
      </c>
      <c r="T524" s="15">
        <v>2.849109112979801</v>
      </c>
      <c r="U524" s="15">
        <v>8.4138988840770406</v>
      </c>
      <c r="V524" s="19">
        <f t="shared" si="16"/>
        <v>13.233931682212708</v>
      </c>
      <c r="W524" s="19">
        <f t="shared" si="17"/>
        <v>28.789179253432827</v>
      </c>
      <c r="X524" s="13" t="s">
        <v>193</v>
      </c>
    </row>
    <row r="525" spans="1:24" s="1" customFormat="1" ht="14.5" customHeight="1">
      <c r="A525" s="13" t="s">
        <v>188</v>
      </c>
      <c r="B525" s="17" t="s">
        <v>363</v>
      </c>
      <c r="C525" s="13" t="s">
        <v>110</v>
      </c>
      <c r="D525" s="13" t="s">
        <v>6</v>
      </c>
      <c r="E525" s="13" t="s">
        <v>129</v>
      </c>
      <c r="F525" s="13" t="s">
        <v>17</v>
      </c>
      <c r="G525" s="13" t="s">
        <v>47</v>
      </c>
      <c r="H525" s="14">
        <v>129.02286924910371</v>
      </c>
      <c r="I525" s="15">
        <v>0</v>
      </c>
      <c r="J525" s="15">
        <v>2.7038668192764437</v>
      </c>
      <c r="K525" s="15">
        <v>4.3129605782261491</v>
      </c>
      <c r="L525" s="16">
        <v>1918.6200408729906</v>
      </c>
      <c r="M525" s="15">
        <v>2.004256642498409</v>
      </c>
      <c r="N525" s="15">
        <v>0.49428202101969504</v>
      </c>
      <c r="O525" s="15">
        <v>15.345019592623135</v>
      </c>
      <c r="P525" s="15">
        <v>7.8053792374693873E-3</v>
      </c>
      <c r="Q525" s="15">
        <v>7.0800722069145019</v>
      </c>
      <c r="R525" s="15">
        <v>0.11584729487358997</v>
      </c>
      <c r="S525" s="15">
        <v>0.64570598986101646</v>
      </c>
      <c r="T525" s="15">
        <v>1.1211677592032179</v>
      </c>
      <c r="U525" s="15">
        <v>2.770134513107342</v>
      </c>
      <c r="V525" s="19">
        <f t="shared" si="16"/>
        <v>35.400361034572512</v>
      </c>
      <c r="W525" s="19">
        <f t="shared" si="17"/>
        <v>12.37015054076808</v>
      </c>
      <c r="X525" s="13" t="s">
        <v>193</v>
      </c>
    </row>
    <row r="526" spans="1:24" s="1" customFormat="1" ht="14.5" customHeight="1">
      <c r="A526" s="13" t="s">
        <v>188</v>
      </c>
      <c r="B526" s="17" t="s">
        <v>367</v>
      </c>
      <c r="C526" s="13" t="s">
        <v>130</v>
      </c>
      <c r="D526" s="13" t="s">
        <v>6</v>
      </c>
      <c r="E526" s="13" t="s">
        <v>129</v>
      </c>
      <c r="F526" s="13" t="s">
        <v>17</v>
      </c>
      <c r="G526" s="13" t="s">
        <v>48</v>
      </c>
      <c r="H526" s="14">
        <v>199.48343762071013</v>
      </c>
      <c r="I526" s="15">
        <v>2.0192623931810849</v>
      </c>
      <c r="J526" s="15">
        <v>20.797235839902438</v>
      </c>
      <c r="K526" s="15">
        <v>6.3819715273605402</v>
      </c>
      <c r="L526" s="16">
        <v>2557.2418897655466</v>
      </c>
      <c r="M526" s="15">
        <v>5.7829024574025496</v>
      </c>
      <c r="N526" s="15">
        <v>3.3913566298938989</v>
      </c>
      <c r="O526" s="15">
        <v>58.678276293825796</v>
      </c>
      <c r="P526" s="15">
        <v>2.2107940231701512E-2</v>
      </c>
      <c r="Q526" s="15">
        <v>3.6755060012575025</v>
      </c>
      <c r="R526" s="15">
        <v>1.2127843565886232</v>
      </c>
      <c r="S526" s="15">
        <v>1.1531571320251777</v>
      </c>
      <c r="T526" s="15">
        <v>346.64938276077191</v>
      </c>
      <c r="U526" s="15">
        <v>2.647092501872204</v>
      </c>
      <c r="V526" s="19">
        <f t="shared" si="16"/>
        <v>18.377530006287511</v>
      </c>
      <c r="W526" s="19">
        <f t="shared" si="17"/>
        <v>3478.6216711736051</v>
      </c>
      <c r="X526" s="13" t="s">
        <v>193</v>
      </c>
    </row>
    <row r="527" spans="1:24" s="1" customFormat="1" ht="14.5" customHeight="1">
      <c r="A527" s="13" t="s">
        <v>188</v>
      </c>
      <c r="B527" s="17" t="s">
        <v>367</v>
      </c>
      <c r="C527" s="13" t="s">
        <v>130</v>
      </c>
      <c r="D527" s="13" t="s">
        <v>6</v>
      </c>
      <c r="E527" s="13" t="s">
        <v>129</v>
      </c>
      <c r="F527" s="13" t="s">
        <v>17</v>
      </c>
      <c r="G527" s="13" t="s">
        <v>50</v>
      </c>
      <c r="H527" s="14">
        <v>125.86814277045745</v>
      </c>
      <c r="I527" s="15">
        <v>1.6867363683781282</v>
      </c>
      <c r="J527" s="15">
        <v>14.135629062572598</v>
      </c>
      <c r="K527" s="15">
        <v>3.8677506325155591</v>
      </c>
      <c r="L527" s="16">
        <v>1727.2216239330921</v>
      </c>
      <c r="M527" s="15">
        <v>3.9288611256548411</v>
      </c>
      <c r="N527" s="15">
        <v>5.2701179823100839</v>
      </c>
      <c r="O527" s="15">
        <v>49.020979386193375</v>
      </c>
      <c r="P527" s="15">
        <v>1.5276972327997438E-2</v>
      </c>
      <c r="Q527" s="15">
        <v>2.5211370656617413</v>
      </c>
      <c r="R527" s="15">
        <v>0.68928374995688446</v>
      </c>
      <c r="S527" s="15">
        <v>1.0585171011264265</v>
      </c>
      <c r="T527" s="15">
        <v>212.43090415605926</v>
      </c>
      <c r="U527" s="15">
        <v>2.6921928538083706</v>
      </c>
      <c r="V527" s="19">
        <f t="shared" si="16"/>
        <v>12.605685328308706</v>
      </c>
      <c r="W527" s="19">
        <f t="shared" si="17"/>
        <v>2131.2018790601614</v>
      </c>
      <c r="X527" s="13" t="s">
        <v>193</v>
      </c>
    </row>
    <row r="528" spans="1:24" s="1" customFormat="1" ht="14.5" customHeight="1">
      <c r="A528" s="13" t="s">
        <v>188</v>
      </c>
      <c r="B528" s="17" t="s">
        <v>363</v>
      </c>
      <c r="C528" s="13" t="s">
        <v>110</v>
      </c>
      <c r="D528" s="13" t="s">
        <v>6</v>
      </c>
      <c r="E528" s="13" t="s">
        <v>129</v>
      </c>
      <c r="F528" s="13" t="s">
        <v>17</v>
      </c>
      <c r="G528" s="13" t="s">
        <v>83</v>
      </c>
      <c r="H528" s="14">
        <v>144.0447771775722</v>
      </c>
      <c r="I528" s="15">
        <v>0</v>
      </c>
      <c r="J528" s="15">
        <v>3.279985270795263</v>
      </c>
      <c r="K528" s="15">
        <v>102.6133557237016</v>
      </c>
      <c r="L528" s="16">
        <v>2269.0665128988876</v>
      </c>
      <c r="M528" s="15">
        <v>1.9932725030304126</v>
      </c>
      <c r="N528" s="15">
        <v>2.6837414252473306</v>
      </c>
      <c r="O528" s="15">
        <v>63.56569049162745</v>
      </c>
      <c r="P528" s="15">
        <v>2.0044225067163763E-2</v>
      </c>
      <c r="Q528" s="15">
        <v>5.6395845745936262</v>
      </c>
      <c r="R528" s="15">
        <v>0.1443573251314357</v>
      </c>
      <c r="S528" s="15">
        <v>1.2916486875403344</v>
      </c>
      <c r="T528" s="15">
        <v>1.8344515450375258</v>
      </c>
      <c r="U528" s="15">
        <v>2.7898456127959017</v>
      </c>
      <c r="V528" s="19">
        <f t="shared" si="16"/>
        <v>28.197922872968132</v>
      </c>
      <c r="W528" s="19">
        <f t="shared" si="17"/>
        <v>19.788088701689613</v>
      </c>
      <c r="X528" s="13" t="s">
        <v>193</v>
      </c>
    </row>
    <row r="529" spans="1:24" s="1" customFormat="1" ht="14.5" customHeight="1">
      <c r="A529" s="13" t="s">
        <v>188</v>
      </c>
      <c r="B529" s="17" t="s">
        <v>363</v>
      </c>
      <c r="C529" s="13" t="s">
        <v>110</v>
      </c>
      <c r="D529" s="13" t="s">
        <v>6</v>
      </c>
      <c r="E529" s="13" t="s">
        <v>129</v>
      </c>
      <c r="F529" s="13" t="s">
        <v>17</v>
      </c>
      <c r="G529" s="13" t="s">
        <v>51</v>
      </c>
      <c r="H529" s="14">
        <v>111.19173504204555</v>
      </c>
      <c r="I529" s="15">
        <v>0</v>
      </c>
      <c r="J529" s="15">
        <v>2.8949456993818812</v>
      </c>
      <c r="K529" s="15">
        <v>2.1870124668795325</v>
      </c>
      <c r="L529" s="16">
        <v>1775.0758525468036</v>
      </c>
      <c r="M529" s="15">
        <v>0.93301143822292276</v>
      </c>
      <c r="N529" s="15">
        <v>0.34880304673290025</v>
      </c>
      <c r="O529" s="15">
        <v>4.0695274001403519</v>
      </c>
      <c r="P529" s="15">
        <v>0</v>
      </c>
      <c r="Q529" s="15">
        <v>5.3399911437184979</v>
      </c>
      <c r="R529" s="15">
        <v>0.14627438955279576</v>
      </c>
      <c r="S529" s="15">
        <v>0.79899976011801399</v>
      </c>
      <c r="T529" s="15">
        <v>0.50727428989154044</v>
      </c>
      <c r="U529" s="15">
        <v>3.5063722799111021</v>
      </c>
      <c r="V529" s="19">
        <f t="shared" si="16"/>
        <v>26.699955718592491</v>
      </c>
      <c r="W529" s="19">
        <f t="shared" si="17"/>
        <v>6.5354867944433614</v>
      </c>
      <c r="X529" s="13" t="s">
        <v>193</v>
      </c>
    </row>
    <row r="530" spans="1:24" s="1" customFormat="1" ht="14.5" customHeight="1">
      <c r="A530" s="13" t="s">
        <v>188</v>
      </c>
      <c r="B530" s="17" t="s">
        <v>363</v>
      </c>
      <c r="C530" s="13" t="s">
        <v>110</v>
      </c>
      <c r="D530" s="13" t="s">
        <v>6</v>
      </c>
      <c r="E530" s="13" t="s">
        <v>129</v>
      </c>
      <c r="F530" s="13" t="s">
        <v>17</v>
      </c>
      <c r="G530" s="13" t="s">
        <v>52</v>
      </c>
      <c r="H530" s="14">
        <v>55.283501885019319</v>
      </c>
      <c r="I530" s="15">
        <v>4.3693233454516735E-2</v>
      </c>
      <c r="J530" s="15">
        <v>1.8700775561052874</v>
      </c>
      <c r="K530" s="15">
        <v>0.81369773032913173</v>
      </c>
      <c r="L530" s="16">
        <v>1199.6350823829653</v>
      </c>
      <c r="M530" s="15">
        <v>0.48392829636831108</v>
      </c>
      <c r="N530" s="15">
        <v>0.10999925100609376</v>
      </c>
      <c r="O530" s="15">
        <v>2.033113782898992</v>
      </c>
      <c r="P530" s="15">
        <v>3.5342922845732999E-3</v>
      </c>
      <c r="Q530" s="15">
        <v>3.4153581667901891</v>
      </c>
      <c r="R530" s="15">
        <v>3.5539809191884812E-2</v>
      </c>
      <c r="S530" s="15">
        <v>2.7825162034771509</v>
      </c>
      <c r="T530" s="15">
        <v>0.80287255681385006</v>
      </c>
      <c r="U530" s="15">
        <v>19.031215018690361</v>
      </c>
      <c r="V530" s="19">
        <f t="shared" si="16"/>
        <v>17.076790833950945</v>
      </c>
      <c r="W530" s="19">
        <f t="shared" si="17"/>
        <v>8.3841236600573481</v>
      </c>
      <c r="X530" s="13" t="s">
        <v>193</v>
      </c>
    </row>
    <row r="531" spans="1:24" s="1" customFormat="1" ht="14.5" customHeight="1">
      <c r="A531" s="13" t="s">
        <v>188</v>
      </c>
      <c r="B531" s="17" t="s">
        <v>363</v>
      </c>
      <c r="C531" s="13" t="s">
        <v>110</v>
      </c>
      <c r="D531" s="13" t="s">
        <v>6</v>
      </c>
      <c r="E531" s="13" t="s">
        <v>129</v>
      </c>
      <c r="F531" s="13" t="s">
        <v>17</v>
      </c>
      <c r="G531" s="13" t="s">
        <v>53</v>
      </c>
      <c r="H531" s="14">
        <v>68.557631052683476</v>
      </c>
      <c r="I531" s="15">
        <v>2.2591512694719327E-3</v>
      </c>
      <c r="J531" s="15">
        <v>1.713172785332173</v>
      </c>
      <c r="K531" s="15">
        <v>1.1896489015692897</v>
      </c>
      <c r="L531" s="16">
        <v>1169.2458605176037</v>
      </c>
      <c r="M531" s="15">
        <v>0.63829662228779271</v>
      </c>
      <c r="N531" s="15">
        <v>0.33908539945031668</v>
      </c>
      <c r="O531" s="15">
        <v>2.1973183736606492</v>
      </c>
      <c r="P531" s="15">
        <v>1.5071065469497196E-2</v>
      </c>
      <c r="Q531" s="15">
        <v>4.6145510157988223</v>
      </c>
      <c r="R531" s="15">
        <v>0</v>
      </c>
      <c r="S531" s="15">
        <v>1.3689269770783854</v>
      </c>
      <c r="T531" s="15">
        <v>1.5208131438665164</v>
      </c>
      <c r="U531" s="15">
        <v>5.9651340647323261</v>
      </c>
      <c r="V531" s="19">
        <f t="shared" si="16"/>
        <v>23.072755078994113</v>
      </c>
      <c r="W531" s="19">
        <f t="shared" si="17"/>
        <v>15.208131438665164</v>
      </c>
      <c r="X531" s="13" t="s">
        <v>193</v>
      </c>
    </row>
    <row r="532" spans="1:24" s="1" customFormat="1" ht="14.5" customHeight="1">
      <c r="A532" s="13" t="s">
        <v>188</v>
      </c>
      <c r="B532" s="17" t="s">
        <v>363</v>
      </c>
      <c r="C532" s="13" t="s">
        <v>110</v>
      </c>
      <c r="D532" s="13" t="s">
        <v>6</v>
      </c>
      <c r="E532" s="13" t="s">
        <v>129</v>
      </c>
      <c r="F532" s="13" t="s">
        <v>17</v>
      </c>
      <c r="G532" s="13" t="s">
        <v>54</v>
      </c>
      <c r="H532" s="14">
        <v>57.307215870266589</v>
      </c>
      <c r="I532" s="15">
        <v>0.25059377291875401</v>
      </c>
      <c r="J532" s="15">
        <v>6.6141986792698733</v>
      </c>
      <c r="K532" s="15">
        <v>87.550283482329078</v>
      </c>
      <c r="L532" s="16">
        <v>3872.6131319411629</v>
      </c>
      <c r="M532" s="15">
        <v>4.4475079550566337</v>
      </c>
      <c r="N532" s="15">
        <v>4.8963005843789951</v>
      </c>
      <c r="O532" s="15">
        <v>188.51839277566515</v>
      </c>
      <c r="P532" s="15">
        <v>0.51240307972302612</v>
      </c>
      <c r="Q532" s="15">
        <v>5.3665799779438199</v>
      </c>
      <c r="R532" s="15">
        <v>0.21647488093006123</v>
      </c>
      <c r="S532" s="15">
        <v>8.1677549623692869</v>
      </c>
      <c r="T532" s="15">
        <v>1.2629565097854216</v>
      </c>
      <c r="U532" s="15">
        <v>50.012818898351661</v>
      </c>
      <c r="V532" s="19">
        <f t="shared" si="16"/>
        <v>26.832899889719101</v>
      </c>
      <c r="W532" s="19">
        <f t="shared" si="17"/>
        <v>14.794313907154828</v>
      </c>
      <c r="X532" s="13" t="s">
        <v>193</v>
      </c>
    </row>
    <row r="533" spans="1:24" s="1" customFormat="1" ht="14.5" customHeight="1">
      <c r="A533" s="13" t="s">
        <v>182</v>
      </c>
      <c r="B533" s="17" t="s">
        <v>363</v>
      </c>
      <c r="C533" s="13" t="s">
        <v>16</v>
      </c>
      <c r="D533" s="13" t="s">
        <v>42</v>
      </c>
      <c r="E533" s="13" t="s">
        <v>131</v>
      </c>
      <c r="F533" s="13" t="s">
        <v>17</v>
      </c>
      <c r="G533" s="13" t="s">
        <v>59</v>
      </c>
      <c r="H533" s="14">
        <v>70.07957847676721</v>
      </c>
      <c r="I533" s="15">
        <v>7.9881316989707032E-2</v>
      </c>
      <c r="J533" s="15">
        <v>0.89744200455302092</v>
      </c>
      <c r="K533" s="15">
        <v>2.6893257056847131</v>
      </c>
      <c r="L533" s="16">
        <v>1013.4889561821539</v>
      </c>
      <c r="M533" s="15">
        <v>3.3277295085469336</v>
      </c>
      <c r="N533" s="15">
        <v>5.6275889254945248</v>
      </c>
      <c r="O533" s="15">
        <v>9.3575022619073049</v>
      </c>
      <c r="P533" s="15">
        <v>2.6619960526140209E-2</v>
      </c>
      <c r="Q533" s="15">
        <v>4.2942179522967354</v>
      </c>
      <c r="R533" s="15">
        <v>0.92049594441592342</v>
      </c>
      <c r="S533" s="15">
        <v>0.21453316503614037</v>
      </c>
      <c r="T533" s="15">
        <v>5.5319801125074859</v>
      </c>
      <c r="U533" s="15">
        <v>0.93140725166192306</v>
      </c>
      <c r="V533" s="19">
        <f t="shared" si="16"/>
        <v>21.471089761483675</v>
      </c>
      <c r="W533" s="19">
        <f t="shared" si="17"/>
        <v>64.52476056923409</v>
      </c>
      <c r="X533" s="13" t="s">
        <v>193</v>
      </c>
    </row>
    <row r="534" spans="1:24" s="1" customFormat="1" ht="14.5" customHeight="1">
      <c r="A534" s="13" t="s">
        <v>182</v>
      </c>
      <c r="B534" s="17" t="s">
        <v>363</v>
      </c>
      <c r="C534" s="13" t="s">
        <v>16</v>
      </c>
      <c r="D534" s="13" t="s">
        <v>42</v>
      </c>
      <c r="E534" s="13" t="s">
        <v>131</v>
      </c>
      <c r="F534" s="13" t="s">
        <v>17</v>
      </c>
      <c r="G534" s="13" t="s">
        <v>60</v>
      </c>
      <c r="H534" s="14">
        <v>122.38788948666127</v>
      </c>
      <c r="I534" s="15">
        <v>0.29218910487927502</v>
      </c>
      <c r="J534" s="15">
        <v>2.2635632702865403</v>
      </c>
      <c r="K534" s="15">
        <v>0.752253040459122</v>
      </c>
      <c r="L534" s="16">
        <v>2409.7738722053582</v>
      </c>
      <c r="M534" s="15">
        <v>9.4031989863713132</v>
      </c>
      <c r="N534" s="15">
        <v>1.1691567941227492</v>
      </c>
      <c r="O534" s="15">
        <v>6.0978334923656279</v>
      </c>
      <c r="P534" s="15">
        <v>2.3404186962532974E-2</v>
      </c>
      <c r="Q534" s="15">
        <v>17.458937931467222</v>
      </c>
      <c r="R534" s="15">
        <v>1.1578327744016781</v>
      </c>
      <c r="S534" s="15">
        <v>1.4734226594104589</v>
      </c>
      <c r="T534" s="15">
        <v>19.893065063093161</v>
      </c>
      <c r="U534" s="15">
        <v>7.2463351110424465</v>
      </c>
      <c r="V534" s="19">
        <f t="shared" si="16"/>
        <v>87.294689657336107</v>
      </c>
      <c r="W534" s="19">
        <f t="shared" si="17"/>
        <v>210.50897837494841</v>
      </c>
      <c r="X534" s="13" t="s">
        <v>193</v>
      </c>
    </row>
    <row r="535" spans="1:24" s="1" customFormat="1" ht="14.5" customHeight="1">
      <c r="A535" s="13" t="s">
        <v>182</v>
      </c>
      <c r="B535" s="17" t="s">
        <v>363</v>
      </c>
      <c r="C535" s="13" t="s">
        <v>16</v>
      </c>
      <c r="D535" s="13" t="s">
        <v>42</v>
      </c>
      <c r="E535" s="13" t="s">
        <v>131</v>
      </c>
      <c r="F535" s="13" t="s">
        <v>4</v>
      </c>
      <c r="G535" s="13" t="s">
        <v>65</v>
      </c>
      <c r="H535" s="14">
        <v>34.403335399854775</v>
      </c>
      <c r="I535" s="15">
        <v>0</v>
      </c>
      <c r="J535" s="15">
        <v>0</v>
      </c>
      <c r="K535" s="15">
        <v>1.1181139322671958</v>
      </c>
      <c r="L535" s="16">
        <v>557.23530156398976</v>
      </c>
      <c r="M535" s="15">
        <v>1.5024168553939676</v>
      </c>
      <c r="N535" s="15">
        <v>0.4878328966316976</v>
      </c>
      <c r="O535" s="15">
        <v>4.3405791396543352</v>
      </c>
      <c r="P535" s="15">
        <v>5.6160467417670171E-3</v>
      </c>
      <c r="Q535" s="15">
        <v>2.8622444888616907</v>
      </c>
      <c r="R535" s="15">
        <v>1.882184408670176</v>
      </c>
      <c r="S535" s="15">
        <v>0.31526095243138985</v>
      </c>
      <c r="T535" s="15">
        <v>3.4594522383157087</v>
      </c>
      <c r="U535" s="15">
        <v>0.59736970241807985</v>
      </c>
      <c r="V535" s="19">
        <f t="shared" si="16"/>
        <v>14.311222444308454</v>
      </c>
      <c r="W535" s="19">
        <f t="shared" si="17"/>
        <v>53.416366469858843</v>
      </c>
      <c r="X535" s="13" t="s">
        <v>193</v>
      </c>
    </row>
    <row r="536" spans="1:24" s="1" customFormat="1" ht="14.5" customHeight="1">
      <c r="A536" s="13" t="s">
        <v>182</v>
      </c>
      <c r="B536" s="17" t="s">
        <v>363</v>
      </c>
      <c r="C536" s="13" t="s">
        <v>16</v>
      </c>
      <c r="D536" s="13" t="s">
        <v>42</v>
      </c>
      <c r="E536" s="13" t="s">
        <v>131</v>
      </c>
      <c r="F536" s="13" t="s">
        <v>4</v>
      </c>
      <c r="G536" s="13" t="s">
        <v>66</v>
      </c>
      <c r="H536" s="14">
        <v>40.289704010469386</v>
      </c>
      <c r="I536" s="15">
        <v>0</v>
      </c>
      <c r="J536" s="15">
        <v>0.10437072702903177</v>
      </c>
      <c r="K536" s="15">
        <v>0.3021486444493402</v>
      </c>
      <c r="L536" s="16">
        <v>635.92504741940343</v>
      </c>
      <c r="M536" s="15">
        <v>1.8277187621193978</v>
      </c>
      <c r="N536" s="15">
        <v>0.30008707643553106</v>
      </c>
      <c r="O536" s="15">
        <v>0.18662963500453805</v>
      </c>
      <c r="P536" s="15">
        <v>5.1134405206297959E-2</v>
      </c>
      <c r="Q536" s="15">
        <v>2.6940079627009896</v>
      </c>
      <c r="R536" s="15">
        <v>0.76029263085874055</v>
      </c>
      <c r="S536" s="15">
        <v>0.3537773019953202</v>
      </c>
      <c r="T536" s="15">
        <v>3.5753750451504858</v>
      </c>
      <c r="U536" s="15">
        <v>1.2800247229609945</v>
      </c>
      <c r="V536" s="19">
        <f t="shared" si="16"/>
        <v>13.470039813504949</v>
      </c>
      <c r="W536" s="19">
        <f t="shared" si="17"/>
        <v>43.356676760092263</v>
      </c>
      <c r="X536" s="13" t="s">
        <v>193</v>
      </c>
    </row>
    <row r="537" spans="1:24" s="1" customFormat="1" ht="14.5" customHeight="1">
      <c r="A537" s="13" t="s">
        <v>182</v>
      </c>
      <c r="B537" s="17" t="s">
        <v>363</v>
      </c>
      <c r="C537" s="13" t="s">
        <v>16</v>
      </c>
      <c r="D537" s="13" t="s">
        <v>42</v>
      </c>
      <c r="E537" s="13" t="s">
        <v>131</v>
      </c>
      <c r="F537" s="13" t="s">
        <v>4</v>
      </c>
      <c r="G537" s="13" t="s">
        <v>67</v>
      </c>
      <c r="H537" s="14">
        <v>86.329279746106934</v>
      </c>
      <c r="I537" s="15">
        <v>0.1372515484171592</v>
      </c>
      <c r="J537" s="15">
        <v>1.0527408130684723</v>
      </c>
      <c r="K537" s="15">
        <v>0.97926601293048376</v>
      </c>
      <c r="L537" s="16">
        <v>1362.5774133188381</v>
      </c>
      <c r="M537" s="15">
        <v>2.4942544451681856</v>
      </c>
      <c r="N537" s="15">
        <v>0.76782702836259686</v>
      </c>
      <c r="O537" s="15">
        <v>2.3097906411397089</v>
      </c>
      <c r="P537" s="15">
        <v>3.2108980840813428E-2</v>
      </c>
      <c r="Q537" s="15">
        <v>4.2905384131736355</v>
      </c>
      <c r="R537" s="15">
        <v>2.8320725164290566</v>
      </c>
      <c r="S537" s="15">
        <v>1.4352605254280209</v>
      </c>
      <c r="T537" s="15">
        <v>13.116639141413787</v>
      </c>
      <c r="U537" s="15">
        <v>6.1146188793362199</v>
      </c>
      <c r="V537" s="19">
        <f t="shared" si="16"/>
        <v>21.452692065868177</v>
      </c>
      <c r="W537" s="19">
        <f t="shared" si="17"/>
        <v>159.48711657842841</v>
      </c>
      <c r="X537" s="13" t="s">
        <v>193</v>
      </c>
    </row>
    <row r="538" spans="1:24" s="1" customFormat="1" ht="14.5" customHeight="1">
      <c r="A538" s="13" t="s">
        <v>182</v>
      </c>
      <c r="B538" s="17" t="s">
        <v>363</v>
      </c>
      <c r="C538" s="13" t="s">
        <v>3</v>
      </c>
      <c r="D538" s="13" t="s">
        <v>42</v>
      </c>
      <c r="E538" s="13" t="s">
        <v>131</v>
      </c>
      <c r="F538" s="13" t="s">
        <v>26</v>
      </c>
      <c r="G538" s="13" t="s">
        <v>70</v>
      </c>
      <c r="H538" s="14">
        <v>9.9896903665701036</v>
      </c>
      <c r="I538" s="15">
        <v>7.5360317639118518E-2</v>
      </c>
      <c r="J538" s="15">
        <v>0</v>
      </c>
      <c r="K538" s="15">
        <v>2.3544466666204435E-2</v>
      </c>
      <c r="L538" s="16">
        <v>113.93997102901561</v>
      </c>
      <c r="M538" s="15">
        <v>9.0292812128060854E-2</v>
      </c>
      <c r="N538" s="15">
        <v>1.2165492186859945</v>
      </c>
      <c r="O538" s="15">
        <v>0</v>
      </c>
      <c r="P538" s="15">
        <v>0</v>
      </c>
      <c r="Q538" s="15">
        <v>0.45966099279783673</v>
      </c>
      <c r="R538" s="15">
        <v>3.1494313099580562E-2</v>
      </c>
      <c r="S538" s="15">
        <v>0.21477330095506392</v>
      </c>
      <c r="T538" s="15">
        <v>0.10447604425321416</v>
      </c>
      <c r="U538" s="15">
        <v>2.4204738083377721E-2</v>
      </c>
      <c r="V538" s="19">
        <f t="shared" si="16"/>
        <v>2.2983049639891835</v>
      </c>
      <c r="W538" s="19">
        <f t="shared" si="17"/>
        <v>1.3597035735279472</v>
      </c>
      <c r="X538" s="13" t="s">
        <v>193</v>
      </c>
    </row>
    <row r="539" spans="1:24" s="1" customFormat="1" ht="14.5" customHeight="1">
      <c r="A539" s="13" t="s">
        <v>182</v>
      </c>
      <c r="B539" s="17" t="s">
        <v>363</v>
      </c>
      <c r="C539" s="13" t="s">
        <v>3</v>
      </c>
      <c r="D539" s="13" t="s">
        <v>42</v>
      </c>
      <c r="E539" s="13" t="s">
        <v>131</v>
      </c>
      <c r="F539" s="13" t="s">
        <v>26</v>
      </c>
      <c r="G539" s="13" t="s">
        <v>71</v>
      </c>
      <c r="H539" s="14">
        <v>68.451686285966133</v>
      </c>
      <c r="I539" s="15">
        <v>0.28771280607467492</v>
      </c>
      <c r="J539" s="15">
        <v>0.2885013315761058</v>
      </c>
      <c r="K539" s="15">
        <v>0.54812604277601129</v>
      </c>
      <c r="L539" s="16">
        <v>686.83217706084542</v>
      </c>
      <c r="M539" s="15">
        <v>0.23257795017094138</v>
      </c>
      <c r="N539" s="15">
        <v>0.18573279874075224</v>
      </c>
      <c r="O539" s="15">
        <v>1.2389121457711003</v>
      </c>
      <c r="P539" s="15">
        <v>3.5043160970811456E-2</v>
      </c>
      <c r="Q539" s="15">
        <v>0.66399646789011335</v>
      </c>
      <c r="R539" s="15">
        <v>0</v>
      </c>
      <c r="S539" s="15">
        <v>0.3520083438331153</v>
      </c>
      <c r="T539" s="15">
        <v>0.81743529027837103</v>
      </c>
      <c r="U539" s="15">
        <v>1.0071253743035298</v>
      </c>
      <c r="V539" s="19">
        <f t="shared" si="16"/>
        <v>3.3199823394505668</v>
      </c>
      <c r="W539" s="19">
        <f t="shared" si="17"/>
        <v>8.1743529027837099</v>
      </c>
      <c r="X539" s="13" t="s">
        <v>193</v>
      </c>
    </row>
    <row r="540" spans="1:24" s="1" customFormat="1" ht="14.5" customHeight="1">
      <c r="A540" s="13" t="s">
        <v>182</v>
      </c>
      <c r="B540" s="17" t="s">
        <v>363</v>
      </c>
      <c r="C540" s="13" t="s">
        <v>3</v>
      </c>
      <c r="D540" s="13" t="s">
        <v>42</v>
      </c>
      <c r="E540" s="13" t="s">
        <v>131</v>
      </c>
      <c r="F540" s="13" t="s">
        <v>26</v>
      </c>
      <c r="G540" s="13" t="s">
        <v>72</v>
      </c>
      <c r="H540" s="14">
        <v>39.192205744251005</v>
      </c>
      <c r="I540" s="15">
        <v>0.26433841393987456</v>
      </c>
      <c r="J540" s="15">
        <v>0</v>
      </c>
      <c r="K540" s="15">
        <v>0.15341272652656371</v>
      </c>
      <c r="L540" s="16">
        <v>345.96410043977443</v>
      </c>
      <c r="M540" s="15">
        <v>0.14316382087554747</v>
      </c>
      <c r="N540" s="15">
        <v>0.33027960306601878</v>
      </c>
      <c r="O540" s="15">
        <v>1.3379650197472464</v>
      </c>
      <c r="P540" s="15">
        <v>1.4888781046501104E-2</v>
      </c>
      <c r="Q540" s="15">
        <v>0.44287688678401477</v>
      </c>
      <c r="R540" s="15">
        <v>0.51603410513159953</v>
      </c>
      <c r="S540" s="15">
        <v>0.19444477250370859</v>
      </c>
      <c r="T540" s="15">
        <v>0.49723608146894038</v>
      </c>
      <c r="U540" s="15">
        <v>0.69446941385874716</v>
      </c>
      <c r="V540" s="19">
        <f t="shared" si="16"/>
        <v>2.214384433920074</v>
      </c>
      <c r="W540" s="19">
        <f t="shared" si="17"/>
        <v>10.132701866005398</v>
      </c>
      <c r="X540" s="13" t="s">
        <v>193</v>
      </c>
    </row>
    <row r="541" spans="1:24" s="1" customFormat="1" ht="14.5" customHeight="1">
      <c r="A541" s="13" t="s">
        <v>182</v>
      </c>
      <c r="B541" s="17" t="s">
        <v>363</v>
      </c>
      <c r="C541" s="13" t="s">
        <v>373</v>
      </c>
      <c r="D541" s="13" t="s">
        <v>42</v>
      </c>
      <c r="E541" s="13" t="s">
        <v>131</v>
      </c>
      <c r="F541" s="13" t="s">
        <v>26</v>
      </c>
      <c r="G541" s="13" t="s">
        <v>78</v>
      </c>
      <c r="H541" s="14">
        <v>23.725505975573469</v>
      </c>
      <c r="I541" s="15">
        <v>0.14795378187138261</v>
      </c>
      <c r="J541" s="15">
        <v>0</v>
      </c>
      <c r="K541" s="15">
        <v>1.281786110757511</v>
      </c>
      <c r="L541" s="16">
        <v>372.77138395097512</v>
      </c>
      <c r="M541" s="15">
        <v>0.14593314884688036</v>
      </c>
      <c r="N541" s="15">
        <v>14.165161138451255</v>
      </c>
      <c r="O541" s="15">
        <v>2.4495309449770533</v>
      </c>
      <c r="P541" s="15">
        <v>3.2883708570500006E-2</v>
      </c>
      <c r="Q541" s="15">
        <v>0.76465440967501008</v>
      </c>
      <c r="R541" s="15">
        <v>0.24261534050725436</v>
      </c>
      <c r="S541" s="15">
        <v>1.3782390678445244</v>
      </c>
      <c r="T541" s="15">
        <v>3.0246735655906671</v>
      </c>
      <c r="U541" s="15">
        <v>8.4196157969542593</v>
      </c>
      <c r="V541" s="19">
        <f t="shared" si="16"/>
        <v>3.8232720483750504</v>
      </c>
      <c r="W541" s="19">
        <f t="shared" si="17"/>
        <v>32.672889060979216</v>
      </c>
      <c r="X541" s="13" t="s">
        <v>193</v>
      </c>
    </row>
    <row r="542" spans="1:24" s="1" customFormat="1" ht="14.5" customHeight="1">
      <c r="A542" s="13" t="s">
        <v>184</v>
      </c>
      <c r="B542" s="17" t="s">
        <v>363</v>
      </c>
      <c r="C542" s="13" t="s">
        <v>98</v>
      </c>
      <c r="D542" s="13" t="s">
        <v>115</v>
      </c>
      <c r="E542" s="13" t="s">
        <v>132</v>
      </c>
      <c r="F542" s="13" t="s">
        <v>26</v>
      </c>
      <c r="G542" s="13" t="s">
        <v>5</v>
      </c>
      <c r="H542" s="14">
        <v>107.20632519678759</v>
      </c>
      <c r="I542" s="15">
        <v>0.61037469472454253</v>
      </c>
      <c r="J542" s="15">
        <v>6.4975652269693329</v>
      </c>
      <c r="K542" s="15">
        <v>0.1173572420236491</v>
      </c>
      <c r="L542" s="16">
        <v>2165.1967020751217</v>
      </c>
      <c r="M542" s="15">
        <v>15.251625534212554</v>
      </c>
      <c r="N542" s="15">
        <v>0.17654815554637454</v>
      </c>
      <c r="O542" s="15">
        <v>1.0791806882459503</v>
      </c>
      <c r="P542" s="15">
        <v>1.6624006208208222E-2</v>
      </c>
      <c r="Q542" s="15">
        <v>8.3252640061485756</v>
      </c>
      <c r="R542" s="15">
        <v>0.626486505169351</v>
      </c>
      <c r="S542" s="15">
        <v>2.3025668596477891E-2</v>
      </c>
      <c r="T542" s="15">
        <v>44.253227389262911</v>
      </c>
      <c r="U542" s="15">
        <v>2.9067312444231629E-2</v>
      </c>
      <c r="V542" s="19">
        <f t="shared" si="16"/>
        <v>41.626320030742875</v>
      </c>
      <c r="W542" s="19">
        <f t="shared" si="17"/>
        <v>448.79713894432263</v>
      </c>
      <c r="X542" s="13" t="s">
        <v>193</v>
      </c>
    </row>
    <row r="543" spans="1:24" s="1" customFormat="1" ht="14.5" customHeight="1">
      <c r="A543" s="13" t="s">
        <v>184</v>
      </c>
      <c r="B543" s="17" t="s">
        <v>363</v>
      </c>
      <c r="C543" s="13" t="s">
        <v>98</v>
      </c>
      <c r="D543" s="13" t="s">
        <v>115</v>
      </c>
      <c r="E543" s="13" t="s">
        <v>132</v>
      </c>
      <c r="F543" s="13" t="s">
        <v>26</v>
      </c>
      <c r="G543" s="13" t="s">
        <v>8</v>
      </c>
      <c r="H543" s="14">
        <v>96.05431117057995</v>
      </c>
      <c r="I543" s="15">
        <v>0.63009982004638099</v>
      </c>
      <c r="J543" s="15">
        <v>6.3424911266195485</v>
      </c>
      <c r="K543" s="15">
        <v>9.5991811992214099E-2</v>
      </c>
      <c r="L543" s="16">
        <v>1825.0125519501919</v>
      </c>
      <c r="M543" s="15">
        <v>10.815575188667738</v>
      </c>
      <c r="N543" s="15">
        <v>0.20406859661907817</v>
      </c>
      <c r="O543" s="15">
        <v>0.87834962105190295</v>
      </c>
      <c r="P543" s="15">
        <v>1.0733709394716615E-2</v>
      </c>
      <c r="Q543" s="15">
        <v>5.4439884473119244</v>
      </c>
      <c r="R543" s="15">
        <v>0.90710190726143125</v>
      </c>
      <c r="S543" s="15">
        <v>4.9003851872792686E-2</v>
      </c>
      <c r="T543" s="15">
        <v>63.913957410719426</v>
      </c>
      <c r="U543" s="15">
        <v>7.2061284686193397E-2</v>
      </c>
      <c r="V543" s="19">
        <f t="shared" si="16"/>
        <v>27.219942236559621</v>
      </c>
      <c r="W543" s="19">
        <f t="shared" si="17"/>
        <v>648.21059317980848</v>
      </c>
      <c r="X543" s="13" t="s">
        <v>193</v>
      </c>
    </row>
    <row r="544" spans="1:24" s="1" customFormat="1" ht="14.5" customHeight="1">
      <c r="A544" s="13" t="s">
        <v>184</v>
      </c>
      <c r="B544" s="17" t="s">
        <v>363</v>
      </c>
      <c r="C544" s="13" t="s">
        <v>98</v>
      </c>
      <c r="D544" s="13" t="s">
        <v>115</v>
      </c>
      <c r="E544" s="13" t="s">
        <v>132</v>
      </c>
      <c r="F544" s="13" t="s">
        <v>26</v>
      </c>
      <c r="G544" s="13" t="s">
        <v>34</v>
      </c>
      <c r="H544" s="14">
        <v>111.59503072023936</v>
      </c>
      <c r="I544" s="15">
        <v>0.9515130701109713</v>
      </c>
      <c r="J544" s="15">
        <v>5.7956894503871874</v>
      </c>
      <c r="K544" s="15">
        <v>0.11473147605466429</v>
      </c>
      <c r="L544" s="16">
        <v>2009.6533774389816</v>
      </c>
      <c r="M544" s="15">
        <v>12.371900063502427</v>
      </c>
      <c r="N544" s="15">
        <v>0.20647213497323907</v>
      </c>
      <c r="O544" s="15">
        <v>0.15431555912875039</v>
      </c>
      <c r="P544" s="15">
        <v>2.2842774657892893E-2</v>
      </c>
      <c r="Q544" s="15">
        <v>5.5880842065439564</v>
      </c>
      <c r="R544" s="15">
        <v>0.77129069872472766</v>
      </c>
      <c r="S544" s="15">
        <v>4.6540499927332245E-2</v>
      </c>
      <c r="T544" s="15">
        <v>49.492522021683463</v>
      </c>
      <c r="U544" s="15">
        <v>5.150659052442453E-2</v>
      </c>
      <c r="V544" s="19">
        <f t="shared" si="16"/>
        <v>27.940421032719783</v>
      </c>
      <c r="W544" s="19">
        <f t="shared" si="17"/>
        <v>502.63812720408191</v>
      </c>
      <c r="X544" s="13" t="s">
        <v>193</v>
      </c>
    </row>
    <row r="545" spans="1:24" s="1" customFormat="1" ht="14.5" customHeight="1">
      <c r="A545" s="13" t="s">
        <v>184</v>
      </c>
      <c r="B545" s="17" t="s">
        <v>363</v>
      </c>
      <c r="C545" s="13" t="s">
        <v>98</v>
      </c>
      <c r="D545" s="13" t="s">
        <v>115</v>
      </c>
      <c r="E545" s="13" t="s">
        <v>132</v>
      </c>
      <c r="F545" s="13" t="s">
        <v>26</v>
      </c>
      <c r="G545" s="13" t="s">
        <v>9</v>
      </c>
      <c r="H545" s="14">
        <v>103.62249730315148</v>
      </c>
      <c r="I545" s="15">
        <v>0.23892561079004668</v>
      </c>
      <c r="J545" s="15">
        <v>4.941212380687471</v>
      </c>
      <c r="K545" s="15">
        <v>4.9483383176970736E-2</v>
      </c>
      <c r="L545" s="16">
        <v>1327.6442706998405</v>
      </c>
      <c r="M545" s="15">
        <v>11.560096395826255</v>
      </c>
      <c r="N545" s="15">
        <v>0.12875711912220819</v>
      </c>
      <c r="O545" s="15">
        <v>0.87879951193069494</v>
      </c>
      <c r="P545" s="15">
        <v>2.3519960649254663E-2</v>
      </c>
      <c r="Q545" s="15">
        <v>4.7946755826757261</v>
      </c>
      <c r="R545" s="15">
        <v>0.42725063290188214</v>
      </c>
      <c r="S545" s="15">
        <v>2.3883234539299199E-2</v>
      </c>
      <c r="T545" s="15">
        <v>18.29721897002711</v>
      </c>
      <c r="U545" s="15">
        <v>4.1644927959352186E-2</v>
      </c>
      <c r="V545" s="19">
        <f t="shared" si="16"/>
        <v>23.973377913378631</v>
      </c>
      <c r="W545" s="19">
        <f t="shared" si="17"/>
        <v>187.24469602928991</v>
      </c>
      <c r="X545" s="13" t="s">
        <v>193</v>
      </c>
    </row>
    <row r="546" spans="1:24" s="1" customFormat="1" ht="14.5" customHeight="1">
      <c r="A546" s="13" t="s">
        <v>184</v>
      </c>
      <c r="B546" s="17" t="s">
        <v>363</v>
      </c>
      <c r="C546" s="13" t="s">
        <v>98</v>
      </c>
      <c r="D546" s="13" t="s">
        <v>115</v>
      </c>
      <c r="E546" s="13" t="s">
        <v>132</v>
      </c>
      <c r="F546" s="13" t="s">
        <v>26</v>
      </c>
      <c r="G546" s="13" t="s">
        <v>10</v>
      </c>
      <c r="H546" s="14">
        <v>111.09298670726224</v>
      </c>
      <c r="I546" s="15">
        <v>0.24781255141695696</v>
      </c>
      <c r="J546" s="15">
        <v>5.8035807367316767</v>
      </c>
      <c r="K546" s="15">
        <v>0.12539000603033196</v>
      </c>
      <c r="L546" s="16">
        <v>1673.1217631332017</v>
      </c>
      <c r="M546" s="15">
        <v>14.019047750717903</v>
      </c>
      <c r="N546" s="15">
        <v>0.26474595862350997</v>
      </c>
      <c r="O546" s="15">
        <v>8.7530888567198262E-2</v>
      </c>
      <c r="P546" s="15">
        <v>3.2338657896750618E-2</v>
      </c>
      <c r="Q546" s="15">
        <v>5.0848610207237304</v>
      </c>
      <c r="R546" s="15">
        <v>0.60011393702050397</v>
      </c>
      <c r="S546" s="15">
        <v>5.958519504680701E-2</v>
      </c>
      <c r="T546" s="15">
        <v>23.806369828431279</v>
      </c>
      <c r="U546" s="15">
        <v>5.4913370286668886E-2</v>
      </c>
      <c r="V546" s="19">
        <f t="shared" si="16"/>
        <v>25.42430510361865</v>
      </c>
      <c r="W546" s="19">
        <f t="shared" si="17"/>
        <v>244.06483765451782</v>
      </c>
      <c r="X546" s="13" t="s">
        <v>193</v>
      </c>
    </row>
    <row r="547" spans="1:24" s="1" customFormat="1" ht="14.5" customHeight="1">
      <c r="A547" s="13" t="s">
        <v>184</v>
      </c>
      <c r="B547" s="17" t="s">
        <v>363</v>
      </c>
      <c r="C547" s="13" t="s">
        <v>98</v>
      </c>
      <c r="D547" s="13" t="s">
        <v>115</v>
      </c>
      <c r="E547" s="13" t="s">
        <v>132</v>
      </c>
      <c r="F547" s="13" t="s">
        <v>26</v>
      </c>
      <c r="G547" s="13" t="s">
        <v>11</v>
      </c>
      <c r="H547" s="14">
        <v>96.05923100243956</v>
      </c>
      <c r="I547" s="15">
        <v>0.11935235609983197</v>
      </c>
      <c r="J547" s="15">
        <v>13.974574917251813</v>
      </c>
      <c r="K547" s="15">
        <v>0.52750719243189104</v>
      </c>
      <c r="L547" s="16">
        <v>1156.1554871644105</v>
      </c>
      <c r="M547" s="15">
        <v>8.9238601728448472</v>
      </c>
      <c r="N547" s="15">
        <v>0.11927762130875272</v>
      </c>
      <c r="O547" s="15">
        <v>0</v>
      </c>
      <c r="P547" s="15">
        <v>1.6285452449424333E-2</v>
      </c>
      <c r="Q547" s="15">
        <v>3.7277812711857545</v>
      </c>
      <c r="R547" s="15">
        <v>0.70334982242057642</v>
      </c>
      <c r="S547" s="15">
        <v>6.6254666559000142E-2</v>
      </c>
      <c r="T547" s="15">
        <v>15.660870089565734</v>
      </c>
      <c r="U547" s="15">
        <v>0.15839189885382945</v>
      </c>
      <c r="V547" s="19">
        <f t="shared" si="16"/>
        <v>18.638906355928771</v>
      </c>
      <c r="W547" s="19">
        <f t="shared" si="17"/>
        <v>163.64219911986311</v>
      </c>
      <c r="X547" s="13" t="s">
        <v>193</v>
      </c>
    </row>
    <row r="548" spans="1:24" s="1" customFormat="1" ht="14.5" customHeight="1">
      <c r="A548" s="13" t="s">
        <v>184</v>
      </c>
      <c r="B548" s="17" t="s">
        <v>363</v>
      </c>
      <c r="C548" s="13" t="s">
        <v>98</v>
      </c>
      <c r="D548" s="13" t="s">
        <v>115</v>
      </c>
      <c r="E548" s="13" t="s">
        <v>132</v>
      </c>
      <c r="F548" s="13" t="s">
        <v>26</v>
      </c>
      <c r="G548" s="13" t="s">
        <v>12</v>
      </c>
      <c r="H548" s="14">
        <v>82.706296704945785</v>
      </c>
      <c r="I548" s="15">
        <v>0.33200424546097623</v>
      </c>
      <c r="J548" s="15">
        <v>8.3416753007961866</v>
      </c>
      <c r="K548" s="15">
        <v>0.130879188418114</v>
      </c>
      <c r="L548" s="16">
        <v>997.655532650949</v>
      </c>
      <c r="M548" s="15">
        <v>5.7974204831672633</v>
      </c>
      <c r="N548" s="15">
        <v>0.272652199419186</v>
      </c>
      <c r="O548" s="15">
        <v>0.2139665963003827</v>
      </c>
      <c r="P548" s="15">
        <v>2.0941785518104349E-2</v>
      </c>
      <c r="Q548" s="15">
        <v>2.7127914604246159</v>
      </c>
      <c r="R548" s="15">
        <v>0.76868565776465314</v>
      </c>
      <c r="S548" s="15">
        <v>4.8585512973039049E-2</v>
      </c>
      <c r="T548" s="15">
        <v>19.332526930878526</v>
      </c>
      <c r="U548" s="15">
        <v>6.5245552197086693E-2</v>
      </c>
      <c r="V548" s="19">
        <f t="shared" si="16"/>
        <v>13.563957302123079</v>
      </c>
      <c r="W548" s="19">
        <f t="shared" si="17"/>
        <v>201.01212588643179</v>
      </c>
      <c r="X548" s="13" t="s">
        <v>193</v>
      </c>
    </row>
    <row r="549" spans="1:24" s="1" customFormat="1" ht="14.5" customHeight="1">
      <c r="A549" s="13" t="s">
        <v>184</v>
      </c>
      <c r="B549" s="17" t="s">
        <v>363</v>
      </c>
      <c r="C549" s="13" t="s">
        <v>98</v>
      </c>
      <c r="D549" s="13" t="s">
        <v>115</v>
      </c>
      <c r="E549" s="13" t="s">
        <v>132</v>
      </c>
      <c r="F549" s="13" t="s">
        <v>26</v>
      </c>
      <c r="G549" s="13" t="s">
        <v>13</v>
      </c>
      <c r="H549" s="14">
        <v>111.4252124334764</v>
      </c>
      <c r="I549" s="15">
        <v>0.42939676971947588</v>
      </c>
      <c r="J549" s="15">
        <v>7.1564882918363697</v>
      </c>
      <c r="K549" s="15">
        <v>0.10140366337259163</v>
      </c>
      <c r="L549" s="16">
        <v>1759.3695553946884</v>
      </c>
      <c r="M549" s="15">
        <v>11.238752547477468</v>
      </c>
      <c r="N549" s="15">
        <v>0.30206913730968521</v>
      </c>
      <c r="O549" s="15">
        <v>1.0838150624670062</v>
      </c>
      <c r="P549" s="15">
        <v>1.1986952914626219E-2</v>
      </c>
      <c r="Q549" s="15">
        <v>4.2208320793633982</v>
      </c>
      <c r="R549" s="15">
        <v>0.61718550120470161</v>
      </c>
      <c r="S549" s="15">
        <v>3.7931195681553204E-2</v>
      </c>
      <c r="T549" s="15">
        <v>25.791955131139034</v>
      </c>
      <c r="U549" s="15">
        <v>4.6982544620796748E-2</v>
      </c>
      <c r="V549" s="19">
        <f t="shared" si="16"/>
        <v>21.10416039681699</v>
      </c>
      <c r="W549" s="19">
        <f t="shared" si="17"/>
        <v>264.09140632343735</v>
      </c>
      <c r="X549" s="13" t="s">
        <v>193</v>
      </c>
    </row>
    <row r="550" spans="1:24" s="1" customFormat="1" ht="14.5" customHeight="1">
      <c r="A550" s="13" t="s">
        <v>184</v>
      </c>
      <c r="B550" s="17" t="s">
        <v>363</v>
      </c>
      <c r="C550" s="13" t="s">
        <v>98</v>
      </c>
      <c r="D550" s="13" t="s">
        <v>115</v>
      </c>
      <c r="E550" s="13" t="s">
        <v>132</v>
      </c>
      <c r="F550" s="13" t="s">
        <v>26</v>
      </c>
      <c r="G550" s="13" t="s">
        <v>15</v>
      </c>
      <c r="H550" s="14">
        <v>88.515550735805732</v>
      </c>
      <c r="I550" s="15">
        <v>0.93006976707272027</v>
      </c>
      <c r="J550" s="15">
        <v>4.0344182997553633</v>
      </c>
      <c r="K550" s="15">
        <v>0.49477784100396888</v>
      </c>
      <c r="L550" s="16">
        <v>1391.3997077985846</v>
      </c>
      <c r="M550" s="15">
        <v>10.112819154609117</v>
      </c>
      <c r="N550" s="15">
        <v>0.98602574606192783</v>
      </c>
      <c r="O550" s="15">
        <v>3.4062414493235131</v>
      </c>
      <c r="P550" s="15">
        <v>4.1284727375341432E-2</v>
      </c>
      <c r="Q550" s="15">
        <v>3.8041944489958142</v>
      </c>
      <c r="R550" s="15">
        <v>0.49333860341964264</v>
      </c>
      <c r="S550" s="15">
        <v>0.41632666121624784</v>
      </c>
      <c r="T550" s="15">
        <v>23.567495663602092</v>
      </c>
      <c r="U550" s="15">
        <v>0.30313056017074269</v>
      </c>
      <c r="V550" s="19">
        <f t="shared" si="16"/>
        <v>19.02097224497907</v>
      </c>
      <c r="W550" s="19">
        <f t="shared" si="17"/>
        <v>240.60834267021733</v>
      </c>
      <c r="X550" s="13" t="s">
        <v>193</v>
      </c>
    </row>
    <row r="551" spans="1:24" s="1" customFormat="1" ht="14.5" customHeight="1">
      <c r="A551" s="13" t="s">
        <v>184</v>
      </c>
      <c r="B551" s="17" t="s">
        <v>365</v>
      </c>
      <c r="C551" s="13" t="s">
        <v>303</v>
      </c>
      <c r="D551" s="13" t="s">
        <v>84</v>
      </c>
      <c r="E551" s="13" t="s">
        <v>132</v>
      </c>
      <c r="F551" s="13" t="s">
        <v>127</v>
      </c>
      <c r="G551" s="13" t="s">
        <v>18</v>
      </c>
      <c r="H551" s="14">
        <v>1.5491739143964893</v>
      </c>
      <c r="I551" s="15">
        <v>5.7345981366187064E-2</v>
      </c>
      <c r="J551" s="15">
        <v>2.4916863473865876</v>
      </c>
      <c r="K551" s="15">
        <v>0.16325132391056696</v>
      </c>
      <c r="L551" s="16">
        <v>66.770972374682188</v>
      </c>
      <c r="M551" s="15">
        <v>34.007547499580859</v>
      </c>
      <c r="N551" s="15">
        <v>0.2624716139788002</v>
      </c>
      <c r="O551" s="15">
        <v>0</v>
      </c>
      <c r="P551" s="15">
        <v>1.4474030900147986E-2</v>
      </c>
      <c r="Q551" s="15">
        <v>0.56552886085359289</v>
      </c>
      <c r="R551" s="15">
        <v>0.10025476922787512</v>
      </c>
      <c r="S551" s="15">
        <v>0.18534533335427925</v>
      </c>
      <c r="T551" s="15">
        <v>0</v>
      </c>
      <c r="U551" s="15">
        <v>0.61707468710268998</v>
      </c>
      <c r="V551" s="19">
        <f t="shared" si="16"/>
        <v>2.8276443042679644</v>
      </c>
      <c r="W551" s="19">
        <f t="shared" si="17"/>
        <v>1.0025476922787511</v>
      </c>
      <c r="X551" s="13" t="s">
        <v>193</v>
      </c>
    </row>
    <row r="552" spans="1:24" s="1" customFormat="1" ht="14.5" customHeight="1">
      <c r="A552" s="13" t="s">
        <v>184</v>
      </c>
      <c r="B552" s="17" t="s">
        <v>365</v>
      </c>
      <c r="C552" s="13" t="s">
        <v>303</v>
      </c>
      <c r="D552" s="13" t="s">
        <v>84</v>
      </c>
      <c r="E552" s="13" t="s">
        <v>132</v>
      </c>
      <c r="F552" s="13" t="s">
        <v>127</v>
      </c>
      <c r="G552" s="13" t="s">
        <v>19</v>
      </c>
      <c r="H552" s="14">
        <v>3.9287897586609102</v>
      </c>
      <c r="I552" s="15">
        <v>0.13331726784022357</v>
      </c>
      <c r="J552" s="15">
        <v>2.8944078220290375</v>
      </c>
      <c r="K552" s="15">
        <v>0.14805710030538863</v>
      </c>
      <c r="L552" s="16">
        <v>60.371082442922663</v>
      </c>
      <c r="M552" s="15">
        <v>31.444572771203877</v>
      </c>
      <c r="N552" s="15">
        <v>2.9988836336984463E-2</v>
      </c>
      <c r="O552" s="15">
        <v>0</v>
      </c>
      <c r="P552" s="15">
        <v>0</v>
      </c>
      <c r="Q552" s="15">
        <v>0.55076707674121828</v>
      </c>
      <c r="R552" s="15">
        <v>0.1315343639115128</v>
      </c>
      <c r="S552" s="15">
        <v>0.18342725199645951</v>
      </c>
      <c r="T552" s="15">
        <v>1.7289014910999552E-2</v>
      </c>
      <c r="U552" s="15">
        <v>6.8660637006178263E-2</v>
      </c>
      <c r="V552" s="19">
        <f t="shared" si="16"/>
        <v>2.7538353837060914</v>
      </c>
      <c r="W552" s="19">
        <f t="shared" si="17"/>
        <v>1.4882337882251235</v>
      </c>
      <c r="X552" s="13" t="s">
        <v>193</v>
      </c>
    </row>
    <row r="553" spans="1:24" s="1" customFormat="1" ht="14.5" customHeight="1">
      <c r="A553" s="13" t="s">
        <v>184</v>
      </c>
      <c r="B553" s="17" t="s">
        <v>365</v>
      </c>
      <c r="C553" s="13" t="s">
        <v>303</v>
      </c>
      <c r="D553" s="13" t="s">
        <v>84</v>
      </c>
      <c r="E553" s="13" t="s">
        <v>132</v>
      </c>
      <c r="F553" s="13" t="s">
        <v>127</v>
      </c>
      <c r="G553" s="13" t="s">
        <v>20</v>
      </c>
      <c r="H553" s="14">
        <v>3.6307685598022248</v>
      </c>
      <c r="I553" s="15">
        <v>0</v>
      </c>
      <c r="J553" s="15">
        <v>1.8580349470833719</v>
      </c>
      <c r="K553" s="15">
        <v>6.4359843293338437E-2</v>
      </c>
      <c r="L553" s="16">
        <v>49.945928227285499</v>
      </c>
      <c r="M553" s="15">
        <v>23.27923524257611</v>
      </c>
      <c r="N553" s="15">
        <v>0.11942497266873185</v>
      </c>
      <c r="O553" s="15">
        <v>0.94728150986129955</v>
      </c>
      <c r="P553" s="15">
        <v>0</v>
      </c>
      <c r="Q553" s="15">
        <v>0.54875997525188613</v>
      </c>
      <c r="R553" s="15">
        <v>0</v>
      </c>
      <c r="S553" s="15">
        <v>0.15461363062628677</v>
      </c>
      <c r="T553" s="15">
        <v>3.1134056781389322E-2</v>
      </c>
      <c r="U553" s="15">
        <v>2.6857179857386653E-2</v>
      </c>
      <c r="V553" s="19">
        <f t="shared" si="16"/>
        <v>2.7437998762594304</v>
      </c>
      <c r="W553" s="19">
        <f t="shared" si="17"/>
        <v>0.31134056781389319</v>
      </c>
      <c r="X553" s="13" t="s">
        <v>193</v>
      </c>
    </row>
    <row r="554" spans="1:24" s="1" customFormat="1" ht="14.5" customHeight="1">
      <c r="A554" s="13" t="s">
        <v>184</v>
      </c>
      <c r="B554" s="17" t="s">
        <v>365</v>
      </c>
      <c r="C554" s="13" t="s">
        <v>303</v>
      </c>
      <c r="D554" s="13" t="s">
        <v>84</v>
      </c>
      <c r="E554" s="13" t="s">
        <v>132</v>
      </c>
      <c r="F554" s="13" t="s">
        <v>127</v>
      </c>
      <c r="G554" s="13" t="s">
        <v>35</v>
      </c>
      <c r="H554" s="14">
        <v>3.7621669297692351</v>
      </c>
      <c r="I554" s="15">
        <v>2.0632683443123308E-2</v>
      </c>
      <c r="J554" s="15">
        <v>2.8875743136830203</v>
      </c>
      <c r="K554" s="15">
        <v>0.11689483124964743</v>
      </c>
      <c r="L554" s="16">
        <v>51.069230560467879</v>
      </c>
      <c r="M554" s="15">
        <v>27.760849326472837</v>
      </c>
      <c r="N554" s="15">
        <v>0.25821269282621928</v>
      </c>
      <c r="O554" s="15">
        <v>0.57418623312457684</v>
      </c>
      <c r="P554" s="15">
        <v>0</v>
      </c>
      <c r="Q554" s="15">
        <v>0.59584493955717222</v>
      </c>
      <c r="R554" s="15">
        <v>0.14625621559213176</v>
      </c>
      <c r="S554" s="15">
        <v>0.1278313335131972</v>
      </c>
      <c r="T554" s="15">
        <v>2.1897917300009676E-2</v>
      </c>
      <c r="U554" s="15">
        <v>5.9499196331330969E-3</v>
      </c>
      <c r="V554" s="19">
        <f t="shared" si="16"/>
        <v>2.979224697785861</v>
      </c>
      <c r="W554" s="19">
        <f t="shared" si="17"/>
        <v>1.6815413289214143</v>
      </c>
      <c r="X554" s="13" t="s">
        <v>193</v>
      </c>
    </row>
    <row r="555" spans="1:24" s="1" customFormat="1" ht="14.5" customHeight="1">
      <c r="A555" s="13" t="s">
        <v>184</v>
      </c>
      <c r="B555" s="17" t="s">
        <v>365</v>
      </c>
      <c r="C555" s="13" t="s">
        <v>303</v>
      </c>
      <c r="D555" s="13" t="s">
        <v>84</v>
      </c>
      <c r="E555" s="13" t="s">
        <v>132</v>
      </c>
      <c r="F555" s="13" t="s">
        <v>127</v>
      </c>
      <c r="G555" s="13" t="s">
        <v>21</v>
      </c>
      <c r="H555" s="14">
        <v>3.7845214297342067</v>
      </c>
      <c r="I555" s="15">
        <v>0</v>
      </c>
      <c r="J555" s="15">
        <v>2.9807959250106091</v>
      </c>
      <c r="K555" s="15">
        <v>9.1290005028043797E-2</v>
      </c>
      <c r="L555" s="16">
        <v>46.537109248075282</v>
      </c>
      <c r="M555" s="15">
        <v>23.068057857777319</v>
      </c>
      <c r="N555" s="15">
        <v>8.2231300402431262E-2</v>
      </c>
      <c r="O555" s="15">
        <v>0.15144934936696736</v>
      </c>
      <c r="P555" s="15">
        <v>0</v>
      </c>
      <c r="Q555" s="15">
        <v>0.56968032888243425</v>
      </c>
      <c r="R555" s="15">
        <v>0.15309683587401676</v>
      </c>
      <c r="S555" s="15">
        <v>0.17263655319004581</v>
      </c>
      <c r="T555" s="15">
        <v>3.5631551573126995E-2</v>
      </c>
      <c r="U555" s="15">
        <v>2.2527059122684281E-2</v>
      </c>
      <c r="V555" s="19">
        <f t="shared" si="16"/>
        <v>2.8484016444121711</v>
      </c>
      <c r="W555" s="19">
        <f t="shared" si="17"/>
        <v>1.8872838744714375</v>
      </c>
      <c r="X555" s="13" t="s">
        <v>193</v>
      </c>
    </row>
    <row r="556" spans="1:24" s="1" customFormat="1" ht="14.5" customHeight="1">
      <c r="A556" s="13" t="s">
        <v>184</v>
      </c>
      <c r="B556" s="17" t="s">
        <v>365</v>
      </c>
      <c r="C556" s="13" t="s">
        <v>303</v>
      </c>
      <c r="D556" s="13" t="s">
        <v>84</v>
      </c>
      <c r="E556" s="13" t="s">
        <v>132</v>
      </c>
      <c r="F556" s="13" t="s">
        <v>127</v>
      </c>
      <c r="G556" s="13" t="s">
        <v>22</v>
      </c>
      <c r="H556" s="14">
        <v>1.6756130199998078</v>
      </c>
      <c r="I556" s="15">
        <v>0.18180374819692921</v>
      </c>
      <c r="J556" s="15">
        <v>2.8639730944337529</v>
      </c>
      <c r="K556" s="15">
        <v>5.7487558965774635E-2</v>
      </c>
      <c r="L556" s="16">
        <v>44.876294128682282</v>
      </c>
      <c r="M556" s="15">
        <v>20.483144225978808</v>
      </c>
      <c r="N556" s="15">
        <v>0.48296000145465279</v>
      </c>
      <c r="O556" s="15">
        <v>1.6947289969514781</v>
      </c>
      <c r="P556" s="15">
        <v>7.6247753401654664E-3</v>
      </c>
      <c r="Q556" s="15">
        <v>0.52765605713974539</v>
      </c>
      <c r="R556" s="15">
        <v>0.21042253235132713</v>
      </c>
      <c r="S556" s="15">
        <v>0.14037235346839164</v>
      </c>
      <c r="T556" s="15">
        <v>1.7468526676616473E-2</v>
      </c>
      <c r="U556" s="15">
        <v>0.1213918938017086</v>
      </c>
      <c r="V556" s="19">
        <f t="shared" si="16"/>
        <v>2.6382802856987269</v>
      </c>
      <c r="W556" s="19">
        <f t="shared" si="17"/>
        <v>2.2789105902794358</v>
      </c>
      <c r="X556" s="13" t="s">
        <v>193</v>
      </c>
    </row>
    <row r="557" spans="1:24" s="1" customFormat="1" ht="14.5" customHeight="1">
      <c r="A557" s="13" t="s">
        <v>184</v>
      </c>
      <c r="B557" s="17" t="s">
        <v>365</v>
      </c>
      <c r="C557" s="13" t="s">
        <v>303</v>
      </c>
      <c r="D557" s="13" t="s">
        <v>84</v>
      </c>
      <c r="E557" s="13" t="s">
        <v>132</v>
      </c>
      <c r="F557" s="13" t="s">
        <v>127</v>
      </c>
      <c r="G557" s="13" t="s">
        <v>36</v>
      </c>
      <c r="H557" s="14">
        <v>2.3139592869947467</v>
      </c>
      <c r="I557" s="15">
        <v>0</v>
      </c>
      <c r="J557" s="15">
        <v>1.7047548526434921</v>
      </c>
      <c r="K557" s="15">
        <v>1.8553265020526625E-2</v>
      </c>
      <c r="L557" s="16">
        <v>53.296403202600914</v>
      </c>
      <c r="M557" s="15">
        <v>28.034804116269889</v>
      </c>
      <c r="N557" s="15">
        <v>0.28939103905386648</v>
      </c>
      <c r="O557" s="15">
        <v>0.59511668921783767</v>
      </c>
      <c r="P557" s="15">
        <v>6.4017157015074854E-3</v>
      </c>
      <c r="Q557" s="15">
        <v>0.62620792677787906</v>
      </c>
      <c r="R557" s="15">
        <v>0</v>
      </c>
      <c r="S557" s="15">
        <v>0.16610861640754362</v>
      </c>
      <c r="T557" s="15">
        <v>3.6945894788415416E-2</v>
      </c>
      <c r="U557" s="15">
        <v>0.10651708008085661</v>
      </c>
      <c r="V557" s="19">
        <f t="shared" si="16"/>
        <v>3.1310396338893955</v>
      </c>
      <c r="W557" s="19">
        <f t="shared" si="17"/>
        <v>0.36945894788415418</v>
      </c>
      <c r="X557" s="13" t="s">
        <v>193</v>
      </c>
    </row>
    <row r="558" spans="1:24" s="1" customFormat="1" ht="14.5" customHeight="1">
      <c r="A558" s="13" t="s">
        <v>184</v>
      </c>
      <c r="B558" s="17" t="s">
        <v>365</v>
      </c>
      <c r="C558" s="13" t="s">
        <v>303</v>
      </c>
      <c r="D558" s="13" t="s">
        <v>84</v>
      </c>
      <c r="E558" s="13" t="s">
        <v>132</v>
      </c>
      <c r="F558" s="13" t="s">
        <v>127</v>
      </c>
      <c r="G558" s="13" t="s">
        <v>23</v>
      </c>
      <c r="H558" s="14">
        <v>2.706527290792851</v>
      </c>
      <c r="I558" s="15">
        <v>0.13512411658682674</v>
      </c>
      <c r="J558" s="15">
        <v>2.8399074746714215</v>
      </c>
      <c r="K558" s="15">
        <v>4.8648118951805652E-2</v>
      </c>
      <c r="L558" s="16">
        <v>47.906434500557829</v>
      </c>
      <c r="M558" s="15">
        <v>29.706078709196049</v>
      </c>
      <c r="N558" s="15">
        <v>0.16331534963491173</v>
      </c>
      <c r="O558" s="15">
        <v>0</v>
      </c>
      <c r="P558" s="15">
        <v>1.6102182264742599E-2</v>
      </c>
      <c r="Q558" s="15">
        <v>0.62404129141106757</v>
      </c>
      <c r="R558" s="15">
        <v>0.14430943926094067</v>
      </c>
      <c r="S558" s="15">
        <v>9.3461992079547876E-2</v>
      </c>
      <c r="T558" s="15">
        <v>2.1675186783080395E-2</v>
      </c>
      <c r="U558" s="15">
        <v>5.6919451312724925E-2</v>
      </c>
      <c r="V558" s="19">
        <f t="shared" si="16"/>
        <v>3.1202064570553381</v>
      </c>
      <c r="W558" s="19">
        <f t="shared" si="17"/>
        <v>1.6598462604402107</v>
      </c>
      <c r="X558" s="13" t="s">
        <v>193</v>
      </c>
    </row>
    <row r="559" spans="1:24" s="1" customFormat="1" ht="14.5" customHeight="1">
      <c r="A559" s="13" t="s">
        <v>184</v>
      </c>
      <c r="B559" s="17" t="s">
        <v>365</v>
      </c>
      <c r="C559" s="13" t="s">
        <v>303</v>
      </c>
      <c r="D559" s="13" t="s">
        <v>84</v>
      </c>
      <c r="E559" s="13" t="s">
        <v>132</v>
      </c>
      <c r="F559" s="13" t="s">
        <v>127</v>
      </c>
      <c r="G559" s="13" t="s">
        <v>24</v>
      </c>
      <c r="H559" s="14">
        <v>0.36873606841904355</v>
      </c>
      <c r="I559" s="15">
        <v>4.843173041193842E-2</v>
      </c>
      <c r="J559" s="15">
        <v>3.2351231440476602</v>
      </c>
      <c r="K559" s="15">
        <v>0</v>
      </c>
      <c r="L559" s="16">
        <v>36.855725358605547</v>
      </c>
      <c r="M559" s="15">
        <v>20.888463566864459</v>
      </c>
      <c r="N559" s="15">
        <v>0.19335662006033058</v>
      </c>
      <c r="O559" s="15">
        <v>0</v>
      </c>
      <c r="P559" s="15">
        <v>2.7298182665162096E-2</v>
      </c>
      <c r="Q559" s="15">
        <v>0.48175600469070456</v>
      </c>
      <c r="R559" s="15">
        <v>6.7653454345230429E-2</v>
      </c>
      <c r="S559" s="15">
        <v>0.13898540160792786</v>
      </c>
      <c r="T559" s="15">
        <v>5.0222623708858681E-2</v>
      </c>
      <c r="U559" s="15">
        <v>0.22150281054708226</v>
      </c>
      <c r="V559" s="19">
        <f t="shared" si="16"/>
        <v>2.4087800234535228</v>
      </c>
      <c r="W559" s="19">
        <f t="shared" si="17"/>
        <v>1.1787607805408911</v>
      </c>
      <c r="X559" s="13" t="s">
        <v>193</v>
      </c>
    </row>
    <row r="560" spans="1:24" s="1" customFormat="1" ht="14.5" customHeight="1">
      <c r="A560" s="13" t="s">
        <v>184</v>
      </c>
      <c r="B560" s="17" t="s">
        <v>365</v>
      </c>
      <c r="C560" s="13" t="s">
        <v>303</v>
      </c>
      <c r="D560" s="13" t="s">
        <v>84</v>
      </c>
      <c r="E560" s="13" t="s">
        <v>132</v>
      </c>
      <c r="F560" s="13" t="s">
        <v>127</v>
      </c>
      <c r="G560" s="13" t="s">
        <v>25</v>
      </c>
      <c r="H560" s="14">
        <v>1.6930412159633086</v>
      </c>
      <c r="I560" s="15">
        <v>0</v>
      </c>
      <c r="J560" s="15">
        <v>3.4465090248573209</v>
      </c>
      <c r="K560" s="15">
        <v>9.0096999522082249E-3</v>
      </c>
      <c r="L560" s="16">
        <v>50.821752150931367</v>
      </c>
      <c r="M560" s="15">
        <v>27.300382932082055</v>
      </c>
      <c r="N560" s="15">
        <v>0.18129776242757273</v>
      </c>
      <c r="O560" s="15">
        <v>0</v>
      </c>
      <c r="P560" s="15">
        <v>1.7224401909869517E-2</v>
      </c>
      <c r="Q560" s="15">
        <v>0.69892271456257615</v>
      </c>
      <c r="R560" s="15">
        <v>7.4966818017366751E-2</v>
      </c>
      <c r="S560" s="15">
        <v>0.1677637742101048</v>
      </c>
      <c r="T560" s="15">
        <v>4.679865495243344E-2</v>
      </c>
      <c r="U560" s="15">
        <v>8.711251273442229E-2</v>
      </c>
      <c r="V560" s="19">
        <f t="shared" si="16"/>
        <v>3.4946135728128809</v>
      </c>
      <c r="W560" s="19">
        <f t="shared" si="17"/>
        <v>1.217654729698002</v>
      </c>
      <c r="X560" s="13" t="s">
        <v>193</v>
      </c>
    </row>
    <row r="561" spans="1:24" s="1" customFormat="1" ht="14.5" customHeight="1">
      <c r="A561" s="13" t="s">
        <v>186</v>
      </c>
      <c r="B561" s="17" t="s">
        <v>363</v>
      </c>
      <c r="C561" s="13" t="s">
        <v>16</v>
      </c>
      <c r="D561" s="13" t="s">
        <v>42</v>
      </c>
      <c r="E561" s="13" t="s">
        <v>133</v>
      </c>
      <c r="F561" s="13" t="s">
        <v>26</v>
      </c>
      <c r="G561" s="13" t="s">
        <v>85</v>
      </c>
      <c r="H561" s="14">
        <v>334.34374412357255</v>
      </c>
      <c r="I561" s="15">
        <v>0.19484262375874009</v>
      </c>
      <c r="J561" s="15">
        <v>0.63137563387320139</v>
      </c>
      <c r="K561" s="15">
        <v>0.75795145725605084</v>
      </c>
      <c r="L561" s="16">
        <v>3851.3184998509378</v>
      </c>
      <c r="M561" s="15">
        <v>11.468430721479525</v>
      </c>
      <c r="N561" s="15">
        <v>0.34579301727436107</v>
      </c>
      <c r="O561" s="15">
        <v>7.9689749142561395</v>
      </c>
      <c r="P561" s="15">
        <v>2.6503893152108996E-2</v>
      </c>
      <c r="Q561" s="15">
        <v>2.5235519689619479</v>
      </c>
      <c r="R561" s="15">
        <v>1.2032393254384592</v>
      </c>
      <c r="S561" s="15">
        <v>0.63989677139607659</v>
      </c>
      <c r="T561" s="15">
        <v>33.517546923652695</v>
      </c>
      <c r="U561" s="15">
        <v>1.3666892832951238</v>
      </c>
      <c r="V561" s="19">
        <f t="shared" si="16"/>
        <v>12.61775984480974</v>
      </c>
      <c r="W561" s="19">
        <f t="shared" si="17"/>
        <v>347.20786249091157</v>
      </c>
      <c r="X561" s="13" t="s">
        <v>193</v>
      </c>
    </row>
    <row r="562" spans="1:24" s="1" customFormat="1" ht="14.5" customHeight="1">
      <c r="A562" s="13" t="s">
        <v>186</v>
      </c>
      <c r="B562" s="17" t="s">
        <v>363</v>
      </c>
      <c r="C562" s="13" t="s">
        <v>16</v>
      </c>
      <c r="D562" s="13" t="s">
        <v>42</v>
      </c>
      <c r="E562" s="13" t="s">
        <v>133</v>
      </c>
      <c r="F562" s="13" t="s">
        <v>26</v>
      </c>
      <c r="G562" s="13" t="s">
        <v>41</v>
      </c>
      <c r="H562" s="14">
        <v>204.71500863049616</v>
      </c>
      <c r="I562" s="15">
        <v>1.6645313009262663</v>
      </c>
      <c r="J562" s="15">
        <v>11.697777266604435</v>
      </c>
      <c r="K562" s="15">
        <v>54.514133332619153</v>
      </c>
      <c r="L562" s="16">
        <v>3877.5816286287736</v>
      </c>
      <c r="M562" s="15">
        <v>2.7543462353145021</v>
      </c>
      <c r="N562" s="15">
        <v>52.205834925210709</v>
      </c>
      <c r="O562" s="15">
        <v>459.00721856701534</v>
      </c>
      <c r="P562" s="15">
        <v>0.2063319403015571</v>
      </c>
      <c r="Q562" s="15">
        <v>4.4494953183773083</v>
      </c>
      <c r="R562" s="15">
        <v>2.1256996578812637</v>
      </c>
      <c r="S562" s="15">
        <v>11.407638434245209</v>
      </c>
      <c r="T562" s="15">
        <v>130.34060980157153</v>
      </c>
      <c r="U562" s="15">
        <v>22.50968150631661</v>
      </c>
      <c r="V562" s="19">
        <f t="shared" si="16"/>
        <v>22.247476591886542</v>
      </c>
      <c r="W562" s="19">
        <f t="shared" si="17"/>
        <v>1324.6630945945278</v>
      </c>
      <c r="X562" s="13" t="s">
        <v>193</v>
      </c>
    </row>
    <row r="563" spans="1:24" s="1" customFormat="1" ht="14.5" customHeight="1">
      <c r="A563" s="13" t="s">
        <v>186</v>
      </c>
      <c r="B563" s="17" t="s">
        <v>363</v>
      </c>
      <c r="C563" s="13" t="s">
        <v>16</v>
      </c>
      <c r="D563" s="13" t="s">
        <v>42</v>
      </c>
      <c r="E563" s="13" t="s">
        <v>133</v>
      </c>
      <c r="F563" s="13" t="s">
        <v>26</v>
      </c>
      <c r="G563" s="13" t="s">
        <v>27</v>
      </c>
      <c r="H563" s="14">
        <v>205.20765401586934</v>
      </c>
      <c r="I563" s="15">
        <v>2.3065429426286488</v>
      </c>
      <c r="J563" s="15">
        <v>8.8460852501295175</v>
      </c>
      <c r="K563" s="15">
        <v>14.297659616519146</v>
      </c>
      <c r="L563" s="16">
        <v>3172.6692705960181</v>
      </c>
      <c r="M563" s="15">
        <v>1.7524392215842721</v>
      </c>
      <c r="N563" s="15">
        <v>30.988149198317238</v>
      </c>
      <c r="O563" s="15">
        <v>85.669814468187667</v>
      </c>
      <c r="P563" s="15">
        <v>7.2763547581650656E-2</v>
      </c>
      <c r="Q563" s="15">
        <v>2.7458917534000622</v>
      </c>
      <c r="R563" s="15">
        <v>0.97982164996095311</v>
      </c>
      <c r="S563" s="15">
        <v>16.450831539203893</v>
      </c>
      <c r="T563" s="15">
        <v>55.769394939460653</v>
      </c>
      <c r="U563" s="15">
        <v>38.334491227536887</v>
      </c>
      <c r="V563" s="19">
        <f t="shared" si="16"/>
        <v>13.729458767000311</v>
      </c>
      <c r="W563" s="19">
        <f t="shared" si="17"/>
        <v>567.4921658942161</v>
      </c>
      <c r="X563" s="13" t="s">
        <v>193</v>
      </c>
    </row>
    <row r="564" spans="1:24" s="1" customFormat="1" ht="14.5" customHeight="1">
      <c r="A564" s="13" t="s">
        <v>186</v>
      </c>
      <c r="B564" s="17" t="s">
        <v>363</v>
      </c>
      <c r="C564" s="13" t="s">
        <v>16</v>
      </c>
      <c r="D564" s="13" t="s">
        <v>42</v>
      </c>
      <c r="E564" s="13" t="s">
        <v>133</v>
      </c>
      <c r="F564" s="13" t="s">
        <v>26</v>
      </c>
      <c r="G564" s="13" t="s">
        <v>44</v>
      </c>
      <c r="H564" s="14">
        <v>177.66877889591893</v>
      </c>
      <c r="I564" s="15">
        <v>1.9243822471840557</v>
      </c>
      <c r="J564" s="15">
        <v>11.758985573762482</v>
      </c>
      <c r="K564" s="15">
        <v>23.421044732198578</v>
      </c>
      <c r="L564" s="16">
        <v>3095.4855579738473</v>
      </c>
      <c r="M564" s="15">
        <v>1.2111543466321788</v>
      </c>
      <c r="N564" s="15">
        <v>28.92508810479022</v>
      </c>
      <c r="O564" s="15">
        <v>202.47412137102577</v>
      </c>
      <c r="P564" s="15">
        <v>0.17236631263995891</v>
      </c>
      <c r="Q564" s="15">
        <v>4.2691964611915134</v>
      </c>
      <c r="R564" s="15">
        <v>2.3184506171835793</v>
      </c>
      <c r="S564" s="15">
        <v>15.150612668360219</v>
      </c>
      <c r="T564" s="15">
        <v>148.95997134811327</v>
      </c>
      <c r="U564" s="15">
        <v>25.742186377167492</v>
      </c>
      <c r="V564" s="19">
        <f t="shared" si="16"/>
        <v>21.345982305957566</v>
      </c>
      <c r="W564" s="19">
        <f t="shared" si="17"/>
        <v>1512.7842196529684</v>
      </c>
      <c r="X564" s="13" t="s">
        <v>193</v>
      </c>
    </row>
    <row r="565" spans="1:24" s="1" customFormat="1" ht="14.5" customHeight="1">
      <c r="A565" s="13" t="s">
        <v>186</v>
      </c>
      <c r="B565" s="17" t="s">
        <v>363</v>
      </c>
      <c r="C565" s="13" t="s">
        <v>16</v>
      </c>
      <c r="D565" s="13" t="s">
        <v>42</v>
      </c>
      <c r="E565" s="13" t="s">
        <v>133</v>
      </c>
      <c r="F565" s="13" t="s">
        <v>26</v>
      </c>
      <c r="G565" s="13" t="s">
        <v>45</v>
      </c>
      <c r="H565" s="14">
        <v>199.81869316219345</v>
      </c>
      <c r="I565" s="15">
        <v>2.0900528925079782</v>
      </c>
      <c r="J565" s="15">
        <v>12.116288005595333</v>
      </c>
      <c r="K565" s="15">
        <v>39.538369560226577</v>
      </c>
      <c r="L565" s="16">
        <v>3314.3187299794254</v>
      </c>
      <c r="M565" s="15">
        <v>1.4101548264225878</v>
      </c>
      <c r="N565" s="15">
        <v>47.952637800225553</v>
      </c>
      <c r="O565" s="15">
        <v>437.504642597768</v>
      </c>
      <c r="P565" s="15">
        <v>0.24641166018553223</v>
      </c>
      <c r="Q565" s="15">
        <v>4.2442812079381707</v>
      </c>
      <c r="R565" s="15">
        <v>0.97686860774870055</v>
      </c>
      <c r="S565" s="15">
        <v>16.858535407932322</v>
      </c>
      <c r="T565" s="15">
        <v>161.31772236219788</v>
      </c>
      <c r="U565" s="15">
        <v>25.863289486590784</v>
      </c>
      <c r="V565" s="19">
        <f t="shared" si="16"/>
        <v>21.221406039690855</v>
      </c>
      <c r="W565" s="19">
        <f t="shared" si="17"/>
        <v>1622.945909699466</v>
      </c>
      <c r="X565" s="13" t="s">
        <v>193</v>
      </c>
    </row>
    <row r="566" spans="1:24" s="1" customFormat="1" ht="14.5" customHeight="1">
      <c r="A566" s="13" t="s">
        <v>186</v>
      </c>
      <c r="B566" s="17" t="s">
        <v>363</v>
      </c>
      <c r="C566" s="13" t="s">
        <v>16</v>
      </c>
      <c r="D566" s="13" t="s">
        <v>42</v>
      </c>
      <c r="E566" s="13" t="s">
        <v>133</v>
      </c>
      <c r="F566" s="13" t="s">
        <v>26</v>
      </c>
      <c r="G566" s="13" t="s">
        <v>28</v>
      </c>
      <c r="H566" s="14">
        <v>299.09856744062682</v>
      </c>
      <c r="I566" s="15">
        <v>0.70760232190860939</v>
      </c>
      <c r="J566" s="15">
        <v>3.7561483635630242</v>
      </c>
      <c r="K566" s="15">
        <v>158.84690951691638</v>
      </c>
      <c r="L566" s="16">
        <v>3775.9704714500776</v>
      </c>
      <c r="M566" s="15">
        <v>3.8958954976062903</v>
      </c>
      <c r="N566" s="15">
        <v>127.30707885436837</v>
      </c>
      <c r="O566" s="15">
        <v>1593.1409580132176</v>
      </c>
      <c r="P566" s="15">
        <v>0.30573028154578757</v>
      </c>
      <c r="Q566" s="15">
        <v>2.0250387109354122</v>
      </c>
      <c r="R566" s="15">
        <v>0.95350054068036538</v>
      </c>
      <c r="S566" s="15">
        <v>15.04009219764316</v>
      </c>
      <c r="T566" s="15">
        <v>52.130283739029686</v>
      </c>
      <c r="U566" s="15">
        <v>24.620276668951032</v>
      </c>
      <c r="V566" s="19">
        <f t="shared" si="16"/>
        <v>10.125193554677061</v>
      </c>
      <c r="W566" s="19">
        <f t="shared" si="17"/>
        <v>530.83784279710051</v>
      </c>
      <c r="X566" s="13" t="s">
        <v>193</v>
      </c>
    </row>
    <row r="567" spans="1:24" s="1" customFormat="1" ht="14.5" customHeight="1">
      <c r="A567" s="13" t="s">
        <v>186</v>
      </c>
      <c r="B567" s="17" t="s">
        <v>363</v>
      </c>
      <c r="C567" s="13" t="s">
        <v>16</v>
      </c>
      <c r="D567" s="13" t="s">
        <v>42</v>
      </c>
      <c r="E567" s="13" t="s">
        <v>133</v>
      </c>
      <c r="F567" s="13" t="s">
        <v>26</v>
      </c>
      <c r="G567" s="13" t="s">
        <v>29</v>
      </c>
      <c r="H567" s="14">
        <v>289.48698212990996</v>
      </c>
      <c r="I567" s="15">
        <v>0.26694782940920009</v>
      </c>
      <c r="J567" s="15">
        <v>1.4445672644403178</v>
      </c>
      <c r="K567" s="15">
        <v>92.79404816870796</v>
      </c>
      <c r="L567" s="16">
        <v>4229.4674387267723</v>
      </c>
      <c r="M567" s="15">
        <v>4.2070018584039328</v>
      </c>
      <c r="N567" s="15">
        <v>64.264603565198797</v>
      </c>
      <c r="O567" s="15">
        <v>1194.9050454565659</v>
      </c>
      <c r="P567" s="15">
        <v>0.14821007356762231</v>
      </c>
      <c r="Q567" s="15">
        <v>1.665245034492951</v>
      </c>
      <c r="R567" s="15">
        <v>1.0446190184940971</v>
      </c>
      <c r="S567" s="15">
        <v>3.0235741031529315</v>
      </c>
      <c r="T567" s="15">
        <v>20.810126865828344</v>
      </c>
      <c r="U567" s="15">
        <v>4.4268018473908013</v>
      </c>
      <c r="V567" s="19">
        <f t="shared" si="16"/>
        <v>8.3262251724647545</v>
      </c>
      <c r="W567" s="19">
        <f t="shared" si="17"/>
        <v>218.5474588432244</v>
      </c>
      <c r="X567" s="13" t="s">
        <v>193</v>
      </c>
    </row>
    <row r="568" spans="1:24" s="1" customFormat="1" ht="14.5" customHeight="1">
      <c r="A568" s="13" t="s">
        <v>186</v>
      </c>
      <c r="B568" s="17" t="s">
        <v>363</v>
      </c>
      <c r="C568" s="13" t="s">
        <v>374</v>
      </c>
      <c r="D568" s="13" t="s">
        <v>42</v>
      </c>
      <c r="E568" s="13" t="s">
        <v>133</v>
      </c>
      <c r="F568" s="13" t="s">
        <v>26</v>
      </c>
      <c r="G568" s="13" t="s">
        <v>30</v>
      </c>
      <c r="H568" s="14">
        <v>312.1317867335548</v>
      </c>
      <c r="I568" s="15">
        <v>0.23274368856848324</v>
      </c>
      <c r="J568" s="15">
        <v>0.78113909244909963</v>
      </c>
      <c r="K568" s="15">
        <v>2.162585604246746</v>
      </c>
      <c r="L568" s="16">
        <v>2454.1595379303553</v>
      </c>
      <c r="M568" s="15">
        <v>5.1472445648887764</v>
      </c>
      <c r="N568" s="15">
        <v>2.459987243704143</v>
      </c>
      <c r="O568" s="15">
        <v>16.916660444384341</v>
      </c>
      <c r="P568" s="15">
        <v>1.3534005259273528E-2</v>
      </c>
      <c r="Q568" s="15">
        <v>1.511212287343932</v>
      </c>
      <c r="R568" s="15">
        <v>0.77327182059109367</v>
      </c>
      <c r="S568" s="15">
        <v>4.1154592043964859</v>
      </c>
      <c r="T568" s="15">
        <v>17.289467834630724</v>
      </c>
      <c r="U568" s="15">
        <v>6.1403794001613718</v>
      </c>
      <c r="V568" s="19">
        <f t="shared" si="16"/>
        <v>7.5560614367196601</v>
      </c>
      <c r="W568" s="19">
        <f t="shared" si="17"/>
        <v>180.62739655221819</v>
      </c>
      <c r="X568" s="13" t="s">
        <v>193</v>
      </c>
    </row>
    <row r="569" spans="1:24" s="1" customFormat="1" ht="14.5" customHeight="1">
      <c r="A569" s="13" t="s">
        <v>186</v>
      </c>
      <c r="B569" s="17" t="s">
        <v>363</v>
      </c>
      <c r="C569" s="13" t="s">
        <v>118</v>
      </c>
      <c r="D569" s="13" t="s">
        <v>42</v>
      </c>
      <c r="E569" s="13" t="s">
        <v>133</v>
      </c>
      <c r="F569" s="13" t="s">
        <v>17</v>
      </c>
      <c r="G569" s="13" t="s">
        <v>31</v>
      </c>
      <c r="H569" s="14">
        <v>231.73107246555696</v>
      </c>
      <c r="I569" s="15">
        <v>1.0448977042541008</v>
      </c>
      <c r="J569" s="15">
        <v>2.293687455130748</v>
      </c>
      <c r="K569" s="15">
        <v>29.097776375871149</v>
      </c>
      <c r="L569" s="16">
        <v>2624.6556515115144</v>
      </c>
      <c r="M569" s="15">
        <v>2.0542861526290093</v>
      </c>
      <c r="N569" s="15">
        <v>24.064029806770009</v>
      </c>
      <c r="O569" s="15">
        <v>340.81194558249592</v>
      </c>
      <c r="P569" s="15">
        <v>5.9255785338378324E-2</v>
      </c>
      <c r="Q569" s="15">
        <v>1.8171169924541648</v>
      </c>
      <c r="R569" s="15">
        <v>3.9504413255734421</v>
      </c>
      <c r="S569" s="15">
        <v>9.2950081876317405</v>
      </c>
      <c r="T569" s="15">
        <v>21.839765516048868</v>
      </c>
      <c r="U569" s="15">
        <v>19.146874086140262</v>
      </c>
      <c r="V569" s="19">
        <f t="shared" si="16"/>
        <v>9.0855849622708238</v>
      </c>
      <c r="W569" s="19">
        <f t="shared" si="17"/>
        <v>257.90206841622313</v>
      </c>
      <c r="X569" s="13" t="s">
        <v>193</v>
      </c>
    </row>
    <row r="570" spans="1:24" s="1" customFormat="1" ht="14.5" customHeight="1">
      <c r="A570" s="13" t="s">
        <v>186</v>
      </c>
      <c r="B570" s="13" t="s">
        <v>367</v>
      </c>
      <c r="C570" s="13" t="s">
        <v>90</v>
      </c>
      <c r="D570" s="13" t="s">
        <v>42</v>
      </c>
      <c r="E570" s="13" t="s">
        <v>133</v>
      </c>
      <c r="F570" s="13" t="s">
        <v>17</v>
      </c>
      <c r="G570" s="13" t="s">
        <v>86</v>
      </c>
      <c r="H570" s="14">
        <v>13.938801659839497</v>
      </c>
      <c r="I570" s="15">
        <v>2.5526023312316979</v>
      </c>
      <c r="J570" s="15">
        <v>15.187377110945651</v>
      </c>
      <c r="K570" s="15">
        <v>0.86113907734895778</v>
      </c>
      <c r="L570" s="16">
        <v>521.55373474841099</v>
      </c>
      <c r="M570" s="15">
        <v>6.140624215439229E-2</v>
      </c>
      <c r="N570" s="15">
        <v>5.0951152239337665</v>
      </c>
      <c r="O570" s="15">
        <v>62.083683006317692</v>
      </c>
      <c r="P570" s="15">
        <v>0.16830853668408485</v>
      </c>
      <c r="Q570" s="15">
        <v>4.3463591032908164</v>
      </c>
      <c r="R570" s="15">
        <v>2.7671886658465312</v>
      </c>
      <c r="S570" s="15">
        <v>0.81083998262654788</v>
      </c>
      <c r="T570" s="15">
        <v>321.02176180046041</v>
      </c>
      <c r="U570" s="15">
        <v>0.81643857715727275</v>
      </c>
      <c r="V570" s="19">
        <f t="shared" si="16"/>
        <v>21.731795516454081</v>
      </c>
      <c r="W570" s="19">
        <f t="shared" si="17"/>
        <v>3237.8895046630691</v>
      </c>
      <c r="X570" s="13" t="s">
        <v>193</v>
      </c>
    </row>
    <row r="571" spans="1:24" s="1" customFormat="1" ht="14.5" customHeight="1">
      <c r="A571" s="13" t="s">
        <v>186</v>
      </c>
      <c r="B571" s="13" t="s">
        <v>367</v>
      </c>
      <c r="C571" s="13" t="s">
        <v>90</v>
      </c>
      <c r="D571" s="13" t="s">
        <v>42</v>
      </c>
      <c r="E571" s="13" t="s">
        <v>133</v>
      </c>
      <c r="F571" s="13" t="s">
        <v>17</v>
      </c>
      <c r="G571" s="13" t="s">
        <v>46</v>
      </c>
      <c r="H571" s="14">
        <v>58.658457400851461</v>
      </c>
      <c r="I571" s="15">
        <v>1.0079789711929439</v>
      </c>
      <c r="J571" s="15">
        <v>7.6126825776031781</v>
      </c>
      <c r="K571" s="15">
        <v>8.6282007720708251E-2</v>
      </c>
      <c r="L571" s="16">
        <v>400.60475959096459</v>
      </c>
      <c r="M571" s="15">
        <v>3.1299867019802002E-2</v>
      </c>
      <c r="N571" s="15">
        <v>1.6374973606022061</v>
      </c>
      <c r="O571" s="15">
        <v>26.136723215662727</v>
      </c>
      <c r="P571" s="15">
        <v>0.14102180156681449</v>
      </c>
      <c r="Q571" s="15">
        <v>3.710588056204859</v>
      </c>
      <c r="R571" s="15">
        <v>1.4492769885736458</v>
      </c>
      <c r="S571" s="15">
        <v>0.10456904065570805</v>
      </c>
      <c r="T571" s="15">
        <v>183.53936360903367</v>
      </c>
      <c r="U571" s="15">
        <v>8.5453912497552284E-2</v>
      </c>
      <c r="V571" s="19">
        <f t="shared" si="16"/>
        <v>18.552940281024295</v>
      </c>
      <c r="W571" s="19">
        <f t="shared" si="17"/>
        <v>1849.8864059760731</v>
      </c>
      <c r="X571" s="13" t="s">
        <v>193</v>
      </c>
    </row>
    <row r="572" spans="1:24" s="1" customFormat="1" ht="14.5" customHeight="1">
      <c r="A572" s="13" t="s">
        <v>186</v>
      </c>
      <c r="B572" s="13" t="s">
        <v>367</v>
      </c>
      <c r="C572" s="13" t="s">
        <v>90</v>
      </c>
      <c r="D572" s="13" t="s">
        <v>42</v>
      </c>
      <c r="E572" s="13" t="s">
        <v>133</v>
      </c>
      <c r="F572" s="13" t="s">
        <v>17</v>
      </c>
      <c r="G572" s="13" t="s">
        <v>47</v>
      </c>
      <c r="H572" s="14">
        <v>8.9621613322568443</v>
      </c>
      <c r="I572" s="15">
        <v>2.3679031035237168</v>
      </c>
      <c r="J572" s="15">
        <v>15.925990850126057</v>
      </c>
      <c r="K572" s="15">
        <v>9.9004399406042193E-2</v>
      </c>
      <c r="L572" s="16">
        <v>347.48248802034396</v>
      </c>
      <c r="M572" s="15">
        <v>7.8847260371741001E-2</v>
      </c>
      <c r="N572" s="15">
        <v>3.9327365865790611</v>
      </c>
      <c r="O572" s="15">
        <v>50.589050018964755</v>
      </c>
      <c r="P572" s="15">
        <v>0.17885041592339457</v>
      </c>
      <c r="Q572" s="15">
        <v>4.4236616090891534</v>
      </c>
      <c r="R572" s="15">
        <v>2.4906814643446089</v>
      </c>
      <c r="S572" s="15">
        <v>0.2366461120581454</v>
      </c>
      <c r="T572" s="15">
        <v>300.57029175981057</v>
      </c>
      <c r="U572" s="15">
        <v>0.14803143772344651</v>
      </c>
      <c r="V572" s="19">
        <f t="shared" si="16"/>
        <v>22.118308045445765</v>
      </c>
      <c r="W572" s="19">
        <f t="shared" si="17"/>
        <v>3030.6097322415517</v>
      </c>
      <c r="X572" s="13" t="s">
        <v>193</v>
      </c>
    </row>
    <row r="573" spans="1:24" s="1" customFormat="1" ht="14.5" customHeight="1">
      <c r="A573" s="13" t="s">
        <v>186</v>
      </c>
      <c r="B573" s="13" t="s">
        <v>367</v>
      </c>
      <c r="C573" s="13" t="s">
        <v>90</v>
      </c>
      <c r="D573" s="13" t="s">
        <v>42</v>
      </c>
      <c r="E573" s="13" t="s">
        <v>133</v>
      </c>
      <c r="F573" s="13" t="s">
        <v>17</v>
      </c>
      <c r="G573" s="13" t="s">
        <v>48</v>
      </c>
      <c r="H573" s="14">
        <v>6.014460052405032</v>
      </c>
      <c r="I573" s="15">
        <v>5.0305378900069719</v>
      </c>
      <c r="J573" s="15">
        <v>20.008085992052205</v>
      </c>
      <c r="K573" s="15">
        <v>2.550220036941623</v>
      </c>
      <c r="L573" s="16">
        <v>299.65286961111201</v>
      </c>
      <c r="M573" s="15">
        <v>2.8319308070088079E-2</v>
      </c>
      <c r="N573" s="15">
        <v>6.717983639039578</v>
      </c>
      <c r="O573" s="15">
        <v>57.273095775806311</v>
      </c>
      <c r="P573" s="15">
        <v>0.29030331178236746</v>
      </c>
      <c r="Q573" s="15">
        <v>3.8501630153782767</v>
      </c>
      <c r="R573" s="15">
        <v>3.1627303967223495</v>
      </c>
      <c r="S573" s="15">
        <v>0.56854239424870634</v>
      </c>
      <c r="T573" s="15">
        <v>255.06677714435352</v>
      </c>
      <c r="U573" s="15">
        <v>0.25807839347277084</v>
      </c>
      <c r="V573" s="19">
        <f t="shared" si="16"/>
        <v>19.250815076891385</v>
      </c>
      <c r="W573" s="19">
        <f t="shared" si="17"/>
        <v>2582.2950754107587</v>
      </c>
      <c r="X573" s="13" t="s">
        <v>193</v>
      </c>
    </row>
    <row r="574" spans="1:24" s="1" customFormat="1" ht="14.5" customHeight="1">
      <c r="A574" s="13" t="s">
        <v>186</v>
      </c>
      <c r="B574" s="13" t="s">
        <v>363</v>
      </c>
      <c r="C574" s="13" t="s">
        <v>118</v>
      </c>
      <c r="D574" s="13" t="s">
        <v>42</v>
      </c>
      <c r="E574" s="13" t="s">
        <v>133</v>
      </c>
      <c r="F574" s="13" t="s">
        <v>17</v>
      </c>
      <c r="G574" s="13" t="s">
        <v>49</v>
      </c>
      <c r="H574" s="14">
        <v>205.88423865415925</v>
      </c>
      <c r="I574" s="15">
        <v>1.1964323378643413</v>
      </c>
      <c r="J574" s="15">
        <v>16.016769521752856</v>
      </c>
      <c r="K574" s="15">
        <v>4.9426554953086095</v>
      </c>
      <c r="L574" s="16">
        <v>3662.5848292830774</v>
      </c>
      <c r="M574" s="15">
        <v>1.445811865055268</v>
      </c>
      <c r="N574" s="15">
        <v>8.0381891656026632</v>
      </c>
      <c r="O574" s="15">
        <v>41.845565866534955</v>
      </c>
      <c r="P574" s="15">
        <v>9.7783204532419191E-2</v>
      </c>
      <c r="Q574" s="15">
        <v>1.5105592270537154</v>
      </c>
      <c r="R574" s="15">
        <v>12.705865507782942</v>
      </c>
      <c r="S574" s="15">
        <v>42.500755771789478</v>
      </c>
      <c r="T574" s="15">
        <v>109.61395835468196</v>
      </c>
      <c r="U574" s="15">
        <v>38.16503285365485</v>
      </c>
      <c r="V574" s="19">
        <f t="shared" si="16"/>
        <v>7.5527961352685766</v>
      </c>
      <c r="W574" s="19">
        <f t="shared" si="17"/>
        <v>1223.1982386246491</v>
      </c>
      <c r="X574" s="13" t="s">
        <v>193</v>
      </c>
    </row>
    <row r="575" spans="1:24" s="1" customFormat="1" ht="14.5" customHeight="1">
      <c r="A575" s="13" t="s">
        <v>186</v>
      </c>
      <c r="B575" s="13" t="s">
        <v>367</v>
      </c>
      <c r="C575" s="13" t="s">
        <v>90</v>
      </c>
      <c r="D575" s="13" t="s">
        <v>42</v>
      </c>
      <c r="E575" s="13" t="s">
        <v>133</v>
      </c>
      <c r="F575" s="13" t="s">
        <v>17</v>
      </c>
      <c r="G575" s="13" t="s">
        <v>50</v>
      </c>
      <c r="H575" s="14">
        <v>7.2144504659440507</v>
      </c>
      <c r="I575" s="15">
        <v>2.7166980309425957</v>
      </c>
      <c r="J575" s="15">
        <v>17.107044504738116</v>
      </c>
      <c r="K575" s="15">
        <v>1.6990517150709001</v>
      </c>
      <c r="L575" s="16">
        <v>279.6805618471351</v>
      </c>
      <c r="M575" s="15">
        <v>9.2603472489899502E-2</v>
      </c>
      <c r="N575" s="15">
        <v>5.2350784224575255</v>
      </c>
      <c r="O575" s="15">
        <v>169.98881026787421</v>
      </c>
      <c r="P575" s="15">
        <v>0.23005004617075864</v>
      </c>
      <c r="Q575" s="15">
        <v>4.2819538175650225</v>
      </c>
      <c r="R575" s="15">
        <v>4.6734701383161656</v>
      </c>
      <c r="S575" s="15">
        <v>0.52588125760717586</v>
      </c>
      <c r="T575" s="15">
        <v>281.91282193388673</v>
      </c>
      <c r="U575" s="15">
        <v>0.9136356625948181</v>
      </c>
      <c r="V575" s="19">
        <f t="shared" si="16"/>
        <v>21.409769087825111</v>
      </c>
      <c r="W575" s="19">
        <f t="shared" si="17"/>
        <v>2865.8629207220292</v>
      </c>
      <c r="X575" s="13" t="s">
        <v>193</v>
      </c>
    </row>
    <row r="576" spans="1:24" s="1" customFormat="1" ht="14.5" customHeight="1">
      <c r="A576" s="13" t="s">
        <v>186</v>
      </c>
      <c r="B576" s="13" t="s">
        <v>367</v>
      </c>
      <c r="C576" s="13" t="s">
        <v>90</v>
      </c>
      <c r="D576" s="13" t="s">
        <v>42</v>
      </c>
      <c r="E576" s="13" t="s">
        <v>133</v>
      </c>
      <c r="F576" s="13" t="s">
        <v>17</v>
      </c>
      <c r="G576" s="13" t="s">
        <v>83</v>
      </c>
      <c r="H576" s="14">
        <v>7.203959060952247</v>
      </c>
      <c r="I576" s="15">
        <v>3.3214391304889208</v>
      </c>
      <c r="J576" s="15">
        <v>19.730172183939839</v>
      </c>
      <c r="K576" s="15">
        <v>0.15228717815449258</v>
      </c>
      <c r="L576" s="16">
        <v>329.69784418457084</v>
      </c>
      <c r="M576" s="15">
        <v>2.7576857342457285E-2</v>
      </c>
      <c r="N576" s="15">
        <v>4.7121219800099681</v>
      </c>
      <c r="O576" s="15">
        <v>61.274327603465629</v>
      </c>
      <c r="P576" s="15">
        <v>0.16907964353224467</v>
      </c>
      <c r="Q576" s="15">
        <v>4.8452291529630838</v>
      </c>
      <c r="R576" s="15">
        <v>2.3714635993162485</v>
      </c>
      <c r="S576" s="15">
        <v>0.41643312423312812</v>
      </c>
      <c r="T576" s="15">
        <v>330.92657983234</v>
      </c>
      <c r="U576" s="15">
        <v>0.27481677055840376</v>
      </c>
      <c r="V576" s="19">
        <f t="shared" si="16"/>
        <v>24.226145764815421</v>
      </c>
      <c r="W576" s="19">
        <f t="shared" si="17"/>
        <v>3332.9804343165624</v>
      </c>
      <c r="X576" s="13" t="s">
        <v>193</v>
      </c>
    </row>
    <row r="577" spans="1:24" s="1" customFormat="1" ht="14.5" customHeight="1">
      <c r="A577" s="13" t="s">
        <v>186</v>
      </c>
      <c r="B577" s="13" t="s">
        <v>363</v>
      </c>
      <c r="C577" s="13" t="s">
        <v>98</v>
      </c>
      <c r="D577" s="13" t="s">
        <v>42</v>
      </c>
      <c r="E577" s="13" t="s">
        <v>133</v>
      </c>
      <c r="F577" s="13" t="s">
        <v>79</v>
      </c>
      <c r="G577" s="13" t="s">
        <v>52</v>
      </c>
      <c r="H577" s="14">
        <v>231.34176126687314</v>
      </c>
      <c r="I577" s="15">
        <v>0.94782707662903554</v>
      </c>
      <c r="J577" s="15">
        <v>4.6520023368285299</v>
      </c>
      <c r="K577" s="15">
        <v>1.028634156430416</v>
      </c>
      <c r="L577" s="16">
        <v>2929.8306771859679</v>
      </c>
      <c r="M577" s="15">
        <v>2.1801149655090639</v>
      </c>
      <c r="N577" s="15">
        <v>1.0781918233268624</v>
      </c>
      <c r="O577" s="15">
        <v>8.4016736009516571</v>
      </c>
      <c r="P577" s="15">
        <v>5.9755024341400835E-2</v>
      </c>
      <c r="Q577" s="15">
        <v>0.49615162713592603</v>
      </c>
      <c r="R577" s="15">
        <v>7.9910862568675336</v>
      </c>
      <c r="S577" s="15">
        <v>34.181292199522666</v>
      </c>
      <c r="T577" s="15">
        <v>26.367807215017333</v>
      </c>
      <c r="U577" s="15">
        <v>30.687836363760354</v>
      </c>
      <c r="V577" s="19">
        <f t="shared" si="16"/>
        <v>2.48075813567963</v>
      </c>
      <c r="W577" s="19">
        <f t="shared" si="17"/>
        <v>343.58893471884869</v>
      </c>
      <c r="X577" s="13" t="s">
        <v>193</v>
      </c>
    </row>
    <row r="578" spans="1:24" s="1" customFormat="1" ht="14.5" customHeight="1">
      <c r="A578" s="13" t="s">
        <v>186</v>
      </c>
      <c r="B578" s="13" t="s">
        <v>363</v>
      </c>
      <c r="C578" s="13" t="s">
        <v>98</v>
      </c>
      <c r="D578" s="13" t="s">
        <v>42</v>
      </c>
      <c r="E578" s="13" t="s">
        <v>133</v>
      </c>
      <c r="F578" s="13" t="s">
        <v>79</v>
      </c>
      <c r="G578" s="13" t="s">
        <v>53</v>
      </c>
      <c r="H578" s="14">
        <v>267.04320236641536</v>
      </c>
      <c r="I578" s="15">
        <v>1.0838447249544469</v>
      </c>
      <c r="J578" s="15">
        <v>3.1749260163323205</v>
      </c>
      <c r="K578" s="15">
        <v>2.2620648184851508</v>
      </c>
      <c r="L578" s="16">
        <v>3330.4963235321916</v>
      </c>
      <c r="M578" s="15">
        <v>2.3880976930070332</v>
      </c>
      <c r="N578" s="15">
        <v>2.4036151594898882</v>
      </c>
      <c r="O578" s="15">
        <v>11.534520180015004</v>
      </c>
      <c r="P578" s="15">
        <v>8.4324207056684017E-2</v>
      </c>
      <c r="Q578" s="15">
        <v>0.76410532696902445</v>
      </c>
      <c r="R578" s="15">
        <v>1.425636597378692</v>
      </c>
      <c r="S578" s="15">
        <v>35.084602333728185</v>
      </c>
      <c r="T578" s="15">
        <v>36.471128335643861</v>
      </c>
      <c r="U578" s="15">
        <v>27.650773140740458</v>
      </c>
      <c r="V578" s="19">
        <f t="shared" si="16"/>
        <v>3.8205266348451223</v>
      </c>
      <c r="W578" s="19">
        <f t="shared" si="17"/>
        <v>378.96764933022553</v>
      </c>
      <c r="X578" s="13" t="s">
        <v>193</v>
      </c>
    </row>
    <row r="579" spans="1:24" s="1" customFormat="1" ht="14.5" customHeight="1">
      <c r="A579" s="13" t="s">
        <v>186</v>
      </c>
      <c r="B579" s="17" t="s">
        <v>363</v>
      </c>
      <c r="C579" s="13" t="s">
        <v>98</v>
      </c>
      <c r="D579" s="13" t="s">
        <v>42</v>
      </c>
      <c r="E579" s="13" t="s">
        <v>133</v>
      </c>
      <c r="F579" s="13" t="s">
        <v>79</v>
      </c>
      <c r="G579" s="13" t="s">
        <v>54</v>
      </c>
      <c r="H579" s="14">
        <v>203.87670913227365</v>
      </c>
      <c r="I579" s="15">
        <v>1.376790953213505</v>
      </c>
      <c r="J579" s="15">
        <v>4.6723301801343107</v>
      </c>
      <c r="K579" s="15">
        <v>1.5166873210990142</v>
      </c>
      <c r="L579" s="16">
        <v>3305.504605637102</v>
      </c>
      <c r="M579" s="15">
        <v>1.7898189790920964</v>
      </c>
      <c r="N579" s="15">
        <v>1.7250988407273755</v>
      </c>
      <c r="O579" s="15">
        <v>1.8070723498697967</v>
      </c>
      <c r="P579" s="15">
        <v>9.5185787425148549E-2</v>
      </c>
      <c r="Q579" s="15">
        <v>0.48158898172549719</v>
      </c>
      <c r="R579" s="15">
        <v>0.79376390772533534</v>
      </c>
      <c r="S579" s="15">
        <v>46.994888478615941</v>
      </c>
      <c r="T579" s="15">
        <v>33.396640917793526</v>
      </c>
      <c r="U579" s="15">
        <v>31.596326964017585</v>
      </c>
      <c r="V579" s="19">
        <f t="shared" si="16"/>
        <v>2.4079449086274858</v>
      </c>
      <c r="W579" s="19">
        <f t="shared" si="17"/>
        <v>341.90404825518863</v>
      </c>
      <c r="X579" s="13" t="s">
        <v>193</v>
      </c>
    </row>
    <row r="580" spans="1:24" s="1" customFormat="1" ht="14.5" customHeight="1">
      <c r="A580" s="13" t="s">
        <v>182</v>
      </c>
      <c r="B580" s="17" t="s">
        <v>363</v>
      </c>
      <c r="C580" s="13" t="s">
        <v>98</v>
      </c>
      <c r="D580" s="13" t="s">
        <v>32</v>
      </c>
      <c r="E580" s="13" t="s">
        <v>134</v>
      </c>
      <c r="F580" s="13" t="s">
        <v>4</v>
      </c>
      <c r="G580" s="13" t="s">
        <v>55</v>
      </c>
      <c r="H580" s="14">
        <v>157.061899196225</v>
      </c>
      <c r="I580" s="15">
        <v>0.15433324532555467</v>
      </c>
      <c r="J580" s="15">
        <v>3.3580879060122091</v>
      </c>
      <c r="K580" s="15">
        <v>0.75127323937058688</v>
      </c>
      <c r="L580" s="16">
        <v>2329.6502228769032</v>
      </c>
      <c r="M580" s="15">
        <v>4.1674412943201489</v>
      </c>
      <c r="N580" s="15">
        <v>0.20852408454718926</v>
      </c>
      <c r="O580" s="15">
        <v>1.5199104750448245</v>
      </c>
      <c r="P580" s="15">
        <v>1.2329461081669433E-2</v>
      </c>
      <c r="Q580" s="15">
        <v>13.369925476083884</v>
      </c>
      <c r="R580" s="15">
        <v>0.69591064548431425</v>
      </c>
      <c r="S580" s="15">
        <v>0.31681496669583936</v>
      </c>
      <c r="T580" s="15">
        <v>32.341081368209743</v>
      </c>
      <c r="U580" s="15">
        <v>0.47942963345647555</v>
      </c>
      <c r="V580" s="19">
        <f t="shared" si="16"/>
        <v>66.84962738041942</v>
      </c>
      <c r="W580" s="19">
        <f t="shared" si="17"/>
        <v>330.36992013694055</v>
      </c>
      <c r="X580" s="13" t="s">
        <v>193</v>
      </c>
    </row>
    <row r="581" spans="1:24" s="1" customFormat="1" ht="14.5" customHeight="1">
      <c r="A581" s="13" t="s">
        <v>182</v>
      </c>
      <c r="B581" s="17" t="s">
        <v>363</v>
      </c>
      <c r="C581" s="13" t="s">
        <v>98</v>
      </c>
      <c r="D581" s="13" t="s">
        <v>32</v>
      </c>
      <c r="E581" s="13" t="s">
        <v>134</v>
      </c>
      <c r="F581" s="13" t="s">
        <v>4</v>
      </c>
      <c r="G581" s="13" t="s">
        <v>57</v>
      </c>
      <c r="H581" s="14">
        <v>166.59806171996644</v>
      </c>
      <c r="I581" s="15">
        <v>0.13175983512661274</v>
      </c>
      <c r="J581" s="15">
        <v>2.7223857251680612</v>
      </c>
      <c r="K581" s="15">
        <v>0.25441512572819819</v>
      </c>
      <c r="L581" s="16">
        <v>2220.9562019694085</v>
      </c>
      <c r="M581" s="15">
        <v>5.5655409973752112</v>
      </c>
      <c r="N581" s="15">
        <v>0.12701963704268068</v>
      </c>
      <c r="O581" s="15">
        <v>0.80254188575757468</v>
      </c>
      <c r="P581" s="15">
        <v>1.9748888948909818E-2</v>
      </c>
      <c r="Q581" s="15">
        <v>12.55331117471408</v>
      </c>
      <c r="R581" s="15">
        <v>0.8240316587715526</v>
      </c>
      <c r="S581" s="15">
        <v>0.11594658189280639</v>
      </c>
      <c r="T581" s="15">
        <v>23.613858183067507</v>
      </c>
      <c r="U581" s="15">
        <v>0.30170142207947487</v>
      </c>
      <c r="V581" s="19">
        <f t="shared" ref="V581:V644" si="18">Q581*5</f>
        <v>62.766555873570404</v>
      </c>
      <c r="W581" s="19">
        <f t="shared" ref="W581:W644" si="19">(R581+T581)*10</f>
        <v>244.37889841839058</v>
      </c>
      <c r="X581" s="13" t="s">
        <v>193</v>
      </c>
    </row>
    <row r="582" spans="1:24" s="1" customFormat="1" ht="14.5" customHeight="1">
      <c r="A582" s="13" t="s">
        <v>182</v>
      </c>
      <c r="B582" s="17" t="s">
        <v>363</v>
      </c>
      <c r="C582" s="13" t="s">
        <v>98</v>
      </c>
      <c r="D582" s="13" t="s">
        <v>32</v>
      </c>
      <c r="E582" s="13" t="s">
        <v>134</v>
      </c>
      <c r="F582" s="13" t="s">
        <v>4</v>
      </c>
      <c r="G582" s="13" t="s">
        <v>58</v>
      </c>
      <c r="H582" s="14">
        <v>174.56127137974053</v>
      </c>
      <c r="I582" s="15">
        <v>5.6860607848974301E-2</v>
      </c>
      <c r="J582" s="15">
        <v>2.6077722649674877</v>
      </c>
      <c r="K582" s="15">
        <v>0.54929553933169173</v>
      </c>
      <c r="L582" s="16">
        <v>2163.2677446756193</v>
      </c>
      <c r="M582" s="15">
        <v>5.2433612618002687</v>
      </c>
      <c r="N582" s="15">
        <v>0.18322817545568171</v>
      </c>
      <c r="O582" s="15">
        <v>1.1171763157672114</v>
      </c>
      <c r="P582" s="15">
        <v>9.6629442750293497E-3</v>
      </c>
      <c r="Q582" s="15">
        <v>13.952329951625526</v>
      </c>
      <c r="R582" s="15">
        <v>0.60197965131339293</v>
      </c>
      <c r="S582" s="15">
        <v>7.6035568245740176E-2</v>
      </c>
      <c r="T582" s="15">
        <v>20.487127166163912</v>
      </c>
      <c r="U582" s="15">
        <v>0.11546831667276715</v>
      </c>
      <c r="V582" s="19">
        <f t="shared" si="18"/>
        <v>69.761649758127632</v>
      </c>
      <c r="W582" s="19">
        <f t="shared" si="19"/>
        <v>210.89106817477304</v>
      </c>
      <c r="X582" s="13" t="s">
        <v>193</v>
      </c>
    </row>
    <row r="583" spans="1:24" s="1" customFormat="1" ht="14.5" customHeight="1">
      <c r="A583" s="13" t="s">
        <v>182</v>
      </c>
      <c r="B583" s="17" t="s">
        <v>363</v>
      </c>
      <c r="C583" s="13" t="s">
        <v>98</v>
      </c>
      <c r="D583" s="13" t="s">
        <v>32</v>
      </c>
      <c r="E583" s="13" t="s">
        <v>134</v>
      </c>
      <c r="F583" s="13" t="s">
        <v>4</v>
      </c>
      <c r="G583" s="13" t="s">
        <v>59</v>
      </c>
      <c r="H583" s="14">
        <v>153.84576118420338</v>
      </c>
      <c r="I583" s="15">
        <v>2.5555598104548802E-2</v>
      </c>
      <c r="J583" s="15">
        <v>2.6441507358000558</v>
      </c>
      <c r="K583" s="15">
        <v>0.19834588427050223</v>
      </c>
      <c r="L583" s="16">
        <v>1945.6152633275958</v>
      </c>
      <c r="M583" s="15">
        <v>4.5397296075838875</v>
      </c>
      <c r="N583" s="15">
        <v>0.11879387904065306</v>
      </c>
      <c r="O583" s="15">
        <v>6.2432059184848248</v>
      </c>
      <c r="P583" s="15">
        <v>3.1460094564342338E-2</v>
      </c>
      <c r="Q583" s="15">
        <v>11.131709957378581</v>
      </c>
      <c r="R583" s="15">
        <v>0.82550305967289106</v>
      </c>
      <c r="S583" s="15">
        <v>0.1810425400518364</v>
      </c>
      <c r="T583" s="15">
        <v>15.909347648319773</v>
      </c>
      <c r="U583" s="15">
        <v>0.3148268396726332</v>
      </c>
      <c r="V583" s="19">
        <f t="shared" si="18"/>
        <v>55.658549786892905</v>
      </c>
      <c r="W583" s="19">
        <f t="shared" si="19"/>
        <v>167.34850707992663</v>
      </c>
      <c r="X583" s="13" t="s">
        <v>193</v>
      </c>
    </row>
    <row r="584" spans="1:24" s="1" customFormat="1" ht="14.5" customHeight="1">
      <c r="A584" s="13" t="s">
        <v>182</v>
      </c>
      <c r="B584" s="17" t="s">
        <v>363</v>
      </c>
      <c r="C584" s="13" t="s">
        <v>98</v>
      </c>
      <c r="D584" s="13" t="s">
        <v>32</v>
      </c>
      <c r="E584" s="13" t="s">
        <v>134</v>
      </c>
      <c r="F584" s="13" t="s">
        <v>4</v>
      </c>
      <c r="G584" s="13" t="s">
        <v>61</v>
      </c>
      <c r="H584" s="14">
        <v>189.58305169132333</v>
      </c>
      <c r="I584" s="15">
        <v>0.3664378798718852</v>
      </c>
      <c r="J584" s="15">
        <v>3.3359686967942679</v>
      </c>
      <c r="K584" s="15">
        <v>0.48732518293251137</v>
      </c>
      <c r="L584" s="16">
        <v>2795.3341579181533</v>
      </c>
      <c r="M584" s="15">
        <v>3.657903396107729</v>
      </c>
      <c r="N584" s="15">
        <v>0.30249708867078068</v>
      </c>
      <c r="O584" s="15">
        <v>0.6858341123099928</v>
      </c>
      <c r="P584" s="15">
        <v>3.0282271657191658E-2</v>
      </c>
      <c r="Q584" s="15">
        <v>9.1677845322585512</v>
      </c>
      <c r="R584" s="15">
        <v>0.8881232560714758</v>
      </c>
      <c r="S584" s="15">
        <v>0.56546858339879769</v>
      </c>
      <c r="T584" s="15">
        <v>34.695601433283151</v>
      </c>
      <c r="U584" s="15">
        <v>1.4543677143388971</v>
      </c>
      <c r="V584" s="19">
        <f t="shared" si="18"/>
        <v>45.838922661292756</v>
      </c>
      <c r="W584" s="19">
        <f t="shared" si="19"/>
        <v>355.83724689354625</v>
      </c>
      <c r="X584" s="13" t="s">
        <v>193</v>
      </c>
    </row>
    <row r="585" spans="1:24" s="1" customFormat="1" ht="14.5" customHeight="1">
      <c r="A585" s="13" t="s">
        <v>182</v>
      </c>
      <c r="B585" s="17" t="s">
        <v>363</v>
      </c>
      <c r="C585" s="13" t="s">
        <v>16</v>
      </c>
      <c r="D585" s="13" t="s">
        <v>32</v>
      </c>
      <c r="E585" s="13" t="s">
        <v>134</v>
      </c>
      <c r="F585" s="13" t="s">
        <v>17</v>
      </c>
      <c r="G585" s="13" t="s">
        <v>62</v>
      </c>
      <c r="H585" s="14">
        <v>153.40344753691366</v>
      </c>
      <c r="I585" s="15">
        <v>0.17996240518428497</v>
      </c>
      <c r="J585" s="15">
        <v>1.7931417583685665</v>
      </c>
      <c r="K585" s="15">
        <v>0.36485105498809506</v>
      </c>
      <c r="L585" s="16">
        <v>2041.7510974827242</v>
      </c>
      <c r="M585" s="15">
        <v>2.0740307055465994</v>
      </c>
      <c r="N585" s="15">
        <v>0.29342460595485154</v>
      </c>
      <c r="O585" s="15">
        <v>6.8241022176935502</v>
      </c>
      <c r="P585" s="15">
        <v>1.2160128975647316E-3</v>
      </c>
      <c r="Q585" s="15">
        <v>7.736857570993763</v>
      </c>
      <c r="R585" s="15">
        <v>1.4621110467956551</v>
      </c>
      <c r="S585" s="15">
        <v>0.3431457525498795</v>
      </c>
      <c r="T585" s="15">
        <v>19.257353632017871</v>
      </c>
      <c r="U585" s="15">
        <v>1.0059480148985811</v>
      </c>
      <c r="V585" s="19">
        <f t="shared" si="18"/>
        <v>38.684287854968815</v>
      </c>
      <c r="W585" s="19">
        <f t="shared" si="19"/>
        <v>207.19464678813526</v>
      </c>
      <c r="X585" s="13" t="s">
        <v>193</v>
      </c>
    </row>
    <row r="586" spans="1:24" s="1" customFormat="1" ht="14.5" customHeight="1">
      <c r="A586" s="13" t="s">
        <v>182</v>
      </c>
      <c r="B586" s="17" t="s">
        <v>363</v>
      </c>
      <c r="C586" s="13" t="s">
        <v>16</v>
      </c>
      <c r="D586" s="13" t="s">
        <v>32</v>
      </c>
      <c r="E586" s="13" t="s">
        <v>134</v>
      </c>
      <c r="F586" s="13" t="s">
        <v>17</v>
      </c>
      <c r="G586" s="13" t="s">
        <v>63</v>
      </c>
      <c r="H586" s="14">
        <v>232.29234029309433</v>
      </c>
      <c r="I586" s="15">
        <v>0.14377502758303673</v>
      </c>
      <c r="J586" s="15">
        <v>3.7161053236457167</v>
      </c>
      <c r="K586" s="15">
        <v>2.3804092957596015E-2</v>
      </c>
      <c r="L586" s="16">
        <v>3691.4249048695578</v>
      </c>
      <c r="M586" s="15">
        <v>7.1841774482768725</v>
      </c>
      <c r="N586" s="15">
        <v>0.14128663818471945</v>
      </c>
      <c r="O586" s="15">
        <v>595.3472473405252</v>
      </c>
      <c r="P586" s="15">
        <v>3.577057300094761E-2</v>
      </c>
      <c r="Q586" s="15">
        <v>19.775584682617879</v>
      </c>
      <c r="R586" s="15">
        <v>36.158393504007606</v>
      </c>
      <c r="S586" s="15">
        <v>9.449772568012782E-2</v>
      </c>
      <c r="T586" s="15">
        <v>97.015862101469565</v>
      </c>
      <c r="U586" s="15">
        <v>0.37265179196962323</v>
      </c>
      <c r="V586" s="19">
        <f t="shared" si="18"/>
        <v>98.877923413089391</v>
      </c>
      <c r="W586" s="19">
        <f t="shared" si="19"/>
        <v>1331.7425560547717</v>
      </c>
      <c r="X586" s="13" t="s">
        <v>193</v>
      </c>
    </row>
    <row r="587" spans="1:24" s="1" customFormat="1" ht="14.5" customHeight="1">
      <c r="A587" s="13" t="s">
        <v>182</v>
      </c>
      <c r="B587" s="17" t="s">
        <v>363</v>
      </c>
      <c r="C587" s="13" t="s">
        <v>16</v>
      </c>
      <c r="D587" s="13" t="s">
        <v>32</v>
      </c>
      <c r="E587" s="13" t="s">
        <v>134</v>
      </c>
      <c r="F587" s="13" t="s">
        <v>17</v>
      </c>
      <c r="G587" s="13" t="s">
        <v>64</v>
      </c>
      <c r="H587" s="14">
        <v>137.12174653621634</v>
      </c>
      <c r="I587" s="15">
        <v>0.20213091415362272</v>
      </c>
      <c r="J587" s="15">
        <v>2.8124930162216217</v>
      </c>
      <c r="K587" s="15">
        <v>2.042345915287486E-2</v>
      </c>
      <c r="L587" s="16">
        <v>1915.7767752165246</v>
      </c>
      <c r="M587" s="15">
        <v>2.4296359594921277</v>
      </c>
      <c r="N587" s="15">
        <v>0</v>
      </c>
      <c r="O587" s="15">
        <v>95.518871493768842</v>
      </c>
      <c r="P587" s="15">
        <v>3.2637939515594086E-2</v>
      </c>
      <c r="Q587" s="15">
        <v>11.393982152435129</v>
      </c>
      <c r="R587" s="15">
        <v>7.4929558392195101</v>
      </c>
      <c r="S587" s="15">
        <v>2.5956165633744546E-2</v>
      </c>
      <c r="T587" s="15">
        <v>60.778819665067616</v>
      </c>
      <c r="U587" s="15">
        <v>0.12363629902072923</v>
      </c>
      <c r="V587" s="19">
        <f t="shared" si="18"/>
        <v>56.969910762175644</v>
      </c>
      <c r="W587" s="19">
        <f t="shared" si="19"/>
        <v>682.7177550428712</v>
      </c>
      <c r="X587" s="13" t="s">
        <v>193</v>
      </c>
    </row>
    <row r="588" spans="1:24" s="1" customFormat="1" ht="14.5" customHeight="1">
      <c r="A588" s="13" t="s">
        <v>182</v>
      </c>
      <c r="B588" s="17" t="s">
        <v>363</v>
      </c>
      <c r="C588" s="13" t="s">
        <v>16</v>
      </c>
      <c r="D588" s="13" t="s">
        <v>32</v>
      </c>
      <c r="E588" s="13" t="s">
        <v>134</v>
      </c>
      <c r="F588" s="13" t="s">
        <v>17</v>
      </c>
      <c r="G588" s="13" t="s">
        <v>65</v>
      </c>
      <c r="H588" s="14">
        <v>164.32144041893241</v>
      </c>
      <c r="I588" s="15">
        <v>0.29079241911298431</v>
      </c>
      <c r="J588" s="15">
        <v>1.8851356442182072</v>
      </c>
      <c r="K588" s="15">
        <v>0.11435445357916162</v>
      </c>
      <c r="L588" s="16">
        <v>2150.4462698234825</v>
      </c>
      <c r="M588" s="15">
        <v>1.7501761536506977</v>
      </c>
      <c r="N588" s="15">
        <v>0.2770451840940521</v>
      </c>
      <c r="O588" s="15">
        <v>146.67493793509018</v>
      </c>
      <c r="P588" s="15">
        <v>1.3487003280473669E-2</v>
      </c>
      <c r="Q588" s="15">
        <v>8.6581037767663158</v>
      </c>
      <c r="R588" s="15">
        <v>9.1074972742908145</v>
      </c>
      <c r="S588" s="15">
        <v>1.2663871751259443</v>
      </c>
      <c r="T588" s="15">
        <v>39.874023408876241</v>
      </c>
      <c r="U588" s="15">
        <v>3.2642566496709517</v>
      </c>
      <c r="V588" s="19">
        <f t="shared" si="18"/>
        <v>43.290518883831581</v>
      </c>
      <c r="W588" s="19">
        <f t="shared" si="19"/>
        <v>489.81520683167054</v>
      </c>
      <c r="X588" s="13" t="s">
        <v>193</v>
      </c>
    </row>
    <row r="589" spans="1:24" s="1" customFormat="1" ht="14.5" customHeight="1">
      <c r="A589" s="13" t="s">
        <v>182</v>
      </c>
      <c r="B589" s="17" t="s">
        <v>363</v>
      </c>
      <c r="C589" s="13" t="s">
        <v>16</v>
      </c>
      <c r="D589" s="13" t="s">
        <v>32</v>
      </c>
      <c r="E589" s="13" t="s">
        <v>134</v>
      </c>
      <c r="F589" s="13" t="s">
        <v>17</v>
      </c>
      <c r="G589" s="13" t="s">
        <v>66</v>
      </c>
      <c r="H589" s="14">
        <v>219.34395799886852</v>
      </c>
      <c r="I589" s="15">
        <v>0.61382006282377555</v>
      </c>
      <c r="J589" s="15">
        <v>1.1393785629448672</v>
      </c>
      <c r="K589" s="15">
        <v>0.63265827082162518</v>
      </c>
      <c r="L589" s="16">
        <v>2630.8743099935923</v>
      </c>
      <c r="M589" s="15">
        <v>0.99470217214534595</v>
      </c>
      <c r="N589" s="15">
        <v>0.25371835624312306</v>
      </c>
      <c r="O589" s="15">
        <v>986.65649410524259</v>
      </c>
      <c r="P589" s="15">
        <v>2.5846414418018292E-2</v>
      </c>
      <c r="Q589" s="15">
        <v>8.7963037086629541</v>
      </c>
      <c r="R589" s="15">
        <v>47.796260468332186</v>
      </c>
      <c r="S589" s="15">
        <v>0.49437982115563422</v>
      </c>
      <c r="T589" s="15">
        <v>17.969328782886169</v>
      </c>
      <c r="U589" s="15">
        <v>0.53733970492410454</v>
      </c>
      <c r="V589" s="19">
        <f t="shared" si="18"/>
        <v>43.98151854331477</v>
      </c>
      <c r="W589" s="19">
        <f t="shared" si="19"/>
        <v>657.65589251218353</v>
      </c>
      <c r="X589" s="13" t="s">
        <v>193</v>
      </c>
    </row>
    <row r="590" spans="1:24" s="1" customFormat="1" ht="14.5" customHeight="1">
      <c r="A590" s="13" t="s">
        <v>182</v>
      </c>
      <c r="B590" s="17" t="s">
        <v>363</v>
      </c>
      <c r="C590" s="13" t="s">
        <v>16</v>
      </c>
      <c r="D590" s="13" t="s">
        <v>32</v>
      </c>
      <c r="E590" s="13" t="s">
        <v>134</v>
      </c>
      <c r="F590" s="13" t="s">
        <v>17</v>
      </c>
      <c r="G590" s="13" t="s">
        <v>67</v>
      </c>
      <c r="H590" s="14">
        <v>146.62543462118495</v>
      </c>
      <c r="I590" s="15">
        <v>0.23834627382334078</v>
      </c>
      <c r="J590" s="15">
        <v>1.2977862811805787</v>
      </c>
      <c r="K590" s="15">
        <v>6.75557405067789E-2</v>
      </c>
      <c r="L590" s="16">
        <v>1518.8439747073451</v>
      </c>
      <c r="M590" s="15">
        <v>2.3235949931068727</v>
      </c>
      <c r="N590" s="15">
        <v>2.5869199567709424E-2</v>
      </c>
      <c r="O590" s="15">
        <v>110.02748132475818</v>
      </c>
      <c r="P590" s="15">
        <v>0</v>
      </c>
      <c r="Q590" s="15">
        <v>9.5748315648875337</v>
      </c>
      <c r="R590" s="15">
        <v>2.5821473888281203</v>
      </c>
      <c r="S590" s="15">
        <v>5.5901329824472462E-3</v>
      </c>
      <c r="T590" s="15">
        <v>20.715820988520878</v>
      </c>
      <c r="U590" s="15">
        <v>3.3150232060852798E-3</v>
      </c>
      <c r="V590" s="19">
        <f t="shared" si="18"/>
        <v>47.874157824437667</v>
      </c>
      <c r="W590" s="19">
        <f t="shared" si="19"/>
        <v>232.97968377348997</v>
      </c>
      <c r="X590" s="13" t="s">
        <v>193</v>
      </c>
    </row>
    <row r="591" spans="1:24" s="1" customFormat="1" ht="14.5" customHeight="1">
      <c r="A591" s="13" t="s">
        <v>182</v>
      </c>
      <c r="B591" s="17" t="s">
        <v>363</v>
      </c>
      <c r="C591" s="13" t="s">
        <v>16</v>
      </c>
      <c r="D591" s="13" t="s">
        <v>32</v>
      </c>
      <c r="E591" s="13" t="s">
        <v>134</v>
      </c>
      <c r="F591" s="13" t="s">
        <v>17</v>
      </c>
      <c r="G591" s="13" t="s">
        <v>68</v>
      </c>
      <c r="H591" s="14">
        <v>84.922305811862728</v>
      </c>
      <c r="I591" s="15">
        <v>0.19094193293976761</v>
      </c>
      <c r="J591" s="15">
        <v>5.1245613933853242</v>
      </c>
      <c r="K591" s="15">
        <v>9.5489678674887983</v>
      </c>
      <c r="L591" s="16">
        <v>2250.8906499856507</v>
      </c>
      <c r="M591" s="15">
        <v>5.0433244542980926</v>
      </c>
      <c r="N591" s="15">
        <v>1.4173595037166129</v>
      </c>
      <c r="O591" s="15">
        <v>49.823837601672494</v>
      </c>
      <c r="P591" s="15">
        <v>0.10455289782731765</v>
      </c>
      <c r="Q591" s="15">
        <v>8.9715633704896298</v>
      </c>
      <c r="R591" s="15">
        <v>1.7269772920336008</v>
      </c>
      <c r="S591" s="15">
        <v>1.5599750152490595</v>
      </c>
      <c r="T591" s="15">
        <v>26.005894882668319</v>
      </c>
      <c r="U591" s="15">
        <v>3.5079064065878902</v>
      </c>
      <c r="V591" s="19">
        <f t="shared" si="18"/>
        <v>44.857816852448153</v>
      </c>
      <c r="W591" s="19">
        <f t="shared" si="19"/>
        <v>277.32872174701919</v>
      </c>
      <c r="X591" s="13" t="s">
        <v>193</v>
      </c>
    </row>
    <row r="592" spans="1:24" s="1" customFormat="1" ht="14.5" customHeight="1">
      <c r="A592" s="13" t="s">
        <v>182</v>
      </c>
      <c r="B592" s="17" t="s">
        <v>363</v>
      </c>
      <c r="C592" s="13" t="s">
        <v>16</v>
      </c>
      <c r="D592" s="13" t="s">
        <v>32</v>
      </c>
      <c r="E592" s="13" t="s">
        <v>134</v>
      </c>
      <c r="F592" s="13" t="s">
        <v>26</v>
      </c>
      <c r="G592" s="13" t="s">
        <v>69</v>
      </c>
      <c r="H592" s="14">
        <v>153.05824699750684</v>
      </c>
      <c r="I592" s="15">
        <v>0.71272226464071176</v>
      </c>
      <c r="J592" s="15">
        <v>5.012267844071844</v>
      </c>
      <c r="K592" s="15">
        <v>0.89624536402198118</v>
      </c>
      <c r="L592" s="16">
        <v>2475.0099414239103</v>
      </c>
      <c r="M592" s="15">
        <v>2.1978483934959123</v>
      </c>
      <c r="N592" s="15">
        <v>0.26748722781309858</v>
      </c>
      <c r="O592" s="15">
        <v>10.938227840328926</v>
      </c>
      <c r="P592" s="15">
        <v>1.5080342310113334E-2</v>
      </c>
      <c r="Q592" s="15">
        <v>11.846140130130582</v>
      </c>
      <c r="R592" s="15">
        <v>2.2530876117771728</v>
      </c>
      <c r="S592" s="15">
        <v>1.7475448533060776</v>
      </c>
      <c r="T592" s="15">
        <v>33.845367966226455</v>
      </c>
      <c r="U592" s="15">
        <v>4.0410585825353778</v>
      </c>
      <c r="V592" s="19">
        <f t="shared" si="18"/>
        <v>59.230700650652906</v>
      </c>
      <c r="W592" s="19">
        <f t="shared" si="19"/>
        <v>360.98455578003632</v>
      </c>
      <c r="X592" s="13" t="s">
        <v>193</v>
      </c>
    </row>
    <row r="593" spans="1:24" s="1" customFormat="1" ht="14.5" customHeight="1">
      <c r="A593" s="13" t="s">
        <v>182</v>
      </c>
      <c r="B593" s="17" t="s">
        <v>363</v>
      </c>
      <c r="C593" s="13" t="s">
        <v>16</v>
      </c>
      <c r="D593" s="13" t="s">
        <v>32</v>
      </c>
      <c r="E593" s="13" t="s">
        <v>134</v>
      </c>
      <c r="F593" s="13" t="s">
        <v>26</v>
      </c>
      <c r="G593" s="13" t="s">
        <v>70</v>
      </c>
      <c r="H593" s="14">
        <v>148.85902416128482</v>
      </c>
      <c r="I593" s="15">
        <v>0.42464087182341015</v>
      </c>
      <c r="J593" s="15">
        <v>4.1319213952427809</v>
      </c>
      <c r="K593" s="15">
        <v>1.5483755609494265</v>
      </c>
      <c r="L593" s="16">
        <v>2436.3124651925027</v>
      </c>
      <c r="M593" s="15">
        <v>4.2005327466685687</v>
      </c>
      <c r="N593" s="15">
        <v>0.37773619379856166</v>
      </c>
      <c r="O593" s="15">
        <v>5.4349508393318766</v>
      </c>
      <c r="P593" s="15">
        <v>4.4554633486779065E-2</v>
      </c>
      <c r="Q593" s="15">
        <v>13.504481791206226</v>
      </c>
      <c r="R593" s="15">
        <v>2.3678956647114511</v>
      </c>
      <c r="S593" s="15">
        <v>1.2567850335190005</v>
      </c>
      <c r="T593" s="15">
        <v>23.124088346055483</v>
      </c>
      <c r="U593" s="15">
        <v>2.5638566166834882</v>
      </c>
      <c r="V593" s="19">
        <f t="shared" si="18"/>
        <v>67.522408956031128</v>
      </c>
      <c r="W593" s="19">
        <f t="shared" si="19"/>
        <v>254.91984010766936</v>
      </c>
      <c r="X593" s="13" t="s">
        <v>193</v>
      </c>
    </row>
    <row r="594" spans="1:24" s="1" customFormat="1" ht="14.5" customHeight="1">
      <c r="A594" s="13" t="s">
        <v>182</v>
      </c>
      <c r="B594" s="17" t="s">
        <v>363</v>
      </c>
      <c r="C594" s="13" t="s">
        <v>16</v>
      </c>
      <c r="D594" s="13" t="s">
        <v>32</v>
      </c>
      <c r="E594" s="13" t="s">
        <v>134</v>
      </c>
      <c r="F594" s="13" t="s">
        <v>26</v>
      </c>
      <c r="G594" s="13" t="s">
        <v>71</v>
      </c>
      <c r="H594" s="14">
        <v>172.82216472478589</v>
      </c>
      <c r="I594" s="15">
        <v>0.43499401002253846</v>
      </c>
      <c r="J594" s="15">
        <v>5.5949763554451541</v>
      </c>
      <c r="K594" s="15">
        <v>0.85485658004539844</v>
      </c>
      <c r="L594" s="16">
        <v>3000.3066867885918</v>
      </c>
      <c r="M594" s="15">
        <v>3.1137552016662662</v>
      </c>
      <c r="N594" s="15">
        <v>0.51233446683410555</v>
      </c>
      <c r="O594" s="15">
        <v>2.8230525346763975</v>
      </c>
      <c r="P594" s="15">
        <v>1.5598666491750618E-2</v>
      </c>
      <c r="Q594" s="15">
        <v>12.226628004078684</v>
      </c>
      <c r="R594" s="15">
        <v>2.4541989320628055</v>
      </c>
      <c r="S594" s="15">
        <v>2.5336376547417112</v>
      </c>
      <c r="T594" s="15">
        <v>44.655153887318995</v>
      </c>
      <c r="U594" s="15">
        <v>5.6898885131164549</v>
      </c>
      <c r="V594" s="19">
        <f t="shared" si="18"/>
        <v>61.133140020393419</v>
      </c>
      <c r="W594" s="19">
        <f t="shared" si="19"/>
        <v>471.09352819381797</v>
      </c>
      <c r="X594" s="13" t="s">
        <v>193</v>
      </c>
    </row>
    <row r="595" spans="1:24" s="1" customFormat="1" ht="14.5" customHeight="1">
      <c r="A595" s="13" t="s">
        <v>182</v>
      </c>
      <c r="B595" s="17" t="s">
        <v>363</v>
      </c>
      <c r="C595" s="13" t="s">
        <v>16</v>
      </c>
      <c r="D595" s="13" t="s">
        <v>32</v>
      </c>
      <c r="E595" s="13" t="s">
        <v>134</v>
      </c>
      <c r="F595" s="13" t="s">
        <v>26</v>
      </c>
      <c r="G595" s="13" t="s">
        <v>72</v>
      </c>
      <c r="H595" s="14">
        <v>156.929231236026</v>
      </c>
      <c r="I595" s="15">
        <v>0.59952710762296457</v>
      </c>
      <c r="J595" s="15">
        <v>4.9018642359064248</v>
      </c>
      <c r="K595" s="15">
        <v>1.5282828174653245</v>
      </c>
      <c r="L595" s="16">
        <v>2713.7266130567905</v>
      </c>
      <c r="M595" s="15">
        <v>3.6947775474739015</v>
      </c>
      <c r="N595" s="15">
        <v>0.4286446104972389</v>
      </c>
      <c r="O595" s="15">
        <v>3.0381262499136987</v>
      </c>
      <c r="P595" s="15">
        <v>3.5463526007877923E-2</v>
      </c>
      <c r="Q595" s="15">
        <v>11.932198341619472</v>
      </c>
      <c r="R595" s="15">
        <v>2.2778586557326972</v>
      </c>
      <c r="S595" s="15">
        <v>2.2265866568934758</v>
      </c>
      <c r="T595" s="15">
        <v>35.547640636858361</v>
      </c>
      <c r="U595" s="15">
        <v>4.3711101658884743</v>
      </c>
      <c r="V595" s="19">
        <f t="shared" si="18"/>
        <v>59.660991708097356</v>
      </c>
      <c r="W595" s="19">
        <f t="shared" si="19"/>
        <v>378.25499292591064</v>
      </c>
      <c r="X595" s="13" t="s">
        <v>193</v>
      </c>
    </row>
    <row r="596" spans="1:24" s="1" customFormat="1" ht="14.5" customHeight="1">
      <c r="A596" s="13" t="s">
        <v>182</v>
      </c>
      <c r="B596" s="17" t="s">
        <v>363</v>
      </c>
      <c r="C596" s="13" t="s">
        <v>16</v>
      </c>
      <c r="D596" s="13" t="s">
        <v>32</v>
      </c>
      <c r="E596" s="13" t="s">
        <v>134</v>
      </c>
      <c r="F596" s="13" t="s">
        <v>26</v>
      </c>
      <c r="G596" s="13" t="s">
        <v>73</v>
      </c>
      <c r="H596" s="14">
        <v>169.47217991095778</v>
      </c>
      <c r="I596" s="15">
        <v>0.57959173281336585</v>
      </c>
      <c r="J596" s="15">
        <v>6.5866657676209828</v>
      </c>
      <c r="K596" s="15">
        <v>12.949135071334144</v>
      </c>
      <c r="L596" s="16">
        <v>3220.0946343350788</v>
      </c>
      <c r="M596" s="15">
        <v>9.2637359114585482</v>
      </c>
      <c r="N596" s="15">
        <v>0.7530360534157442</v>
      </c>
      <c r="O596" s="15">
        <v>35.553505219204389</v>
      </c>
      <c r="P596" s="15">
        <v>0.21650916764129621</v>
      </c>
      <c r="Q596" s="15">
        <v>14.803958833451089</v>
      </c>
      <c r="R596" s="15">
        <v>2.4262489865566184</v>
      </c>
      <c r="S596" s="15">
        <v>0.82999069384644653</v>
      </c>
      <c r="T596" s="15">
        <v>19.133492096694237</v>
      </c>
      <c r="U596" s="15">
        <v>1.7343445727676947</v>
      </c>
      <c r="V596" s="19">
        <f t="shared" si="18"/>
        <v>74.019794167255441</v>
      </c>
      <c r="W596" s="19">
        <f t="shared" si="19"/>
        <v>215.59741083250856</v>
      </c>
      <c r="X596" s="13" t="s">
        <v>193</v>
      </c>
    </row>
    <row r="597" spans="1:24" s="1" customFormat="1" ht="14.5" customHeight="1">
      <c r="A597" s="13" t="s">
        <v>182</v>
      </c>
      <c r="B597" s="17" t="s">
        <v>363</v>
      </c>
      <c r="C597" s="13" t="s">
        <v>16</v>
      </c>
      <c r="D597" s="13" t="s">
        <v>32</v>
      </c>
      <c r="E597" s="13" t="s">
        <v>134</v>
      </c>
      <c r="F597" s="13" t="s">
        <v>26</v>
      </c>
      <c r="G597" s="13" t="s">
        <v>74</v>
      </c>
      <c r="H597" s="14">
        <v>200.09074373295311</v>
      </c>
      <c r="I597" s="15">
        <v>5.0139644289246409E-2</v>
      </c>
      <c r="J597" s="15">
        <v>5.3652252993923932</v>
      </c>
      <c r="K597" s="15">
        <v>3.4578073945173604</v>
      </c>
      <c r="L597" s="16">
        <v>3023.563355540316</v>
      </c>
      <c r="M597" s="15">
        <v>8.1793108057298696</v>
      </c>
      <c r="N597" s="15">
        <v>0.20267698558500369</v>
      </c>
      <c r="O597" s="15">
        <v>11.088302681999835</v>
      </c>
      <c r="P597" s="15">
        <v>7.2292427808051507E-2</v>
      </c>
      <c r="Q597" s="15">
        <v>18.750784441962708</v>
      </c>
      <c r="R597" s="15">
        <v>2.4163264071237918</v>
      </c>
      <c r="S597" s="15">
        <v>0.23568115359308237</v>
      </c>
      <c r="T597" s="15">
        <v>23.635387593667765</v>
      </c>
      <c r="U597" s="15">
        <v>0.53425541789341568</v>
      </c>
      <c r="V597" s="19">
        <f t="shared" si="18"/>
        <v>93.753922209813538</v>
      </c>
      <c r="W597" s="19">
        <f t="shared" si="19"/>
        <v>260.51714000791554</v>
      </c>
      <c r="X597" s="13" t="s">
        <v>193</v>
      </c>
    </row>
    <row r="598" spans="1:24" s="1" customFormat="1" ht="14.5" customHeight="1">
      <c r="A598" s="13" t="s">
        <v>182</v>
      </c>
      <c r="B598" s="17" t="s">
        <v>363</v>
      </c>
      <c r="C598" s="13" t="s">
        <v>16</v>
      </c>
      <c r="D598" s="13" t="s">
        <v>32</v>
      </c>
      <c r="E598" s="13" t="s">
        <v>134</v>
      </c>
      <c r="F598" s="13" t="s">
        <v>26</v>
      </c>
      <c r="G598" s="13" t="s">
        <v>78</v>
      </c>
      <c r="H598" s="14">
        <v>186.59068740150218</v>
      </c>
      <c r="I598" s="15">
        <v>0.4489908010503974</v>
      </c>
      <c r="J598" s="15">
        <v>5.6398032184074314</v>
      </c>
      <c r="K598" s="15">
        <v>0.75709047600507595</v>
      </c>
      <c r="L598" s="16">
        <v>3094.8881616959029</v>
      </c>
      <c r="M598" s="15">
        <v>7.0125773170832257</v>
      </c>
      <c r="N598" s="15">
        <v>0.3084275106001001</v>
      </c>
      <c r="O598" s="15">
        <v>3.2429475329403372</v>
      </c>
      <c r="P598" s="15">
        <v>4.2826282838380275E-2</v>
      </c>
      <c r="Q598" s="15">
        <v>18.632872354330548</v>
      </c>
      <c r="R598" s="15">
        <v>3.6518429948669362</v>
      </c>
      <c r="S598" s="15">
        <v>0.53525731029890855</v>
      </c>
      <c r="T598" s="15">
        <v>36.226784630038352</v>
      </c>
      <c r="U598" s="15">
        <v>1.1693510291293114</v>
      </c>
      <c r="V598" s="19">
        <f t="shared" si="18"/>
        <v>93.164361771652736</v>
      </c>
      <c r="W598" s="19">
        <f t="shared" si="19"/>
        <v>398.78627624905289</v>
      </c>
      <c r="X598" s="13" t="s">
        <v>193</v>
      </c>
    </row>
    <row r="599" spans="1:24" s="1" customFormat="1" ht="14.5" customHeight="1">
      <c r="A599" s="13" t="s">
        <v>188</v>
      </c>
      <c r="B599" s="17" t="s">
        <v>363</v>
      </c>
      <c r="C599" s="13" t="s">
        <v>135</v>
      </c>
      <c r="D599" s="13" t="s">
        <v>115</v>
      </c>
      <c r="E599" s="13" t="s">
        <v>136</v>
      </c>
      <c r="F599" s="13" t="s">
        <v>4</v>
      </c>
      <c r="G599" s="13" t="s">
        <v>8</v>
      </c>
      <c r="H599" s="14">
        <v>489.46490050113397</v>
      </c>
      <c r="I599" s="15">
        <v>0.85158287383274711</v>
      </c>
      <c r="J599" s="15">
        <v>0.70719397889126545</v>
      </c>
      <c r="K599" s="15">
        <v>1.5677745112919301</v>
      </c>
      <c r="L599" s="16">
        <v>4141.6319238129408</v>
      </c>
      <c r="M599" s="15">
        <v>0.46652904658151928</v>
      </c>
      <c r="N599" s="15">
        <v>0.52810176225584426</v>
      </c>
      <c r="O599" s="15">
        <v>0.1213824578884001</v>
      </c>
      <c r="P599" s="15">
        <v>0.14855624663620468</v>
      </c>
      <c r="Q599" s="15">
        <v>0.37966118989979886</v>
      </c>
      <c r="R599" s="15">
        <v>0.35339574628529102</v>
      </c>
      <c r="S599" s="15">
        <v>12.871834986243663</v>
      </c>
      <c r="T599" s="15">
        <v>8.0861347270964252</v>
      </c>
      <c r="U599" s="15">
        <v>8.9136530884540068</v>
      </c>
      <c r="V599" s="19">
        <f t="shared" si="18"/>
        <v>1.8983059494989942</v>
      </c>
      <c r="W599" s="19">
        <f t="shared" si="19"/>
        <v>84.395304733817156</v>
      </c>
      <c r="X599" s="13" t="s">
        <v>193</v>
      </c>
    </row>
    <row r="600" spans="1:24" s="1" customFormat="1" ht="14.5" customHeight="1">
      <c r="A600" s="13" t="s">
        <v>188</v>
      </c>
      <c r="B600" s="17" t="s">
        <v>363</v>
      </c>
      <c r="C600" s="13" t="s">
        <v>135</v>
      </c>
      <c r="D600" s="13" t="s">
        <v>115</v>
      </c>
      <c r="E600" s="13" t="s">
        <v>136</v>
      </c>
      <c r="F600" s="13" t="s">
        <v>4</v>
      </c>
      <c r="G600" s="13" t="s">
        <v>34</v>
      </c>
      <c r="H600" s="14">
        <v>371.58134537625267</v>
      </c>
      <c r="I600" s="15">
        <v>0.83298736425488817</v>
      </c>
      <c r="J600" s="15">
        <v>0.66285040087985658</v>
      </c>
      <c r="K600" s="15">
        <v>2.469452356204914</v>
      </c>
      <c r="L600" s="16">
        <v>3686.9339286939012</v>
      </c>
      <c r="M600" s="15">
        <v>0.47316392818477104</v>
      </c>
      <c r="N600" s="15">
        <v>1.0543926567359632</v>
      </c>
      <c r="O600" s="15">
        <v>18.123536596623296</v>
      </c>
      <c r="P600" s="15">
        <v>0.15385961394260764</v>
      </c>
      <c r="Q600" s="15">
        <v>0.30022003412998938</v>
      </c>
      <c r="R600" s="15">
        <v>0.35006563578216937</v>
      </c>
      <c r="S600" s="15">
        <v>16.511043341875183</v>
      </c>
      <c r="T600" s="15">
        <v>7.9277949543203574</v>
      </c>
      <c r="U600" s="15">
        <v>12.067016845057578</v>
      </c>
      <c r="V600" s="19">
        <f t="shared" si="18"/>
        <v>1.5011001706499469</v>
      </c>
      <c r="W600" s="19">
        <f t="shared" si="19"/>
        <v>82.778605901025273</v>
      </c>
      <c r="X600" s="13" t="s">
        <v>193</v>
      </c>
    </row>
    <row r="601" spans="1:24" s="1" customFormat="1" ht="14.5" customHeight="1">
      <c r="A601" s="13" t="s">
        <v>188</v>
      </c>
      <c r="B601" s="17" t="s">
        <v>363</v>
      </c>
      <c r="C601" s="13" t="s">
        <v>135</v>
      </c>
      <c r="D601" s="13" t="s">
        <v>115</v>
      </c>
      <c r="E601" s="13" t="s">
        <v>136</v>
      </c>
      <c r="F601" s="13" t="s">
        <v>4</v>
      </c>
      <c r="G601" s="13" t="s">
        <v>9</v>
      </c>
      <c r="H601" s="14">
        <v>456.52409322825383</v>
      </c>
      <c r="I601" s="15">
        <v>1.7580114923022931</v>
      </c>
      <c r="J601" s="15">
        <v>0.70604662466813151</v>
      </c>
      <c r="K601" s="15">
        <v>2.8809658849863706</v>
      </c>
      <c r="L601" s="16">
        <v>4252.9854328593001</v>
      </c>
      <c r="M601" s="15">
        <v>0.54291514350421299</v>
      </c>
      <c r="N601" s="15">
        <v>0.86444820552906354</v>
      </c>
      <c r="O601" s="15">
        <v>7.2955839982574284</v>
      </c>
      <c r="P601" s="15">
        <v>0.23181763750410919</v>
      </c>
      <c r="Q601" s="15">
        <v>0.49012917014715252</v>
      </c>
      <c r="R601" s="15">
        <v>0.18667523777194084</v>
      </c>
      <c r="S601" s="15">
        <v>24.075199311857126</v>
      </c>
      <c r="T601" s="15">
        <v>9.2381175274039755</v>
      </c>
      <c r="U601" s="15">
        <v>16.603206835725384</v>
      </c>
      <c r="V601" s="19">
        <f t="shared" si="18"/>
        <v>2.4506458507357625</v>
      </c>
      <c r="W601" s="19">
        <f t="shared" si="19"/>
        <v>94.247927651759156</v>
      </c>
      <c r="X601" s="13" t="s">
        <v>193</v>
      </c>
    </row>
    <row r="602" spans="1:24" s="1" customFormat="1" ht="14.5" customHeight="1">
      <c r="A602" s="13" t="s">
        <v>188</v>
      </c>
      <c r="B602" s="17" t="s">
        <v>363</v>
      </c>
      <c r="C602" s="13" t="s">
        <v>135</v>
      </c>
      <c r="D602" s="13" t="s">
        <v>115</v>
      </c>
      <c r="E602" s="13" t="s">
        <v>136</v>
      </c>
      <c r="F602" s="13" t="s">
        <v>4</v>
      </c>
      <c r="G602" s="13" t="s">
        <v>10</v>
      </c>
      <c r="H602" s="14">
        <v>487.23665755098995</v>
      </c>
      <c r="I602" s="15">
        <v>2.4943814535791344</v>
      </c>
      <c r="J602" s="15">
        <v>1.1227948643680377</v>
      </c>
      <c r="K602" s="15">
        <v>2.7867456638452843</v>
      </c>
      <c r="L602" s="16">
        <v>4873.9850181988168</v>
      </c>
      <c r="M602" s="15">
        <v>0.51040789303804945</v>
      </c>
      <c r="N602" s="15">
        <v>0.89533641855299728</v>
      </c>
      <c r="O602" s="15">
        <v>1.8161876197103446</v>
      </c>
      <c r="P602" s="15">
        <v>0.2853247729554152</v>
      </c>
      <c r="Q602" s="15">
        <v>0.40248913555355353</v>
      </c>
      <c r="R602" s="15">
        <v>0.27399638225813566</v>
      </c>
      <c r="S602" s="15">
        <v>37.384795462632745</v>
      </c>
      <c r="T602" s="15">
        <v>10.704977472743021</v>
      </c>
      <c r="U602" s="15">
        <v>22.631657301542496</v>
      </c>
      <c r="V602" s="19">
        <f t="shared" si="18"/>
        <v>2.0124456777677677</v>
      </c>
      <c r="W602" s="19">
        <f t="shared" si="19"/>
        <v>109.78973855001156</v>
      </c>
      <c r="X602" s="13" t="s">
        <v>193</v>
      </c>
    </row>
    <row r="603" spans="1:24" s="1" customFormat="1" ht="14.5" customHeight="1">
      <c r="A603" s="13" t="s">
        <v>188</v>
      </c>
      <c r="B603" s="17" t="s">
        <v>363</v>
      </c>
      <c r="C603" s="13" t="s">
        <v>135</v>
      </c>
      <c r="D603" s="13" t="s">
        <v>115</v>
      </c>
      <c r="E603" s="13" t="s">
        <v>136</v>
      </c>
      <c r="F603" s="13" t="s">
        <v>4</v>
      </c>
      <c r="G603" s="13" t="s">
        <v>11</v>
      </c>
      <c r="H603" s="14">
        <v>536.82651514329939</v>
      </c>
      <c r="I603" s="15">
        <v>0.4928391414432246</v>
      </c>
      <c r="J603" s="15">
        <v>0</v>
      </c>
      <c r="K603" s="15">
        <v>1.8635906540641105</v>
      </c>
      <c r="L603" s="16">
        <v>4400.0934971947872</v>
      </c>
      <c r="M603" s="15">
        <v>0.30818638794067027</v>
      </c>
      <c r="N603" s="15">
        <v>0.53216519460245504</v>
      </c>
      <c r="O603" s="15">
        <v>2.6476030557719206</v>
      </c>
      <c r="P603" s="15">
        <v>0.22879566473037682</v>
      </c>
      <c r="Q603" s="15">
        <v>0.42407752255160536</v>
      </c>
      <c r="R603" s="15">
        <v>0.15669143068723695</v>
      </c>
      <c r="S603" s="15">
        <v>10.2074401299184</v>
      </c>
      <c r="T603" s="15">
        <v>8.6378568846179942</v>
      </c>
      <c r="U603" s="15">
        <v>6.8906532843323056</v>
      </c>
      <c r="V603" s="19">
        <f t="shared" si="18"/>
        <v>2.1203876127580266</v>
      </c>
      <c r="W603" s="19">
        <f t="shared" si="19"/>
        <v>87.945483153052322</v>
      </c>
      <c r="X603" s="13" t="s">
        <v>193</v>
      </c>
    </row>
    <row r="604" spans="1:24" s="1" customFormat="1" ht="14.5" customHeight="1">
      <c r="A604" s="13" t="s">
        <v>188</v>
      </c>
      <c r="B604" s="17" t="s">
        <v>363</v>
      </c>
      <c r="C604" s="13" t="s">
        <v>135</v>
      </c>
      <c r="D604" s="13" t="s">
        <v>115</v>
      </c>
      <c r="E604" s="13" t="s">
        <v>136</v>
      </c>
      <c r="F604" s="13" t="s">
        <v>4</v>
      </c>
      <c r="G604" s="13" t="s">
        <v>12</v>
      </c>
      <c r="H604" s="14">
        <v>471.05798728802176</v>
      </c>
      <c r="I604" s="15">
        <v>1.9888299241157181</v>
      </c>
      <c r="J604" s="15">
        <v>1.1567542018391874</v>
      </c>
      <c r="K604" s="15">
        <v>7.1402516313559872</v>
      </c>
      <c r="L604" s="16">
        <v>5150.1674465440883</v>
      </c>
      <c r="M604" s="15">
        <v>0.56844404686812311</v>
      </c>
      <c r="N604" s="15">
        <v>1.7137106514784026</v>
      </c>
      <c r="O604" s="15">
        <v>8.9229866952132362</v>
      </c>
      <c r="P604" s="15">
        <v>0.30988279158442206</v>
      </c>
      <c r="Q604" s="15">
        <v>0.41546202424798884</v>
      </c>
      <c r="R604" s="15">
        <v>9.0372863248759649E-2</v>
      </c>
      <c r="S604" s="15">
        <v>54.08937286946049</v>
      </c>
      <c r="T604" s="15">
        <v>11.242568999969086</v>
      </c>
      <c r="U604" s="15">
        <v>34.001357546244002</v>
      </c>
      <c r="V604" s="19">
        <f t="shared" si="18"/>
        <v>2.0773101212399441</v>
      </c>
      <c r="W604" s="19">
        <f t="shared" si="19"/>
        <v>113.32941863217846</v>
      </c>
      <c r="X604" s="13" t="s">
        <v>193</v>
      </c>
    </row>
    <row r="605" spans="1:24" s="1" customFormat="1" ht="14.5" customHeight="1">
      <c r="A605" s="13" t="s">
        <v>188</v>
      </c>
      <c r="B605" s="17" t="s">
        <v>363</v>
      </c>
      <c r="C605" s="13" t="s">
        <v>137</v>
      </c>
      <c r="D605" s="13" t="s">
        <v>115</v>
      </c>
      <c r="E605" s="13" t="s">
        <v>136</v>
      </c>
      <c r="F605" s="13" t="s">
        <v>4</v>
      </c>
      <c r="G605" s="13" t="s">
        <v>13</v>
      </c>
      <c r="H605" s="14">
        <v>215.16123543788396</v>
      </c>
      <c r="I605" s="15">
        <v>0.18189627937455907</v>
      </c>
      <c r="J605" s="15">
        <v>5.9801588889032628E-2</v>
      </c>
      <c r="K605" s="15">
        <v>0.11627051886077167</v>
      </c>
      <c r="L605" s="16">
        <v>1665.9525229391766</v>
      </c>
      <c r="M605" s="15">
        <v>0.58678314621800454</v>
      </c>
      <c r="N605" s="15">
        <v>0.16257701727621282</v>
      </c>
      <c r="O605" s="15">
        <v>0.17011677724667276</v>
      </c>
      <c r="P605" s="15">
        <v>1.6080397016223314E-2</v>
      </c>
      <c r="Q605" s="15">
        <v>0.32207701435169822</v>
      </c>
      <c r="R605" s="15">
        <v>4.9362011767075213E-3</v>
      </c>
      <c r="S605" s="15">
        <v>1.6463281092272473</v>
      </c>
      <c r="T605" s="15">
        <v>4.3101414340896875</v>
      </c>
      <c r="U605" s="15">
        <v>2.0391754165250213</v>
      </c>
      <c r="V605" s="19">
        <f t="shared" si="18"/>
        <v>1.6103850717584911</v>
      </c>
      <c r="W605" s="19">
        <f t="shared" si="19"/>
        <v>43.150776352663947</v>
      </c>
      <c r="X605" s="13" t="s">
        <v>193</v>
      </c>
    </row>
    <row r="606" spans="1:24" s="1" customFormat="1" ht="14.5" customHeight="1">
      <c r="A606" s="13" t="s">
        <v>188</v>
      </c>
      <c r="B606" s="17" t="s">
        <v>363</v>
      </c>
      <c r="C606" s="13" t="s">
        <v>137</v>
      </c>
      <c r="D606" s="13" t="s">
        <v>115</v>
      </c>
      <c r="E606" s="13" t="s">
        <v>136</v>
      </c>
      <c r="F606" s="13" t="s">
        <v>4</v>
      </c>
      <c r="G606" s="13" t="s">
        <v>14</v>
      </c>
      <c r="H606" s="14">
        <v>221.21374749531276</v>
      </c>
      <c r="I606" s="15">
        <v>0.14153380260316448</v>
      </c>
      <c r="J606" s="15">
        <v>0</v>
      </c>
      <c r="K606" s="15">
        <v>3.5611842340848431E-2</v>
      </c>
      <c r="L606" s="16">
        <v>1749.7694545756278</v>
      </c>
      <c r="M606" s="15">
        <v>0.75450048637002787</v>
      </c>
      <c r="N606" s="15">
        <v>0.12425735298112256</v>
      </c>
      <c r="O606" s="15">
        <v>0.23037764143494233</v>
      </c>
      <c r="P606" s="15">
        <v>7.9938421536856659E-3</v>
      </c>
      <c r="Q606" s="15">
        <v>1.0138022021845512</v>
      </c>
      <c r="R606" s="15">
        <v>7.8722260981944597E-2</v>
      </c>
      <c r="S606" s="15">
        <v>3.6943221616147361E-2</v>
      </c>
      <c r="T606" s="15">
        <v>3.8266069115605195</v>
      </c>
      <c r="U606" s="15">
        <v>2.8237284789416277E-2</v>
      </c>
      <c r="V606" s="19">
        <f t="shared" si="18"/>
        <v>5.0690110109227557</v>
      </c>
      <c r="W606" s="19">
        <f t="shared" si="19"/>
        <v>39.053291725424643</v>
      </c>
      <c r="X606" s="13" t="s">
        <v>193</v>
      </c>
    </row>
    <row r="607" spans="1:24" s="1" customFormat="1" ht="14.5" customHeight="1">
      <c r="A607" s="13" t="s">
        <v>188</v>
      </c>
      <c r="B607" s="17" t="s">
        <v>363</v>
      </c>
      <c r="C607" s="13" t="s">
        <v>137</v>
      </c>
      <c r="D607" s="13" t="s">
        <v>115</v>
      </c>
      <c r="E607" s="13" t="s">
        <v>136</v>
      </c>
      <c r="F607" s="13" t="s">
        <v>4</v>
      </c>
      <c r="G607" s="13" t="s">
        <v>15</v>
      </c>
      <c r="H607" s="14">
        <v>97.739091697841232</v>
      </c>
      <c r="I607" s="15">
        <v>0.13997310443883554</v>
      </c>
      <c r="J607" s="15">
        <v>0.10681720858340091</v>
      </c>
      <c r="K607" s="15">
        <v>2.3148054798657055E-2</v>
      </c>
      <c r="L607" s="16">
        <v>875.47735343060424</v>
      </c>
      <c r="M607" s="15">
        <v>0.42513302203465625</v>
      </c>
      <c r="N607" s="15">
        <v>0.17147512024872438</v>
      </c>
      <c r="O607" s="15">
        <v>0.16567054092152683</v>
      </c>
      <c r="P607" s="15">
        <v>3.8332292500130928E-3</v>
      </c>
      <c r="Q607" s="15">
        <v>0.44412602862224632</v>
      </c>
      <c r="R607" s="15">
        <v>0.31215115791138043</v>
      </c>
      <c r="S607" s="15">
        <v>0.49434483854143529</v>
      </c>
      <c r="T607" s="15">
        <v>4.3250010227354476</v>
      </c>
      <c r="U607" s="15">
        <v>0.9751744471406143</v>
      </c>
      <c r="V607" s="19">
        <f t="shared" si="18"/>
        <v>2.2206301431112316</v>
      </c>
      <c r="W607" s="19">
        <f t="shared" si="19"/>
        <v>46.37152180646828</v>
      </c>
      <c r="X607" s="13" t="s">
        <v>193</v>
      </c>
    </row>
    <row r="608" spans="1:24" s="1" customFormat="1" ht="14.5" customHeight="1">
      <c r="A608" s="13" t="s">
        <v>188</v>
      </c>
      <c r="B608" s="17" t="s">
        <v>363</v>
      </c>
      <c r="C608" s="13" t="s">
        <v>137</v>
      </c>
      <c r="D608" s="13" t="s">
        <v>115</v>
      </c>
      <c r="E608" s="13" t="s">
        <v>136</v>
      </c>
      <c r="F608" s="13" t="s">
        <v>4</v>
      </c>
      <c r="G608" s="13" t="s">
        <v>19</v>
      </c>
      <c r="H608" s="14">
        <v>220.80305752686291</v>
      </c>
      <c r="I608" s="15">
        <v>4.7135409363246672E-2</v>
      </c>
      <c r="J608" s="15">
        <v>0.90277783343474094</v>
      </c>
      <c r="K608" s="15">
        <v>3.9433868676752932</v>
      </c>
      <c r="L608" s="16">
        <v>1639.0404822015689</v>
      </c>
      <c r="M608" s="15">
        <v>0.58934369361099226</v>
      </c>
      <c r="N608" s="15">
        <v>0.66689408221586854</v>
      </c>
      <c r="O608" s="15">
        <v>31.377338089067447</v>
      </c>
      <c r="P608" s="15">
        <v>1.1904697248593006E-2</v>
      </c>
      <c r="Q608" s="15">
        <v>0.41891261829736615</v>
      </c>
      <c r="R608" s="15">
        <v>6.5284385758797261E-2</v>
      </c>
      <c r="S608" s="15">
        <v>1.633253450582592</v>
      </c>
      <c r="T608" s="15">
        <v>2.2762688277967045</v>
      </c>
      <c r="U608" s="15">
        <v>1.6475992058250513</v>
      </c>
      <c r="V608" s="19">
        <f t="shared" si="18"/>
        <v>2.0945630914868305</v>
      </c>
      <c r="W608" s="19">
        <f t="shared" si="19"/>
        <v>23.415532135555019</v>
      </c>
      <c r="X608" s="13" t="s">
        <v>193</v>
      </c>
    </row>
    <row r="609" spans="1:24" s="1" customFormat="1" ht="14.5" customHeight="1">
      <c r="A609" s="13" t="s">
        <v>188</v>
      </c>
      <c r="B609" s="17" t="s">
        <v>363</v>
      </c>
      <c r="C609" s="13" t="s">
        <v>137</v>
      </c>
      <c r="D609" s="13" t="s">
        <v>115</v>
      </c>
      <c r="E609" s="13" t="s">
        <v>136</v>
      </c>
      <c r="F609" s="13" t="s">
        <v>4</v>
      </c>
      <c r="G609" s="13" t="s">
        <v>20</v>
      </c>
      <c r="H609" s="14">
        <v>186.93126148814264</v>
      </c>
      <c r="I609" s="15">
        <v>0.37650695935523792</v>
      </c>
      <c r="J609" s="15">
        <v>0.29591192781269088</v>
      </c>
      <c r="K609" s="15">
        <v>7.088082717871373</v>
      </c>
      <c r="L609" s="16">
        <v>1492.6176392876419</v>
      </c>
      <c r="M609" s="15">
        <v>0.45750904246321522</v>
      </c>
      <c r="N609" s="15">
        <v>0.22201579275266112</v>
      </c>
      <c r="O609" s="15">
        <v>13.878367985210231</v>
      </c>
      <c r="P609" s="15">
        <v>1.6605149025730296E-3</v>
      </c>
      <c r="Q609" s="15">
        <v>0.71016372164823938</v>
      </c>
      <c r="R609" s="15">
        <v>0.20103575951569003</v>
      </c>
      <c r="S609" s="15">
        <v>1.9400273096638874</v>
      </c>
      <c r="T609" s="15">
        <v>2.738985137958291</v>
      </c>
      <c r="U609" s="15">
        <v>1.9215457354161649</v>
      </c>
      <c r="V609" s="19">
        <f t="shared" si="18"/>
        <v>3.550818608241197</v>
      </c>
      <c r="W609" s="19">
        <f t="shared" si="19"/>
        <v>29.400208974739812</v>
      </c>
      <c r="X609" s="13" t="s">
        <v>193</v>
      </c>
    </row>
    <row r="610" spans="1:24" s="1" customFormat="1" ht="14.5" customHeight="1">
      <c r="A610" s="13" t="s">
        <v>188</v>
      </c>
      <c r="B610" s="17" t="s">
        <v>363</v>
      </c>
      <c r="C610" s="13" t="s">
        <v>137</v>
      </c>
      <c r="D610" s="13" t="s">
        <v>115</v>
      </c>
      <c r="E610" s="13" t="s">
        <v>136</v>
      </c>
      <c r="F610" s="13" t="s">
        <v>4</v>
      </c>
      <c r="G610" s="13" t="s">
        <v>35</v>
      </c>
      <c r="H610" s="14">
        <v>149.77545991088178</v>
      </c>
      <c r="I610" s="15">
        <v>6.610181203066795E-2</v>
      </c>
      <c r="J610" s="15">
        <v>1.1079145383379208</v>
      </c>
      <c r="K610" s="15">
        <v>13.189481137857197</v>
      </c>
      <c r="L610" s="16">
        <v>1184.3971951933258</v>
      </c>
      <c r="M610" s="15">
        <v>0.24692856567821164</v>
      </c>
      <c r="N610" s="15">
        <v>0.48291015065432247</v>
      </c>
      <c r="O610" s="15">
        <v>30.038791801408316</v>
      </c>
      <c r="P610" s="15">
        <v>2.0606308615996806E-2</v>
      </c>
      <c r="Q610" s="15">
        <v>1.0994916839721225</v>
      </c>
      <c r="R610" s="15">
        <v>0.18276821629966131</v>
      </c>
      <c r="S610" s="15">
        <v>2.3825036976843958</v>
      </c>
      <c r="T610" s="15">
        <v>2.1410047069355631</v>
      </c>
      <c r="U610" s="15">
        <v>3.0494400745213506</v>
      </c>
      <c r="V610" s="19">
        <f t="shared" si="18"/>
        <v>5.497458419860612</v>
      </c>
      <c r="W610" s="19">
        <f t="shared" si="19"/>
        <v>23.237729232352244</v>
      </c>
      <c r="X610" s="13" t="s">
        <v>193</v>
      </c>
    </row>
    <row r="611" spans="1:24" s="1" customFormat="1" ht="14.5" customHeight="1">
      <c r="A611" s="13" t="s">
        <v>188</v>
      </c>
      <c r="B611" s="17" t="s">
        <v>363</v>
      </c>
      <c r="C611" s="13" t="s">
        <v>82</v>
      </c>
      <c r="D611" s="13" t="s">
        <v>95</v>
      </c>
      <c r="E611" s="13" t="s">
        <v>136</v>
      </c>
      <c r="F611" s="13" t="s">
        <v>17</v>
      </c>
      <c r="G611" s="13" t="s">
        <v>21</v>
      </c>
      <c r="H611" s="14">
        <v>4.9326286109426709</v>
      </c>
      <c r="I611" s="15">
        <v>0.13532202362177453</v>
      </c>
      <c r="J611" s="15">
        <v>1.4264550417277235</v>
      </c>
      <c r="K611" s="15">
        <v>77.653851973045562</v>
      </c>
      <c r="L611" s="16">
        <v>1274.4431013300759</v>
      </c>
      <c r="M611" s="15">
        <v>0.50624602776795258</v>
      </c>
      <c r="N611" s="15">
        <v>3.0102526853928451</v>
      </c>
      <c r="O611" s="15">
        <v>256.13062985226316</v>
      </c>
      <c r="P611" s="15">
        <v>0.19146963646950002</v>
      </c>
      <c r="Q611" s="15">
        <v>4.7954672023963552</v>
      </c>
      <c r="R611" s="15">
        <v>8.6829742690762379E-2</v>
      </c>
      <c r="S611" s="15">
        <v>4.232923825331139</v>
      </c>
      <c r="T611" s="15">
        <v>0.75976354045873873</v>
      </c>
      <c r="U611" s="15">
        <v>3.3418946831157221</v>
      </c>
      <c r="V611" s="19">
        <f t="shared" si="18"/>
        <v>23.977336011981777</v>
      </c>
      <c r="W611" s="19">
        <f t="shared" si="19"/>
        <v>8.4659328314950102</v>
      </c>
      <c r="X611" s="13" t="s">
        <v>193</v>
      </c>
    </row>
    <row r="612" spans="1:24" s="1" customFormat="1" ht="14.5" customHeight="1">
      <c r="A612" s="13" t="s">
        <v>188</v>
      </c>
      <c r="B612" s="17" t="s">
        <v>363</v>
      </c>
      <c r="C612" s="13" t="s">
        <v>82</v>
      </c>
      <c r="D612" s="13" t="s">
        <v>95</v>
      </c>
      <c r="E612" s="13" t="s">
        <v>136</v>
      </c>
      <c r="F612" s="13" t="s">
        <v>17</v>
      </c>
      <c r="G612" s="13" t="s">
        <v>22</v>
      </c>
      <c r="H612" s="14">
        <v>4.9221607459533647</v>
      </c>
      <c r="I612" s="15">
        <v>0</v>
      </c>
      <c r="J612" s="15">
        <v>1.5740312091930437</v>
      </c>
      <c r="K612" s="15">
        <v>11.602853895466405</v>
      </c>
      <c r="L612" s="16">
        <v>643.63719693100722</v>
      </c>
      <c r="M612" s="15">
        <v>0.34483135179182467</v>
      </c>
      <c r="N612" s="15">
        <v>0.38363189537621806</v>
      </c>
      <c r="O612" s="15">
        <v>17.663554864219005</v>
      </c>
      <c r="P612" s="15">
        <v>3.1805707432834376E-3</v>
      </c>
      <c r="Q612" s="15">
        <v>3.8458692063601791</v>
      </c>
      <c r="R612" s="15">
        <v>1.0554971671610432E-2</v>
      </c>
      <c r="S612" s="15">
        <v>1.1795234375795971</v>
      </c>
      <c r="T612" s="15">
        <v>0.49565288826239962</v>
      </c>
      <c r="U612" s="15">
        <v>1.8754535992245165</v>
      </c>
      <c r="V612" s="19">
        <f t="shared" si="18"/>
        <v>19.229346031800894</v>
      </c>
      <c r="W612" s="19">
        <f t="shared" si="19"/>
        <v>5.0620785993401007</v>
      </c>
      <c r="X612" s="13" t="s">
        <v>193</v>
      </c>
    </row>
    <row r="613" spans="1:24" s="1" customFormat="1" ht="14.5" customHeight="1">
      <c r="A613" s="13" t="s">
        <v>188</v>
      </c>
      <c r="B613" s="17" t="s">
        <v>363</v>
      </c>
      <c r="C613" s="13" t="s">
        <v>82</v>
      </c>
      <c r="D613" s="13" t="s">
        <v>95</v>
      </c>
      <c r="E613" s="13" t="s">
        <v>136</v>
      </c>
      <c r="F613" s="13" t="s">
        <v>17</v>
      </c>
      <c r="G613" s="13" t="s">
        <v>24</v>
      </c>
      <c r="H613" s="14">
        <v>4.4443676968219892</v>
      </c>
      <c r="I613" s="15">
        <v>0</v>
      </c>
      <c r="J613" s="15">
        <v>1.4352405774010999</v>
      </c>
      <c r="K613" s="15">
        <v>7.1073362617284292</v>
      </c>
      <c r="L613" s="16">
        <v>727.40872045476624</v>
      </c>
      <c r="M613" s="15">
        <v>0.52105102939113601</v>
      </c>
      <c r="N613" s="15">
        <v>0.35444394997178391</v>
      </c>
      <c r="O613" s="15">
        <v>15.972495559298132</v>
      </c>
      <c r="P613" s="15">
        <v>0</v>
      </c>
      <c r="Q613" s="15">
        <v>4.9004991769162158</v>
      </c>
      <c r="R613" s="15">
        <v>9.0303902837119612E-3</v>
      </c>
      <c r="S613" s="15">
        <v>0.66230021633572067</v>
      </c>
      <c r="T613" s="15">
        <v>0.56058184491656016</v>
      </c>
      <c r="U613" s="15">
        <v>1.4395079729982758</v>
      </c>
      <c r="V613" s="19">
        <f t="shared" si="18"/>
        <v>24.50249588458108</v>
      </c>
      <c r="W613" s="19">
        <f t="shared" si="19"/>
        <v>5.6961223520027211</v>
      </c>
      <c r="X613" s="13" t="s">
        <v>193</v>
      </c>
    </row>
    <row r="614" spans="1:24" s="1" customFormat="1" ht="14.5" customHeight="1">
      <c r="A614" s="13" t="s">
        <v>188</v>
      </c>
      <c r="B614" s="17" t="s">
        <v>365</v>
      </c>
      <c r="C614" s="13" t="s">
        <v>310</v>
      </c>
      <c r="D614" s="13" t="s">
        <v>84</v>
      </c>
      <c r="E614" s="13" t="s">
        <v>138</v>
      </c>
      <c r="F614" s="13" t="s">
        <v>4</v>
      </c>
      <c r="G614" s="13" t="s">
        <v>5</v>
      </c>
      <c r="H614" s="14">
        <v>6.5268451761462511</v>
      </c>
      <c r="I614" s="15">
        <v>2.3139901008189325E-2</v>
      </c>
      <c r="J614" s="15">
        <v>3.331059044684376</v>
      </c>
      <c r="K614" s="15">
        <v>1.4108813182960125</v>
      </c>
      <c r="L614" s="16">
        <v>145.0436843653998</v>
      </c>
      <c r="M614" s="15">
        <v>30.871392686895319</v>
      </c>
      <c r="N614" s="15">
        <v>0.24918245005583056</v>
      </c>
      <c r="O614" s="15">
        <v>3.9829867079998129</v>
      </c>
      <c r="P614" s="15">
        <v>0</v>
      </c>
      <c r="Q614" s="15">
        <v>0.9648453242333096</v>
      </c>
      <c r="R614" s="15">
        <v>8.6108927221241111E-2</v>
      </c>
      <c r="S614" s="15">
        <v>5.9855432776005205E-2</v>
      </c>
      <c r="T614" s="15">
        <v>0.41983531297289878</v>
      </c>
      <c r="U614" s="15">
        <v>9.207491329212282E-2</v>
      </c>
      <c r="V614" s="19">
        <f t="shared" si="18"/>
        <v>4.8242266211665479</v>
      </c>
      <c r="W614" s="19">
        <f t="shared" si="19"/>
        <v>5.0594424019413982</v>
      </c>
      <c r="X614" s="13" t="s">
        <v>193</v>
      </c>
    </row>
    <row r="615" spans="1:24" s="1" customFormat="1" ht="14.5" customHeight="1">
      <c r="A615" s="13" t="s">
        <v>188</v>
      </c>
      <c r="B615" s="17" t="s">
        <v>365</v>
      </c>
      <c r="C615" s="13" t="s">
        <v>310</v>
      </c>
      <c r="D615" s="13" t="s">
        <v>84</v>
      </c>
      <c r="E615" s="13" t="s">
        <v>138</v>
      </c>
      <c r="F615" s="13" t="s">
        <v>4</v>
      </c>
      <c r="G615" s="13" t="s">
        <v>8</v>
      </c>
      <c r="H615" s="14">
        <v>8.9536054891096164</v>
      </c>
      <c r="I615" s="15">
        <v>0.28308634208926148</v>
      </c>
      <c r="J615" s="15">
        <v>4.0089368351243406</v>
      </c>
      <c r="K615" s="15">
        <v>0.11964234134163196</v>
      </c>
      <c r="L615" s="16">
        <v>155.17661726009842</v>
      </c>
      <c r="M615" s="15">
        <v>29.861530734238496</v>
      </c>
      <c r="N615" s="15">
        <v>0.39079779609825838</v>
      </c>
      <c r="O615" s="15">
        <v>3.5645237509904502</v>
      </c>
      <c r="P615" s="15">
        <v>0</v>
      </c>
      <c r="Q615" s="15">
        <v>1.0862481935130777</v>
      </c>
      <c r="R615" s="15">
        <v>0.43958347898716427</v>
      </c>
      <c r="S615" s="15">
        <v>3.6471078872716479E-2</v>
      </c>
      <c r="T615" s="15">
        <v>0.50024583682521528</v>
      </c>
      <c r="U615" s="15">
        <v>0.13499322532950608</v>
      </c>
      <c r="V615" s="19">
        <f t="shared" si="18"/>
        <v>5.4312409675653885</v>
      </c>
      <c r="W615" s="19">
        <f t="shared" si="19"/>
        <v>9.3982931581237956</v>
      </c>
      <c r="X615" s="13" t="s">
        <v>193</v>
      </c>
    </row>
    <row r="616" spans="1:24" s="1" customFormat="1" ht="14.5" customHeight="1">
      <c r="A616" s="13" t="s">
        <v>188</v>
      </c>
      <c r="B616" s="17" t="s">
        <v>365</v>
      </c>
      <c r="C616" s="13" t="s">
        <v>310</v>
      </c>
      <c r="D616" s="13" t="s">
        <v>84</v>
      </c>
      <c r="E616" s="13" t="s">
        <v>138</v>
      </c>
      <c r="F616" s="13" t="s">
        <v>4</v>
      </c>
      <c r="G616" s="13" t="s">
        <v>34</v>
      </c>
      <c r="H616" s="14">
        <v>7.5327437946047837</v>
      </c>
      <c r="I616" s="15">
        <v>0</v>
      </c>
      <c r="J616" s="15">
        <v>4.9849169135445779</v>
      </c>
      <c r="K616" s="15">
        <v>0.59803807257895047</v>
      </c>
      <c r="L616" s="16">
        <v>156.96805154431595</v>
      </c>
      <c r="M616" s="15">
        <v>22.657277901501157</v>
      </c>
      <c r="N616" s="15">
        <v>0.83020860569817589</v>
      </c>
      <c r="O616" s="15">
        <v>5.8731103168117489</v>
      </c>
      <c r="P616" s="15">
        <v>5.9905095425411975E-3</v>
      </c>
      <c r="Q616" s="15">
        <v>1.0189543959112997</v>
      </c>
      <c r="R616" s="15">
        <v>0.33462443379550527</v>
      </c>
      <c r="S616" s="15">
        <v>5.3423976856392962E-2</v>
      </c>
      <c r="T616" s="15">
        <v>2.4728688346700398</v>
      </c>
      <c r="U616" s="15">
        <v>0.17484174652856432</v>
      </c>
      <c r="V616" s="19">
        <f t="shared" si="18"/>
        <v>5.0947719795564979</v>
      </c>
      <c r="W616" s="19">
        <f t="shared" si="19"/>
        <v>28.074932684655451</v>
      </c>
      <c r="X616" s="13" t="s">
        <v>193</v>
      </c>
    </row>
    <row r="617" spans="1:24" s="1" customFormat="1" ht="14.5" customHeight="1">
      <c r="A617" s="13" t="s">
        <v>188</v>
      </c>
      <c r="B617" s="17" t="s">
        <v>365</v>
      </c>
      <c r="C617" s="13" t="s">
        <v>310</v>
      </c>
      <c r="D617" s="13" t="s">
        <v>84</v>
      </c>
      <c r="E617" s="13" t="s">
        <v>138</v>
      </c>
      <c r="F617" s="13" t="s">
        <v>4</v>
      </c>
      <c r="G617" s="13" t="s">
        <v>9</v>
      </c>
      <c r="H617" s="14">
        <v>7.1343397419927266</v>
      </c>
      <c r="I617" s="15">
        <v>0.12593537334966132</v>
      </c>
      <c r="J617" s="15">
        <v>5.2181462668240854</v>
      </c>
      <c r="K617" s="15">
        <v>0.20573850353361697</v>
      </c>
      <c r="L617" s="16">
        <v>143.76633327657888</v>
      </c>
      <c r="M617" s="15">
        <v>33.4653828333687</v>
      </c>
      <c r="N617" s="15">
        <v>1.1590717351410174</v>
      </c>
      <c r="O617" s="15">
        <v>2.3368845319151137</v>
      </c>
      <c r="P617" s="15">
        <v>3.0252819481085642E-3</v>
      </c>
      <c r="Q617" s="15">
        <v>0.95664921283934645</v>
      </c>
      <c r="R617" s="15">
        <v>0.47387202736294953</v>
      </c>
      <c r="S617" s="15">
        <v>3.8195846712196037E-2</v>
      </c>
      <c r="T617" s="15">
        <v>0.30099587546009327</v>
      </c>
      <c r="U617" s="15">
        <v>0.16140877030548931</v>
      </c>
      <c r="V617" s="19">
        <f t="shared" si="18"/>
        <v>4.7832460641967325</v>
      </c>
      <c r="W617" s="19">
        <f t="shared" si="19"/>
        <v>7.748679028230427</v>
      </c>
      <c r="X617" s="13" t="s">
        <v>193</v>
      </c>
    </row>
    <row r="618" spans="1:24" s="1" customFormat="1" ht="14.5" customHeight="1">
      <c r="A618" s="13" t="s">
        <v>188</v>
      </c>
      <c r="B618" s="17" t="s">
        <v>365</v>
      </c>
      <c r="C618" s="13" t="s">
        <v>310</v>
      </c>
      <c r="D618" s="13" t="s">
        <v>84</v>
      </c>
      <c r="E618" s="13" t="s">
        <v>138</v>
      </c>
      <c r="F618" s="13" t="s">
        <v>4</v>
      </c>
      <c r="G618" s="13" t="s">
        <v>10</v>
      </c>
      <c r="H618" s="14">
        <v>8.5993849735447689</v>
      </c>
      <c r="I618" s="15">
        <v>0</v>
      </c>
      <c r="J618" s="15">
        <v>1.2791357680979063</v>
      </c>
      <c r="K618" s="15">
        <v>0.15290576383738466</v>
      </c>
      <c r="L618" s="16">
        <v>140.38637053614852</v>
      </c>
      <c r="M618" s="15">
        <v>28.233058866259071</v>
      </c>
      <c r="N618" s="15">
        <v>0.27733340561864989</v>
      </c>
      <c r="O618" s="15">
        <v>2.622157508217505</v>
      </c>
      <c r="P618" s="15">
        <v>0</v>
      </c>
      <c r="Q618" s="15">
        <v>0.89660125119399248</v>
      </c>
      <c r="R618" s="15">
        <v>0.18928837403158869</v>
      </c>
      <c r="S618" s="15">
        <v>4.0668938766466409E-3</v>
      </c>
      <c r="T618" s="15">
        <v>0.10614948367605016</v>
      </c>
      <c r="U618" s="15">
        <v>5.6205465754835732E-2</v>
      </c>
      <c r="V618" s="19">
        <f t="shared" si="18"/>
        <v>4.4830062559699622</v>
      </c>
      <c r="W618" s="19">
        <f t="shared" si="19"/>
        <v>2.9543785770763886</v>
      </c>
      <c r="X618" s="13" t="s">
        <v>193</v>
      </c>
    </row>
    <row r="619" spans="1:24" s="1" customFormat="1" ht="14.5" customHeight="1">
      <c r="A619" s="13" t="s">
        <v>188</v>
      </c>
      <c r="B619" s="17" t="s">
        <v>365</v>
      </c>
      <c r="C619" s="13" t="s">
        <v>310</v>
      </c>
      <c r="D619" s="13" t="s">
        <v>84</v>
      </c>
      <c r="E619" s="13" t="s">
        <v>138</v>
      </c>
      <c r="F619" s="13" t="s">
        <v>4</v>
      </c>
      <c r="G619" s="13" t="s">
        <v>11</v>
      </c>
      <c r="H619" s="14">
        <v>9.5050333349003466</v>
      </c>
      <c r="I619" s="15">
        <v>1.5062642195453788E-2</v>
      </c>
      <c r="J619" s="15">
        <v>0.97017840033287273</v>
      </c>
      <c r="K619" s="15">
        <v>0.18677935418408906</v>
      </c>
      <c r="L619" s="16">
        <v>147.79201778218123</v>
      </c>
      <c r="M619" s="15">
        <v>31.511215024812284</v>
      </c>
      <c r="N619" s="15">
        <v>0.22192632487407835</v>
      </c>
      <c r="O619" s="15">
        <v>2.2479422831974567</v>
      </c>
      <c r="P619" s="15">
        <v>4.0388658241414025E-4</v>
      </c>
      <c r="Q619" s="15">
        <v>0.7321678329174317</v>
      </c>
      <c r="R619" s="15">
        <v>0.11659006538041446</v>
      </c>
      <c r="S619" s="15">
        <v>1.7170154917592699E-3</v>
      </c>
      <c r="T619" s="15">
        <v>4.8835676172602524E-2</v>
      </c>
      <c r="U619" s="15">
        <v>2.6950984967015819E-2</v>
      </c>
      <c r="V619" s="19">
        <f t="shared" si="18"/>
        <v>3.6608391645871583</v>
      </c>
      <c r="W619" s="19">
        <f t="shared" si="19"/>
        <v>1.6542574155301697</v>
      </c>
      <c r="X619" s="13" t="s">
        <v>193</v>
      </c>
    </row>
    <row r="620" spans="1:24" s="1" customFormat="1" ht="14.5" customHeight="1">
      <c r="A620" s="13" t="s">
        <v>188</v>
      </c>
      <c r="B620" s="17" t="s">
        <v>365</v>
      </c>
      <c r="C620" s="13" t="s">
        <v>310</v>
      </c>
      <c r="D620" s="13" t="s">
        <v>84</v>
      </c>
      <c r="E620" s="13" t="s">
        <v>138</v>
      </c>
      <c r="F620" s="13" t="s">
        <v>17</v>
      </c>
      <c r="G620" s="13" t="s">
        <v>12</v>
      </c>
      <c r="H620" s="14">
        <v>6.0363791622285472</v>
      </c>
      <c r="I620" s="15">
        <v>0.20013705499673931</v>
      </c>
      <c r="J620" s="15">
        <v>2.0824225258123303</v>
      </c>
      <c r="K620" s="15">
        <v>0.15578831850249814</v>
      </c>
      <c r="L620" s="16">
        <v>144.97018015866857</v>
      </c>
      <c r="M620" s="15">
        <v>28.075774501537516</v>
      </c>
      <c r="N620" s="15">
        <v>0.15753459558823407</v>
      </c>
      <c r="O620" s="15">
        <v>2.3168574300611633</v>
      </c>
      <c r="P620" s="15">
        <v>0</v>
      </c>
      <c r="Q620" s="15">
        <v>0.90395199252798131</v>
      </c>
      <c r="R620" s="15">
        <v>0.26528458661651966</v>
      </c>
      <c r="S620" s="15">
        <v>2.183421236573363E-2</v>
      </c>
      <c r="T620" s="15">
        <v>0.1904775818357374</v>
      </c>
      <c r="U620" s="15">
        <v>2.6664242644247747E-2</v>
      </c>
      <c r="V620" s="19">
        <f t="shared" si="18"/>
        <v>4.5197599626399061</v>
      </c>
      <c r="W620" s="19">
        <f t="shared" si="19"/>
        <v>4.5576216845225703</v>
      </c>
      <c r="X620" s="13" t="s">
        <v>193</v>
      </c>
    </row>
    <row r="621" spans="1:24" s="1" customFormat="1" ht="14.5" customHeight="1">
      <c r="A621" s="13" t="s">
        <v>188</v>
      </c>
      <c r="B621" s="17" t="s">
        <v>365</v>
      </c>
      <c r="C621" s="13" t="s">
        <v>310</v>
      </c>
      <c r="D621" s="13" t="s">
        <v>84</v>
      </c>
      <c r="E621" s="13" t="s">
        <v>138</v>
      </c>
      <c r="F621" s="13" t="s">
        <v>17</v>
      </c>
      <c r="G621" s="13" t="s">
        <v>13</v>
      </c>
      <c r="H621" s="14">
        <v>8.5870121960768859</v>
      </c>
      <c r="I621" s="15">
        <v>0.11454005947237242</v>
      </c>
      <c r="J621" s="15">
        <v>0.38239002436393865</v>
      </c>
      <c r="K621" s="15">
        <v>0.17885016342134008</v>
      </c>
      <c r="L621" s="16">
        <v>160.90412719708445</v>
      </c>
      <c r="M621" s="15">
        <v>42.253280459308776</v>
      </c>
      <c r="N621" s="15">
        <v>0.33355596218278438</v>
      </c>
      <c r="O621" s="15">
        <v>4.0162444292210528</v>
      </c>
      <c r="P621" s="15">
        <v>8.5330728614988367E-3</v>
      </c>
      <c r="Q621" s="15">
        <v>1.0602692271914671</v>
      </c>
      <c r="R621" s="15">
        <v>3.3338325195397117E-2</v>
      </c>
      <c r="S621" s="15">
        <v>7.1260021299673513E-3</v>
      </c>
      <c r="T621" s="15">
        <v>7.5960589088456071E-2</v>
      </c>
      <c r="U621" s="15">
        <v>1.100596744413423E-2</v>
      </c>
      <c r="V621" s="19">
        <f t="shared" si="18"/>
        <v>5.3013461359573357</v>
      </c>
      <c r="W621" s="19">
        <f t="shared" si="19"/>
        <v>1.0929891428385319</v>
      </c>
      <c r="X621" s="13" t="s">
        <v>193</v>
      </c>
    </row>
    <row r="622" spans="1:24" s="1" customFormat="1" ht="14.5" customHeight="1">
      <c r="A622" s="13" t="s">
        <v>188</v>
      </c>
      <c r="B622" s="17" t="s">
        <v>365</v>
      </c>
      <c r="C622" s="13" t="s">
        <v>310</v>
      </c>
      <c r="D622" s="13" t="s">
        <v>84</v>
      </c>
      <c r="E622" s="13" t="s">
        <v>138</v>
      </c>
      <c r="F622" s="13" t="s">
        <v>17</v>
      </c>
      <c r="G622" s="13" t="s">
        <v>14</v>
      </c>
      <c r="H622" s="14">
        <v>7.4700930107404186</v>
      </c>
      <c r="I622" s="15">
        <v>0</v>
      </c>
      <c r="J622" s="15">
        <v>3.7795059736603838</v>
      </c>
      <c r="K622" s="15">
        <v>0.11935085246791168</v>
      </c>
      <c r="L622" s="16">
        <v>185.62279642390956</v>
      </c>
      <c r="M622" s="15">
        <v>11.418962592773944</v>
      </c>
      <c r="N622" s="15">
        <v>0.14541333859778316</v>
      </c>
      <c r="O622" s="15">
        <v>3.198160875661511</v>
      </c>
      <c r="P622" s="15">
        <v>2.4742952545010011E-2</v>
      </c>
      <c r="Q622" s="15">
        <v>0.96961193396635992</v>
      </c>
      <c r="R622" s="15">
        <v>0.3694583000630372</v>
      </c>
      <c r="S622" s="15">
        <v>1.5080267228657771E-2</v>
      </c>
      <c r="T622" s="15">
        <v>9.5356345981669435</v>
      </c>
      <c r="U622" s="15">
        <v>0.11293834787930014</v>
      </c>
      <c r="V622" s="19">
        <f t="shared" si="18"/>
        <v>4.8480596698317999</v>
      </c>
      <c r="W622" s="19">
        <f t="shared" si="19"/>
        <v>99.050928982299808</v>
      </c>
      <c r="X622" s="13" t="s">
        <v>193</v>
      </c>
    </row>
    <row r="623" spans="1:24" s="1" customFormat="1" ht="14.5" customHeight="1">
      <c r="A623" s="13" t="s">
        <v>188</v>
      </c>
      <c r="B623" s="17" t="s">
        <v>365</v>
      </c>
      <c r="C623" s="13" t="s">
        <v>310</v>
      </c>
      <c r="D623" s="13" t="s">
        <v>84</v>
      </c>
      <c r="E623" s="13" t="s">
        <v>138</v>
      </c>
      <c r="F623" s="13" t="s">
        <v>17</v>
      </c>
      <c r="G623" s="13" t="s">
        <v>15</v>
      </c>
      <c r="H623" s="14">
        <v>10.981352520820213</v>
      </c>
      <c r="I623" s="15">
        <v>0</v>
      </c>
      <c r="J623" s="15">
        <v>0.59505548950380205</v>
      </c>
      <c r="K623" s="15">
        <v>0.10074567659445127</v>
      </c>
      <c r="L623" s="16">
        <v>148.57522422804698</v>
      </c>
      <c r="M623" s="15">
        <v>32.211516696564964</v>
      </c>
      <c r="N623" s="15">
        <v>0.17750724369525395</v>
      </c>
      <c r="O623" s="15">
        <v>2.8057778498303398</v>
      </c>
      <c r="P623" s="15">
        <v>4.2923173706023374E-3</v>
      </c>
      <c r="Q623" s="15">
        <v>0.96238562538027905</v>
      </c>
      <c r="R623" s="15">
        <v>0.36654805096671567</v>
      </c>
      <c r="S623" s="15">
        <v>0</v>
      </c>
      <c r="T623" s="15">
        <v>0.12402058564610521</v>
      </c>
      <c r="U623" s="15">
        <v>0</v>
      </c>
      <c r="V623" s="19">
        <f t="shared" si="18"/>
        <v>4.8119281269013952</v>
      </c>
      <c r="W623" s="19">
        <f t="shared" si="19"/>
        <v>4.9056863661282089</v>
      </c>
      <c r="X623" s="13" t="s">
        <v>193</v>
      </c>
    </row>
    <row r="624" spans="1:24" s="1" customFormat="1" ht="14.5" customHeight="1">
      <c r="A624" s="13" t="s">
        <v>188</v>
      </c>
      <c r="B624" s="17" t="s">
        <v>365</v>
      </c>
      <c r="C624" s="13" t="s">
        <v>310</v>
      </c>
      <c r="D624" s="13" t="s">
        <v>84</v>
      </c>
      <c r="E624" s="13" t="s">
        <v>138</v>
      </c>
      <c r="F624" s="13" t="s">
        <v>26</v>
      </c>
      <c r="G624" s="13" t="s">
        <v>18</v>
      </c>
      <c r="H624" s="14">
        <v>9.4162723081885495</v>
      </c>
      <c r="I624" s="15">
        <v>0</v>
      </c>
      <c r="J624" s="15">
        <v>1.2688869272427541</v>
      </c>
      <c r="K624" s="15">
        <v>0.12074871440132075</v>
      </c>
      <c r="L624" s="16">
        <v>140.89397779467032</v>
      </c>
      <c r="M624" s="15">
        <v>30.18782377073946</v>
      </c>
      <c r="N624" s="15">
        <v>0.34607350142022919</v>
      </c>
      <c r="O624" s="15">
        <v>2.1381692487348309</v>
      </c>
      <c r="P624" s="15">
        <v>1.7629937198819445E-2</v>
      </c>
      <c r="Q624" s="15">
        <v>0.74495492784312356</v>
      </c>
      <c r="R624" s="15">
        <v>0.24911450322680431</v>
      </c>
      <c r="S624" s="15">
        <v>1.5136952648435073E-2</v>
      </c>
      <c r="T624" s="15">
        <v>0.13434169005621882</v>
      </c>
      <c r="U624" s="15">
        <v>1.4720761873333554E-2</v>
      </c>
      <c r="V624" s="19">
        <f t="shared" si="18"/>
        <v>3.7247746392156178</v>
      </c>
      <c r="W624" s="19">
        <f t="shared" si="19"/>
        <v>3.8345619328302316</v>
      </c>
      <c r="X624" s="13" t="s">
        <v>193</v>
      </c>
    </row>
    <row r="625" spans="1:24" s="1" customFormat="1" ht="14.5" customHeight="1">
      <c r="A625" s="13" t="s">
        <v>188</v>
      </c>
      <c r="B625" s="17" t="s">
        <v>365</v>
      </c>
      <c r="C625" s="13" t="s">
        <v>310</v>
      </c>
      <c r="D625" s="13" t="s">
        <v>84</v>
      </c>
      <c r="E625" s="13" t="s">
        <v>138</v>
      </c>
      <c r="F625" s="13" t="s">
        <v>26</v>
      </c>
      <c r="G625" s="13" t="s">
        <v>19</v>
      </c>
      <c r="H625" s="14">
        <v>10.006996514379388</v>
      </c>
      <c r="I625" s="15">
        <v>0</v>
      </c>
      <c r="J625" s="15">
        <v>0.77652583360488769</v>
      </c>
      <c r="K625" s="15">
        <v>8.6049746514719833E-2</v>
      </c>
      <c r="L625" s="16">
        <v>143.5094250895487</v>
      </c>
      <c r="M625" s="15">
        <v>26.342445561431649</v>
      </c>
      <c r="N625" s="15">
        <v>0.18571896364220114</v>
      </c>
      <c r="O625" s="15">
        <v>3.5276026212195055</v>
      </c>
      <c r="P625" s="15">
        <v>2.2051745145255593E-2</v>
      </c>
      <c r="Q625" s="15">
        <v>0.95220619816883678</v>
      </c>
      <c r="R625" s="15">
        <v>0.17014998016819546</v>
      </c>
      <c r="S625" s="15">
        <v>1.9060213796959096E-3</v>
      </c>
      <c r="T625" s="15">
        <v>0.58134410319850571</v>
      </c>
      <c r="U625" s="15">
        <v>6.771146423099934E-3</v>
      </c>
      <c r="V625" s="19">
        <f t="shared" si="18"/>
        <v>4.7610309908441835</v>
      </c>
      <c r="W625" s="19">
        <f t="shared" si="19"/>
        <v>7.514940833667012</v>
      </c>
      <c r="X625" s="13" t="s">
        <v>193</v>
      </c>
    </row>
    <row r="626" spans="1:24" s="1" customFormat="1" ht="14.5" customHeight="1">
      <c r="A626" s="13" t="s">
        <v>188</v>
      </c>
      <c r="B626" s="17" t="s">
        <v>365</v>
      </c>
      <c r="C626" s="13" t="s">
        <v>310</v>
      </c>
      <c r="D626" s="13" t="s">
        <v>84</v>
      </c>
      <c r="E626" s="13" t="s">
        <v>138</v>
      </c>
      <c r="F626" s="13" t="s">
        <v>26</v>
      </c>
      <c r="G626" s="13" t="s">
        <v>20</v>
      </c>
      <c r="H626" s="14">
        <v>9.3272774073484719</v>
      </c>
      <c r="I626" s="15">
        <v>8.1935827081530452E-2</v>
      </c>
      <c r="J626" s="15">
        <v>0.89952851723987937</v>
      </c>
      <c r="K626" s="15">
        <v>0.14798628617035117</v>
      </c>
      <c r="L626" s="16">
        <v>142.28745463424272</v>
      </c>
      <c r="M626" s="15">
        <v>30.373567391342348</v>
      </c>
      <c r="N626" s="15">
        <v>0.21706201152023047</v>
      </c>
      <c r="O626" s="15">
        <v>4.0359076256369075</v>
      </c>
      <c r="P626" s="15">
        <v>2.1725593996824732E-2</v>
      </c>
      <c r="Q626" s="15">
        <v>0.86985498625349311</v>
      </c>
      <c r="R626" s="15">
        <v>0.24364387908571755</v>
      </c>
      <c r="S626" s="15">
        <v>5.1757731882902027E-3</v>
      </c>
      <c r="T626" s="15">
        <v>0</v>
      </c>
      <c r="U626" s="15">
        <v>3.2224585078213771E-3</v>
      </c>
      <c r="V626" s="19">
        <f t="shared" si="18"/>
        <v>4.3492749312674652</v>
      </c>
      <c r="W626" s="19">
        <f t="shared" si="19"/>
        <v>2.4364387908571756</v>
      </c>
      <c r="X626" s="13" t="s">
        <v>193</v>
      </c>
    </row>
    <row r="627" spans="1:24" s="1" customFormat="1" ht="14.5" customHeight="1">
      <c r="A627" s="13" t="s">
        <v>188</v>
      </c>
      <c r="B627" s="17" t="s">
        <v>365</v>
      </c>
      <c r="C627" s="13" t="s">
        <v>310</v>
      </c>
      <c r="D627" s="13" t="s">
        <v>84</v>
      </c>
      <c r="E627" s="13" t="s">
        <v>138</v>
      </c>
      <c r="F627" s="13" t="s">
        <v>26</v>
      </c>
      <c r="G627" s="13" t="s">
        <v>35</v>
      </c>
      <c r="H627" s="14">
        <v>7.8533627624735418</v>
      </c>
      <c r="I627" s="15">
        <v>0</v>
      </c>
      <c r="J627" s="15">
        <v>2.2187564055679374</v>
      </c>
      <c r="K627" s="15">
        <v>2.6760591736509305</v>
      </c>
      <c r="L627" s="16">
        <v>247.98296417070338</v>
      </c>
      <c r="M627" s="15">
        <v>27.5194025017007</v>
      </c>
      <c r="N627" s="15">
        <v>0.47969589629741383</v>
      </c>
      <c r="O627" s="15">
        <v>11.029080540560434</v>
      </c>
      <c r="P627" s="15">
        <v>4.6224055307938348E-2</v>
      </c>
      <c r="Q627" s="15">
        <v>1.0133086427065507</v>
      </c>
      <c r="R627" s="15">
        <v>0.26502623367995021</v>
      </c>
      <c r="S627" s="15">
        <v>3.2454013070734568E-2</v>
      </c>
      <c r="T627" s="15">
        <v>0.45096955838988179</v>
      </c>
      <c r="U627" s="15">
        <v>0.32594966830418975</v>
      </c>
      <c r="V627" s="19">
        <f t="shared" si="18"/>
        <v>5.0665432135327535</v>
      </c>
      <c r="W627" s="19">
        <f t="shared" si="19"/>
        <v>7.1599579206983197</v>
      </c>
      <c r="X627" s="13" t="s">
        <v>193</v>
      </c>
    </row>
    <row r="628" spans="1:24" s="1" customFormat="1" ht="14.5" customHeight="1">
      <c r="A628" s="13" t="s">
        <v>188</v>
      </c>
      <c r="B628" s="17" t="s">
        <v>365</v>
      </c>
      <c r="C628" s="13" t="s">
        <v>310</v>
      </c>
      <c r="D628" s="13" t="s">
        <v>84</v>
      </c>
      <c r="E628" s="13" t="s">
        <v>138</v>
      </c>
      <c r="F628" s="13" t="s">
        <v>26</v>
      </c>
      <c r="G628" s="13" t="s">
        <v>21</v>
      </c>
      <c r="H628" s="14">
        <v>8.5046185549084363</v>
      </c>
      <c r="I628" s="15">
        <v>3.0778687049579843E-2</v>
      </c>
      <c r="J628" s="15">
        <v>4.8996511880718057</v>
      </c>
      <c r="K628" s="15">
        <v>1.3395825536880515</v>
      </c>
      <c r="L628" s="16">
        <v>204.68781553681808</v>
      </c>
      <c r="M628" s="15">
        <v>24.875083768504425</v>
      </c>
      <c r="N628" s="15">
        <v>0.65352519574807288</v>
      </c>
      <c r="O628" s="15">
        <v>6.5711981725213819</v>
      </c>
      <c r="P628" s="15">
        <v>5.763087718635912E-2</v>
      </c>
      <c r="Q628" s="15">
        <v>0.85664129072809903</v>
      </c>
      <c r="R628" s="15">
        <v>0.14309600197908293</v>
      </c>
      <c r="S628" s="15">
        <v>8.6673615946211841E-2</v>
      </c>
      <c r="T628" s="15">
        <v>2.4833797784642293</v>
      </c>
      <c r="U628" s="15">
        <v>0.17008211299595852</v>
      </c>
      <c r="V628" s="19">
        <f t="shared" si="18"/>
        <v>4.2832064536404948</v>
      </c>
      <c r="W628" s="19">
        <f t="shared" si="19"/>
        <v>26.264757804433124</v>
      </c>
      <c r="X628" s="13" t="s">
        <v>193</v>
      </c>
    </row>
    <row r="629" spans="1:24" s="1" customFormat="1" ht="14.5" customHeight="1">
      <c r="A629" s="13" t="s">
        <v>188</v>
      </c>
      <c r="B629" s="17" t="s">
        <v>365</v>
      </c>
      <c r="C629" s="13" t="s">
        <v>310</v>
      </c>
      <c r="D629" s="13" t="s">
        <v>84</v>
      </c>
      <c r="E629" s="13" t="s">
        <v>138</v>
      </c>
      <c r="F629" s="13" t="s">
        <v>26</v>
      </c>
      <c r="G629" s="13" t="s">
        <v>22</v>
      </c>
      <c r="H629" s="14">
        <v>8.338251973100574</v>
      </c>
      <c r="I629" s="15">
        <v>0.17608613675596319</v>
      </c>
      <c r="J629" s="15">
        <v>2.7551285674416479</v>
      </c>
      <c r="K629" s="15">
        <v>0.20415107158947471</v>
      </c>
      <c r="L629" s="16">
        <v>143.01748056588167</v>
      </c>
      <c r="M629" s="15">
        <v>27.538282036172827</v>
      </c>
      <c r="N629" s="15">
        <v>0.58333398122666524</v>
      </c>
      <c r="O629" s="15">
        <v>4.2821491159787195</v>
      </c>
      <c r="P629" s="15">
        <v>0</v>
      </c>
      <c r="Q629" s="15">
        <v>0.83233508429323533</v>
      </c>
      <c r="R629" s="15">
        <v>0.40165005553680971</v>
      </c>
      <c r="S629" s="15">
        <v>8.9078265339296067E-2</v>
      </c>
      <c r="T629" s="15">
        <v>0.90565763867001214</v>
      </c>
      <c r="U629" s="15">
        <v>6.3833768349669362E-2</v>
      </c>
      <c r="V629" s="19">
        <f t="shared" si="18"/>
        <v>4.1616754214661764</v>
      </c>
      <c r="W629" s="19">
        <f t="shared" si="19"/>
        <v>13.073076942068218</v>
      </c>
      <c r="X629" s="13" t="s">
        <v>193</v>
      </c>
    </row>
    <row r="630" spans="1:24" s="1" customFormat="1" ht="14.5" customHeight="1">
      <c r="A630" s="13" t="s">
        <v>188</v>
      </c>
      <c r="B630" s="17" t="s">
        <v>365</v>
      </c>
      <c r="C630" s="13" t="s">
        <v>310</v>
      </c>
      <c r="D630" s="13" t="s">
        <v>84</v>
      </c>
      <c r="E630" s="13" t="s">
        <v>138</v>
      </c>
      <c r="F630" s="13" t="s">
        <v>26</v>
      </c>
      <c r="G630" s="13" t="s">
        <v>36</v>
      </c>
      <c r="H630" s="14">
        <v>10.495227396842346</v>
      </c>
      <c r="I630" s="15">
        <v>0</v>
      </c>
      <c r="J630" s="15">
        <v>0.50038862889812241</v>
      </c>
      <c r="K630" s="15">
        <v>0.30615524489001245</v>
      </c>
      <c r="L630" s="16">
        <v>154.51882391989048</v>
      </c>
      <c r="M630" s="15">
        <v>32.290496538735837</v>
      </c>
      <c r="N630" s="15">
        <v>0.15887578667211941</v>
      </c>
      <c r="O630" s="15">
        <v>2.3440269456869567</v>
      </c>
      <c r="P630" s="15">
        <v>0</v>
      </c>
      <c r="Q630" s="15">
        <v>0.93448686958044769</v>
      </c>
      <c r="R630" s="15">
        <v>0.17210850075057016</v>
      </c>
      <c r="S630" s="15">
        <v>5.2104991821147967E-3</v>
      </c>
      <c r="T630" s="15">
        <v>0.17304390725464142</v>
      </c>
      <c r="U630" s="15">
        <v>1.7788835499037148E-2</v>
      </c>
      <c r="V630" s="19">
        <f t="shared" si="18"/>
        <v>4.6724343479022385</v>
      </c>
      <c r="W630" s="19">
        <f t="shared" si="19"/>
        <v>3.4515240800521156</v>
      </c>
      <c r="X630" s="13" t="s">
        <v>193</v>
      </c>
    </row>
    <row r="631" spans="1:24" s="1" customFormat="1" ht="14.5" customHeight="1">
      <c r="A631" s="13" t="s">
        <v>188</v>
      </c>
      <c r="B631" s="17" t="s">
        <v>365</v>
      </c>
      <c r="C631" s="13" t="s">
        <v>310</v>
      </c>
      <c r="D631" s="13" t="s">
        <v>84</v>
      </c>
      <c r="E631" s="13" t="s">
        <v>138</v>
      </c>
      <c r="F631" s="13" t="s">
        <v>17</v>
      </c>
      <c r="G631" s="13" t="s">
        <v>24</v>
      </c>
      <c r="H631" s="14">
        <v>7.8781166479350873</v>
      </c>
      <c r="I631" s="15">
        <v>0</v>
      </c>
      <c r="J631" s="15">
        <v>3.8181366690994358</v>
      </c>
      <c r="K631" s="15">
        <v>0.17987639311520731</v>
      </c>
      <c r="L631" s="16">
        <v>158.09193465993371</v>
      </c>
      <c r="M631" s="15">
        <v>35.238445486875847</v>
      </c>
      <c r="N631" s="15">
        <v>0.60136073072503804</v>
      </c>
      <c r="O631" s="15">
        <v>4.5504782118881852</v>
      </c>
      <c r="P631" s="15">
        <v>1.7814645485339852E-2</v>
      </c>
      <c r="Q631" s="15">
        <v>0.99332042951916699</v>
      </c>
      <c r="R631" s="15">
        <v>6.7269258145274596E-2</v>
      </c>
      <c r="S631" s="15">
        <v>3.320169580284963E-2</v>
      </c>
      <c r="T631" s="15">
        <v>2.3780378126249317</v>
      </c>
      <c r="U631" s="15">
        <v>0.12580604732274459</v>
      </c>
      <c r="V631" s="19">
        <f t="shared" si="18"/>
        <v>4.9666021475958351</v>
      </c>
      <c r="W631" s="19">
        <f t="shared" si="19"/>
        <v>24.453070707702061</v>
      </c>
      <c r="X631" s="13" t="s">
        <v>193</v>
      </c>
    </row>
    <row r="632" spans="1:24" s="1" customFormat="1" ht="14.5" customHeight="1">
      <c r="A632" s="13" t="s">
        <v>188</v>
      </c>
      <c r="B632" s="17" t="s">
        <v>365</v>
      </c>
      <c r="C632" s="13" t="s">
        <v>310</v>
      </c>
      <c r="D632" s="13" t="s">
        <v>84</v>
      </c>
      <c r="E632" s="13" t="s">
        <v>138</v>
      </c>
      <c r="F632" s="13" t="s">
        <v>17</v>
      </c>
      <c r="G632" s="13" t="s">
        <v>25</v>
      </c>
      <c r="H632" s="14">
        <v>8.1222213848437832</v>
      </c>
      <c r="I632" s="15">
        <v>0.20985737955733552</v>
      </c>
      <c r="J632" s="15">
        <v>2.5486983911481067</v>
      </c>
      <c r="K632" s="15">
        <v>0.10691181718526627</v>
      </c>
      <c r="L632" s="16">
        <v>144.09228041881761</v>
      </c>
      <c r="M632" s="15">
        <v>31.549278469356551</v>
      </c>
      <c r="N632" s="15">
        <v>0.36783994825587113</v>
      </c>
      <c r="O632" s="15">
        <v>3.992815196902129</v>
      </c>
      <c r="P632" s="15">
        <v>0</v>
      </c>
      <c r="Q632" s="15">
        <v>0.97441304816405139</v>
      </c>
      <c r="R632" s="15">
        <v>0.22266548498528851</v>
      </c>
      <c r="S632" s="15">
        <v>2.5778131847380113E-2</v>
      </c>
      <c r="T632" s="15">
        <v>0.63104849356408799</v>
      </c>
      <c r="U632" s="15">
        <v>3.0510241135494956E-2</v>
      </c>
      <c r="V632" s="19">
        <f t="shared" si="18"/>
        <v>4.8720652408202572</v>
      </c>
      <c r="W632" s="19">
        <f t="shared" si="19"/>
        <v>8.5371397854937641</v>
      </c>
      <c r="X632" s="13" t="s">
        <v>193</v>
      </c>
    </row>
    <row r="633" spans="1:24" s="1" customFormat="1" ht="14.5" customHeight="1">
      <c r="A633" s="13" t="s">
        <v>188</v>
      </c>
      <c r="B633" s="17" t="s">
        <v>367</v>
      </c>
      <c r="C633" s="13" t="s">
        <v>92</v>
      </c>
      <c r="D633" s="13" t="s">
        <v>32</v>
      </c>
      <c r="E633" s="13" t="s">
        <v>139</v>
      </c>
      <c r="F633" s="13" t="s">
        <v>4</v>
      </c>
      <c r="G633" s="13" t="s">
        <v>85</v>
      </c>
      <c r="H633" s="14">
        <v>83.271309333835489</v>
      </c>
      <c r="I633" s="15">
        <v>1.2793477337168584</v>
      </c>
      <c r="J633" s="15">
        <v>25.176836940608013</v>
      </c>
      <c r="K633" s="15">
        <v>0.34549764370817854</v>
      </c>
      <c r="L633" s="16">
        <v>1926.4401532551851</v>
      </c>
      <c r="M633" s="15">
        <v>0.19693557994050989</v>
      </c>
      <c r="N633" s="15">
        <v>1.0809127266310425</v>
      </c>
      <c r="O633" s="15">
        <v>8.4099476448612247</v>
      </c>
      <c r="P633" s="15">
        <v>9.1417921552663595E-2</v>
      </c>
      <c r="Q633" s="15">
        <v>4.2516209745671176</v>
      </c>
      <c r="R633" s="15">
        <v>1.0194102822729214</v>
      </c>
      <c r="S633" s="15">
        <v>0.36872987919777178</v>
      </c>
      <c r="T633" s="15">
        <v>205.88938038008871</v>
      </c>
      <c r="U633" s="15">
        <v>1.0360792043067455</v>
      </c>
      <c r="V633" s="19">
        <f t="shared" si="18"/>
        <v>21.258104872835588</v>
      </c>
      <c r="W633" s="19">
        <f t="shared" si="19"/>
        <v>2069.0879066236166</v>
      </c>
      <c r="X633" s="13" t="s">
        <v>193</v>
      </c>
    </row>
    <row r="634" spans="1:24" s="1" customFormat="1" ht="14.5" customHeight="1">
      <c r="A634" s="13" t="s">
        <v>188</v>
      </c>
      <c r="B634" s="17" t="s">
        <v>367</v>
      </c>
      <c r="C634" s="13" t="s">
        <v>92</v>
      </c>
      <c r="D634" s="13" t="s">
        <v>32</v>
      </c>
      <c r="E634" s="13" t="s">
        <v>139</v>
      </c>
      <c r="F634" s="13" t="s">
        <v>4</v>
      </c>
      <c r="G634" s="13" t="s">
        <v>41</v>
      </c>
      <c r="H634" s="14">
        <v>69.461562369026865</v>
      </c>
      <c r="I634" s="15">
        <v>1.3615516416843123</v>
      </c>
      <c r="J634" s="15">
        <v>37.645069248965491</v>
      </c>
      <c r="K634" s="15">
        <v>0.66492810390289225</v>
      </c>
      <c r="L634" s="16">
        <v>2001.6424892341754</v>
      </c>
      <c r="M634" s="15">
        <v>0.53019632361566671</v>
      </c>
      <c r="N634" s="15">
        <v>1.7862011200487276</v>
      </c>
      <c r="O634" s="15">
        <v>14.334717807390778</v>
      </c>
      <c r="P634" s="15">
        <v>0.12083994653120274</v>
      </c>
      <c r="Q634" s="15">
        <v>3.9620843063196816</v>
      </c>
      <c r="R634" s="15">
        <v>0.68279731868479665</v>
      </c>
      <c r="S634" s="15">
        <v>1.1667227052796001</v>
      </c>
      <c r="T634" s="15">
        <v>423.91627668678331</v>
      </c>
      <c r="U634" s="15">
        <v>2.2541820094719567</v>
      </c>
      <c r="V634" s="19">
        <f t="shared" si="18"/>
        <v>19.810421531598408</v>
      </c>
      <c r="W634" s="19">
        <f t="shared" si="19"/>
        <v>4245.9907400546808</v>
      </c>
      <c r="X634" s="13" t="s">
        <v>193</v>
      </c>
    </row>
    <row r="635" spans="1:24" s="1" customFormat="1" ht="14.5" customHeight="1">
      <c r="A635" s="13" t="s">
        <v>188</v>
      </c>
      <c r="B635" s="17" t="s">
        <v>367</v>
      </c>
      <c r="C635" s="13" t="s">
        <v>92</v>
      </c>
      <c r="D635" s="13" t="s">
        <v>32</v>
      </c>
      <c r="E635" s="13" t="s">
        <v>139</v>
      </c>
      <c r="F635" s="13" t="s">
        <v>4</v>
      </c>
      <c r="G635" s="13" t="s">
        <v>44</v>
      </c>
      <c r="H635" s="14">
        <v>84.419659727358322</v>
      </c>
      <c r="I635" s="15">
        <v>0.75538102332925561</v>
      </c>
      <c r="J635" s="15">
        <v>24.445952063678114</v>
      </c>
      <c r="K635" s="15">
        <v>9.6884332669830611E-2</v>
      </c>
      <c r="L635" s="16">
        <v>1615.345661472455</v>
      </c>
      <c r="M635" s="15">
        <v>0</v>
      </c>
      <c r="N635" s="15">
        <v>0.15296919783692337</v>
      </c>
      <c r="O635" s="15">
        <v>1.1991418796569691</v>
      </c>
      <c r="P635" s="15">
        <v>3.9039627474954819E-2</v>
      </c>
      <c r="Q635" s="15">
        <v>4.8199862761898924</v>
      </c>
      <c r="R635" s="15">
        <v>0.40236379458582672</v>
      </c>
      <c r="S635" s="15">
        <v>5.7538706131342661E-2</v>
      </c>
      <c r="T635" s="15">
        <v>144.41286305202431</v>
      </c>
      <c r="U635" s="15">
        <v>4.4721699462676415E-2</v>
      </c>
      <c r="V635" s="19">
        <f t="shared" si="18"/>
        <v>24.099931380949464</v>
      </c>
      <c r="W635" s="19">
        <f t="shared" si="19"/>
        <v>1448.1522684661013</v>
      </c>
      <c r="X635" s="13" t="s">
        <v>193</v>
      </c>
    </row>
    <row r="636" spans="1:24" s="1" customFormat="1" ht="14.5" customHeight="1">
      <c r="A636" s="13" t="s">
        <v>188</v>
      </c>
      <c r="B636" s="17" t="s">
        <v>367</v>
      </c>
      <c r="C636" s="13" t="s">
        <v>92</v>
      </c>
      <c r="D636" s="13" t="s">
        <v>32</v>
      </c>
      <c r="E636" s="13" t="s">
        <v>139</v>
      </c>
      <c r="F636" s="13" t="s">
        <v>4</v>
      </c>
      <c r="G636" s="13" t="s">
        <v>45</v>
      </c>
      <c r="H636" s="14">
        <v>53.382178524470618</v>
      </c>
      <c r="I636" s="15">
        <v>0.30198746428122619</v>
      </c>
      <c r="J636" s="15">
        <v>14.827871964286734</v>
      </c>
      <c r="K636" s="15">
        <v>0.46110614709781156</v>
      </c>
      <c r="L636" s="16">
        <v>991.44954304834846</v>
      </c>
      <c r="M636" s="15">
        <v>5.1351519900215227E-2</v>
      </c>
      <c r="N636" s="15">
        <v>0.3396976455470771</v>
      </c>
      <c r="O636" s="15">
        <v>1.8710039679685577</v>
      </c>
      <c r="P636" s="15">
        <v>3.2184847682040489E-2</v>
      </c>
      <c r="Q636" s="15">
        <v>3.5498180788965414</v>
      </c>
      <c r="R636" s="15">
        <v>0.65228154574294672</v>
      </c>
      <c r="S636" s="15">
        <v>6.8510760470254922E-2</v>
      </c>
      <c r="T636" s="15">
        <v>103.3349338259505</v>
      </c>
      <c r="U636" s="15">
        <v>0.13345357370836478</v>
      </c>
      <c r="V636" s="19">
        <f t="shared" si="18"/>
        <v>17.749090394482707</v>
      </c>
      <c r="W636" s="19">
        <f t="shared" si="19"/>
        <v>1039.8721537169345</v>
      </c>
      <c r="X636" s="13" t="s">
        <v>193</v>
      </c>
    </row>
    <row r="637" spans="1:24" s="1" customFormat="1" ht="14.5" customHeight="1">
      <c r="A637" s="13" t="s">
        <v>188</v>
      </c>
      <c r="B637" s="17" t="s">
        <v>367</v>
      </c>
      <c r="C637" s="13" t="s">
        <v>92</v>
      </c>
      <c r="D637" s="13" t="s">
        <v>32</v>
      </c>
      <c r="E637" s="13" t="s">
        <v>139</v>
      </c>
      <c r="F637" s="13" t="s">
        <v>4</v>
      </c>
      <c r="G637" s="13" t="s">
        <v>28</v>
      </c>
      <c r="H637" s="14">
        <v>76.641421159333987</v>
      </c>
      <c r="I637" s="15">
        <v>1.2364020904921309</v>
      </c>
      <c r="J637" s="15">
        <v>22.096378102668069</v>
      </c>
      <c r="K637" s="15">
        <v>0.10683608472235062</v>
      </c>
      <c r="L637" s="16">
        <v>1902.2253248405057</v>
      </c>
      <c r="M637" s="15">
        <v>4.7659815424731605E-2</v>
      </c>
      <c r="N637" s="15">
        <v>0.34934436073525427</v>
      </c>
      <c r="O637" s="15">
        <v>2.2871766025643878</v>
      </c>
      <c r="P637" s="15">
        <v>3.1006415316953539E-2</v>
      </c>
      <c r="Q637" s="15">
        <v>4.0200612908721123</v>
      </c>
      <c r="R637" s="15">
        <v>1.443962091634128</v>
      </c>
      <c r="S637" s="15">
        <v>0.34449881236365892</v>
      </c>
      <c r="T637" s="15">
        <v>442.0802682560643</v>
      </c>
      <c r="U637" s="15">
        <v>0.92856047695516331</v>
      </c>
      <c r="V637" s="19">
        <f t="shared" si="18"/>
        <v>20.100306454360563</v>
      </c>
      <c r="W637" s="19">
        <f t="shared" si="19"/>
        <v>4435.2423034769845</v>
      </c>
      <c r="X637" s="13" t="s">
        <v>193</v>
      </c>
    </row>
    <row r="638" spans="1:24" s="1" customFormat="1" ht="14.5" customHeight="1">
      <c r="A638" s="13" t="s">
        <v>188</v>
      </c>
      <c r="B638" s="17" t="s">
        <v>367</v>
      </c>
      <c r="C638" s="13" t="s">
        <v>92</v>
      </c>
      <c r="D638" s="13" t="s">
        <v>32</v>
      </c>
      <c r="E638" s="13" t="s">
        <v>139</v>
      </c>
      <c r="F638" s="13" t="s">
        <v>17</v>
      </c>
      <c r="G638" s="13" t="s">
        <v>29</v>
      </c>
      <c r="H638" s="14">
        <v>54.59081202939025</v>
      </c>
      <c r="I638" s="15">
        <v>4.3117810959736602E-2</v>
      </c>
      <c r="J638" s="15">
        <v>7.3136528954092723</v>
      </c>
      <c r="K638" s="15">
        <v>2.7597708320959299E-2</v>
      </c>
      <c r="L638" s="16">
        <v>847.78316234143983</v>
      </c>
      <c r="M638" s="15">
        <v>0</v>
      </c>
      <c r="N638" s="15">
        <v>0</v>
      </c>
      <c r="O638" s="15">
        <v>0</v>
      </c>
      <c r="P638" s="15">
        <v>4.1061596386135907E-2</v>
      </c>
      <c r="Q638" s="15">
        <v>4.2806731655312511</v>
      </c>
      <c r="R638" s="15">
        <v>0.31926854153703887</v>
      </c>
      <c r="S638" s="15">
        <v>6.2184040333956699E-2</v>
      </c>
      <c r="T638" s="15">
        <v>56.007581674617413</v>
      </c>
      <c r="U638" s="15">
        <v>0.75898690559501403</v>
      </c>
      <c r="V638" s="19">
        <f t="shared" si="18"/>
        <v>21.403365827656256</v>
      </c>
      <c r="W638" s="19">
        <f t="shared" si="19"/>
        <v>563.26850216154457</v>
      </c>
      <c r="X638" s="13" t="s">
        <v>193</v>
      </c>
    </row>
    <row r="639" spans="1:24" s="1" customFormat="1" ht="14.5" customHeight="1">
      <c r="A639" s="13" t="s">
        <v>188</v>
      </c>
      <c r="B639" s="17" t="s">
        <v>367</v>
      </c>
      <c r="C639" s="13" t="s">
        <v>92</v>
      </c>
      <c r="D639" s="13" t="s">
        <v>32</v>
      </c>
      <c r="E639" s="13" t="s">
        <v>139</v>
      </c>
      <c r="F639" s="13" t="s">
        <v>17</v>
      </c>
      <c r="G639" s="13" t="s">
        <v>30</v>
      </c>
      <c r="H639" s="14">
        <v>92.396886946605221</v>
      </c>
      <c r="I639" s="15">
        <v>0.32843840970333338</v>
      </c>
      <c r="J639" s="15">
        <v>14.509749997650086</v>
      </c>
      <c r="K639" s="15">
        <v>9.5821013721321319E-2</v>
      </c>
      <c r="L639" s="16">
        <v>1513.0739146041892</v>
      </c>
      <c r="M639" s="15">
        <v>0</v>
      </c>
      <c r="N639" s="15">
        <v>0.14693134688014728</v>
      </c>
      <c r="O639" s="15">
        <v>0.7338081590516593</v>
      </c>
      <c r="P639" s="15">
        <v>3.6370268147141969E-3</v>
      </c>
      <c r="Q639" s="15">
        <v>4.7471648385023357</v>
      </c>
      <c r="R639" s="15">
        <v>0.90921615950864276</v>
      </c>
      <c r="S639" s="15">
        <v>1.2954924778019593E-2</v>
      </c>
      <c r="T639" s="15">
        <v>112.34337709972864</v>
      </c>
      <c r="U639" s="15">
        <v>2.6189824802969244E-2</v>
      </c>
      <c r="V639" s="19">
        <f t="shared" si="18"/>
        <v>23.735824192511679</v>
      </c>
      <c r="W639" s="19">
        <f t="shared" si="19"/>
        <v>1132.5259325923728</v>
      </c>
      <c r="X639" s="13" t="s">
        <v>193</v>
      </c>
    </row>
    <row r="640" spans="1:24" s="1" customFormat="1" ht="14.5" customHeight="1">
      <c r="A640" s="13" t="s">
        <v>188</v>
      </c>
      <c r="B640" s="17" t="s">
        <v>367</v>
      </c>
      <c r="C640" s="13" t="s">
        <v>92</v>
      </c>
      <c r="D640" s="13" t="s">
        <v>32</v>
      </c>
      <c r="E640" s="13" t="s">
        <v>139</v>
      </c>
      <c r="F640" s="13" t="s">
        <v>17</v>
      </c>
      <c r="G640" s="13" t="s">
        <v>31</v>
      </c>
      <c r="H640" s="14">
        <v>66.690479441027691</v>
      </c>
      <c r="I640" s="15">
        <v>0.19381923325117503</v>
      </c>
      <c r="J640" s="15">
        <v>13.534032754802729</v>
      </c>
      <c r="K640" s="15">
        <v>3.0310458924609544E-2</v>
      </c>
      <c r="L640" s="16">
        <v>1110.5130772500052</v>
      </c>
      <c r="M640" s="15">
        <v>0.11407090472999994</v>
      </c>
      <c r="N640" s="15">
        <v>9.3967256001817323E-2</v>
      </c>
      <c r="O640" s="15">
        <v>2.3854199404843377</v>
      </c>
      <c r="P640" s="15">
        <v>2.3656736159520828E-2</v>
      </c>
      <c r="Q640" s="15">
        <v>3.304321849499031</v>
      </c>
      <c r="R640" s="15">
        <v>0.49181360087420822</v>
      </c>
      <c r="S640" s="15">
        <v>3.3933707162612604E-2</v>
      </c>
      <c r="T640" s="15">
        <v>129.46892710271575</v>
      </c>
      <c r="U640" s="15">
        <v>0.10413964310556352</v>
      </c>
      <c r="V640" s="19">
        <f t="shared" si="18"/>
        <v>16.521609247495157</v>
      </c>
      <c r="W640" s="19">
        <f t="shared" si="19"/>
        <v>1299.6074070358995</v>
      </c>
      <c r="X640" s="13" t="s">
        <v>193</v>
      </c>
    </row>
    <row r="641" spans="1:24" s="1" customFormat="1" ht="14.5" customHeight="1">
      <c r="A641" s="13" t="s">
        <v>188</v>
      </c>
      <c r="B641" s="17" t="s">
        <v>367</v>
      </c>
      <c r="C641" s="13" t="s">
        <v>92</v>
      </c>
      <c r="D641" s="13" t="s">
        <v>32</v>
      </c>
      <c r="E641" s="13" t="s">
        <v>139</v>
      </c>
      <c r="F641" s="13" t="s">
        <v>17</v>
      </c>
      <c r="G641" s="13" t="s">
        <v>86</v>
      </c>
      <c r="H641" s="14">
        <v>63.741693770039781</v>
      </c>
      <c r="I641" s="15">
        <v>0.56546228438866952</v>
      </c>
      <c r="J641" s="15">
        <v>18.803817768866566</v>
      </c>
      <c r="K641" s="15">
        <v>7.5268841552308867</v>
      </c>
      <c r="L641" s="16">
        <v>1064.9929371321482</v>
      </c>
      <c r="M641" s="15">
        <v>0.72016244467372692</v>
      </c>
      <c r="N641" s="15">
        <v>0.47423313987700733</v>
      </c>
      <c r="O641" s="15">
        <v>40.724862853252461</v>
      </c>
      <c r="P641" s="15">
        <v>2.2364213348255838E-2</v>
      </c>
      <c r="Q641" s="15">
        <v>3.8186746375975287</v>
      </c>
      <c r="R641" s="15">
        <v>0.52712777950356415</v>
      </c>
      <c r="S641" s="15">
        <v>7.3516238624895258E-2</v>
      </c>
      <c r="T641" s="15">
        <v>81.396844390268313</v>
      </c>
      <c r="U641" s="15">
        <v>0.18380228203396276</v>
      </c>
      <c r="V641" s="19">
        <f t="shared" si="18"/>
        <v>19.093373187987645</v>
      </c>
      <c r="W641" s="19">
        <f t="shared" si="19"/>
        <v>819.23972169771878</v>
      </c>
      <c r="X641" s="13" t="s">
        <v>193</v>
      </c>
    </row>
    <row r="642" spans="1:24" s="1" customFormat="1" ht="14.5" customHeight="1">
      <c r="A642" s="13" t="s">
        <v>188</v>
      </c>
      <c r="B642" s="17" t="s">
        <v>367</v>
      </c>
      <c r="C642" s="13" t="s">
        <v>92</v>
      </c>
      <c r="D642" s="13" t="s">
        <v>32</v>
      </c>
      <c r="E642" s="13" t="s">
        <v>139</v>
      </c>
      <c r="F642" s="13" t="s">
        <v>17</v>
      </c>
      <c r="G642" s="13" t="s">
        <v>46</v>
      </c>
      <c r="H642" s="14">
        <v>54.047856815835708</v>
      </c>
      <c r="I642" s="15">
        <v>0.19120604895185103</v>
      </c>
      <c r="J642" s="15">
        <v>26.638265456480283</v>
      </c>
      <c r="K642" s="15">
        <v>11.247135063916446</v>
      </c>
      <c r="L642" s="16">
        <v>965.87500442544888</v>
      </c>
      <c r="M642" s="15">
        <v>0.55312305493878355</v>
      </c>
      <c r="N642" s="15">
        <v>0.75898438500738308</v>
      </c>
      <c r="O642" s="15">
        <v>61.747258100063128</v>
      </c>
      <c r="P642" s="15">
        <v>6.7345219371328022E-2</v>
      </c>
      <c r="Q642" s="15">
        <v>3.0418935265147797</v>
      </c>
      <c r="R642" s="15">
        <v>0.78408074167454855</v>
      </c>
      <c r="S642" s="15">
        <v>9.4833514718524525E-2</v>
      </c>
      <c r="T642" s="15">
        <v>120.1747071165683</v>
      </c>
      <c r="U642" s="15">
        <v>0.26662451593896658</v>
      </c>
      <c r="V642" s="19">
        <f t="shared" si="18"/>
        <v>15.209467632573899</v>
      </c>
      <c r="W642" s="19">
        <f t="shared" si="19"/>
        <v>1209.5878785824284</v>
      </c>
      <c r="X642" s="13" t="s">
        <v>193</v>
      </c>
    </row>
    <row r="643" spans="1:24" s="1" customFormat="1" ht="14.5" customHeight="1">
      <c r="A643" s="13" t="s">
        <v>188</v>
      </c>
      <c r="B643" s="17" t="s">
        <v>367</v>
      </c>
      <c r="C643" s="13" t="s">
        <v>92</v>
      </c>
      <c r="D643" s="13" t="s">
        <v>32</v>
      </c>
      <c r="E643" s="13" t="s">
        <v>139</v>
      </c>
      <c r="F643" s="13" t="s">
        <v>17</v>
      </c>
      <c r="G643" s="13" t="s">
        <v>47</v>
      </c>
      <c r="H643" s="14">
        <v>29.414275935937425</v>
      </c>
      <c r="I643" s="15">
        <v>0.20908777976306719</v>
      </c>
      <c r="J643" s="15">
        <v>2.7517989494824193</v>
      </c>
      <c r="K643" s="15">
        <v>0.10792268580929583</v>
      </c>
      <c r="L643" s="16">
        <v>366.47241925221579</v>
      </c>
      <c r="M643" s="15">
        <v>9.5301477841672574E-2</v>
      </c>
      <c r="N643" s="15">
        <v>0.11916674771051532</v>
      </c>
      <c r="O643" s="15">
        <v>0.71885988341586005</v>
      </c>
      <c r="P643" s="15">
        <v>0</v>
      </c>
      <c r="Q643" s="15">
        <v>2.7703908729477491</v>
      </c>
      <c r="R643" s="15">
        <v>1.821166622680822E-3</v>
      </c>
      <c r="S643" s="15">
        <v>3.8218779523569266E-2</v>
      </c>
      <c r="T643" s="15">
        <v>19.64835853437771</v>
      </c>
      <c r="U643" s="15">
        <v>0.47994819506051545</v>
      </c>
      <c r="V643" s="19">
        <f t="shared" si="18"/>
        <v>13.851954364738745</v>
      </c>
      <c r="W643" s="19">
        <f t="shared" si="19"/>
        <v>196.50179701000388</v>
      </c>
      <c r="X643" s="13" t="s">
        <v>193</v>
      </c>
    </row>
    <row r="644" spans="1:24" s="1" customFormat="1" ht="14.5" customHeight="1">
      <c r="A644" s="13" t="s">
        <v>188</v>
      </c>
      <c r="B644" s="17" t="s">
        <v>367</v>
      </c>
      <c r="C644" s="13" t="s">
        <v>92</v>
      </c>
      <c r="D644" s="13" t="s">
        <v>32</v>
      </c>
      <c r="E644" s="13" t="s">
        <v>139</v>
      </c>
      <c r="F644" s="13" t="s">
        <v>17</v>
      </c>
      <c r="G644" s="13" t="s">
        <v>48</v>
      </c>
      <c r="H644" s="14">
        <v>10.0135480469144</v>
      </c>
      <c r="I644" s="15">
        <v>0.10665715169910257</v>
      </c>
      <c r="J644" s="15">
        <v>2.5650489196654362</v>
      </c>
      <c r="K644" s="15">
        <v>2.0963560552423686</v>
      </c>
      <c r="L644" s="16">
        <v>263.13859964832602</v>
      </c>
      <c r="M644" s="15">
        <v>0.16170248449245642</v>
      </c>
      <c r="N644" s="15">
        <v>0.13506315126302668</v>
      </c>
      <c r="O644" s="15">
        <v>0.54739300837195537</v>
      </c>
      <c r="P644" s="15">
        <v>1.1424154912727203E-2</v>
      </c>
      <c r="Q644" s="15">
        <v>0.98584731507521106</v>
      </c>
      <c r="R644" s="15">
        <v>0.48051114412837675</v>
      </c>
      <c r="S644" s="15">
        <v>0.12695073443894866</v>
      </c>
      <c r="T644" s="15">
        <v>13.561772031568443</v>
      </c>
      <c r="U644" s="15">
        <v>1.2136820304314664</v>
      </c>
      <c r="V644" s="19">
        <f t="shared" si="18"/>
        <v>4.9292365753760556</v>
      </c>
      <c r="W644" s="19">
        <f t="shared" si="19"/>
        <v>140.42283175696821</v>
      </c>
      <c r="X644" s="13" t="s">
        <v>193</v>
      </c>
    </row>
    <row r="645" spans="1:24" s="1" customFormat="1" ht="14.5" customHeight="1">
      <c r="A645" s="13" t="s">
        <v>188</v>
      </c>
      <c r="B645" s="17" t="s">
        <v>367</v>
      </c>
      <c r="C645" s="13" t="s">
        <v>93</v>
      </c>
      <c r="D645" s="13" t="s">
        <v>32</v>
      </c>
      <c r="E645" s="13" t="s">
        <v>139</v>
      </c>
      <c r="F645" s="13" t="s">
        <v>26</v>
      </c>
      <c r="G645" s="13" t="s">
        <v>49</v>
      </c>
      <c r="H645" s="14">
        <v>66.780340777667959</v>
      </c>
      <c r="I645" s="15">
        <v>0.68413146723445462</v>
      </c>
      <c r="J645" s="15">
        <v>20.774581469370929</v>
      </c>
      <c r="K645" s="15">
        <v>0.68217353084771926</v>
      </c>
      <c r="L645" s="16">
        <v>1438.7930937036203</v>
      </c>
      <c r="M645" s="15">
        <v>4.3229731410093376E-2</v>
      </c>
      <c r="N645" s="15">
        <v>0.17211150505849732</v>
      </c>
      <c r="O645" s="15">
        <v>7.0844664748627233</v>
      </c>
      <c r="P645" s="15">
        <v>4.0960943581429585E-2</v>
      </c>
      <c r="Q645" s="15">
        <v>4.146683335966423</v>
      </c>
      <c r="R645" s="15">
        <v>0.83947345271318674</v>
      </c>
      <c r="S645" s="15">
        <v>0.1889412127474738</v>
      </c>
      <c r="T645" s="15">
        <v>150.72337222811296</v>
      </c>
      <c r="U645" s="15">
        <v>1.0163940797258306</v>
      </c>
      <c r="V645" s="19">
        <f t="shared" ref="V645:V708" si="20">Q645*5</f>
        <v>20.733416679832114</v>
      </c>
      <c r="W645" s="19">
        <f t="shared" ref="W645:W708" si="21">(R645+T645)*10</f>
        <v>1515.6284568082615</v>
      </c>
      <c r="X645" s="13" t="s">
        <v>193</v>
      </c>
    </row>
    <row r="646" spans="1:24" s="1" customFormat="1" ht="14.5" customHeight="1">
      <c r="A646" s="13" t="s">
        <v>188</v>
      </c>
      <c r="B646" s="17" t="s">
        <v>367</v>
      </c>
      <c r="C646" s="13" t="s">
        <v>93</v>
      </c>
      <c r="D646" s="13" t="s">
        <v>32</v>
      </c>
      <c r="E646" s="13" t="s">
        <v>139</v>
      </c>
      <c r="F646" s="13" t="s">
        <v>26</v>
      </c>
      <c r="G646" s="13" t="s">
        <v>50</v>
      </c>
      <c r="H646" s="14">
        <v>58.669195002086326</v>
      </c>
      <c r="I646" s="15">
        <v>0.23403937801368702</v>
      </c>
      <c r="J646" s="15">
        <v>8.4502937346235214</v>
      </c>
      <c r="K646" s="15">
        <v>6.1895618383372743E-2</v>
      </c>
      <c r="L646" s="16">
        <v>946.09810797456578</v>
      </c>
      <c r="M646" s="15">
        <v>3.6287396454624893E-2</v>
      </c>
      <c r="N646" s="15">
        <v>2.9744504640934134E-2</v>
      </c>
      <c r="O646" s="15">
        <v>0</v>
      </c>
      <c r="P646" s="15">
        <v>2.9979102546362203E-2</v>
      </c>
      <c r="Q646" s="15">
        <v>5.4122737219059118</v>
      </c>
      <c r="R646" s="15">
        <v>1.5265115158135925</v>
      </c>
      <c r="S646" s="15">
        <v>3.3436741628884131E-2</v>
      </c>
      <c r="T646" s="15">
        <v>61.501555710021655</v>
      </c>
      <c r="U646" s="15">
        <v>0.25579604334869099</v>
      </c>
      <c r="V646" s="19">
        <f t="shared" si="20"/>
        <v>27.061368609529559</v>
      </c>
      <c r="W646" s="19">
        <f t="shared" si="21"/>
        <v>630.28067225835252</v>
      </c>
      <c r="X646" s="13" t="s">
        <v>193</v>
      </c>
    </row>
    <row r="647" spans="1:24" s="1" customFormat="1" ht="14.5" customHeight="1">
      <c r="A647" s="13" t="s">
        <v>188</v>
      </c>
      <c r="B647" s="17" t="s">
        <v>367</v>
      </c>
      <c r="C647" s="13" t="s">
        <v>93</v>
      </c>
      <c r="D647" s="13" t="s">
        <v>32</v>
      </c>
      <c r="E647" s="13" t="s">
        <v>139</v>
      </c>
      <c r="F647" s="13" t="s">
        <v>26</v>
      </c>
      <c r="G647" s="13" t="s">
        <v>83</v>
      </c>
      <c r="H647" s="14">
        <v>25.153905412351595</v>
      </c>
      <c r="I647" s="15">
        <v>0.3853380611240324</v>
      </c>
      <c r="J647" s="15">
        <v>2.4602508766731428</v>
      </c>
      <c r="K647" s="15">
        <v>0.17489696170533978</v>
      </c>
      <c r="L647" s="16">
        <v>388.73378679213795</v>
      </c>
      <c r="M647" s="15">
        <v>9.2950987275415634E-2</v>
      </c>
      <c r="N647" s="15">
        <v>9.7284076059882721E-2</v>
      </c>
      <c r="O647" s="15">
        <v>0</v>
      </c>
      <c r="P647" s="15">
        <v>1.1706511116029638E-2</v>
      </c>
      <c r="Q647" s="15">
        <v>4.5606411912221647</v>
      </c>
      <c r="R647" s="15">
        <v>2.1977781873574638</v>
      </c>
      <c r="S647" s="15">
        <v>2.9406062426954295E-2</v>
      </c>
      <c r="T647" s="15">
        <v>20.694008436081607</v>
      </c>
      <c r="U647" s="15">
        <v>0.17013186879484743</v>
      </c>
      <c r="V647" s="19">
        <f t="shared" si="20"/>
        <v>22.803205956110823</v>
      </c>
      <c r="W647" s="19">
        <f t="shared" si="21"/>
        <v>228.91786623439071</v>
      </c>
      <c r="X647" s="13" t="s">
        <v>193</v>
      </c>
    </row>
    <row r="648" spans="1:24" s="1" customFormat="1" ht="14.5" customHeight="1">
      <c r="A648" s="13" t="s">
        <v>188</v>
      </c>
      <c r="B648" s="17" t="s">
        <v>367</v>
      </c>
      <c r="C648" s="13" t="s">
        <v>93</v>
      </c>
      <c r="D648" s="13" t="s">
        <v>32</v>
      </c>
      <c r="E648" s="13" t="s">
        <v>139</v>
      </c>
      <c r="F648" s="13" t="s">
        <v>26</v>
      </c>
      <c r="G648" s="13" t="s">
        <v>51</v>
      </c>
      <c r="H648" s="14">
        <v>24.179698072529188</v>
      </c>
      <c r="I648" s="15">
        <v>0.18219189298214591</v>
      </c>
      <c r="J648" s="15">
        <v>1.0793544850689742</v>
      </c>
      <c r="K648" s="15">
        <v>4.1761661473961265E-2</v>
      </c>
      <c r="L648" s="16">
        <v>204.73284751204653</v>
      </c>
      <c r="M648" s="15">
        <v>0</v>
      </c>
      <c r="N648" s="15">
        <v>5.2471446038366072E-2</v>
      </c>
      <c r="O648" s="15">
        <v>0.77249786629995454</v>
      </c>
      <c r="P648" s="15">
        <v>0</v>
      </c>
      <c r="Q648" s="15">
        <v>1.0289549463522578</v>
      </c>
      <c r="R648" s="15">
        <v>1.3882534094681411</v>
      </c>
      <c r="S648" s="15">
        <v>1.9534157153452175E-3</v>
      </c>
      <c r="T648" s="15">
        <v>6.7654316038322628</v>
      </c>
      <c r="U648" s="15">
        <v>7.7324148031803494E-3</v>
      </c>
      <c r="V648" s="19">
        <f t="shared" si="20"/>
        <v>5.1447747317612889</v>
      </c>
      <c r="W648" s="19">
        <f t="shared" si="21"/>
        <v>81.536850133004037</v>
      </c>
      <c r="X648" s="13" t="s">
        <v>193</v>
      </c>
    </row>
    <row r="649" spans="1:24" s="1" customFormat="1" ht="14.5" customHeight="1">
      <c r="A649" s="13" t="s">
        <v>188</v>
      </c>
      <c r="B649" s="17" t="s">
        <v>367</v>
      </c>
      <c r="C649" s="13" t="s">
        <v>93</v>
      </c>
      <c r="D649" s="13" t="s">
        <v>32</v>
      </c>
      <c r="E649" s="13" t="s">
        <v>139</v>
      </c>
      <c r="F649" s="13" t="s">
        <v>26</v>
      </c>
      <c r="G649" s="13" t="s">
        <v>52</v>
      </c>
      <c r="H649" s="14">
        <v>21.546075548929782</v>
      </c>
      <c r="I649" s="15">
        <v>0.22370383580389436</v>
      </c>
      <c r="J649" s="15">
        <v>8.207818388481833</v>
      </c>
      <c r="K649" s="15">
        <v>5.9045342946435118E-2</v>
      </c>
      <c r="L649" s="16">
        <v>365.32744230149888</v>
      </c>
      <c r="M649" s="15">
        <v>4.9316208625098168E-2</v>
      </c>
      <c r="N649" s="15">
        <v>0.1735431293631074</v>
      </c>
      <c r="O649" s="15">
        <v>0.46656575718058119</v>
      </c>
      <c r="P649" s="15">
        <v>0</v>
      </c>
      <c r="Q649" s="15">
        <v>1.609117574737938</v>
      </c>
      <c r="R649" s="15">
        <v>0.79662226717215867</v>
      </c>
      <c r="S649" s="15">
        <v>8.172828453849669E-2</v>
      </c>
      <c r="T649" s="15">
        <v>53.745315187119274</v>
      </c>
      <c r="U649" s="15">
        <v>0.24285409062806407</v>
      </c>
      <c r="V649" s="19">
        <f t="shared" si="20"/>
        <v>8.0455878736896906</v>
      </c>
      <c r="W649" s="19">
        <f t="shared" si="21"/>
        <v>545.4193745429144</v>
      </c>
      <c r="X649" s="13" t="s">
        <v>193</v>
      </c>
    </row>
    <row r="650" spans="1:24" s="1" customFormat="1" ht="14.5" customHeight="1">
      <c r="A650" s="13" t="s">
        <v>188</v>
      </c>
      <c r="B650" s="17" t="s">
        <v>367</v>
      </c>
      <c r="C650" s="13" t="s">
        <v>93</v>
      </c>
      <c r="D650" s="13" t="s">
        <v>32</v>
      </c>
      <c r="E650" s="13" t="s">
        <v>139</v>
      </c>
      <c r="F650" s="13" t="s">
        <v>26</v>
      </c>
      <c r="G650" s="13" t="s">
        <v>53</v>
      </c>
      <c r="H650" s="14">
        <v>59.524640446482657</v>
      </c>
      <c r="I650" s="15">
        <v>0.57922491715279312</v>
      </c>
      <c r="J650" s="15">
        <v>16.004200028228102</v>
      </c>
      <c r="K650" s="15">
        <v>0.21501470995782837</v>
      </c>
      <c r="L650" s="16">
        <v>1125.2601868660279</v>
      </c>
      <c r="M650" s="15">
        <v>5.3394030193019436E-2</v>
      </c>
      <c r="N650" s="15">
        <v>0.14277338575662665</v>
      </c>
      <c r="O650" s="15">
        <v>0.54578591791339093</v>
      </c>
      <c r="P650" s="15">
        <v>3.450926277650776E-2</v>
      </c>
      <c r="Q650" s="15">
        <v>4.0259373286223479</v>
      </c>
      <c r="R650" s="15">
        <v>0.3189994054315039</v>
      </c>
      <c r="S650" s="15">
        <v>0.10709033955747627</v>
      </c>
      <c r="T650" s="15">
        <v>79.767153301049504</v>
      </c>
      <c r="U650" s="15">
        <v>0.43298928988179292</v>
      </c>
      <c r="V650" s="19">
        <f t="shared" si="20"/>
        <v>20.129686643111739</v>
      </c>
      <c r="W650" s="19">
        <f t="shared" si="21"/>
        <v>800.86152706481005</v>
      </c>
      <c r="X650" s="13" t="s">
        <v>193</v>
      </c>
    </row>
    <row r="651" spans="1:24" s="1" customFormat="1" ht="14.5" customHeight="1">
      <c r="A651" s="13" t="s">
        <v>188</v>
      </c>
      <c r="B651" s="17" t="s">
        <v>367</v>
      </c>
      <c r="C651" s="13" t="s">
        <v>93</v>
      </c>
      <c r="D651" s="13" t="s">
        <v>32</v>
      </c>
      <c r="E651" s="13" t="s">
        <v>139</v>
      </c>
      <c r="F651" s="13" t="s">
        <v>26</v>
      </c>
      <c r="G651" s="13" t="s">
        <v>54</v>
      </c>
      <c r="H651" s="14">
        <v>27.328030897730436</v>
      </c>
      <c r="I651" s="15">
        <v>0.28470583897976098</v>
      </c>
      <c r="J651" s="15">
        <v>6.8706203590825305</v>
      </c>
      <c r="K651" s="15">
        <v>0.27243748822097053</v>
      </c>
      <c r="L651" s="16">
        <v>438.87733345341917</v>
      </c>
      <c r="M651" s="15">
        <v>3.7561473384870358E-3</v>
      </c>
      <c r="N651" s="15">
        <v>0.1164120236297536</v>
      </c>
      <c r="O651" s="15">
        <v>0</v>
      </c>
      <c r="P651" s="15">
        <v>1.3847749043020779E-2</v>
      </c>
      <c r="Q651" s="15">
        <v>1.8155979778487263</v>
      </c>
      <c r="R651" s="15">
        <v>0.27318576464192779</v>
      </c>
      <c r="S651" s="15">
        <v>3.6618026832426036E-2</v>
      </c>
      <c r="T651" s="15">
        <v>60.519143199482528</v>
      </c>
      <c r="U651" s="15">
        <v>0.20195125557113933</v>
      </c>
      <c r="V651" s="19">
        <f t="shared" si="20"/>
        <v>9.0779898892436321</v>
      </c>
      <c r="W651" s="19">
        <f t="shared" si="21"/>
        <v>607.92328964124454</v>
      </c>
      <c r="X651" s="13" t="s">
        <v>193</v>
      </c>
    </row>
    <row r="652" spans="1:24" s="1" customFormat="1" ht="14.5" customHeight="1">
      <c r="A652" s="13" t="s">
        <v>182</v>
      </c>
      <c r="B652" s="17" t="s">
        <v>363</v>
      </c>
      <c r="C652" s="13" t="s">
        <v>3</v>
      </c>
      <c r="D652" s="13" t="s">
        <v>76</v>
      </c>
      <c r="E652" s="13" t="s">
        <v>140</v>
      </c>
      <c r="F652" s="13" t="s">
        <v>17</v>
      </c>
      <c r="G652" s="13" t="s">
        <v>55</v>
      </c>
      <c r="H652" s="14">
        <v>5.6593689319707456</v>
      </c>
      <c r="I652" s="15">
        <v>0</v>
      </c>
      <c r="J652" s="15">
        <v>0</v>
      </c>
      <c r="K652" s="15">
        <v>0</v>
      </c>
      <c r="L652" s="16">
        <v>43.196727212569208</v>
      </c>
      <c r="M652" s="15">
        <v>0.59602828419733678</v>
      </c>
      <c r="N652" s="15">
        <v>9.373608466684262E-2</v>
      </c>
      <c r="O652" s="15">
        <v>5.265573544580017E-2</v>
      </c>
      <c r="P652" s="15">
        <v>0</v>
      </c>
      <c r="Q652" s="15">
        <v>1.9383850750734886</v>
      </c>
      <c r="R652" s="15">
        <v>0</v>
      </c>
      <c r="S652" s="15">
        <v>0.17720926025234671</v>
      </c>
      <c r="T652" s="15">
        <v>2.4330656617834786E-2</v>
      </c>
      <c r="U652" s="15">
        <v>0.14792383296688916</v>
      </c>
      <c r="V652" s="19">
        <f t="shared" si="20"/>
        <v>9.6919253753674433</v>
      </c>
      <c r="W652" s="19">
        <f t="shared" si="21"/>
        <v>0.24330656617834787</v>
      </c>
      <c r="X652" s="13" t="s">
        <v>193</v>
      </c>
    </row>
    <row r="653" spans="1:24" s="1" customFormat="1" ht="14.5" customHeight="1">
      <c r="A653" s="13" t="s">
        <v>182</v>
      </c>
      <c r="B653" s="17" t="s">
        <v>363</v>
      </c>
      <c r="C653" s="13" t="s">
        <v>3</v>
      </c>
      <c r="D653" s="13" t="s">
        <v>76</v>
      </c>
      <c r="E653" s="13" t="s">
        <v>140</v>
      </c>
      <c r="F653" s="13" t="s">
        <v>17</v>
      </c>
      <c r="G653" s="13" t="s">
        <v>57</v>
      </c>
      <c r="H653" s="14">
        <v>19.538498327991871</v>
      </c>
      <c r="I653" s="15">
        <v>0</v>
      </c>
      <c r="J653" s="15">
        <v>0.67078012127667674</v>
      </c>
      <c r="K653" s="15">
        <v>0</v>
      </c>
      <c r="L653" s="16">
        <v>144.91787559367529</v>
      </c>
      <c r="M653" s="15">
        <v>1.0406414427150736</v>
      </c>
      <c r="N653" s="15">
        <v>0.19666779098317652</v>
      </c>
      <c r="O653" s="15">
        <v>0.16987107757741732</v>
      </c>
      <c r="P653" s="15">
        <v>1.4338207962424465E-2</v>
      </c>
      <c r="Q653" s="15">
        <v>1.3059288654935408</v>
      </c>
      <c r="R653" s="15">
        <v>0.21813465215956029</v>
      </c>
      <c r="S653" s="15">
        <v>7.9746822144587202E-3</v>
      </c>
      <c r="T653" s="15">
        <v>0.24863612272144806</v>
      </c>
      <c r="U653" s="15">
        <v>1.6852370067218707E-3</v>
      </c>
      <c r="V653" s="19">
        <f t="shared" si="20"/>
        <v>6.5296443274677038</v>
      </c>
      <c r="W653" s="19">
        <f t="shared" si="21"/>
        <v>4.6677077488100842</v>
      </c>
      <c r="X653" s="13" t="s">
        <v>193</v>
      </c>
    </row>
    <row r="654" spans="1:24" s="1" customFormat="1" ht="14.5" customHeight="1">
      <c r="A654" s="13" t="s">
        <v>182</v>
      </c>
      <c r="B654" s="17" t="s">
        <v>363</v>
      </c>
      <c r="C654" s="13" t="s">
        <v>3</v>
      </c>
      <c r="D654" s="13" t="s">
        <v>76</v>
      </c>
      <c r="E654" s="13" t="s">
        <v>140</v>
      </c>
      <c r="F654" s="13" t="s">
        <v>17</v>
      </c>
      <c r="G654" s="13" t="s">
        <v>58</v>
      </c>
      <c r="H654" s="14">
        <v>7.2460752364400127</v>
      </c>
      <c r="I654" s="15">
        <v>0.2377884100736542</v>
      </c>
      <c r="J654" s="15">
        <v>0</v>
      </c>
      <c r="K654" s="15">
        <v>3.5219970336163108E-2</v>
      </c>
      <c r="L654" s="16">
        <v>56.425133166078218</v>
      </c>
      <c r="M654" s="15">
        <v>0.82443752423216243</v>
      </c>
      <c r="N654" s="15">
        <v>9.8818093232396959E-2</v>
      </c>
      <c r="O654" s="15">
        <v>0.27306186546025457</v>
      </c>
      <c r="P654" s="15">
        <v>0</v>
      </c>
      <c r="Q654" s="15">
        <v>1.392507141019858</v>
      </c>
      <c r="R654" s="15">
        <v>0.19170425457201307</v>
      </c>
      <c r="S654" s="15">
        <v>0.22675589163067675</v>
      </c>
      <c r="T654" s="15">
        <v>2.4234391411966701E-2</v>
      </c>
      <c r="U654" s="15">
        <v>0.3685405330682065</v>
      </c>
      <c r="V654" s="19">
        <f t="shared" si="20"/>
        <v>6.96253570509929</v>
      </c>
      <c r="W654" s="19">
        <f t="shared" si="21"/>
        <v>2.1593864598397978</v>
      </c>
      <c r="X654" s="13" t="s">
        <v>193</v>
      </c>
    </row>
    <row r="655" spans="1:24" s="1" customFormat="1" ht="14.5" customHeight="1">
      <c r="A655" s="13" t="s">
        <v>182</v>
      </c>
      <c r="B655" s="17" t="s">
        <v>363</v>
      </c>
      <c r="C655" s="13" t="s">
        <v>3</v>
      </c>
      <c r="D655" s="13" t="s">
        <v>76</v>
      </c>
      <c r="E655" s="13" t="s">
        <v>140</v>
      </c>
      <c r="F655" s="13" t="s">
        <v>17</v>
      </c>
      <c r="G655" s="13" t="s">
        <v>59</v>
      </c>
      <c r="H655" s="14">
        <v>13.835760018312275</v>
      </c>
      <c r="I655" s="15">
        <v>0</v>
      </c>
      <c r="J655" s="15">
        <v>0</v>
      </c>
      <c r="K655" s="15">
        <v>3.7309463982997955E-2</v>
      </c>
      <c r="L655" s="16">
        <v>100.67996752138114</v>
      </c>
      <c r="M655" s="15">
        <v>1.5577153873859302</v>
      </c>
      <c r="N655" s="15">
        <v>0.12207447669740824</v>
      </c>
      <c r="O655" s="15">
        <v>0</v>
      </c>
      <c r="P655" s="15">
        <v>5.2377199820331606E-3</v>
      </c>
      <c r="Q655" s="15">
        <v>1.5778251436103967</v>
      </c>
      <c r="R655" s="15">
        <v>0</v>
      </c>
      <c r="S655" s="15">
        <v>3.6293624659499302E-3</v>
      </c>
      <c r="T655" s="15">
        <v>7.6700941205329956E-2</v>
      </c>
      <c r="U655" s="15">
        <v>4.816118022932212E-3</v>
      </c>
      <c r="V655" s="19">
        <f t="shared" si="20"/>
        <v>7.889125718051984</v>
      </c>
      <c r="W655" s="19">
        <f t="shared" si="21"/>
        <v>0.76700941205329953</v>
      </c>
      <c r="X655" s="13" t="s">
        <v>193</v>
      </c>
    </row>
    <row r="656" spans="1:24" s="1" customFormat="1" ht="14.5" customHeight="1">
      <c r="A656" s="13" t="s">
        <v>182</v>
      </c>
      <c r="B656" s="17" t="s">
        <v>363</v>
      </c>
      <c r="C656" s="13" t="s">
        <v>3</v>
      </c>
      <c r="D656" s="13" t="s">
        <v>76</v>
      </c>
      <c r="E656" s="13" t="s">
        <v>140</v>
      </c>
      <c r="F656" s="13" t="s">
        <v>17</v>
      </c>
      <c r="G656" s="13" t="s">
        <v>60</v>
      </c>
      <c r="H656" s="14">
        <v>7.0994223909749437</v>
      </c>
      <c r="I656" s="15">
        <v>0.13565882572157356</v>
      </c>
      <c r="J656" s="15">
        <v>0.40808618846915073</v>
      </c>
      <c r="K656" s="15">
        <v>7.0112390237031736E-4</v>
      </c>
      <c r="L656" s="16">
        <v>54.744243021909931</v>
      </c>
      <c r="M656" s="15">
        <v>0.72778420252645415</v>
      </c>
      <c r="N656" s="15">
        <v>0</v>
      </c>
      <c r="O656" s="15">
        <v>0.1906901446004351</v>
      </c>
      <c r="P656" s="15">
        <v>0</v>
      </c>
      <c r="Q656" s="15">
        <v>1.4548951557393677</v>
      </c>
      <c r="R656" s="15">
        <v>0.2479321431579895</v>
      </c>
      <c r="S656" s="15">
        <v>2.0987360957090744E-2</v>
      </c>
      <c r="T656" s="15">
        <v>3.9451351937131389E-2</v>
      </c>
      <c r="U656" s="15">
        <v>4.8778727991222369E-2</v>
      </c>
      <c r="V656" s="19">
        <f t="shared" si="20"/>
        <v>7.2744757786968384</v>
      </c>
      <c r="W656" s="19">
        <f t="shared" si="21"/>
        <v>2.8738349509512089</v>
      </c>
      <c r="X656" s="13" t="s">
        <v>193</v>
      </c>
    </row>
    <row r="657" spans="1:24" s="1" customFormat="1" ht="14.5" customHeight="1">
      <c r="A657" s="13" t="s">
        <v>182</v>
      </c>
      <c r="B657" s="17" t="s">
        <v>363</v>
      </c>
      <c r="C657" s="13" t="s">
        <v>3</v>
      </c>
      <c r="D657" s="13" t="s">
        <v>76</v>
      </c>
      <c r="E657" s="13" t="s">
        <v>140</v>
      </c>
      <c r="F657" s="13" t="s">
        <v>17</v>
      </c>
      <c r="G657" s="13" t="s">
        <v>61</v>
      </c>
      <c r="H657" s="14">
        <v>5.0417187528032832</v>
      </c>
      <c r="I657" s="15">
        <v>0.12592683370754251</v>
      </c>
      <c r="J657" s="15">
        <v>0.26893146945187602</v>
      </c>
      <c r="K657" s="15">
        <v>3.2509370329957217E-2</v>
      </c>
      <c r="L657" s="16">
        <v>36.30329821797303</v>
      </c>
      <c r="M657" s="15">
        <v>0.56903259402769335</v>
      </c>
      <c r="N657" s="15">
        <v>9.803843969696957E-2</v>
      </c>
      <c r="O657" s="15">
        <v>0</v>
      </c>
      <c r="P657" s="15">
        <v>0</v>
      </c>
      <c r="Q657" s="15">
        <v>1.3151733613771028</v>
      </c>
      <c r="R657" s="15">
        <v>0.12510340195465841</v>
      </c>
      <c r="S657" s="15">
        <v>2.6354788643203936E-3</v>
      </c>
      <c r="T657" s="15">
        <v>5.2086502811985083E-2</v>
      </c>
      <c r="U657" s="15">
        <v>1.6598262550179984E-3</v>
      </c>
      <c r="V657" s="19">
        <f t="shared" si="20"/>
        <v>6.5758668068855144</v>
      </c>
      <c r="W657" s="19">
        <f t="shared" si="21"/>
        <v>1.7718990476664347</v>
      </c>
      <c r="X657" s="13" t="s">
        <v>193</v>
      </c>
    </row>
    <row r="658" spans="1:24" s="1" customFormat="1" ht="14.5" customHeight="1">
      <c r="A658" s="13" t="s">
        <v>182</v>
      </c>
      <c r="B658" s="17" t="s">
        <v>363</v>
      </c>
      <c r="C658" s="13" t="s">
        <v>3</v>
      </c>
      <c r="D658" s="13" t="s">
        <v>76</v>
      </c>
      <c r="E658" s="13" t="s">
        <v>140</v>
      </c>
      <c r="F658" s="13" t="s">
        <v>17</v>
      </c>
      <c r="G658" s="13" t="s">
        <v>62</v>
      </c>
      <c r="H658" s="14">
        <v>13.082628178315414</v>
      </c>
      <c r="I658" s="15">
        <v>0</v>
      </c>
      <c r="J658" s="15">
        <v>0.17391925455117202</v>
      </c>
      <c r="K658" s="15">
        <v>0.56223412760210456</v>
      </c>
      <c r="L658" s="16">
        <v>105.75083402068778</v>
      </c>
      <c r="M658" s="15">
        <v>1.2198593374986653</v>
      </c>
      <c r="N658" s="15">
        <v>0.22730844227625061</v>
      </c>
      <c r="O658" s="15">
        <v>1.4666369254343803</v>
      </c>
      <c r="P658" s="15">
        <v>0</v>
      </c>
      <c r="Q658" s="15">
        <v>1.1073517252220495</v>
      </c>
      <c r="R658" s="15">
        <v>0</v>
      </c>
      <c r="S658" s="15">
        <v>1.5285551257068314E-2</v>
      </c>
      <c r="T658" s="15">
        <v>0.11895553410495634</v>
      </c>
      <c r="U658" s="15">
        <v>2.402664889558509E-2</v>
      </c>
      <c r="V658" s="19">
        <f t="shared" si="20"/>
        <v>5.5367586261102471</v>
      </c>
      <c r="W658" s="19">
        <f t="shared" si="21"/>
        <v>1.1895553410495634</v>
      </c>
      <c r="X658" s="13" t="s">
        <v>193</v>
      </c>
    </row>
    <row r="659" spans="1:24" s="1" customFormat="1" ht="14.5" customHeight="1">
      <c r="A659" s="13" t="s">
        <v>182</v>
      </c>
      <c r="B659" s="17" t="s">
        <v>363</v>
      </c>
      <c r="C659" s="13" t="s">
        <v>3</v>
      </c>
      <c r="D659" s="13" t="s">
        <v>76</v>
      </c>
      <c r="E659" s="13" t="s">
        <v>140</v>
      </c>
      <c r="F659" s="13" t="s">
        <v>17</v>
      </c>
      <c r="G659" s="13" t="s">
        <v>63</v>
      </c>
      <c r="H659" s="14">
        <v>24.018941507962399</v>
      </c>
      <c r="I659" s="15">
        <v>5.7809552050958238E-2</v>
      </c>
      <c r="J659" s="15">
        <v>0.16314306585781946</v>
      </c>
      <c r="K659" s="15">
        <v>4.2590256300761012E-3</v>
      </c>
      <c r="L659" s="16">
        <v>180.50299928995585</v>
      </c>
      <c r="M659" s="15">
        <v>1.0911609775326434</v>
      </c>
      <c r="N659" s="15">
        <v>5.9257595874712701E-2</v>
      </c>
      <c r="O659" s="15">
        <v>0.38880331702257359</v>
      </c>
      <c r="P659" s="15">
        <v>1.3908284041631129E-2</v>
      </c>
      <c r="Q659" s="15">
        <v>1.6642566239753258</v>
      </c>
      <c r="R659" s="15">
        <v>6.2862040594634738E-2</v>
      </c>
      <c r="S659" s="15">
        <v>2.9640831589888236E-3</v>
      </c>
      <c r="T659" s="15">
        <v>0.23472552533426763</v>
      </c>
      <c r="U659" s="15">
        <v>4.3411249070357243E-3</v>
      </c>
      <c r="V659" s="19">
        <f t="shared" si="20"/>
        <v>8.3212831198766288</v>
      </c>
      <c r="W659" s="19">
        <f t="shared" si="21"/>
        <v>2.9758756592890236</v>
      </c>
      <c r="X659" s="13" t="s">
        <v>193</v>
      </c>
    </row>
    <row r="660" spans="1:24" s="1" customFormat="1" ht="14.5" customHeight="1">
      <c r="A660" s="13" t="s">
        <v>182</v>
      </c>
      <c r="B660" s="17" t="s">
        <v>363</v>
      </c>
      <c r="C660" s="13" t="s">
        <v>3</v>
      </c>
      <c r="D660" s="13" t="s">
        <v>76</v>
      </c>
      <c r="E660" s="13" t="s">
        <v>140</v>
      </c>
      <c r="F660" s="13" t="s">
        <v>17</v>
      </c>
      <c r="G660" s="13" t="s">
        <v>64</v>
      </c>
      <c r="H660" s="14">
        <v>15.64065998503478</v>
      </c>
      <c r="I660" s="15">
        <v>0</v>
      </c>
      <c r="J660" s="15">
        <v>0.45069925560523788</v>
      </c>
      <c r="K660" s="15">
        <v>6.6297801336537635E-2</v>
      </c>
      <c r="L660" s="16">
        <v>113.48443484748931</v>
      </c>
      <c r="M660" s="15">
        <v>1.4575728893336337</v>
      </c>
      <c r="N660" s="15">
        <v>3.281377800667072E-3</v>
      </c>
      <c r="O660" s="15">
        <v>0.39829669869875911</v>
      </c>
      <c r="P660" s="15">
        <v>6.2293026464507618E-3</v>
      </c>
      <c r="Q660" s="15">
        <v>1.276362326155877</v>
      </c>
      <c r="R660" s="15">
        <v>0.14615704481393757</v>
      </c>
      <c r="S660" s="15">
        <v>8.8861970276333954E-2</v>
      </c>
      <c r="T660" s="15">
        <v>8.1187850868951597E-2</v>
      </c>
      <c r="U660" s="15">
        <v>2.0436870257331815E-2</v>
      </c>
      <c r="V660" s="19">
        <f t="shared" si="20"/>
        <v>6.3818116307793851</v>
      </c>
      <c r="W660" s="19">
        <f t="shared" si="21"/>
        <v>2.2734489568288918</v>
      </c>
      <c r="X660" s="13" t="s">
        <v>193</v>
      </c>
    </row>
    <row r="661" spans="1:24" s="1" customFormat="1" ht="14.5" customHeight="1">
      <c r="A661" s="13" t="s">
        <v>182</v>
      </c>
      <c r="B661" s="17" t="s">
        <v>363</v>
      </c>
      <c r="C661" s="13" t="s">
        <v>3</v>
      </c>
      <c r="D661" s="13" t="s">
        <v>76</v>
      </c>
      <c r="E661" s="13" t="s">
        <v>140</v>
      </c>
      <c r="F661" s="13" t="s">
        <v>17</v>
      </c>
      <c r="G661" s="13" t="s">
        <v>65</v>
      </c>
      <c r="H661" s="14">
        <v>14.706143845548105</v>
      </c>
      <c r="I661" s="15">
        <v>3.1330256127124423E-2</v>
      </c>
      <c r="J661" s="15">
        <v>0</v>
      </c>
      <c r="K661" s="15">
        <v>0</v>
      </c>
      <c r="L661" s="16">
        <v>123.61538182614488</v>
      </c>
      <c r="M661" s="15">
        <v>1.1337148086241369</v>
      </c>
      <c r="N661" s="15">
        <v>0.15786963455788372</v>
      </c>
      <c r="O661" s="15">
        <v>7.1108282722336838E-2</v>
      </c>
      <c r="P661" s="15">
        <v>2.0651923528914652E-3</v>
      </c>
      <c r="Q661" s="15">
        <v>1.4090799035589692</v>
      </c>
      <c r="R661" s="15">
        <v>0.18604419626851748</v>
      </c>
      <c r="S661" s="15">
        <v>2.9990769755509367E-2</v>
      </c>
      <c r="T661" s="15">
        <v>0.11694370990748044</v>
      </c>
      <c r="U661" s="15">
        <v>2.8914344406192991E-2</v>
      </c>
      <c r="V661" s="19">
        <f t="shared" si="20"/>
        <v>7.0453995177948459</v>
      </c>
      <c r="W661" s="19">
        <f t="shared" si="21"/>
        <v>3.0298790617599791</v>
      </c>
      <c r="X661" s="13" t="s">
        <v>193</v>
      </c>
    </row>
    <row r="662" spans="1:24" s="1" customFormat="1" ht="14.5" customHeight="1">
      <c r="A662" s="13" t="s">
        <v>182</v>
      </c>
      <c r="B662" s="17" t="s">
        <v>363</v>
      </c>
      <c r="C662" s="13" t="s">
        <v>3</v>
      </c>
      <c r="D662" s="13" t="s">
        <v>76</v>
      </c>
      <c r="E662" s="13" t="s">
        <v>140</v>
      </c>
      <c r="F662" s="13" t="s">
        <v>4</v>
      </c>
      <c r="G662" s="13" t="s">
        <v>66</v>
      </c>
      <c r="H662" s="14">
        <v>9.9827424299602576</v>
      </c>
      <c r="I662" s="15">
        <v>8.3250217157198284E-2</v>
      </c>
      <c r="J662" s="15">
        <v>1.0170254464908859</v>
      </c>
      <c r="K662" s="15">
        <v>0.25069992760317589</v>
      </c>
      <c r="L662" s="16">
        <v>108.47735468456142</v>
      </c>
      <c r="M662" s="15">
        <v>0.92146263400931627</v>
      </c>
      <c r="N662" s="15">
        <v>1.0517595300454947</v>
      </c>
      <c r="O662" s="15">
        <v>3.6241023450895096</v>
      </c>
      <c r="P662" s="15">
        <v>0</v>
      </c>
      <c r="Q662" s="15">
        <v>1.3255367411400709</v>
      </c>
      <c r="R662" s="15">
        <v>0.20301571537583907</v>
      </c>
      <c r="S662" s="15">
        <v>0.13983655855885904</v>
      </c>
      <c r="T662" s="15">
        <v>0.35916907165079165</v>
      </c>
      <c r="U662" s="15">
        <v>0.3318726048302087</v>
      </c>
      <c r="V662" s="19">
        <f t="shared" si="20"/>
        <v>6.6276837057003544</v>
      </c>
      <c r="W662" s="19">
        <f t="shared" si="21"/>
        <v>5.6218478702663077</v>
      </c>
      <c r="X662" s="13" t="s">
        <v>193</v>
      </c>
    </row>
    <row r="663" spans="1:24" s="1" customFormat="1" ht="14.5" customHeight="1">
      <c r="A663" s="13" t="s">
        <v>182</v>
      </c>
      <c r="B663" s="17" t="s">
        <v>363</v>
      </c>
      <c r="C663" s="13" t="s">
        <v>3</v>
      </c>
      <c r="D663" s="13" t="s">
        <v>76</v>
      </c>
      <c r="E663" s="13" t="s">
        <v>140</v>
      </c>
      <c r="F663" s="13" t="s">
        <v>4</v>
      </c>
      <c r="G663" s="13" t="s">
        <v>67</v>
      </c>
      <c r="H663" s="14">
        <v>11.232318464247475</v>
      </c>
      <c r="I663" s="15">
        <v>0.2171572232422275</v>
      </c>
      <c r="J663" s="15">
        <v>0.31138914642152321</v>
      </c>
      <c r="K663" s="15">
        <v>0</v>
      </c>
      <c r="L663" s="16">
        <v>89.851460914883233</v>
      </c>
      <c r="M663" s="15">
        <v>0.71040798742284517</v>
      </c>
      <c r="N663" s="15">
        <v>8.6236401647854528E-3</v>
      </c>
      <c r="O663" s="15">
        <v>0.34681132922418245</v>
      </c>
      <c r="P663" s="15">
        <v>0</v>
      </c>
      <c r="Q663" s="15">
        <v>1.5420654744740978</v>
      </c>
      <c r="R663" s="15">
        <v>2.8365534727126875E-3</v>
      </c>
      <c r="S663" s="15">
        <v>2.9257170360776234E-2</v>
      </c>
      <c r="T663" s="15">
        <v>3.8282162052966917E-2</v>
      </c>
      <c r="U663" s="15">
        <v>3.544554124716958E-2</v>
      </c>
      <c r="V663" s="19">
        <f t="shared" si="20"/>
        <v>7.7103273723704895</v>
      </c>
      <c r="W663" s="19">
        <f t="shared" si="21"/>
        <v>0.41118715525679606</v>
      </c>
      <c r="X663" s="13" t="s">
        <v>193</v>
      </c>
    </row>
    <row r="664" spans="1:24" s="1" customFormat="1" ht="14.5" customHeight="1">
      <c r="A664" s="13" t="s">
        <v>182</v>
      </c>
      <c r="B664" s="17" t="s">
        <v>363</v>
      </c>
      <c r="C664" s="13" t="s">
        <v>3</v>
      </c>
      <c r="D664" s="13" t="s">
        <v>76</v>
      </c>
      <c r="E664" s="13" t="s">
        <v>140</v>
      </c>
      <c r="F664" s="13" t="s">
        <v>4</v>
      </c>
      <c r="G664" s="13" t="s">
        <v>68</v>
      </c>
      <c r="H664" s="14">
        <v>26.890371779482578</v>
      </c>
      <c r="I664" s="15">
        <v>0.14018710566255063</v>
      </c>
      <c r="J664" s="15">
        <v>0.40732212051261296</v>
      </c>
      <c r="K664" s="15">
        <v>1.4571523913979262E-3</v>
      </c>
      <c r="L664" s="16">
        <v>210.09576396653196</v>
      </c>
      <c r="M664" s="15">
        <v>1.4126327991448631</v>
      </c>
      <c r="N664" s="15">
        <v>0.14572399349781834</v>
      </c>
      <c r="O664" s="15">
        <v>0</v>
      </c>
      <c r="P664" s="15">
        <v>7.029269863808342E-3</v>
      </c>
      <c r="Q664" s="15">
        <v>1.7688168633830801</v>
      </c>
      <c r="R664" s="15">
        <v>3.3202433065060891E-2</v>
      </c>
      <c r="S664" s="15">
        <v>6.6849636164572554E-2</v>
      </c>
      <c r="T664" s="15">
        <v>0.20432653758930258</v>
      </c>
      <c r="U664" s="15">
        <v>0.11756006248671519</v>
      </c>
      <c r="V664" s="19">
        <f t="shared" si="20"/>
        <v>8.8440843169154011</v>
      </c>
      <c r="W664" s="19">
        <f t="shared" si="21"/>
        <v>2.3752897065436347</v>
      </c>
      <c r="X664" s="13" t="s">
        <v>193</v>
      </c>
    </row>
    <row r="665" spans="1:24" s="1" customFormat="1" ht="14.5" customHeight="1">
      <c r="A665" s="13" t="s">
        <v>182</v>
      </c>
      <c r="B665" s="17" t="s">
        <v>363</v>
      </c>
      <c r="C665" s="13" t="s">
        <v>3</v>
      </c>
      <c r="D665" s="13" t="s">
        <v>76</v>
      </c>
      <c r="E665" s="13" t="s">
        <v>140</v>
      </c>
      <c r="F665" s="13" t="s">
        <v>4</v>
      </c>
      <c r="G665" s="13" t="s">
        <v>69</v>
      </c>
      <c r="H665" s="14">
        <v>28.633603760763197</v>
      </c>
      <c r="I665" s="15">
        <v>6.4468310404114009E-3</v>
      </c>
      <c r="J665" s="15">
        <v>0.63932536533670026</v>
      </c>
      <c r="K665" s="15">
        <v>1.9870531730563096E-2</v>
      </c>
      <c r="L665" s="16">
        <v>222.04498902617414</v>
      </c>
      <c r="M665" s="15">
        <v>0.95301716879008813</v>
      </c>
      <c r="N665" s="15">
        <v>0.10284502591224719</v>
      </c>
      <c r="O665" s="15">
        <v>0.17632302736934133</v>
      </c>
      <c r="P665" s="15">
        <v>3.3321662801267262E-3</v>
      </c>
      <c r="Q665" s="15">
        <v>2.6350052644407684</v>
      </c>
      <c r="R665" s="15">
        <v>9.7286165658652016E-2</v>
      </c>
      <c r="S665" s="15">
        <v>7.4419874945675724E-3</v>
      </c>
      <c r="T665" s="15">
        <v>0.52576867434393515</v>
      </c>
      <c r="U665" s="15">
        <v>3.2759033961539431E-3</v>
      </c>
      <c r="V665" s="19">
        <f t="shared" si="20"/>
        <v>13.175026322203841</v>
      </c>
      <c r="W665" s="19">
        <f t="shared" si="21"/>
        <v>6.2305484000258717</v>
      </c>
      <c r="X665" s="13" t="s">
        <v>193</v>
      </c>
    </row>
    <row r="666" spans="1:24" s="1" customFormat="1" ht="14.5" customHeight="1">
      <c r="A666" s="13" t="s">
        <v>182</v>
      </c>
      <c r="B666" s="17" t="s">
        <v>363</v>
      </c>
      <c r="C666" s="13" t="s">
        <v>3</v>
      </c>
      <c r="D666" s="13" t="s">
        <v>76</v>
      </c>
      <c r="E666" s="13" t="s">
        <v>140</v>
      </c>
      <c r="F666" s="13" t="s">
        <v>4</v>
      </c>
      <c r="G666" s="13" t="s">
        <v>70</v>
      </c>
      <c r="H666" s="14">
        <v>29.843688686262187</v>
      </c>
      <c r="I666" s="15">
        <v>0.14351389735154327</v>
      </c>
      <c r="J666" s="15">
        <v>0.14533201125568657</v>
      </c>
      <c r="K666" s="15">
        <v>3.6927553387737996E-2</v>
      </c>
      <c r="L666" s="16">
        <v>230.03852107700141</v>
      </c>
      <c r="M666" s="15">
        <v>0.73522154635933601</v>
      </c>
      <c r="N666" s="15">
        <v>3.4951154614989946E-2</v>
      </c>
      <c r="O666" s="15">
        <v>9.349546999583859E-2</v>
      </c>
      <c r="P666" s="15">
        <v>8.1540129780284382E-3</v>
      </c>
      <c r="Q666" s="15">
        <v>2.6083301984727383</v>
      </c>
      <c r="R666" s="15">
        <v>0.19906190898683529</v>
      </c>
      <c r="S666" s="15">
        <v>1.9598529480568283E-2</v>
      </c>
      <c r="T666" s="15">
        <v>0.77868893207215795</v>
      </c>
      <c r="U666" s="15">
        <v>5.8737204760654534E-2</v>
      </c>
      <c r="V666" s="19">
        <f t="shared" si="20"/>
        <v>13.041650992363692</v>
      </c>
      <c r="W666" s="19">
        <f t="shared" si="21"/>
        <v>9.7775084105899328</v>
      </c>
      <c r="X666" s="13" t="s">
        <v>193</v>
      </c>
    </row>
    <row r="667" spans="1:24" s="1" customFormat="1" ht="14.5" customHeight="1">
      <c r="A667" s="13" t="s">
        <v>182</v>
      </c>
      <c r="B667" s="17" t="s">
        <v>363</v>
      </c>
      <c r="C667" s="13" t="s">
        <v>3</v>
      </c>
      <c r="D667" s="13" t="s">
        <v>76</v>
      </c>
      <c r="E667" s="13" t="s">
        <v>140</v>
      </c>
      <c r="F667" s="13" t="s">
        <v>4</v>
      </c>
      <c r="G667" s="13" t="s">
        <v>71</v>
      </c>
      <c r="H667" s="14">
        <v>5.6110276348574581</v>
      </c>
      <c r="I667" s="15">
        <v>0</v>
      </c>
      <c r="J667" s="15">
        <v>0.27790151599740925</v>
      </c>
      <c r="K667" s="15">
        <v>0.12815730483718041</v>
      </c>
      <c r="L667" s="16">
        <v>41.360743152123945</v>
      </c>
      <c r="M667" s="15">
        <v>0.75712816169087149</v>
      </c>
      <c r="N667" s="15">
        <v>0.17283713636430176</v>
      </c>
      <c r="O667" s="15">
        <v>0.25409204042784328</v>
      </c>
      <c r="P667" s="15">
        <v>0</v>
      </c>
      <c r="Q667" s="15">
        <v>1.6870829370123759</v>
      </c>
      <c r="R667" s="15">
        <v>4.19738784741297E-2</v>
      </c>
      <c r="S667" s="15">
        <v>3.9922764823014456E-3</v>
      </c>
      <c r="T667" s="15">
        <v>1.3221346774896581E-2</v>
      </c>
      <c r="U667" s="15">
        <v>3.5234535637922149E-3</v>
      </c>
      <c r="V667" s="19">
        <f t="shared" si="20"/>
        <v>8.435414685061879</v>
      </c>
      <c r="W667" s="19">
        <f t="shared" si="21"/>
        <v>0.55195225249026281</v>
      </c>
      <c r="X667" s="13" t="s">
        <v>193</v>
      </c>
    </row>
    <row r="668" spans="1:24" s="1" customFormat="1" ht="14.5" customHeight="1">
      <c r="A668" s="13" t="s">
        <v>182</v>
      </c>
      <c r="B668" s="17" t="s">
        <v>363</v>
      </c>
      <c r="C668" s="13" t="s">
        <v>3</v>
      </c>
      <c r="D668" s="13" t="s">
        <v>76</v>
      </c>
      <c r="E668" s="13" t="s">
        <v>140</v>
      </c>
      <c r="F668" s="13" t="s">
        <v>4</v>
      </c>
      <c r="G668" s="13" t="s">
        <v>72</v>
      </c>
      <c r="H668" s="14">
        <v>31.948032464134844</v>
      </c>
      <c r="I668" s="15">
        <v>0.1253368361427703</v>
      </c>
      <c r="J668" s="15">
        <v>0.70805034970281722</v>
      </c>
      <c r="K668" s="15">
        <v>0.27187402990950016</v>
      </c>
      <c r="L668" s="16">
        <v>276.09368779637225</v>
      </c>
      <c r="M668" s="15">
        <v>1.1672020694571952</v>
      </c>
      <c r="N668" s="15">
        <v>0.22593829696630782</v>
      </c>
      <c r="O668" s="15">
        <v>4.3772265316123811</v>
      </c>
      <c r="P668" s="15">
        <v>7.4773422999829288E-3</v>
      </c>
      <c r="Q668" s="15">
        <v>1.711450669274365</v>
      </c>
      <c r="R668" s="15">
        <v>0.69747107988034363</v>
      </c>
      <c r="S668" s="15">
        <v>0.18645241947503033</v>
      </c>
      <c r="T668" s="15">
        <v>1.2104748723892806</v>
      </c>
      <c r="U668" s="15">
        <v>4.4994961453414285E-2</v>
      </c>
      <c r="V668" s="19">
        <f t="shared" si="20"/>
        <v>8.5572533463718248</v>
      </c>
      <c r="W668" s="19">
        <f t="shared" si="21"/>
        <v>19.079459522696244</v>
      </c>
      <c r="X668" s="13" t="s">
        <v>193</v>
      </c>
    </row>
    <row r="669" spans="1:24" s="1" customFormat="1" ht="14.5" customHeight="1">
      <c r="A669" s="13" t="s">
        <v>182</v>
      </c>
      <c r="B669" s="17" t="s">
        <v>363</v>
      </c>
      <c r="C669" s="13" t="s">
        <v>3</v>
      </c>
      <c r="D669" s="13" t="s">
        <v>76</v>
      </c>
      <c r="E669" s="13" t="s">
        <v>140</v>
      </c>
      <c r="F669" s="13" t="s">
        <v>4</v>
      </c>
      <c r="G669" s="13" t="s">
        <v>73</v>
      </c>
      <c r="H669" s="14">
        <v>9.6160421327997998</v>
      </c>
      <c r="I669" s="15">
        <v>0</v>
      </c>
      <c r="J669" s="15">
        <v>0.32643483873208556</v>
      </c>
      <c r="K669" s="15">
        <v>0</v>
      </c>
      <c r="L669" s="16">
        <v>72.373099963645217</v>
      </c>
      <c r="M669" s="15">
        <v>0.7333797299938688</v>
      </c>
      <c r="N669" s="15">
        <v>0</v>
      </c>
      <c r="O669" s="15">
        <v>0.11419427861671254</v>
      </c>
      <c r="P669" s="15">
        <v>4.1411532391324437E-3</v>
      </c>
      <c r="Q669" s="15">
        <v>1.6292303849988867</v>
      </c>
      <c r="R669" s="15">
        <v>0</v>
      </c>
      <c r="S669" s="15">
        <v>9.5002334045089093E-3</v>
      </c>
      <c r="T669" s="15">
        <v>1.7841928039437582E-2</v>
      </c>
      <c r="U669" s="15">
        <v>0</v>
      </c>
      <c r="V669" s="19">
        <f t="shared" si="20"/>
        <v>8.1461519249944345</v>
      </c>
      <c r="W669" s="19">
        <f t="shared" si="21"/>
        <v>0.17841928039437582</v>
      </c>
      <c r="X669" s="13" t="s">
        <v>193</v>
      </c>
    </row>
    <row r="670" spans="1:24" s="1" customFormat="1" ht="14.5" customHeight="1">
      <c r="A670" s="13" t="s">
        <v>182</v>
      </c>
      <c r="B670" s="17" t="s">
        <v>363</v>
      </c>
      <c r="C670" s="13" t="s">
        <v>3</v>
      </c>
      <c r="D670" s="13" t="s">
        <v>76</v>
      </c>
      <c r="E670" s="13" t="s">
        <v>140</v>
      </c>
      <c r="F670" s="13" t="s">
        <v>4</v>
      </c>
      <c r="G670" s="13" t="s">
        <v>74</v>
      </c>
      <c r="H670" s="14">
        <v>9.7606186139644286</v>
      </c>
      <c r="I670" s="15">
        <v>8.8032180671607008E-2</v>
      </c>
      <c r="J670" s="15">
        <v>0.22137759000768728</v>
      </c>
      <c r="K670" s="15">
        <v>0</v>
      </c>
      <c r="L670" s="16">
        <v>70.218643665726432</v>
      </c>
      <c r="M670" s="15">
        <v>0.93030503841808776</v>
      </c>
      <c r="N670" s="15">
        <v>0.10735408891240127</v>
      </c>
      <c r="O670" s="15">
        <v>0.31471394806889857</v>
      </c>
      <c r="P670" s="15">
        <v>4.0831271526271321E-3</v>
      </c>
      <c r="Q670" s="15">
        <v>1.552340711125707</v>
      </c>
      <c r="R670" s="15">
        <v>0</v>
      </c>
      <c r="S670" s="15">
        <v>1.1704981813002071E-3</v>
      </c>
      <c r="T670" s="15">
        <v>6.9035434133347569E-3</v>
      </c>
      <c r="U670" s="15">
        <v>1.7280996994648058E-3</v>
      </c>
      <c r="V670" s="19">
        <f t="shared" si="20"/>
        <v>7.761703555628535</v>
      </c>
      <c r="W670" s="19">
        <f t="shared" si="21"/>
        <v>6.9035434133347562E-2</v>
      </c>
      <c r="X670" s="13" t="s">
        <v>193</v>
      </c>
    </row>
    <row r="671" spans="1:24" s="1" customFormat="1" ht="14.5" customHeight="1">
      <c r="A671" s="13" t="s">
        <v>182</v>
      </c>
      <c r="B671" s="17" t="s">
        <v>363</v>
      </c>
      <c r="C671" s="13" t="s">
        <v>3</v>
      </c>
      <c r="D671" s="13" t="s">
        <v>76</v>
      </c>
      <c r="E671" s="13" t="s">
        <v>140</v>
      </c>
      <c r="F671" s="13" t="s">
        <v>4</v>
      </c>
      <c r="G671" s="13" t="s">
        <v>78</v>
      </c>
      <c r="H671" s="14">
        <v>9.5051988328546901</v>
      </c>
      <c r="I671" s="15">
        <v>0</v>
      </c>
      <c r="J671" s="15">
        <v>0</v>
      </c>
      <c r="K671" s="15">
        <v>4.8554756608009536E-3</v>
      </c>
      <c r="L671" s="16">
        <v>69.681120267067001</v>
      </c>
      <c r="M671" s="15">
        <v>0.72722016499139175</v>
      </c>
      <c r="N671" s="15">
        <v>0.11353133763005244</v>
      </c>
      <c r="O671" s="15">
        <v>0</v>
      </c>
      <c r="P671" s="15">
        <v>2.2216730790163021E-3</v>
      </c>
      <c r="Q671" s="15">
        <v>1.6162055580160604</v>
      </c>
      <c r="R671" s="15">
        <v>7.2815712669297206E-2</v>
      </c>
      <c r="S671" s="15">
        <v>1.3470558716027429E-2</v>
      </c>
      <c r="T671" s="15">
        <v>0</v>
      </c>
      <c r="U671" s="15">
        <v>6.7760130604096226E-3</v>
      </c>
      <c r="V671" s="19">
        <f t="shared" si="20"/>
        <v>8.0810277900803023</v>
      </c>
      <c r="W671" s="19">
        <f t="shared" si="21"/>
        <v>0.72815712669297206</v>
      </c>
      <c r="X671" s="13" t="s">
        <v>193</v>
      </c>
    </row>
    <row r="672" spans="1:24" s="1" customFormat="1" ht="14.5" customHeight="1">
      <c r="A672" s="13" t="s">
        <v>185</v>
      </c>
      <c r="B672" s="17" t="s">
        <v>363</v>
      </c>
      <c r="C672" s="13" t="s">
        <v>3</v>
      </c>
      <c r="D672" s="13" t="s">
        <v>42</v>
      </c>
      <c r="E672" s="13" t="s">
        <v>141</v>
      </c>
      <c r="F672" s="13" t="s">
        <v>17</v>
      </c>
      <c r="G672" s="13" t="s">
        <v>5</v>
      </c>
      <c r="H672" s="14">
        <v>485.97087484309367</v>
      </c>
      <c r="I672" s="15">
        <v>0.92174375742887926</v>
      </c>
      <c r="J672" s="15">
        <v>0.36694179584814068</v>
      </c>
      <c r="K672" s="15">
        <v>0.21148058172375417</v>
      </c>
      <c r="L672" s="16">
        <v>3011.8412403270422</v>
      </c>
      <c r="M672" s="15">
        <v>6.68003100771557</v>
      </c>
      <c r="N672" s="15">
        <v>0.13191488666608531</v>
      </c>
      <c r="O672" s="15">
        <v>1.4702498655618286</v>
      </c>
      <c r="P672" s="15">
        <v>8.190645747948945E-2</v>
      </c>
      <c r="Q672" s="15">
        <v>4.9863392603930166</v>
      </c>
      <c r="R672" s="15">
        <v>1.3128746005909429</v>
      </c>
      <c r="S672" s="15">
        <v>7.9709704027728145E-2</v>
      </c>
      <c r="T672" s="15">
        <v>4.6371294679464405</v>
      </c>
      <c r="U672" s="15">
        <v>0.1628167185105325</v>
      </c>
      <c r="V672" s="19">
        <f t="shared" si="20"/>
        <v>24.931696301965083</v>
      </c>
      <c r="W672" s="19">
        <f t="shared" si="21"/>
        <v>59.500040685373833</v>
      </c>
      <c r="X672" s="13" t="s">
        <v>193</v>
      </c>
    </row>
    <row r="673" spans="1:24" s="1" customFormat="1" ht="14.5" customHeight="1">
      <c r="A673" s="13" t="s">
        <v>185</v>
      </c>
      <c r="B673" s="17" t="s">
        <v>363</v>
      </c>
      <c r="C673" s="13" t="s">
        <v>3</v>
      </c>
      <c r="D673" s="13" t="s">
        <v>42</v>
      </c>
      <c r="E673" s="13" t="s">
        <v>141</v>
      </c>
      <c r="F673" s="13" t="s">
        <v>17</v>
      </c>
      <c r="G673" s="13" t="s">
        <v>34</v>
      </c>
      <c r="H673" s="14">
        <v>342.30514518736737</v>
      </c>
      <c r="I673" s="15">
        <v>0.39093019818820618</v>
      </c>
      <c r="J673" s="15">
        <v>8.5230073034090248E-2</v>
      </c>
      <c r="K673" s="15">
        <v>34.744687412347488</v>
      </c>
      <c r="L673" s="16">
        <v>2153.9285199579022</v>
      </c>
      <c r="M673" s="15">
        <v>4.1477026849099934</v>
      </c>
      <c r="N673" s="15">
        <v>8.4558206253234314</v>
      </c>
      <c r="O673" s="15">
        <v>249.12776867497962</v>
      </c>
      <c r="P673" s="15">
        <v>0.14154552151629365</v>
      </c>
      <c r="Q673" s="15">
        <v>1.9307110433075267</v>
      </c>
      <c r="R673" s="15">
        <v>0.845072960765331</v>
      </c>
      <c r="S673" s="15">
        <v>0.13414170819662152</v>
      </c>
      <c r="T673" s="15">
        <v>2.7567266532160342</v>
      </c>
      <c r="U673" s="15">
        <v>0.3756054217148222</v>
      </c>
      <c r="V673" s="19">
        <f t="shared" si="20"/>
        <v>9.653555216537633</v>
      </c>
      <c r="W673" s="19">
        <f t="shared" si="21"/>
        <v>36.017996139813647</v>
      </c>
      <c r="X673" s="13" t="s">
        <v>193</v>
      </c>
    </row>
    <row r="674" spans="1:24" s="1" customFormat="1" ht="14.5" customHeight="1">
      <c r="A674" s="13" t="s">
        <v>185</v>
      </c>
      <c r="B674" s="17" t="s">
        <v>363</v>
      </c>
      <c r="C674" s="13" t="s">
        <v>3</v>
      </c>
      <c r="D674" s="13" t="s">
        <v>42</v>
      </c>
      <c r="E674" s="13" t="s">
        <v>141</v>
      </c>
      <c r="F674" s="13" t="s">
        <v>17</v>
      </c>
      <c r="G674" s="13" t="s">
        <v>9</v>
      </c>
      <c r="H674" s="14">
        <v>341.84508384774364</v>
      </c>
      <c r="I674" s="15">
        <v>1.0790883987377835</v>
      </c>
      <c r="J674" s="15">
        <v>0.47678138653714647</v>
      </c>
      <c r="K674" s="15">
        <v>1.3484368837297758</v>
      </c>
      <c r="L674" s="16">
        <v>2690.8716793908779</v>
      </c>
      <c r="M674" s="15">
        <v>1.0024692309380012</v>
      </c>
      <c r="N674" s="15">
        <v>0.42706986619852644</v>
      </c>
      <c r="O674" s="15">
        <v>4.1072680752326347</v>
      </c>
      <c r="P674" s="15">
        <v>7.4869229849420849E-2</v>
      </c>
      <c r="Q674" s="15">
        <v>2.3928686964485446</v>
      </c>
      <c r="R674" s="15">
        <v>0.79249677557688614</v>
      </c>
      <c r="S674" s="15">
        <v>7.9292515058875308</v>
      </c>
      <c r="T674" s="15">
        <v>7.1920093573304031</v>
      </c>
      <c r="U674" s="15">
        <v>11.04398393511558</v>
      </c>
      <c r="V674" s="19">
        <f t="shared" si="20"/>
        <v>11.964343482242723</v>
      </c>
      <c r="W674" s="19">
        <f t="shared" si="21"/>
        <v>79.845061329072891</v>
      </c>
      <c r="X674" s="13" t="s">
        <v>193</v>
      </c>
    </row>
    <row r="675" spans="1:24" s="1" customFormat="1" ht="14.5" customHeight="1">
      <c r="A675" s="13" t="s">
        <v>185</v>
      </c>
      <c r="B675" s="17" t="s">
        <v>363</v>
      </c>
      <c r="C675" s="13" t="s">
        <v>3</v>
      </c>
      <c r="D675" s="13" t="s">
        <v>42</v>
      </c>
      <c r="E675" s="13" t="s">
        <v>141</v>
      </c>
      <c r="F675" s="13" t="s">
        <v>26</v>
      </c>
      <c r="G675" s="13" t="s">
        <v>11</v>
      </c>
      <c r="H675" s="14">
        <v>498.15778014967844</v>
      </c>
      <c r="I675" s="15">
        <v>1.1342076803523027</v>
      </c>
      <c r="J675" s="15">
        <v>0</v>
      </c>
      <c r="K675" s="15">
        <v>0</v>
      </c>
      <c r="L675" s="16">
        <v>3501.3673523616417</v>
      </c>
      <c r="M675" s="15">
        <v>10.231411720081162</v>
      </c>
      <c r="N675" s="15">
        <v>2.3855749595261242E-2</v>
      </c>
      <c r="O675" s="15">
        <v>0</v>
      </c>
      <c r="P675" s="15">
        <v>8.3810632818194827E-2</v>
      </c>
      <c r="Q675" s="15">
        <v>7.1535910121914847</v>
      </c>
      <c r="R675" s="15">
        <v>1.7323317133218477</v>
      </c>
      <c r="S675" s="15">
        <v>0.78207802783574376</v>
      </c>
      <c r="T675" s="15">
        <v>7.2654933971243727</v>
      </c>
      <c r="U675" s="15">
        <v>2.3323369508000971</v>
      </c>
      <c r="V675" s="19">
        <f t="shared" si="20"/>
        <v>35.767955060957426</v>
      </c>
      <c r="W675" s="19">
        <f t="shared" si="21"/>
        <v>89.978251104462203</v>
      </c>
      <c r="X675" s="13" t="s">
        <v>193</v>
      </c>
    </row>
    <row r="676" spans="1:24" s="1" customFormat="1" ht="14.5" customHeight="1">
      <c r="A676" s="13" t="s">
        <v>185</v>
      </c>
      <c r="B676" s="17" t="s">
        <v>363</v>
      </c>
      <c r="C676" s="13" t="s">
        <v>3</v>
      </c>
      <c r="D676" s="13" t="s">
        <v>42</v>
      </c>
      <c r="E676" s="13" t="s">
        <v>141</v>
      </c>
      <c r="F676" s="13" t="s">
        <v>26</v>
      </c>
      <c r="G676" s="13" t="s">
        <v>13</v>
      </c>
      <c r="H676" s="14">
        <v>326.96349225274423</v>
      </c>
      <c r="I676" s="15">
        <v>1.0374815510851043</v>
      </c>
      <c r="J676" s="15">
        <v>0.4333663731173083</v>
      </c>
      <c r="K676" s="15">
        <v>11.005109987098391</v>
      </c>
      <c r="L676" s="16">
        <v>2162.2921667465148</v>
      </c>
      <c r="M676" s="15">
        <v>1.6365771563666212</v>
      </c>
      <c r="N676" s="15">
        <v>3.3022760627789123</v>
      </c>
      <c r="O676" s="15">
        <v>63.174982940868617</v>
      </c>
      <c r="P676" s="15">
        <v>0.12929411859519838</v>
      </c>
      <c r="Q676" s="15">
        <v>1.8746108400784831</v>
      </c>
      <c r="R676" s="15">
        <v>0.69356778628717763</v>
      </c>
      <c r="S676" s="15">
        <v>4.4260793428297003</v>
      </c>
      <c r="T676" s="15">
        <v>4.5173481726295268</v>
      </c>
      <c r="U676" s="15">
        <v>3.6695831227809363</v>
      </c>
      <c r="V676" s="19">
        <f t="shared" si="20"/>
        <v>9.3730542003924153</v>
      </c>
      <c r="W676" s="19">
        <f t="shared" si="21"/>
        <v>52.109159589167042</v>
      </c>
      <c r="X676" s="13" t="s">
        <v>193</v>
      </c>
    </row>
    <row r="677" spans="1:24" s="1" customFormat="1" ht="14.5" customHeight="1">
      <c r="A677" s="13" t="s">
        <v>185</v>
      </c>
      <c r="B677" s="17" t="s">
        <v>363</v>
      </c>
      <c r="C677" s="13" t="s">
        <v>3</v>
      </c>
      <c r="D677" s="13" t="s">
        <v>42</v>
      </c>
      <c r="E677" s="13" t="s">
        <v>141</v>
      </c>
      <c r="F677" s="13" t="s">
        <v>26</v>
      </c>
      <c r="G677" s="13" t="s">
        <v>15</v>
      </c>
      <c r="H677" s="14">
        <v>497.2163770593919</v>
      </c>
      <c r="I677" s="15">
        <v>0.51646823496819683</v>
      </c>
      <c r="J677" s="15">
        <v>1.00436307524907</v>
      </c>
      <c r="K677" s="15">
        <v>5.386312876022064E-2</v>
      </c>
      <c r="L677" s="16">
        <v>3276.671518413566</v>
      </c>
      <c r="M677" s="15">
        <v>6.5075228720464651</v>
      </c>
      <c r="N677" s="15">
        <v>0.11495863248345194</v>
      </c>
      <c r="O677" s="15">
        <v>0</v>
      </c>
      <c r="P677" s="15">
        <v>9.3651883536831057E-2</v>
      </c>
      <c r="Q677" s="15">
        <v>4.4719401203220599</v>
      </c>
      <c r="R677" s="15">
        <v>1.3908509254081172</v>
      </c>
      <c r="S677" s="15">
        <v>0.37457200727534479</v>
      </c>
      <c r="T677" s="15">
        <v>9.7587288619142623</v>
      </c>
      <c r="U677" s="15">
        <v>0.44875762448108936</v>
      </c>
      <c r="V677" s="19">
        <f t="shared" si="20"/>
        <v>22.359700601610299</v>
      </c>
      <c r="W677" s="19">
        <f t="shared" si="21"/>
        <v>111.49579787322379</v>
      </c>
      <c r="X677" s="13" t="s">
        <v>193</v>
      </c>
    </row>
    <row r="678" spans="1:24" s="1" customFormat="1" ht="14.5" customHeight="1">
      <c r="A678" s="13" t="s">
        <v>185</v>
      </c>
      <c r="B678" s="17" t="s">
        <v>363</v>
      </c>
      <c r="C678" s="13" t="s">
        <v>3</v>
      </c>
      <c r="D678" s="13" t="s">
        <v>42</v>
      </c>
      <c r="E678" s="13" t="s">
        <v>141</v>
      </c>
      <c r="F678" s="13" t="s">
        <v>4</v>
      </c>
      <c r="G678" s="13" t="s">
        <v>18</v>
      </c>
      <c r="H678" s="14">
        <v>506.72454125418869</v>
      </c>
      <c r="I678" s="15">
        <v>0.83367505625441518</v>
      </c>
      <c r="J678" s="15">
        <v>1.1056580101884856</v>
      </c>
      <c r="K678" s="15">
        <v>0.7102668313402789</v>
      </c>
      <c r="L678" s="16">
        <v>2725.4392692068222</v>
      </c>
      <c r="M678" s="15">
        <v>1.9284809768954134</v>
      </c>
      <c r="N678" s="15">
        <v>0.15726762659169541</v>
      </c>
      <c r="O678" s="15">
        <v>0.86774440831049016</v>
      </c>
      <c r="P678" s="15">
        <v>4.5384837246475525E-2</v>
      </c>
      <c r="Q678" s="15">
        <v>2.5356500843050975</v>
      </c>
      <c r="R678" s="15">
        <v>0.5183584541906181</v>
      </c>
      <c r="S678" s="15">
        <v>0.49246789667834751</v>
      </c>
      <c r="T678" s="15">
        <v>3.4477265417789149</v>
      </c>
      <c r="U678" s="15">
        <v>0.81669486456439533</v>
      </c>
      <c r="V678" s="19">
        <f t="shared" si="20"/>
        <v>12.678250421525487</v>
      </c>
      <c r="W678" s="19">
        <f t="shared" si="21"/>
        <v>39.660849959695327</v>
      </c>
      <c r="X678" s="13" t="s">
        <v>193</v>
      </c>
    </row>
    <row r="679" spans="1:24" s="1" customFormat="1" ht="14.5" customHeight="1">
      <c r="A679" s="13" t="s">
        <v>185</v>
      </c>
      <c r="B679" s="17" t="s">
        <v>363</v>
      </c>
      <c r="C679" s="13" t="s">
        <v>3</v>
      </c>
      <c r="D679" s="13" t="s">
        <v>42</v>
      </c>
      <c r="E679" s="13" t="s">
        <v>141</v>
      </c>
      <c r="F679" s="13" t="s">
        <v>4</v>
      </c>
      <c r="G679" s="13" t="s">
        <v>19</v>
      </c>
      <c r="H679" s="14">
        <v>399.40509686377789</v>
      </c>
      <c r="I679" s="15">
        <v>0.3938291085638212</v>
      </c>
      <c r="J679" s="15">
        <v>0.28311949243079942</v>
      </c>
      <c r="K679" s="15">
        <v>3.5214828790412323E-2</v>
      </c>
      <c r="L679" s="16">
        <v>2096.820869333505</v>
      </c>
      <c r="M679" s="15">
        <v>1.8562297252741939</v>
      </c>
      <c r="N679" s="15">
        <v>0.22935444118708748</v>
      </c>
      <c r="O679" s="15">
        <v>0.55481174069177341</v>
      </c>
      <c r="P679" s="15">
        <v>3.7998633285546618E-2</v>
      </c>
      <c r="Q679" s="15">
        <v>2.538356266510013</v>
      </c>
      <c r="R679" s="15">
        <v>0.20676120981149551</v>
      </c>
      <c r="S679" s="15">
        <v>2.7613187893194426E-2</v>
      </c>
      <c r="T679" s="15">
        <v>1.4970877497753723</v>
      </c>
      <c r="U679" s="15">
        <v>1.8778059127127263E-2</v>
      </c>
      <c r="V679" s="19">
        <f t="shared" si="20"/>
        <v>12.691781332550065</v>
      </c>
      <c r="W679" s="19">
        <f t="shared" si="21"/>
        <v>17.038489595868679</v>
      </c>
      <c r="X679" s="13" t="s">
        <v>193</v>
      </c>
    </row>
    <row r="680" spans="1:24" s="1" customFormat="1" ht="14.5" customHeight="1">
      <c r="A680" s="13" t="s">
        <v>185</v>
      </c>
      <c r="B680" s="17" t="s">
        <v>363</v>
      </c>
      <c r="C680" s="13" t="s">
        <v>3</v>
      </c>
      <c r="D680" s="13" t="s">
        <v>42</v>
      </c>
      <c r="E680" s="13" t="s">
        <v>141</v>
      </c>
      <c r="F680" s="13" t="s">
        <v>4</v>
      </c>
      <c r="G680" s="13" t="s">
        <v>20</v>
      </c>
      <c r="H680" s="14">
        <v>501.85178363962484</v>
      </c>
      <c r="I680" s="15">
        <v>1.2813858534694427</v>
      </c>
      <c r="J680" s="15">
        <v>0.54453734600750836</v>
      </c>
      <c r="K680" s="15">
        <v>0</v>
      </c>
      <c r="L680" s="16">
        <v>3186.7163785360503</v>
      </c>
      <c r="M680" s="15">
        <v>6.8967240828851208</v>
      </c>
      <c r="N680" s="15">
        <v>0.14919698991234934</v>
      </c>
      <c r="O680" s="15">
        <v>0</v>
      </c>
      <c r="P680" s="15">
        <v>8.0393436543284708E-2</v>
      </c>
      <c r="Q680" s="15">
        <v>4.1367572080176904</v>
      </c>
      <c r="R680" s="15">
        <v>0.97378045248032741</v>
      </c>
      <c r="S680" s="15">
        <v>0.11235806868622157</v>
      </c>
      <c r="T680" s="15">
        <v>5.0011522636746522</v>
      </c>
      <c r="U680" s="15">
        <v>0.1981057728659856</v>
      </c>
      <c r="V680" s="19">
        <f t="shared" si="20"/>
        <v>20.683786040088453</v>
      </c>
      <c r="W680" s="19">
        <f t="shared" si="21"/>
        <v>59.7493271615498</v>
      </c>
      <c r="X680" s="13" t="s">
        <v>193</v>
      </c>
    </row>
    <row r="681" spans="1:24" s="1" customFormat="1" ht="14.5" customHeight="1">
      <c r="A681" s="13" t="s">
        <v>185</v>
      </c>
      <c r="B681" s="17" t="s">
        <v>363</v>
      </c>
      <c r="C681" s="13" t="s">
        <v>3</v>
      </c>
      <c r="D681" s="13" t="s">
        <v>42</v>
      </c>
      <c r="E681" s="13" t="s">
        <v>141</v>
      </c>
      <c r="F681" s="13" t="s">
        <v>4</v>
      </c>
      <c r="G681" s="13" t="s">
        <v>35</v>
      </c>
      <c r="H681" s="14">
        <v>190.95606881638759</v>
      </c>
      <c r="I681" s="15">
        <v>0.31391428475038424</v>
      </c>
      <c r="J681" s="15">
        <v>9.6046830131408176E-2</v>
      </c>
      <c r="K681" s="15">
        <v>1.4825492766698957E-2</v>
      </c>
      <c r="L681" s="16">
        <v>1092.004082788146</v>
      </c>
      <c r="M681" s="15">
        <v>1.43163527637087</v>
      </c>
      <c r="N681" s="15">
        <v>0</v>
      </c>
      <c r="O681" s="15">
        <v>0.84413196852733707</v>
      </c>
      <c r="P681" s="15">
        <v>3.5839550248311119E-2</v>
      </c>
      <c r="Q681" s="15">
        <v>1.8299623948999864</v>
      </c>
      <c r="R681" s="15">
        <v>0.37475490832114089</v>
      </c>
      <c r="S681" s="15">
        <v>0.13136755045712009</v>
      </c>
      <c r="T681" s="15">
        <v>1.6634772898286267</v>
      </c>
      <c r="U681" s="15">
        <v>0.25460838711733108</v>
      </c>
      <c r="V681" s="19">
        <f t="shared" si="20"/>
        <v>9.1498119744999311</v>
      </c>
      <c r="W681" s="19">
        <f t="shared" si="21"/>
        <v>20.382321981497675</v>
      </c>
      <c r="X681" s="13" t="s">
        <v>193</v>
      </c>
    </row>
    <row r="682" spans="1:24" s="1" customFormat="1" ht="14.5" customHeight="1">
      <c r="A682" s="13" t="s">
        <v>185</v>
      </c>
      <c r="B682" s="17" t="s">
        <v>363</v>
      </c>
      <c r="C682" s="13" t="s">
        <v>3</v>
      </c>
      <c r="D682" s="13" t="s">
        <v>42</v>
      </c>
      <c r="E682" s="13" t="s">
        <v>141</v>
      </c>
      <c r="F682" s="13" t="s">
        <v>4</v>
      </c>
      <c r="G682" s="13" t="s">
        <v>21</v>
      </c>
      <c r="H682" s="14">
        <v>570.92056715749845</v>
      </c>
      <c r="I682" s="15">
        <v>0.8598254496137957</v>
      </c>
      <c r="J682" s="15">
        <v>0.23791786094887271</v>
      </c>
      <c r="K682" s="15">
        <v>0.48865609452473757</v>
      </c>
      <c r="L682" s="16">
        <v>3874.1803849772091</v>
      </c>
      <c r="M682" s="15">
        <v>10.961792756375258</v>
      </c>
      <c r="N682" s="15">
        <v>0.17915966635084643</v>
      </c>
      <c r="O682" s="15">
        <v>2.8260390638831834</v>
      </c>
      <c r="P682" s="15">
        <v>0.10482569520022231</v>
      </c>
      <c r="Q682" s="15">
        <v>5.3952982597373538</v>
      </c>
      <c r="R682" s="15">
        <v>2.1509410319707682</v>
      </c>
      <c r="S682" s="15">
        <v>0.36998606772231951</v>
      </c>
      <c r="T682" s="15">
        <v>9.7900375719352226</v>
      </c>
      <c r="U682" s="15">
        <v>1.7664254530824799</v>
      </c>
      <c r="V682" s="19">
        <f t="shared" si="20"/>
        <v>26.976491298686767</v>
      </c>
      <c r="W682" s="19">
        <f t="shared" si="21"/>
        <v>119.40978603905991</v>
      </c>
      <c r="X682" s="13" t="s">
        <v>193</v>
      </c>
    </row>
    <row r="683" spans="1:24" s="1" customFormat="1" ht="14.5" customHeight="1">
      <c r="A683" s="13" t="s">
        <v>185</v>
      </c>
      <c r="B683" s="17" t="s">
        <v>363</v>
      </c>
      <c r="C683" s="13" t="s">
        <v>128</v>
      </c>
      <c r="D683" s="13" t="s">
        <v>42</v>
      </c>
      <c r="E683" s="13" t="s">
        <v>141</v>
      </c>
      <c r="F683" s="13" t="s">
        <v>79</v>
      </c>
      <c r="G683" s="13" t="s">
        <v>24</v>
      </c>
      <c r="H683" s="14">
        <v>146.25458665619033</v>
      </c>
      <c r="I683" s="15">
        <v>0.83165091908939326</v>
      </c>
      <c r="J683" s="15">
        <v>0.18925787374761774</v>
      </c>
      <c r="K683" s="15">
        <v>82.715528971652944</v>
      </c>
      <c r="L683" s="16">
        <v>1417.5091048529196</v>
      </c>
      <c r="M683" s="15">
        <v>0</v>
      </c>
      <c r="N683" s="15">
        <v>17.354222990762729</v>
      </c>
      <c r="O683" s="15">
        <v>515.44248322639942</v>
      </c>
      <c r="P683" s="15">
        <v>0.24493299233455182</v>
      </c>
      <c r="Q683" s="15">
        <v>1.2789052605926297</v>
      </c>
      <c r="R683" s="15">
        <v>0.57507515964397049</v>
      </c>
      <c r="S683" s="15">
        <v>4.280575590325201</v>
      </c>
      <c r="T683" s="15">
        <v>2.4412593283126696</v>
      </c>
      <c r="U683" s="15">
        <v>4.7604570515893831</v>
      </c>
      <c r="V683" s="19">
        <f t="shared" si="20"/>
        <v>6.3945263029631487</v>
      </c>
      <c r="W683" s="19">
        <f t="shared" si="21"/>
        <v>30.163344879566402</v>
      </c>
      <c r="X683" s="13" t="s">
        <v>193</v>
      </c>
    </row>
    <row r="684" spans="1:24" s="1" customFormat="1" ht="14.5" customHeight="1">
      <c r="A684" s="13" t="s">
        <v>185</v>
      </c>
      <c r="B684" s="17" t="s">
        <v>363</v>
      </c>
      <c r="C684" s="13" t="s">
        <v>118</v>
      </c>
      <c r="D684" s="13" t="s">
        <v>42</v>
      </c>
      <c r="E684" s="13" t="s">
        <v>141</v>
      </c>
      <c r="F684" s="13" t="s">
        <v>79</v>
      </c>
      <c r="G684" s="13" t="s">
        <v>25</v>
      </c>
      <c r="H684" s="14">
        <v>222.68711216818812</v>
      </c>
      <c r="I684" s="15">
        <v>1.6991998594113942</v>
      </c>
      <c r="J684" s="15">
        <v>1.1331806501487147</v>
      </c>
      <c r="K684" s="15">
        <v>1.2783526624996568</v>
      </c>
      <c r="L684" s="16">
        <v>1796.4199097107073</v>
      </c>
      <c r="M684" s="15">
        <v>0.79551937888535584</v>
      </c>
      <c r="N684" s="15">
        <v>4.1730529671431418</v>
      </c>
      <c r="O684" s="15">
        <v>6.0075956470670597</v>
      </c>
      <c r="P684" s="15">
        <v>0.13578450175779638</v>
      </c>
      <c r="Q684" s="15">
        <v>1.769444066014136</v>
      </c>
      <c r="R684" s="15">
        <v>0.81256768220113063</v>
      </c>
      <c r="S684" s="15">
        <v>6.9845212203749698</v>
      </c>
      <c r="T684" s="15">
        <v>6.0765101824298799</v>
      </c>
      <c r="U684" s="15">
        <v>5.5604570690561177</v>
      </c>
      <c r="V684" s="19">
        <f t="shared" si="20"/>
        <v>8.8472203300706802</v>
      </c>
      <c r="W684" s="19">
        <f t="shared" si="21"/>
        <v>68.89077864631011</v>
      </c>
      <c r="X684" s="13" t="s">
        <v>193</v>
      </c>
    </row>
    <row r="685" spans="1:24" s="1" customFormat="1" ht="14.5" customHeight="1">
      <c r="A685" s="13" t="s">
        <v>187</v>
      </c>
      <c r="B685" s="17" t="s">
        <v>367</v>
      </c>
      <c r="C685" s="13" t="s">
        <v>92</v>
      </c>
      <c r="D685" s="13" t="s">
        <v>32</v>
      </c>
      <c r="E685" s="13" t="s">
        <v>142</v>
      </c>
      <c r="F685" s="13" t="s">
        <v>17</v>
      </c>
      <c r="G685" s="13" t="s">
        <v>85</v>
      </c>
      <c r="H685" s="14">
        <v>0.26556038495950057</v>
      </c>
      <c r="I685" s="15">
        <v>0.28539973540410801</v>
      </c>
      <c r="J685" s="15">
        <v>1.8959884085488985</v>
      </c>
      <c r="K685" s="15">
        <v>9.9777537547795545E-2</v>
      </c>
      <c r="L685" s="16">
        <v>29.309745573603294</v>
      </c>
      <c r="M685" s="15">
        <v>0</v>
      </c>
      <c r="N685" s="15">
        <v>0.26848450959960546</v>
      </c>
      <c r="O685" s="15">
        <v>6.1793235982365138</v>
      </c>
      <c r="P685" s="15">
        <v>2.2104736046108523E-2</v>
      </c>
      <c r="Q685" s="15">
        <v>0.37116835371563656</v>
      </c>
      <c r="R685" s="15">
        <v>0.77083565384441455</v>
      </c>
      <c r="S685" s="15">
        <v>9.905062819684865E-2</v>
      </c>
      <c r="T685" s="15">
        <v>50.806825366683086</v>
      </c>
      <c r="U685" s="15">
        <v>0.14664486227455251</v>
      </c>
      <c r="V685" s="19">
        <f t="shared" si="20"/>
        <v>1.8558417685781827</v>
      </c>
      <c r="W685" s="19">
        <f t="shared" si="21"/>
        <v>515.77661020527501</v>
      </c>
      <c r="X685" s="13" t="s">
        <v>193</v>
      </c>
    </row>
    <row r="686" spans="1:24" s="1" customFormat="1" ht="14.5" customHeight="1">
      <c r="A686" s="13" t="s">
        <v>187</v>
      </c>
      <c r="B686" s="17" t="s">
        <v>367</v>
      </c>
      <c r="C686" s="13" t="s">
        <v>92</v>
      </c>
      <c r="D686" s="13" t="s">
        <v>32</v>
      </c>
      <c r="E686" s="13" t="s">
        <v>142</v>
      </c>
      <c r="F686" s="13" t="s">
        <v>17</v>
      </c>
      <c r="G686" s="13" t="s">
        <v>41</v>
      </c>
      <c r="H686" s="14">
        <v>0.21846957025940647</v>
      </c>
      <c r="I686" s="15">
        <v>9.9940539190660538E-2</v>
      </c>
      <c r="J686" s="15">
        <v>1.5805395429886255</v>
      </c>
      <c r="K686" s="15">
        <v>0</v>
      </c>
      <c r="L686" s="16">
        <v>25.745650882983448</v>
      </c>
      <c r="M686" s="15">
        <v>8.0144355133496478E-2</v>
      </c>
      <c r="N686" s="15">
        <v>0.13917236080159778</v>
      </c>
      <c r="O686" s="15">
        <v>6.4118352784715551</v>
      </c>
      <c r="P686" s="15">
        <v>2.2086572390438229E-2</v>
      </c>
      <c r="Q686" s="15">
        <v>1.2897198409489494</v>
      </c>
      <c r="R686" s="15">
        <v>1.2335998137960864</v>
      </c>
      <c r="S686" s="15">
        <v>7.1867097530662116E-2</v>
      </c>
      <c r="T686" s="15">
        <v>39.219375917396739</v>
      </c>
      <c r="U686" s="15">
        <v>4.3502884759949144E-2</v>
      </c>
      <c r="V686" s="19">
        <f t="shared" si="20"/>
        <v>6.4485992047447471</v>
      </c>
      <c r="W686" s="19">
        <f t="shared" si="21"/>
        <v>404.52975731192822</v>
      </c>
      <c r="X686" s="13" t="s">
        <v>193</v>
      </c>
    </row>
    <row r="687" spans="1:24" s="1" customFormat="1" ht="14.5" customHeight="1">
      <c r="A687" s="13" t="s">
        <v>187</v>
      </c>
      <c r="B687" s="17" t="s">
        <v>367</v>
      </c>
      <c r="C687" s="13" t="s">
        <v>92</v>
      </c>
      <c r="D687" s="13" t="s">
        <v>32</v>
      </c>
      <c r="E687" s="13" t="s">
        <v>142</v>
      </c>
      <c r="F687" s="13" t="s">
        <v>17</v>
      </c>
      <c r="G687" s="13" t="s">
        <v>27</v>
      </c>
      <c r="H687" s="14">
        <v>0.89947714071254403</v>
      </c>
      <c r="I687" s="15">
        <v>0</v>
      </c>
      <c r="J687" s="15">
        <v>3.7170074640121578</v>
      </c>
      <c r="K687" s="15">
        <v>0.71798000915988403</v>
      </c>
      <c r="L687" s="16">
        <v>49.983755498780297</v>
      </c>
      <c r="M687" s="15">
        <v>0</v>
      </c>
      <c r="N687" s="15">
        <v>0.45057888840247046</v>
      </c>
      <c r="O687" s="15">
        <v>27.259754873746754</v>
      </c>
      <c r="P687" s="15">
        <v>4.3448021192165051E-2</v>
      </c>
      <c r="Q687" s="15">
        <v>1.6564386995831641</v>
      </c>
      <c r="R687" s="15">
        <v>1.4875649053012838</v>
      </c>
      <c r="S687" s="15">
        <v>0.19781860772333071</v>
      </c>
      <c r="T687" s="15">
        <v>193.71202408773445</v>
      </c>
      <c r="U687" s="15">
        <v>0.28904925984148122</v>
      </c>
      <c r="V687" s="19">
        <f t="shared" si="20"/>
        <v>8.28219349791582</v>
      </c>
      <c r="W687" s="19">
        <f t="shared" si="21"/>
        <v>1951.9958899303574</v>
      </c>
      <c r="X687" s="13" t="s">
        <v>193</v>
      </c>
    </row>
    <row r="688" spans="1:24" s="1" customFormat="1" ht="14.5" customHeight="1">
      <c r="A688" s="13" t="s">
        <v>187</v>
      </c>
      <c r="B688" s="17" t="s">
        <v>367</v>
      </c>
      <c r="C688" s="13" t="s">
        <v>92</v>
      </c>
      <c r="D688" s="13" t="s">
        <v>32</v>
      </c>
      <c r="E688" s="13" t="s">
        <v>142</v>
      </c>
      <c r="F688" s="13" t="s">
        <v>17</v>
      </c>
      <c r="G688" s="13" t="s">
        <v>44</v>
      </c>
      <c r="H688" s="14">
        <v>0.58718404286096648</v>
      </c>
      <c r="I688" s="15">
        <v>0.31458443802478148</v>
      </c>
      <c r="J688" s="15">
        <v>2.7379925699019698</v>
      </c>
      <c r="K688" s="15">
        <v>2.7770650131738975E-2</v>
      </c>
      <c r="L688" s="16">
        <v>33.711384433616445</v>
      </c>
      <c r="M688" s="15">
        <v>0</v>
      </c>
      <c r="N688" s="15">
        <v>0.21215470655682866</v>
      </c>
      <c r="O688" s="15">
        <v>20.960062666648234</v>
      </c>
      <c r="P688" s="15">
        <v>3.1153211408735535E-2</v>
      </c>
      <c r="Q688" s="15">
        <v>0.78788230853523433</v>
      </c>
      <c r="R688" s="15">
        <v>1.7797717641087893</v>
      </c>
      <c r="S688" s="15">
        <v>6.3907809991580924E-2</v>
      </c>
      <c r="T688" s="15">
        <v>158.15571625110209</v>
      </c>
      <c r="U688" s="15">
        <v>5.4610815106968184E-2</v>
      </c>
      <c r="V688" s="19">
        <f t="shared" si="20"/>
        <v>3.9394115426761718</v>
      </c>
      <c r="W688" s="19">
        <f t="shared" si="21"/>
        <v>1599.354880152109</v>
      </c>
      <c r="X688" s="13" t="s">
        <v>193</v>
      </c>
    </row>
    <row r="689" spans="1:24" s="1" customFormat="1" ht="14.5" customHeight="1">
      <c r="A689" s="13" t="s">
        <v>187</v>
      </c>
      <c r="B689" s="17" t="s">
        <v>367</v>
      </c>
      <c r="C689" s="13" t="s">
        <v>92</v>
      </c>
      <c r="D689" s="13" t="s">
        <v>32</v>
      </c>
      <c r="E689" s="13" t="s">
        <v>142</v>
      </c>
      <c r="F689" s="13" t="s">
        <v>17</v>
      </c>
      <c r="G689" s="13" t="s">
        <v>45</v>
      </c>
      <c r="H689" s="14">
        <v>0.11836729491864569</v>
      </c>
      <c r="I689" s="15">
        <v>0</v>
      </c>
      <c r="J689" s="15">
        <v>2.0308607163079166</v>
      </c>
      <c r="K689" s="15">
        <v>8.0808926107010182E-2</v>
      </c>
      <c r="L689" s="16">
        <v>3.7641643756384071</v>
      </c>
      <c r="M689" s="15">
        <v>1.6013776510537092E-2</v>
      </c>
      <c r="N689" s="15">
        <v>0.2615924230063334</v>
      </c>
      <c r="O689" s="15">
        <v>16.715418433549626</v>
      </c>
      <c r="P689" s="15">
        <v>3.0653855821644892E-2</v>
      </c>
      <c r="Q689" s="15">
        <v>1.3089920238198647</v>
      </c>
      <c r="R689" s="15">
        <v>0.9490414894425423</v>
      </c>
      <c r="S689" s="15">
        <v>5.0828135282716978E-2</v>
      </c>
      <c r="T689" s="15">
        <v>200.93501119774498</v>
      </c>
      <c r="U689" s="15">
        <v>0.17343576844918901</v>
      </c>
      <c r="V689" s="19">
        <f t="shared" si="20"/>
        <v>6.5449601190993238</v>
      </c>
      <c r="W689" s="19">
        <f t="shared" si="21"/>
        <v>2018.8405268718752</v>
      </c>
      <c r="X689" s="13" t="s">
        <v>193</v>
      </c>
    </row>
    <row r="690" spans="1:24" s="1" customFormat="1" ht="14.5" customHeight="1">
      <c r="A690" s="13" t="s">
        <v>187</v>
      </c>
      <c r="B690" s="17" t="s">
        <v>367</v>
      </c>
      <c r="C690" s="13" t="s">
        <v>92</v>
      </c>
      <c r="D690" s="13" t="s">
        <v>32</v>
      </c>
      <c r="E690" s="13" t="s">
        <v>142</v>
      </c>
      <c r="F690" s="13" t="s">
        <v>17</v>
      </c>
      <c r="G690" s="13" t="s">
        <v>28</v>
      </c>
      <c r="H690" s="14">
        <v>0.31944157751473501</v>
      </c>
      <c r="I690" s="15">
        <v>5.4493560180515134E-2</v>
      </c>
      <c r="J690" s="15">
        <v>2.2069862863209813</v>
      </c>
      <c r="K690" s="15">
        <v>6.2761820798089063E-2</v>
      </c>
      <c r="L690" s="16">
        <v>24.580051311336518</v>
      </c>
      <c r="M690" s="15">
        <v>0.11249143472525132</v>
      </c>
      <c r="N690" s="15">
        <v>0.31241607020502982</v>
      </c>
      <c r="O690" s="15">
        <v>21.106727217936456</v>
      </c>
      <c r="P690" s="15">
        <v>4.9302623084849617E-2</v>
      </c>
      <c r="Q690" s="15">
        <v>0.76671303711957761</v>
      </c>
      <c r="R690" s="15">
        <v>1.2158084263381539</v>
      </c>
      <c r="S690" s="15">
        <v>8.8253271771818992E-2</v>
      </c>
      <c r="T690" s="15">
        <v>129.68780837424916</v>
      </c>
      <c r="U690" s="15">
        <v>6.9977888598818941E-2</v>
      </c>
      <c r="V690" s="19">
        <f t="shared" si="20"/>
        <v>3.8335651855978883</v>
      </c>
      <c r="W690" s="19">
        <f t="shared" si="21"/>
        <v>1309.0361680058732</v>
      </c>
      <c r="X690" s="13" t="s">
        <v>193</v>
      </c>
    </row>
    <row r="691" spans="1:24" s="1" customFormat="1" ht="14.5" customHeight="1">
      <c r="A691" s="13" t="s">
        <v>187</v>
      </c>
      <c r="B691" s="17" t="s">
        <v>367</v>
      </c>
      <c r="C691" s="13" t="s">
        <v>92</v>
      </c>
      <c r="D691" s="13" t="s">
        <v>32</v>
      </c>
      <c r="E691" s="13" t="s">
        <v>142</v>
      </c>
      <c r="F691" s="13" t="s">
        <v>17</v>
      </c>
      <c r="G691" s="13" t="s">
        <v>29</v>
      </c>
      <c r="H691" s="14">
        <v>2.0622574256527995</v>
      </c>
      <c r="I691" s="15">
        <v>9.9118021152345664E-2</v>
      </c>
      <c r="J691" s="15">
        <v>3.2883936015552386</v>
      </c>
      <c r="K691" s="15">
        <v>6.348346858246573E-2</v>
      </c>
      <c r="L691" s="16">
        <v>156.4127371174217</v>
      </c>
      <c r="M691" s="15">
        <v>0</v>
      </c>
      <c r="N691" s="15">
        <v>0.15612064500190606</v>
      </c>
      <c r="O691" s="15">
        <v>8.3254953946194679</v>
      </c>
      <c r="P691" s="15">
        <v>3.2527752134492605E-2</v>
      </c>
      <c r="Q691" s="15">
        <v>3.5216615726380249</v>
      </c>
      <c r="R691" s="15">
        <v>1.0702051440524916</v>
      </c>
      <c r="S691" s="15">
        <v>0.23878993066689883</v>
      </c>
      <c r="T691" s="15">
        <v>75.363247712178634</v>
      </c>
      <c r="U691" s="15">
        <v>0.39614567624100322</v>
      </c>
      <c r="V691" s="19">
        <f t="shared" si="20"/>
        <v>17.608307863190124</v>
      </c>
      <c r="W691" s="19">
        <f t="shared" si="21"/>
        <v>764.33452856231133</v>
      </c>
      <c r="X691" s="13" t="s">
        <v>193</v>
      </c>
    </row>
    <row r="692" spans="1:24" s="1" customFormat="1" ht="14.5" customHeight="1">
      <c r="A692" s="13" t="s">
        <v>187</v>
      </c>
      <c r="B692" s="17" t="s">
        <v>367</v>
      </c>
      <c r="C692" s="13" t="s">
        <v>92</v>
      </c>
      <c r="D692" s="13" t="s">
        <v>32</v>
      </c>
      <c r="E692" s="13" t="s">
        <v>142</v>
      </c>
      <c r="F692" s="13" t="s">
        <v>17</v>
      </c>
      <c r="G692" s="13" t="s">
        <v>30</v>
      </c>
      <c r="H692" s="14">
        <v>7.3734769762879487E-2</v>
      </c>
      <c r="I692" s="15">
        <v>0</v>
      </c>
      <c r="J692" s="15">
        <v>1.1913402216768225</v>
      </c>
      <c r="K692" s="15">
        <v>0.1087797430098042</v>
      </c>
      <c r="L692" s="16">
        <v>9.0924857229013103</v>
      </c>
      <c r="M692" s="15">
        <v>5.5215552961635717E-2</v>
      </c>
      <c r="N692" s="15">
        <v>9.8056157963627405E-2</v>
      </c>
      <c r="O692" s="15">
        <v>12.084285154899803</v>
      </c>
      <c r="P692" s="15">
        <v>7.9486936181559255E-3</v>
      </c>
      <c r="Q692" s="15">
        <v>1.1246527015098826</v>
      </c>
      <c r="R692" s="15">
        <v>0.51980352679415842</v>
      </c>
      <c r="S692" s="15">
        <v>7.5093264956472075E-2</v>
      </c>
      <c r="T692" s="15">
        <v>38.882288924410609</v>
      </c>
      <c r="U692" s="15">
        <v>0.1298467792043049</v>
      </c>
      <c r="V692" s="19">
        <f t="shared" si="20"/>
        <v>5.6232635075494128</v>
      </c>
      <c r="W692" s="19">
        <f t="shared" si="21"/>
        <v>394.02092451204766</v>
      </c>
      <c r="X692" s="13" t="s">
        <v>193</v>
      </c>
    </row>
    <row r="693" spans="1:24" s="1" customFormat="1" ht="14.5" customHeight="1">
      <c r="A693" s="13" t="s">
        <v>187</v>
      </c>
      <c r="B693" s="17" t="s">
        <v>367</v>
      </c>
      <c r="C693" s="13" t="s">
        <v>92</v>
      </c>
      <c r="D693" s="13" t="s">
        <v>32</v>
      </c>
      <c r="E693" s="13" t="s">
        <v>142</v>
      </c>
      <c r="F693" s="13" t="s">
        <v>17</v>
      </c>
      <c r="G693" s="13" t="s">
        <v>31</v>
      </c>
      <c r="H693" s="14">
        <v>14.116468743343505</v>
      </c>
      <c r="I693" s="15">
        <v>8.6590063271936052E-2</v>
      </c>
      <c r="J693" s="15">
        <v>4.3204444104794311</v>
      </c>
      <c r="K693" s="15">
        <v>0.44022401922133869</v>
      </c>
      <c r="L693" s="16">
        <v>752.63994631568482</v>
      </c>
      <c r="M693" s="15">
        <v>0.20164326381433947</v>
      </c>
      <c r="N693" s="15">
        <v>0.2893787428602736</v>
      </c>
      <c r="O693" s="15">
        <v>5.6648904243900802</v>
      </c>
      <c r="P693" s="15">
        <v>1.0299913439044928E-2</v>
      </c>
      <c r="Q693" s="15">
        <v>6.4905666558396415</v>
      </c>
      <c r="R693" s="15">
        <v>1.8314827405752101</v>
      </c>
      <c r="S693" s="15">
        <v>1.0217093561400183</v>
      </c>
      <c r="T693" s="15">
        <v>38.367129163048872</v>
      </c>
      <c r="U693" s="15">
        <v>1.669361053085656</v>
      </c>
      <c r="V693" s="19">
        <f t="shared" si="20"/>
        <v>32.452833279198209</v>
      </c>
      <c r="W693" s="19">
        <f t="shared" si="21"/>
        <v>401.98611903624084</v>
      </c>
      <c r="X693" s="13" t="s">
        <v>193</v>
      </c>
    </row>
    <row r="694" spans="1:24" s="1" customFormat="1" ht="14.5" customHeight="1">
      <c r="A694" s="13" t="s">
        <v>187</v>
      </c>
      <c r="B694" s="17" t="s">
        <v>367</v>
      </c>
      <c r="C694" s="13" t="s">
        <v>92</v>
      </c>
      <c r="D694" s="13" t="s">
        <v>32</v>
      </c>
      <c r="E694" s="13" t="s">
        <v>142</v>
      </c>
      <c r="F694" s="13" t="s">
        <v>17</v>
      </c>
      <c r="G694" s="13" t="s">
        <v>86</v>
      </c>
      <c r="H694" s="14">
        <v>0.1945198666048103</v>
      </c>
      <c r="I694" s="15">
        <v>0.2858408534095519</v>
      </c>
      <c r="J694" s="15">
        <v>2.4522513810986526</v>
      </c>
      <c r="K694" s="15">
        <v>5.720532229844532E-2</v>
      </c>
      <c r="L694" s="16">
        <v>17.756027717223713</v>
      </c>
      <c r="M694" s="15">
        <v>8.485947253958856E-2</v>
      </c>
      <c r="N694" s="15">
        <v>0.2581125215390585</v>
      </c>
      <c r="O694" s="15">
        <v>17.988862238425789</v>
      </c>
      <c r="P694" s="15">
        <v>2.5828415066616834E-2</v>
      </c>
      <c r="Q694" s="15">
        <v>1.5022266437714362</v>
      </c>
      <c r="R694" s="15">
        <v>1.0522340720931065</v>
      </c>
      <c r="S694" s="15">
        <v>0.1171102486662014</v>
      </c>
      <c r="T694" s="15">
        <v>94.879056176706044</v>
      </c>
      <c r="U694" s="15">
        <v>0.21920298388278336</v>
      </c>
      <c r="V694" s="19">
        <f t="shared" si="20"/>
        <v>7.5111332188571813</v>
      </c>
      <c r="W694" s="19">
        <f t="shared" si="21"/>
        <v>959.31290248799144</v>
      </c>
      <c r="X694" s="13" t="s">
        <v>193</v>
      </c>
    </row>
    <row r="695" spans="1:24" s="1" customFormat="1" ht="14.5" customHeight="1">
      <c r="A695" s="13" t="s">
        <v>187</v>
      </c>
      <c r="B695" s="17" t="s">
        <v>367</v>
      </c>
      <c r="C695" s="13" t="s">
        <v>92</v>
      </c>
      <c r="D695" s="13" t="s">
        <v>32</v>
      </c>
      <c r="E695" s="13" t="s">
        <v>142</v>
      </c>
      <c r="F695" s="13" t="s">
        <v>4</v>
      </c>
      <c r="G695" s="13" t="s">
        <v>46</v>
      </c>
      <c r="H695" s="14">
        <v>6.1001307588404678</v>
      </c>
      <c r="I695" s="15">
        <v>0</v>
      </c>
      <c r="J695" s="15">
        <v>1.8680891167611924</v>
      </c>
      <c r="K695" s="15">
        <v>0.31685071208542043</v>
      </c>
      <c r="L695" s="16">
        <v>263.66990228604033</v>
      </c>
      <c r="M695" s="15">
        <v>3.3619153784192501E-2</v>
      </c>
      <c r="N695" s="15">
        <v>0.24410828057955036</v>
      </c>
      <c r="O695" s="15">
        <v>0.12330520003276432</v>
      </c>
      <c r="P695" s="15">
        <v>9.8164042562594062E-2</v>
      </c>
      <c r="Q695" s="15">
        <v>1.9322506838747968</v>
      </c>
      <c r="R695" s="15">
        <v>1.8898051643174403</v>
      </c>
      <c r="S695" s="15">
        <v>0.3515370284715375</v>
      </c>
      <c r="T695" s="15">
        <v>68.694256107954516</v>
      </c>
      <c r="U695" s="15">
        <v>0.43196550704338699</v>
      </c>
      <c r="V695" s="19">
        <f t="shared" si="20"/>
        <v>9.6612534193739847</v>
      </c>
      <c r="W695" s="19">
        <f t="shared" si="21"/>
        <v>705.84061272271947</v>
      </c>
      <c r="X695" s="13" t="s">
        <v>193</v>
      </c>
    </row>
    <row r="696" spans="1:24" s="1" customFormat="1" ht="14.5" customHeight="1">
      <c r="A696" s="13" t="s">
        <v>187</v>
      </c>
      <c r="B696" s="17" t="s">
        <v>367</v>
      </c>
      <c r="C696" s="13" t="s">
        <v>92</v>
      </c>
      <c r="D696" s="13" t="s">
        <v>32</v>
      </c>
      <c r="E696" s="13" t="s">
        <v>142</v>
      </c>
      <c r="F696" s="13" t="s">
        <v>4</v>
      </c>
      <c r="G696" s="13" t="s">
        <v>47</v>
      </c>
      <c r="H696" s="14">
        <v>0.54405432358374295</v>
      </c>
      <c r="I696" s="15">
        <v>0</v>
      </c>
      <c r="J696" s="15">
        <v>0.97347435682309225</v>
      </c>
      <c r="K696" s="15">
        <v>4.4065816047520349E-2</v>
      </c>
      <c r="L696" s="16">
        <v>68.880736148794711</v>
      </c>
      <c r="M696" s="15">
        <v>0</v>
      </c>
      <c r="N696" s="15">
        <v>0.2700289401380857</v>
      </c>
      <c r="O696" s="15">
        <v>2.9429224245590571</v>
      </c>
      <c r="P696" s="15">
        <v>1.0552056105396064E-2</v>
      </c>
      <c r="Q696" s="15">
        <v>0.31664902458144872</v>
      </c>
      <c r="R696" s="15">
        <v>0.47927524761641321</v>
      </c>
      <c r="S696" s="15">
        <v>0.1662956390430686</v>
      </c>
      <c r="T696" s="15">
        <v>24.679835934298605</v>
      </c>
      <c r="U696" s="15">
        <v>0.69947265224705168</v>
      </c>
      <c r="V696" s="19">
        <f t="shared" si="20"/>
        <v>1.5832451229072437</v>
      </c>
      <c r="W696" s="19">
        <f t="shared" si="21"/>
        <v>251.5911118191502</v>
      </c>
      <c r="X696" s="13" t="s">
        <v>193</v>
      </c>
    </row>
    <row r="697" spans="1:24" s="1" customFormat="1" ht="14.5" customHeight="1">
      <c r="A697" s="13" t="s">
        <v>187</v>
      </c>
      <c r="B697" s="17" t="s">
        <v>367</v>
      </c>
      <c r="C697" s="13" t="s">
        <v>93</v>
      </c>
      <c r="D697" s="13" t="s">
        <v>32</v>
      </c>
      <c r="E697" s="13" t="s">
        <v>142</v>
      </c>
      <c r="F697" s="13" t="s">
        <v>4</v>
      </c>
      <c r="G697" s="13" t="s">
        <v>48</v>
      </c>
      <c r="H697" s="14">
        <v>0</v>
      </c>
      <c r="I697" s="15">
        <v>0</v>
      </c>
      <c r="J697" s="15">
        <v>1.1915509313488502</v>
      </c>
      <c r="K697" s="15">
        <v>3.3975353094960394E-2</v>
      </c>
      <c r="L697" s="16">
        <v>5.7835838441501384</v>
      </c>
      <c r="M697" s="15">
        <v>4.5098695561162749E-2</v>
      </c>
      <c r="N697" s="15">
        <v>0.19196583909265671</v>
      </c>
      <c r="O697" s="15">
        <v>0.24338873173246894</v>
      </c>
      <c r="P697" s="15">
        <v>5.1715276137844195E-3</v>
      </c>
      <c r="Q697" s="15">
        <v>2.2338474997031434E-2</v>
      </c>
      <c r="R697" s="15">
        <v>0.31272558714909249</v>
      </c>
      <c r="S697" s="15">
        <v>2.0256518724439152E-2</v>
      </c>
      <c r="T697" s="15">
        <v>7.7579706952025251</v>
      </c>
      <c r="U697" s="15">
        <v>4.8240373157306747E-2</v>
      </c>
      <c r="V697" s="19">
        <f t="shared" si="20"/>
        <v>0.11169237498515716</v>
      </c>
      <c r="W697" s="19">
        <f t="shared" si="21"/>
        <v>80.706962823516179</v>
      </c>
      <c r="X697" s="13" t="s">
        <v>193</v>
      </c>
    </row>
    <row r="698" spans="1:24" s="1" customFormat="1" ht="14.5" customHeight="1">
      <c r="A698" s="13" t="s">
        <v>187</v>
      </c>
      <c r="B698" s="17" t="s">
        <v>367</v>
      </c>
      <c r="C698" s="13" t="s">
        <v>93</v>
      </c>
      <c r="D698" s="13" t="s">
        <v>32</v>
      </c>
      <c r="E698" s="13" t="s">
        <v>142</v>
      </c>
      <c r="F698" s="13" t="s">
        <v>4</v>
      </c>
      <c r="G698" s="13" t="s">
        <v>49</v>
      </c>
      <c r="H698" s="14">
        <v>0.53130304294509167</v>
      </c>
      <c r="I698" s="15">
        <v>0.16229500034890343</v>
      </c>
      <c r="J698" s="15">
        <v>1.0773165548304018</v>
      </c>
      <c r="K698" s="15">
        <v>5.0297188255609998E-2</v>
      </c>
      <c r="L698" s="16">
        <v>73.298581708742546</v>
      </c>
      <c r="M698" s="15">
        <v>0.31878836344080846</v>
      </c>
      <c r="N698" s="15">
        <v>0.17624187914004491</v>
      </c>
      <c r="O698" s="15">
        <v>1.1497319300399862</v>
      </c>
      <c r="P698" s="15">
        <v>1.8640893753314795E-2</v>
      </c>
      <c r="Q698" s="15">
        <v>0.25582356586356619</v>
      </c>
      <c r="R698" s="15">
        <v>0.29484502639722765</v>
      </c>
      <c r="S698" s="15">
        <v>0.1232244560968344</v>
      </c>
      <c r="T698" s="15">
        <v>16.156603651038921</v>
      </c>
      <c r="U698" s="15">
        <v>0.68038209885352252</v>
      </c>
      <c r="V698" s="19">
        <f t="shared" si="20"/>
        <v>1.2791178293178309</v>
      </c>
      <c r="W698" s="19">
        <f t="shared" si="21"/>
        <v>164.51448677436147</v>
      </c>
      <c r="X698" s="13" t="s">
        <v>193</v>
      </c>
    </row>
    <row r="699" spans="1:24" s="1" customFormat="1" ht="14.5" customHeight="1">
      <c r="A699" s="13" t="s">
        <v>187</v>
      </c>
      <c r="B699" s="17" t="s">
        <v>367</v>
      </c>
      <c r="C699" s="13" t="s">
        <v>92</v>
      </c>
      <c r="D699" s="13" t="s">
        <v>32</v>
      </c>
      <c r="E699" s="13" t="s">
        <v>142</v>
      </c>
      <c r="F699" s="13" t="s">
        <v>4</v>
      </c>
      <c r="G699" s="13" t="s">
        <v>50</v>
      </c>
      <c r="H699" s="14">
        <v>0.28912194429290555</v>
      </c>
      <c r="I699" s="15">
        <v>8.9663927438522847E-2</v>
      </c>
      <c r="J699" s="15">
        <v>3.6311783383231999</v>
      </c>
      <c r="K699" s="15">
        <v>3.7326611562180985E-2</v>
      </c>
      <c r="L699" s="16">
        <v>79.876079636569401</v>
      </c>
      <c r="M699" s="15">
        <v>1.9011275726996207E-2</v>
      </c>
      <c r="N699" s="15">
        <v>1.5254071425360853</v>
      </c>
      <c r="O699" s="15">
        <v>9.8143587224909776</v>
      </c>
      <c r="P699" s="15">
        <v>7.8663870513814189E-3</v>
      </c>
      <c r="Q699" s="15">
        <v>0.5202873919575427</v>
      </c>
      <c r="R699" s="15">
        <v>1.3563321687157457</v>
      </c>
      <c r="S699" s="15">
        <v>0.17790032158838931</v>
      </c>
      <c r="T699" s="15">
        <v>139.3435038221719</v>
      </c>
      <c r="U699" s="15">
        <v>0.59918759018653112</v>
      </c>
      <c r="V699" s="19">
        <f t="shared" si="20"/>
        <v>2.6014369597877134</v>
      </c>
      <c r="W699" s="19">
        <f t="shared" si="21"/>
        <v>1406.9983599088764</v>
      </c>
      <c r="X699" s="13" t="s">
        <v>193</v>
      </c>
    </row>
    <row r="700" spans="1:24" s="1" customFormat="1" ht="14.5" customHeight="1">
      <c r="A700" s="13" t="s">
        <v>187</v>
      </c>
      <c r="B700" s="17" t="s">
        <v>367</v>
      </c>
      <c r="C700" s="13" t="s">
        <v>92</v>
      </c>
      <c r="D700" s="13" t="s">
        <v>32</v>
      </c>
      <c r="E700" s="13" t="s">
        <v>142</v>
      </c>
      <c r="F700" s="13" t="s">
        <v>4</v>
      </c>
      <c r="G700" s="13" t="s">
        <v>83</v>
      </c>
      <c r="H700" s="14">
        <v>9.7124466444100257</v>
      </c>
      <c r="I700" s="15">
        <v>0</v>
      </c>
      <c r="J700" s="15">
        <v>1.4828143195242653</v>
      </c>
      <c r="K700" s="15">
        <v>0.15451783931089375</v>
      </c>
      <c r="L700" s="16">
        <v>536.34800611956928</v>
      </c>
      <c r="M700" s="15">
        <v>1.9145171782133517E-2</v>
      </c>
      <c r="N700" s="15">
        <v>0.95270422287244683</v>
      </c>
      <c r="O700" s="15">
        <v>4.3950569633094165</v>
      </c>
      <c r="P700" s="15">
        <v>4.391738964847328E-3</v>
      </c>
      <c r="Q700" s="15">
        <v>4.7217706212682016</v>
      </c>
      <c r="R700" s="15">
        <v>0.74968987193258785</v>
      </c>
      <c r="S700" s="15">
        <v>0.37298806590441591</v>
      </c>
      <c r="T700" s="15">
        <v>159.97393303707602</v>
      </c>
      <c r="U700" s="15">
        <v>3.2064810690106822</v>
      </c>
      <c r="V700" s="19">
        <f t="shared" si="20"/>
        <v>23.608853106341009</v>
      </c>
      <c r="W700" s="19">
        <f t="shared" si="21"/>
        <v>1607.236229090086</v>
      </c>
      <c r="X700" s="13" t="s">
        <v>193</v>
      </c>
    </row>
    <row r="701" spans="1:24" s="1" customFormat="1" ht="14.5" customHeight="1">
      <c r="A701" s="13" t="s">
        <v>187</v>
      </c>
      <c r="B701" s="17" t="s">
        <v>367</v>
      </c>
      <c r="C701" s="13" t="s">
        <v>92</v>
      </c>
      <c r="D701" s="13" t="s">
        <v>32</v>
      </c>
      <c r="E701" s="13" t="s">
        <v>142</v>
      </c>
      <c r="F701" s="13" t="s">
        <v>4</v>
      </c>
      <c r="G701" s="13" t="s">
        <v>51</v>
      </c>
      <c r="H701" s="14">
        <v>0.32498034112806301</v>
      </c>
      <c r="I701" s="15">
        <v>0.25848474599463389</v>
      </c>
      <c r="J701" s="15">
        <v>3.2364299855731442</v>
      </c>
      <c r="K701" s="15">
        <v>6.2405032183715986E-2</v>
      </c>
      <c r="L701" s="16">
        <v>35.133810082435005</v>
      </c>
      <c r="M701" s="15">
        <v>2.5585550881455317E-2</v>
      </c>
      <c r="N701" s="15">
        <v>1.2736835616417983</v>
      </c>
      <c r="O701" s="15">
        <v>10.959002742289577</v>
      </c>
      <c r="P701" s="15">
        <v>2.3767951693743208E-2</v>
      </c>
      <c r="Q701" s="15">
        <v>0.54849514141327582</v>
      </c>
      <c r="R701" s="15">
        <v>0.65864986232939682</v>
      </c>
      <c r="S701" s="15">
        <v>0.2168505751166164</v>
      </c>
      <c r="T701" s="15">
        <v>108.90184140557672</v>
      </c>
      <c r="U701" s="15">
        <v>0.96273344360960156</v>
      </c>
      <c r="V701" s="19">
        <f t="shared" si="20"/>
        <v>2.742475707066379</v>
      </c>
      <c r="W701" s="19">
        <f t="shared" si="21"/>
        <v>1095.6049126790613</v>
      </c>
      <c r="X701" s="13" t="s">
        <v>193</v>
      </c>
    </row>
    <row r="702" spans="1:24" s="1" customFormat="1" ht="14.5" customHeight="1">
      <c r="A702" s="13" t="s">
        <v>187</v>
      </c>
      <c r="B702" s="17" t="s">
        <v>367</v>
      </c>
      <c r="C702" s="13" t="s">
        <v>92</v>
      </c>
      <c r="D702" s="13" t="s">
        <v>32</v>
      </c>
      <c r="E702" s="13" t="s">
        <v>142</v>
      </c>
      <c r="F702" s="13" t="s">
        <v>4</v>
      </c>
      <c r="G702" s="13" t="s">
        <v>52</v>
      </c>
      <c r="H702" s="14">
        <v>0.10309448243827307</v>
      </c>
      <c r="I702" s="15">
        <v>0.33463715674778943</v>
      </c>
      <c r="J702" s="15">
        <v>3.1505597232103049</v>
      </c>
      <c r="K702" s="15">
        <v>8.4728059375486706E-2</v>
      </c>
      <c r="L702" s="16">
        <v>10.403735308177904</v>
      </c>
      <c r="M702" s="15">
        <v>0</v>
      </c>
      <c r="N702" s="15">
        <v>1.3436625243916924</v>
      </c>
      <c r="O702" s="15">
        <v>12.5637166650759</v>
      </c>
      <c r="P702" s="15">
        <v>1.0485642075464867E-2</v>
      </c>
      <c r="Q702" s="15">
        <v>0.3316077827132467</v>
      </c>
      <c r="R702" s="15">
        <v>0.73597758896955234</v>
      </c>
      <c r="S702" s="15">
        <v>7.8092255806335761E-2</v>
      </c>
      <c r="T702" s="15">
        <v>105.94423209280552</v>
      </c>
      <c r="U702" s="15">
        <v>0.371992773019165</v>
      </c>
      <c r="V702" s="19">
        <f t="shared" si="20"/>
        <v>1.6580389135662335</v>
      </c>
      <c r="W702" s="19">
        <f t="shared" si="21"/>
        <v>1066.8020968177507</v>
      </c>
      <c r="X702" s="13" t="s">
        <v>193</v>
      </c>
    </row>
    <row r="703" spans="1:24" s="1" customFormat="1" ht="14.5" customHeight="1">
      <c r="A703" s="13" t="s">
        <v>187</v>
      </c>
      <c r="B703" s="17" t="s">
        <v>367</v>
      </c>
      <c r="C703" s="13" t="s">
        <v>92</v>
      </c>
      <c r="D703" s="13" t="s">
        <v>32</v>
      </c>
      <c r="E703" s="13" t="s">
        <v>142</v>
      </c>
      <c r="F703" s="13" t="s">
        <v>4</v>
      </c>
      <c r="G703" s="13" t="s">
        <v>53</v>
      </c>
      <c r="H703" s="14">
        <v>0.50238052096795749</v>
      </c>
      <c r="I703" s="15">
        <v>0</v>
      </c>
      <c r="J703" s="15">
        <v>3.1504238879209736</v>
      </c>
      <c r="K703" s="15">
        <v>0.41606359726193787</v>
      </c>
      <c r="L703" s="16">
        <v>68.102543821565675</v>
      </c>
      <c r="M703" s="15">
        <v>1.4771205255544238E-2</v>
      </c>
      <c r="N703" s="15">
        <v>0.61483834075146782</v>
      </c>
      <c r="O703" s="15">
        <v>12.054940752505825</v>
      </c>
      <c r="P703" s="15">
        <v>2.4979019595669932E-2</v>
      </c>
      <c r="Q703" s="15">
        <v>0.78849910016497926</v>
      </c>
      <c r="R703" s="15">
        <v>1.5996036242108846</v>
      </c>
      <c r="S703" s="15">
        <v>0.48418917190398081</v>
      </c>
      <c r="T703" s="15">
        <v>102.63252775259804</v>
      </c>
      <c r="U703" s="15">
        <v>1.0899399034157449</v>
      </c>
      <c r="V703" s="19">
        <f t="shared" si="20"/>
        <v>3.9424955008248963</v>
      </c>
      <c r="W703" s="19">
        <f t="shared" si="21"/>
        <v>1042.3213137680891</v>
      </c>
      <c r="X703" s="13" t="s">
        <v>193</v>
      </c>
    </row>
    <row r="704" spans="1:24" s="1" customFormat="1" ht="14.5" customHeight="1">
      <c r="A704" s="13" t="s">
        <v>187</v>
      </c>
      <c r="B704" s="17" t="s">
        <v>367</v>
      </c>
      <c r="C704" s="13" t="s">
        <v>92</v>
      </c>
      <c r="D704" s="13" t="s">
        <v>32</v>
      </c>
      <c r="E704" s="13" t="s">
        <v>142</v>
      </c>
      <c r="F704" s="13" t="s">
        <v>4</v>
      </c>
      <c r="G704" s="13" t="s">
        <v>54</v>
      </c>
      <c r="H704" s="14">
        <v>0.14208575288233485</v>
      </c>
      <c r="I704" s="15">
        <v>0</v>
      </c>
      <c r="J704" s="15">
        <v>1.8454075366410212</v>
      </c>
      <c r="K704" s="15">
        <v>2.1598737039868775E-2</v>
      </c>
      <c r="L704" s="16">
        <v>2.4883643574695768</v>
      </c>
      <c r="M704" s="15">
        <v>0</v>
      </c>
      <c r="N704" s="15">
        <v>0.64474483661074578</v>
      </c>
      <c r="O704" s="15">
        <v>10.532239480861028</v>
      </c>
      <c r="P704" s="15">
        <v>3.1939717123909327E-2</v>
      </c>
      <c r="Q704" s="15">
        <v>0.36902126808749097</v>
      </c>
      <c r="R704" s="15">
        <v>0.80167699851258234</v>
      </c>
      <c r="S704" s="15">
        <v>6.6888338424559435E-2</v>
      </c>
      <c r="T704" s="15">
        <v>70.586957692833565</v>
      </c>
      <c r="U704" s="15">
        <v>5.949901376904216E-2</v>
      </c>
      <c r="V704" s="19">
        <f t="shared" si="20"/>
        <v>1.8451063404374548</v>
      </c>
      <c r="W704" s="19">
        <f t="shared" si="21"/>
        <v>713.88634691346147</v>
      </c>
      <c r="X704" s="13" t="s">
        <v>193</v>
      </c>
    </row>
    <row r="705" spans="1:24" s="1" customFormat="1" ht="14.5" customHeight="1">
      <c r="A705" s="13" t="s">
        <v>187</v>
      </c>
      <c r="B705" s="17" t="s">
        <v>367</v>
      </c>
      <c r="C705" s="13" t="s">
        <v>143</v>
      </c>
      <c r="D705" s="13" t="s">
        <v>32</v>
      </c>
      <c r="E705" s="13" t="s">
        <v>144</v>
      </c>
      <c r="F705" s="13" t="s">
        <v>4</v>
      </c>
      <c r="G705" s="13" t="s">
        <v>55</v>
      </c>
      <c r="H705" s="14">
        <v>2.5055771445175415E-2</v>
      </c>
      <c r="I705" s="15">
        <v>0.51834757544580434</v>
      </c>
      <c r="J705" s="15">
        <v>5.2121177075111689</v>
      </c>
      <c r="K705" s="15">
        <v>0.30733067689131965</v>
      </c>
      <c r="L705" s="16">
        <v>3.6937622731843232</v>
      </c>
      <c r="M705" s="15">
        <v>0</v>
      </c>
      <c r="N705" s="15">
        <v>22.655795561036495</v>
      </c>
      <c r="O705" s="15">
        <v>80.783131399136494</v>
      </c>
      <c r="P705" s="15">
        <v>0.11945185471560614</v>
      </c>
      <c r="Q705" s="15">
        <v>2.5034183846800993</v>
      </c>
      <c r="R705" s="15">
        <v>0.94946048017991713</v>
      </c>
      <c r="S705" s="15">
        <v>0.15232502862166633</v>
      </c>
      <c r="T705" s="15">
        <v>144.50980174424478</v>
      </c>
      <c r="U705" s="15">
        <v>0.96292528272553901</v>
      </c>
      <c r="V705" s="19">
        <f t="shared" si="20"/>
        <v>12.517091923400496</v>
      </c>
      <c r="W705" s="19">
        <f t="shared" si="21"/>
        <v>1454.592622244247</v>
      </c>
      <c r="X705" s="13" t="s">
        <v>193</v>
      </c>
    </row>
    <row r="706" spans="1:24" s="1" customFormat="1" ht="14.5" customHeight="1">
      <c r="A706" s="13" t="s">
        <v>187</v>
      </c>
      <c r="B706" s="17" t="s">
        <v>367</v>
      </c>
      <c r="C706" s="13" t="s">
        <v>143</v>
      </c>
      <c r="D706" s="13" t="s">
        <v>32</v>
      </c>
      <c r="E706" s="13" t="s">
        <v>144</v>
      </c>
      <c r="F706" s="13" t="s">
        <v>4</v>
      </c>
      <c r="G706" s="13" t="s">
        <v>57</v>
      </c>
      <c r="H706" s="14">
        <v>0.39025363503004123</v>
      </c>
      <c r="I706" s="15">
        <v>1.467349379544022</v>
      </c>
      <c r="J706" s="15">
        <v>5.7214636315415266</v>
      </c>
      <c r="K706" s="15">
        <v>0.60609839199387783</v>
      </c>
      <c r="L706" s="16">
        <v>12.141821867755107</v>
      </c>
      <c r="M706" s="15">
        <v>0</v>
      </c>
      <c r="N706" s="15">
        <v>19.529929673896099</v>
      </c>
      <c r="O706" s="15">
        <v>71.099325430837084</v>
      </c>
      <c r="P706" s="15">
        <v>8.0924219548810045E-2</v>
      </c>
      <c r="Q706" s="15">
        <v>2.6767457326989015</v>
      </c>
      <c r="R706" s="15">
        <v>0.91123850146998042</v>
      </c>
      <c r="S706" s="15">
        <v>0.13982195938915354</v>
      </c>
      <c r="T706" s="15">
        <v>196.63987653656508</v>
      </c>
      <c r="U706" s="15">
        <v>1.7337378748521735</v>
      </c>
      <c r="V706" s="19">
        <f t="shared" si="20"/>
        <v>13.383728663494507</v>
      </c>
      <c r="W706" s="19">
        <f t="shared" si="21"/>
        <v>1975.5111503803505</v>
      </c>
      <c r="X706" s="13" t="s">
        <v>193</v>
      </c>
    </row>
    <row r="707" spans="1:24" s="1" customFormat="1" ht="14.5" customHeight="1">
      <c r="A707" s="13" t="s">
        <v>187</v>
      </c>
      <c r="B707" s="17" t="s">
        <v>367</v>
      </c>
      <c r="C707" s="13" t="s">
        <v>143</v>
      </c>
      <c r="D707" s="13" t="s">
        <v>32</v>
      </c>
      <c r="E707" s="13" t="s">
        <v>144</v>
      </c>
      <c r="F707" s="13" t="s">
        <v>4</v>
      </c>
      <c r="G707" s="13" t="s">
        <v>58</v>
      </c>
      <c r="H707" s="14">
        <v>0</v>
      </c>
      <c r="I707" s="15">
        <v>1.7341763848474347</v>
      </c>
      <c r="J707" s="15">
        <v>3.1696316362927046</v>
      </c>
      <c r="K707" s="15">
        <v>0.13017360894474181</v>
      </c>
      <c r="L707" s="16">
        <v>14.640668344828468</v>
      </c>
      <c r="M707" s="15">
        <v>3.6717416886195439E-2</v>
      </c>
      <c r="N707" s="15">
        <v>4.7014262682098771</v>
      </c>
      <c r="O707" s="15">
        <v>37.944889944921535</v>
      </c>
      <c r="P707" s="15">
        <v>5.9136864527086531E-2</v>
      </c>
      <c r="Q707" s="15">
        <v>1.6868869668333268</v>
      </c>
      <c r="R707" s="15">
        <v>0.3823448260955441</v>
      </c>
      <c r="S707" s="15">
        <v>4.6400990662893271E-2</v>
      </c>
      <c r="T707" s="15">
        <v>134.82794964014801</v>
      </c>
      <c r="U707" s="15">
        <v>0.42192022422290887</v>
      </c>
      <c r="V707" s="19">
        <f t="shared" si="20"/>
        <v>8.434434834166634</v>
      </c>
      <c r="W707" s="19">
        <f t="shared" si="21"/>
        <v>1352.1029446624354</v>
      </c>
      <c r="X707" s="13" t="s">
        <v>193</v>
      </c>
    </row>
    <row r="708" spans="1:24" s="1" customFormat="1" ht="14.5" customHeight="1">
      <c r="A708" s="13" t="s">
        <v>187</v>
      </c>
      <c r="B708" s="17" t="s">
        <v>367</v>
      </c>
      <c r="C708" s="13" t="s">
        <v>143</v>
      </c>
      <c r="D708" s="13" t="s">
        <v>32</v>
      </c>
      <c r="E708" s="13" t="s">
        <v>144</v>
      </c>
      <c r="F708" s="13" t="s">
        <v>4</v>
      </c>
      <c r="G708" s="13" t="s">
        <v>59</v>
      </c>
      <c r="H708" s="14">
        <v>0.3508639161115259</v>
      </c>
      <c r="I708" s="15">
        <v>0</v>
      </c>
      <c r="J708" s="15">
        <v>5.8175065556559167</v>
      </c>
      <c r="K708" s="15">
        <v>2.9520296676265174E-2</v>
      </c>
      <c r="L708" s="16">
        <v>34.893125335599585</v>
      </c>
      <c r="M708" s="15">
        <v>0</v>
      </c>
      <c r="N708" s="15">
        <v>0.85474240354599695</v>
      </c>
      <c r="O708" s="15">
        <v>14.489433693197842</v>
      </c>
      <c r="P708" s="15">
        <v>1.1443959157397723E-2</v>
      </c>
      <c r="Q708" s="15">
        <v>0.44672380196150313</v>
      </c>
      <c r="R708" s="15">
        <v>3.3125021156667183</v>
      </c>
      <c r="S708" s="15">
        <v>3.3527777588946553E-2</v>
      </c>
      <c r="T708" s="15">
        <v>143.50684051543521</v>
      </c>
      <c r="U708" s="15">
        <v>0.14985429570656286</v>
      </c>
      <c r="V708" s="19">
        <f t="shared" si="20"/>
        <v>2.2336190098075157</v>
      </c>
      <c r="W708" s="19">
        <f t="shared" si="21"/>
        <v>1468.1934263110193</v>
      </c>
      <c r="X708" s="13" t="s">
        <v>193</v>
      </c>
    </row>
    <row r="709" spans="1:24" s="1" customFormat="1" ht="14.5" customHeight="1">
      <c r="A709" s="13" t="s">
        <v>187</v>
      </c>
      <c r="B709" s="17" t="s">
        <v>367</v>
      </c>
      <c r="C709" s="13" t="s">
        <v>143</v>
      </c>
      <c r="D709" s="13" t="s">
        <v>32</v>
      </c>
      <c r="E709" s="13" t="s">
        <v>144</v>
      </c>
      <c r="F709" s="13" t="s">
        <v>4</v>
      </c>
      <c r="G709" s="13" t="s">
        <v>60</v>
      </c>
      <c r="H709" s="14">
        <v>0.40013138032948464</v>
      </c>
      <c r="I709" s="15">
        <v>0</v>
      </c>
      <c r="J709" s="15">
        <v>0.10570133179396847</v>
      </c>
      <c r="K709" s="15">
        <v>0.18283360307427785</v>
      </c>
      <c r="L709" s="16">
        <v>27.748675683909752</v>
      </c>
      <c r="M709" s="15">
        <v>2.1334748168138819E-2</v>
      </c>
      <c r="N709" s="15">
        <v>0.24452103514769866</v>
      </c>
      <c r="O709" s="15">
        <v>0.36563822720437139</v>
      </c>
      <c r="P709" s="15">
        <v>0</v>
      </c>
      <c r="Q709" s="15">
        <v>0.43952425195148093</v>
      </c>
      <c r="R709" s="15">
        <v>0.299792951148733</v>
      </c>
      <c r="S709" s="15">
        <v>0.12793996621216547</v>
      </c>
      <c r="T709" s="15">
        <v>4.9926375205054274</v>
      </c>
      <c r="U709" s="15">
        <v>0.28097615922179087</v>
      </c>
      <c r="V709" s="19">
        <f t="shared" ref="V709:V772" si="22">Q709*5</f>
        <v>2.1976212597574047</v>
      </c>
      <c r="W709" s="19">
        <f t="shared" ref="W709:W772" si="23">(R709+T709)*10</f>
        <v>52.924304716541606</v>
      </c>
      <c r="X709" s="13" t="s">
        <v>193</v>
      </c>
    </row>
    <row r="710" spans="1:24" s="1" customFormat="1" ht="14.5" customHeight="1">
      <c r="A710" s="13" t="s">
        <v>187</v>
      </c>
      <c r="B710" s="17" t="s">
        <v>367</v>
      </c>
      <c r="C710" s="13" t="s">
        <v>143</v>
      </c>
      <c r="D710" s="13" t="s">
        <v>32</v>
      </c>
      <c r="E710" s="13" t="s">
        <v>144</v>
      </c>
      <c r="F710" s="13" t="s">
        <v>4</v>
      </c>
      <c r="G710" s="13" t="s">
        <v>61</v>
      </c>
      <c r="H710" s="14">
        <v>1.3573351936211584</v>
      </c>
      <c r="I710" s="15">
        <v>0</v>
      </c>
      <c r="J710" s="15">
        <v>0.49090924469648206</v>
      </c>
      <c r="K710" s="15">
        <v>1.5177239166920849E-2</v>
      </c>
      <c r="L710" s="16">
        <v>111.96529220903271</v>
      </c>
      <c r="M710" s="15">
        <v>6.3874032913058432E-2</v>
      </c>
      <c r="N710" s="15">
        <v>9.4969358365257495E-2</v>
      </c>
      <c r="O710" s="15">
        <v>2.8651994796815998</v>
      </c>
      <c r="P710" s="15">
        <v>0</v>
      </c>
      <c r="Q710" s="15">
        <v>1.0754103096860135</v>
      </c>
      <c r="R710" s="15">
        <v>0.2415038670507621</v>
      </c>
      <c r="S710" s="15">
        <v>7.35726769944169E-2</v>
      </c>
      <c r="T710" s="15">
        <v>16.42900750923917</v>
      </c>
      <c r="U710" s="15">
        <v>0.26582355130082824</v>
      </c>
      <c r="V710" s="19">
        <f t="shared" si="22"/>
        <v>5.3770515484300674</v>
      </c>
      <c r="W710" s="19">
        <f t="shared" si="23"/>
        <v>166.70511376289934</v>
      </c>
      <c r="X710" s="13" t="s">
        <v>193</v>
      </c>
    </row>
    <row r="711" spans="1:24" s="1" customFormat="1" ht="14.5" customHeight="1">
      <c r="A711" s="13" t="s">
        <v>187</v>
      </c>
      <c r="B711" s="17" t="s">
        <v>367</v>
      </c>
      <c r="C711" s="13" t="s">
        <v>143</v>
      </c>
      <c r="D711" s="13" t="s">
        <v>32</v>
      </c>
      <c r="E711" s="13" t="s">
        <v>144</v>
      </c>
      <c r="F711" s="13" t="s">
        <v>4</v>
      </c>
      <c r="G711" s="13" t="s">
        <v>62</v>
      </c>
      <c r="H711" s="14">
        <v>1.3331824975627937</v>
      </c>
      <c r="I711" s="15">
        <v>0.21493503285892132</v>
      </c>
      <c r="J711" s="15">
        <v>1.3062141417698947</v>
      </c>
      <c r="K711" s="15">
        <v>0.16968070099829891</v>
      </c>
      <c r="L711" s="16">
        <v>122.96437411188157</v>
      </c>
      <c r="M711" s="15">
        <v>4.9873213138459459E-2</v>
      </c>
      <c r="N711" s="15">
        <v>3.2590993348453667E-2</v>
      </c>
      <c r="O711" s="15">
        <v>2.0377847893084255</v>
      </c>
      <c r="P711" s="15">
        <v>2.822911306697725E-2</v>
      </c>
      <c r="Q711" s="15">
        <v>1.6406430883513348</v>
      </c>
      <c r="R711" s="15">
        <v>0.45241297033845823</v>
      </c>
      <c r="S711" s="15">
        <v>0.19551229889912758</v>
      </c>
      <c r="T711" s="15">
        <v>19.370561994391956</v>
      </c>
      <c r="U711" s="15">
        <v>0.35896466597914711</v>
      </c>
      <c r="V711" s="19">
        <f t="shared" si="22"/>
        <v>8.2032154417566741</v>
      </c>
      <c r="W711" s="19">
        <f t="shared" si="23"/>
        <v>198.22974964730412</v>
      </c>
      <c r="X711" s="13" t="s">
        <v>193</v>
      </c>
    </row>
    <row r="712" spans="1:24" s="1" customFormat="1" ht="14.5" customHeight="1">
      <c r="A712" s="13" t="s">
        <v>187</v>
      </c>
      <c r="B712" s="17" t="s">
        <v>367</v>
      </c>
      <c r="C712" s="13" t="s">
        <v>143</v>
      </c>
      <c r="D712" s="13" t="s">
        <v>32</v>
      </c>
      <c r="E712" s="13" t="s">
        <v>144</v>
      </c>
      <c r="F712" s="13" t="s">
        <v>4</v>
      </c>
      <c r="G712" s="13" t="s">
        <v>63</v>
      </c>
      <c r="H712" s="14">
        <v>5.6917500854512504</v>
      </c>
      <c r="I712" s="15">
        <v>0.17396996356226385</v>
      </c>
      <c r="J712" s="15">
        <v>3.1815890828293796</v>
      </c>
      <c r="K712" s="15">
        <v>0.45249269818830701</v>
      </c>
      <c r="L712" s="16">
        <v>357.85749468771883</v>
      </c>
      <c r="M712" s="15">
        <v>0</v>
      </c>
      <c r="N712" s="15">
        <v>0</v>
      </c>
      <c r="O712" s="15">
        <v>1.9432421386763845</v>
      </c>
      <c r="P712" s="15">
        <v>1.8857700374346295E-2</v>
      </c>
      <c r="Q712" s="15">
        <v>3.0800582470513715</v>
      </c>
      <c r="R712" s="15">
        <v>1.4418867084329512</v>
      </c>
      <c r="S712" s="15">
        <v>0.65947145760070358</v>
      </c>
      <c r="T712" s="15">
        <v>41.413538300438915</v>
      </c>
      <c r="U712" s="15">
        <v>2.3190534657282678</v>
      </c>
      <c r="V712" s="19">
        <f t="shared" si="22"/>
        <v>15.400291235256859</v>
      </c>
      <c r="W712" s="19">
        <f t="shared" si="23"/>
        <v>428.55425008871867</v>
      </c>
      <c r="X712" s="13" t="s">
        <v>193</v>
      </c>
    </row>
    <row r="713" spans="1:24" s="1" customFormat="1" ht="14.5" customHeight="1">
      <c r="A713" s="13" t="s">
        <v>187</v>
      </c>
      <c r="B713" s="17" t="s">
        <v>367</v>
      </c>
      <c r="C713" s="13" t="s">
        <v>143</v>
      </c>
      <c r="D713" s="13" t="s">
        <v>32</v>
      </c>
      <c r="E713" s="13" t="s">
        <v>144</v>
      </c>
      <c r="F713" s="13" t="s">
        <v>4</v>
      </c>
      <c r="G713" s="13" t="s">
        <v>64</v>
      </c>
      <c r="H713" s="14">
        <v>2.0380585744639106</v>
      </c>
      <c r="I713" s="15">
        <v>0</v>
      </c>
      <c r="J713" s="15">
        <v>0.82033974730158665</v>
      </c>
      <c r="K713" s="15">
        <v>0.22166140371193285</v>
      </c>
      <c r="L713" s="16">
        <v>115.02388821485374</v>
      </c>
      <c r="M713" s="15">
        <v>0</v>
      </c>
      <c r="N713" s="15">
        <v>0.36472549664382353</v>
      </c>
      <c r="O713" s="15">
        <v>0.74537034173796102</v>
      </c>
      <c r="P713" s="15">
        <v>2.1880570139053073E-2</v>
      </c>
      <c r="Q713" s="15">
        <v>1.4950018357021904</v>
      </c>
      <c r="R713" s="15">
        <v>2.4667230182209807</v>
      </c>
      <c r="S713" s="15">
        <v>0.15606658851951979</v>
      </c>
      <c r="T713" s="15">
        <v>26.415484884194925</v>
      </c>
      <c r="U713" s="15">
        <v>0.56881181370553757</v>
      </c>
      <c r="V713" s="19">
        <f t="shared" si="22"/>
        <v>7.4750091785109518</v>
      </c>
      <c r="W713" s="19">
        <f t="shared" si="23"/>
        <v>288.82207902415905</v>
      </c>
      <c r="X713" s="13" t="s">
        <v>193</v>
      </c>
    </row>
    <row r="714" spans="1:24" s="1" customFormat="1" ht="14.5" customHeight="1">
      <c r="A714" s="13" t="s">
        <v>187</v>
      </c>
      <c r="B714" s="17" t="s">
        <v>367</v>
      </c>
      <c r="C714" s="13" t="s">
        <v>143</v>
      </c>
      <c r="D714" s="13" t="s">
        <v>32</v>
      </c>
      <c r="E714" s="13" t="s">
        <v>144</v>
      </c>
      <c r="F714" s="13" t="s">
        <v>4</v>
      </c>
      <c r="G714" s="13" t="s">
        <v>65</v>
      </c>
      <c r="H714" s="14">
        <v>0.14207188330220646</v>
      </c>
      <c r="I714" s="15">
        <v>0.89146207554180912</v>
      </c>
      <c r="J714" s="15">
        <v>5.3196750273186</v>
      </c>
      <c r="K714" s="15">
        <v>0.40378568887746064</v>
      </c>
      <c r="L714" s="16">
        <v>3.5725698757119222</v>
      </c>
      <c r="M714" s="15">
        <v>1.3936184944820894E-2</v>
      </c>
      <c r="N714" s="15">
        <v>21.946812608394705</v>
      </c>
      <c r="O714" s="15">
        <v>70.841767397296962</v>
      </c>
      <c r="P714" s="15">
        <v>7.365563986071047E-2</v>
      </c>
      <c r="Q714" s="15">
        <v>2.282492296357995</v>
      </c>
      <c r="R714" s="15">
        <v>0.69983369101621473</v>
      </c>
      <c r="S714" s="15">
        <v>0.19457139582775551</v>
      </c>
      <c r="T714" s="15">
        <v>150.90608569661782</v>
      </c>
      <c r="U714" s="15">
        <v>0.48417079532850066</v>
      </c>
      <c r="V714" s="19">
        <f t="shared" si="22"/>
        <v>11.412461481789975</v>
      </c>
      <c r="W714" s="19">
        <f t="shared" si="23"/>
        <v>1516.0591938763403</v>
      </c>
      <c r="X714" s="13" t="s">
        <v>193</v>
      </c>
    </row>
    <row r="715" spans="1:24" s="1" customFormat="1" ht="14.5" customHeight="1">
      <c r="A715" s="13" t="s">
        <v>187</v>
      </c>
      <c r="B715" s="17" t="s">
        <v>367</v>
      </c>
      <c r="C715" s="13" t="s">
        <v>93</v>
      </c>
      <c r="D715" s="13" t="s">
        <v>32</v>
      </c>
      <c r="E715" s="13" t="s">
        <v>144</v>
      </c>
      <c r="F715" s="13" t="s">
        <v>17</v>
      </c>
      <c r="G715" s="13" t="s">
        <v>66</v>
      </c>
      <c r="H715" s="14">
        <v>3.7296447686463634</v>
      </c>
      <c r="I715" s="15">
        <v>0.24221402110980186</v>
      </c>
      <c r="J715" s="15">
        <v>1.350876623791885</v>
      </c>
      <c r="K715" s="15">
        <v>0.63409240396272271</v>
      </c>
      <c r="L715" s="16">
        <v>171.99272976035758</v>
      </c>
      <c r="M715" s="15">
        <v>1.5864292869475053E-2</v>
      </c>
      <c r="N715" s="15">
        <v>0.23385517839306746</v>
      </c>
      <c r="O715" s="15">
        <v>2.6126853441030016</v>
      </c>
      <c r="P715" s="15">
        <v>1.875670814091775E-2</v>
      </c>
      <c r="Q715" s="15">
        <v>2.6084729859207347</v>
      </c>
      <c r="R715" s="15">
        <v>0.6994487134193127</v>
      </c>
      <c r="S715" s="15">
        <v>0.30752886798507695</v>
      </c>
      <c r="T715" s="15">
        <v>53.406389612123604</v>
      </c>
      <c r="U715" s="15">
        <v>1.1972125668884395</v>
      </c>
      <c r="V715" s="19">
        <f t="shared" si="22"/>
        <v>13.042364929603673</v>
      </c>
      <c r="W715" s="19">
        <f t="shared" si="23"/>
        <v>541.05838325542913</v>
      </c>
      <c r="X715" s="13" t="s">
        <v>193</v>
      </c>
    </row>
    <row r="716" spans="1:24" s="1" customFormat="1" ht="14.5" customHeight="1">
      <c r="A716" s="13" t="s">
        <v>187</v>
      </c>
      <c r="B716" s="17" t="s">
        <v>367</v>
      </c>
      <c r="C716" s="13" t="s">
        <v>93</v>
      </c>
      <c r="D716" s="13" t="s">
        <v>32</v>
      </c>
      <c r="E716" s="13" t="s">
        <v>144</v>
      </c>
      <c r="F716" s="13" t="s">
        <v>17</v>
      </c>
      <c r="G716" s="13" t="s">
        <v>67</v>
      </c>
      <c r="H716" s="14">
        <v>3.1562894770775372</v>
      </c>
      <c r="I716" s="15">
        <v>0</v>
      </c>
      <c r="J716" s="15">
        <v>8.2903048530693884</v>
      </c>
      <c r="K716" s="15">
        <v>0.25441824084305986</v>
      </c>
      <c r="L716" s="16">
        <v>185.85670645291697</v>
      </c>
      <c r="M716" s="15">
        <v>0</v>
      </c>
      <c r="N716" s="15">
        <v>1.2299628014198574</v>
      </c>
      <c r="O716" s="15">
        <v>24.714319969390257</v>
      </c>
      <c r="P716" s="15">
        <v>5.520796089517517E-2</v>
      </c>
      <c r="Q716" s="15">
        <v>6.4107691674870182</v>
      </c>
      <c r="R716" s="15">
        <v>4.3705973438507364</v>
      </c>
      <c r="S716" s="15">
        <v>0.42435676683202678</v>
      </c>
      <c r="T716" s="15">
        <v>394.00229639431564</v>
      </c>
      <c r="U716" s="15">
        <v>0.38045453021505332</v>
      </c>
      <c r="V716" s="19">
        <f t="shared" si="22"/>
        <v>32.053845837435091</v>
      </c>
      <c r="W716" s="19">
        <f t="shared" si="23"/>
        <v>3983.7289373816639</v>
      </c>
      <c r="X716" s="13" t="s">
        <v>193</v>
      </c>
    </row>
    <row r="717" spans="1:24" s="1" customFormat="1" ht="14.5" customHeight="1">
      <c r="A717" s="13" t="s">
        <v>187</v>
      </c>
      <c r="B717" s="17" t="s">
        <v>367</v>
      </c>
      <c r="C717" s="13" t="s">
        <v>93</v>
      </c>
      <c r="D717" s="13" t="s">
        <v>32</v>
      </c>
      <c r="E717" s="13" t="s">
        <v>144</v>
      </c>
      <c r="F717" s="13" t="s">
        <v>17</v>
      </c>
      <c r="G717" s="13" t="s">
        <v>68</v>
      </c>
      <c r="H717" s="14">
        <v>5.3735621847472812</v>
      </c>
      <c r="I717" s="15">
        <v>5.4239283465330301E-2</v>
      </c>
      <c r="J717" s="15">
        <v>2.0948465659908728</v>
      </c>
      <c r="K717" s="15">
        <v>0.33752620314778214</v>
      </c>
      <c r="L717" s="16">
        <v>258.56935155891074</v>
      </c>
      <c r="M717" s="15">
        <v>4.6684097189943485E-2</v>
      </c>
      <c r="N717" s="15">
        <v>2.2404800090065056</v>
      </c>
      <c r="O717" s="15">
        <v>2.9647830779248441</v>
      </c>
      <c r="P717" s="15">
        <v>0</v>
      </c>
      <c r="Q717" s="15">
        <v>2.2942571074326179</v>
      </c>
      <c r="R717" s="15">
        <v>3.0928618578355165</v>
      </c>
      <c r="S717" s="15">
        <v>0.31682890557813759</v>
      </c>
      <c r="T717" s="15">
        <v>79.423385745131668</v>
      </c>
      <c r="U717" s="15">
        <v>0.253091783203926</v>
      </c>
      <c r="V717" s="19">
        <f t="shared" si="22"/>
        <v>11.471285537163089</v>
      </c>
      <c r="W717" s="19">
        <f t="shared" si="23"/>
        <v>825.16247602967178</v>
      </c>
      <c r="X717" s="13" t="s">
        <v>193</v>
      </c>
    </row>
    <row r="718" spans="1:24" s="1" customFormat="1" ht="14.5" customHeight="1">
      <c r="A718" s="13" t="s">
        <v>187</v>
      </c>
      <c r="B718" s="17" t="s">
        <v>367</v>
      </c>
      <c r="C718" s="13" t="s">
        <v>93</v>
      </c>
      <c r="D718" s="13" t="s">
        <v>32</v>
      </c>
      <c r="E718" s="13" t="s">
        <v>144</v>
      </c>
      <c r="F718" s="13" t="s">
        <v>17</v>
      </c>
      <c r="G718" s="13" t="s">
        <v>70</v>
      </c>
      <c r="H718" s="14">
        <v>2.4167416856663171</v>
      </c>
      <c r="I718" s="15">
        <v>0</v>
      </c>
      <c r="J718" s="15">
        <v>2.6916847096025514</v>
      </c>
      <c r="K718" s="15">
        <v>5.694002476190084E-2</v>
      </c>
      <c r="L718" s="16">
        <v>213.18097187932261</v>
      </c>
      <c r="M718" s="15">
        <v>2.9984122462813873E-2</v>
      </c>
      <c r="N718" s="15">
        <v>0.20509709289101147</v>
      </c>
      <c r="O718" s="15">
        <v>10.35552411295434</v>
      </c>
      <c r="P718" s="15">
        <v>3.1474905960210159E-2</v>
      </c>
      <c r="Q718" s="15">
        <v>4.6002012063436988</v>
      </c>
      <c r="R718" s="15">
        <v>2.3187878864993623</v>
      </c>
      <c r="S718" s="15">
        <v>7.5779175966013371E-2</v>
      </c>
      <c r="T718" s="15">
        <v>61.646177263603327</v>
      </c>
      <c r="U718" s="15">
        <v>0.13746109052651317</v>
      </c>
      <c r="V718" s="19">
        <f t="shared" si="22"/>
        <v>23.001006031718493</v>
      </c>
      <c r="W718" s="19">
        <f t="shared" si="23"/>
        <v>639.64965150102694</v>
      </c>
      <c r="X718" s="13" t="s">
        <v>193</v>
      </c>
    </row>
    <row r="719" spans="1:24" s="1" customFormat="1" ht="14.5" customHeight="1">
      <c r="A719" s="13" t="s">
        <v>187</v>
      </c>
      <c r="B719" s="17" t="s">
        <v>367</v>
      </c>
      <c r="C719" s="13" t="s">
        <v>93</v>
      </c>
      <c r="D719" s="13" t="s">
        <v>32</v>
      </c>
      <c r="E719" s="13" t="s">
        <v>144</v>
      </c>
      <c r="F719" s="13" t="s">
        <v>17</v>
      </c>
      <c r="G719" s="13" t="s">
        <v>71</v>
      </c>
      <c r="H719" s="14">
        <v>0.98676711041407439</v>
      </c>
      <c r="I719" s="15">
        <v>0</v>
      </c>
      <c r="J719" s="15">
        <v>1.821875150328778</v>
      </c>
      <c r="K719" s="15">
        <v>2.3366644653664047E-3</v>
      </c>
      <c r="L719" s="16">
        <v>90.016140294598202</v>
      </c>
      <c r="M719" s="15">
        <v>0.10554622960114576</v>
      </c>
      <c r="N719" s="15">
        <v>0.14395694085291036</v>
      </c>
      <c r="O719" s="15">
        <v>14.591882835966377</v>
      </c>
      <c r="P719" s="15">
        <v>3.0574139243745097E-2</v>
      </c>
      <c r="Q719" s="15">
        <v>2.9912530774977504</v>
      </c>
      <c r="R719" s="15">
        <v>0.7030950696330196</v>
      </c>
      <c r="S719" s="15">
        <v>9.9343956399854452E-2</v>
      </c>
      <c r="T719" s="15">
        <v>46.477722907121787</v>
      </c>
      <c r="U719" s="15">
        <v>0.64467268286863966</v>
      </c>
      <c r="V719" s="19">
        <f t="shared" si="22"/>
        <v>14.956265387488752</v>
      </c>
      <c r="W719" s="19">
        <f t="shared" si="23"/>
        <v>471.8081797675481</v>
      </c>
      <c r="X719" s="13" t="s">
        <v>193</v>
      </c>
    </row>
    <row r="720" spans="1:24" s="1" customFormat="1" ht="14.5" customHeight="1">
      <c r="A720" s="13" t="s">
        <v>187</v>
      </c>
      <c r="B720" s="17" t="s">
        <v>367</v>
      </c>
      <c r="C720" s="13" t="s">
        <v>93</v>
      </c>
      <c r="D720" s="13" t="s">
        <v>32</v>
      </c>
      <c r="E720" s="13" t="s">
        <v>144</v>
      </c>
      <c r="F720" s="13" t="s">
        <v>17</v>
      </c>
      <c r="G720" s="13" t="s">
        <v>72</v>
      </c>
      <c r="H720" s="14">
        <v>0.64691777802292749</v>
      </c>
      <c r="I720" s="15">
        <v>2.3841253413704345E-2</v>
      </c>
      <c r="J720" s="15">
        <v>0.9719830798856115</v>
      </c>
      <c r="K720" s="15">
        <v>7.9294905960465928E-2</v>
      </c>
      <c r="L720" s="16">
        <v>66.24733036540708</v>
      </c>
      <c r="M720" s="15">
        <v>3.8590394379140844E-2</v>
      </c>
      <c r="N720" s="15">
        <v>3.3085754457247873E-2</v>
      </c>
      <c r="O720" s="15">
        <v>2.001095380960106</v>
      </c>
      <c r="P720" s="15">
        <v>3.2895079593267075E-2</v>
      </c>
      <c r="Q720" s="15">
        <v>0.58835566098167802</v>
      </c>
      <c r="R720" s="15">
        <v>0.7179329872117286</v>
      </c>
      <c r="S720" s="15">
        <v>9.5262997236385982E-2</v>
      </c>
      <c r="T720" s="15">
        <v>8.0408655298073004</v>
      </c>
      <c r="U720" s="15">
        <v>0.37727345974927551</v>
      </c>
      <c r="V720" s="19">
        <f t="shared" si="22"/>
        <v>2.9417783049083903</v>
      </c>
      <c r="W720" s="19">
        <f t="shared" si="23"/>
        <v>87.587985170190294</v>
      </c>
      <c r="X720" s="13" t="s">
        <v>193</v>
      </c>
    </row>
    <row r="721" spans="1:24" s="1" customFormat="1" ht="14.5" customHeight="1">
      <c r="A721" s="13" t="s">
        <v>187</v>
      </c>
      <c r="B721" s="17" t="s">
        <v>367</v>
      </c>
      <c r="C721" s="13" t="s">
        <v>93</v>
      </c>
      <c r="D721" s="13" t="s">
        <v>32</v>
      </c>
      <c r="E721" s="13" t="s">
        <v>144</v>
      </c>
      <c r="F721" s="13" t="s">
        <v>17</v>
      </c>
      <c r="G721" s="13" t="s">
        <v>73</v>
      </c>
      <c r="H721" s="14">
        <v>0.2580214285254917</v>
      </c>
      <c r="I721" s="15">
        <v>0.11349081627024833</v>
      </c>
      <c r="J721" s="15">
        <v>0.23239384553508194</v>
      </c>
      <c r="K721" s="15">
        <v>0.33652353831441234</v>
      </c>
      <c r="L721" s="16">
        <v>39.497937453948076</v>
      </c>
      <c r="M721" s="15">
        <v>0.10444857015424268</v>
      </c>
      <c r="N721" s="15">
        <v>9.3609919291386234E-2</v>
      </c>
      <c r="O721" s="15">
        <v>7.8523365489160182E-2</v>
      </c>
      <c r="P721" s="15">
        <v>1.5959800856769756E-2</v>
      </c>
      <c r="Q721" s="15">
        <v>0.94073528339674983</v>
      </c>
      <c r="R721" s="15">
        <v>5.9169119055240316</v>
      </c>
      <c r="S721" s="15">
        <v>0.10593882569839363</v>
      </c>
      <c r="T721" s="15">
        <v>12.399631287955566</v>
      </c>
      <c r="U721" s="15">
        <v>0.68496113801744851</v>
      </c>
      <c r="V721" s="19">
        <f t="shared" si="22"/>
        <v>4.7036764169837495</v>
      </c>
      <c r="W721" s="19">
        <f t="shared" si="23"/>
        <v>183.16543193479595</v>
      </c>
      <c r="X721" s="13" t="s">
        <v>193</v>
      </c>
    </row>
    <row r="722" spans="1:24" s="1" customFormat="1" ht="14.5" customHeight="1">
      <c r="A722" s="13" t="s">
        <v>187</v>
      </c>
      <c r="B722" s="17" t="s">
        <v>367</v>
      </c>
      <c r="C722" s="13" t="s">
        <v>93</v>
      </c>
      <c r="D722" s="13" t="s">
        <v>32</v>
      </c>
      <c r="E722" s="13" t="s">
        <v>144</v>
      </c>
      <c r="F722" s="13" t="s">
        <v>17</v>
      </c>
      <c r="G722" s="13" t="s">
        <v>74</v>
      </c>
      <c r="H722" s="14">
        <v>2.0359380634826301</v>
      </c>
      <c r="I722" s="15">
        <v>0</v>
      </c>
      <c r="J722" s="15">
        <v>1.1259862683240811</v>
      </c>
      <c r="K722" s="15">
        <v>7.3072111792446673E-2</v>
      </c>
      <c r="L722" s="16">
        <v>170.87214214415255</v>
      </c>
      <c r="M722" s="15">
        <v>3.9152609184006988E-2</v>
      </c>
      <c r="N722" s="15">
        <v>0.2689901710967173</v>
      </c>
      <c r="O722" s="15">
        <v>0</v>
      </c>
      <c r="P722" s="15">
        <v>0</v>
      </c>
      <c r="Q722" s="15">
        <v>1.2720691238109927</v>
      </c>
      <c r="R722" s="15">
        <v>2.3078008083855841</v>
      </c>
      <c r="S722" s="15">
        <v>8.8668041812531226E-2</v>
      </c>
      <c r="T722" s="15">
        <v>12.254529597201316</v>
      </c>
      <c r="U722" s="15">
        <v>0.16385100874274505</v>
      </c>
      <c r="V722" s="19">
        <f t="shared" si="22"/>
        <v>6.3603456190549634</v>
      </c>
      <c r="W722" s="19">
        <f t="shared" si="23"/>
        <v>145.623304055869</v>
      </c>
      <c r="X722" s="13" t="s">
        <v>193</v>
      </c>
    </row>
    <row r="723" spans="1:24" s="1" customFormat="1" ht="14.5" customHeight="1">
      <c r="A723" s="13" t="s">
        <v>187</v>
      </c>
      <c r="B723" s="17" t="s">
        <v>367</v>
      </c>
      <c r="C723" s="13" t="s">
        <v>93</v>
      </c>
      <c r="D723" s="13" t="s">
        <v>32</v>
      </c>
      <c r="E723" s="13" t="s">
        <v>144</v>
      </c>
      <c r="F723" s="13" t="s">
        <v>17</v>
      </c>
      <c r="G723" s="13" t="s">
        <v>78</v>
      </c>
      <c r="H723" s="14">
        <v>3.6616090058987827</v>
      </c>
      <c r="I723" s="15">
        <v>8.3550828133070257E-2</v>
      </c>
      <c r="J723" s="15">
        <v>1.6931432796118842</v>
      </c>
      <c r="K723" s="15">
        <v>0.13173494032150521</v>
      </c>
      <c r="L723" s="16">
        <v>200.02353347353613</v>
      </c>
      <c r="M723" s="15">
        <v>1.8825239156452366E-2</v>
      </c>
      <c r="N723" s="15">
        <v>0.22514157933899676</v>
      </c>
      <c r="O723" s="15">
        <v>0.49420479138138734</v>
      </c>
      <c r="P723" s="15">
        <v>0</v>
      </c>
      <c r="Q723" s="15">
        <v>1.7082933961979609</v>
      </c>
      <c r="R723" s="15">
        <v>2.5568583955890554</v>
      </c>
      <c r="S723" s="15">
        <v>0.36761214555121646</v>
      </c>
      <c r="T723" s="15">
        <v>34.100141357547528</v>
      </c>
      <c r="U723" s="15">
        <v>0.63156137786635769</v>
      </c>
      <c r="V723" s="19">
        <f t="shared" si="22"/>
        <v>8.5414669809898047</v>
      </c>
      <c r="W723" s="19">
        <f t="shared" si="23"/>
        <v>366.5699975313658</v>
      </c>
      <c r="X723" s="13" t="s">
        <v>193</v>
      </c>
    </row>
    <row r="724" spans="1:24" ht="14.5" customHeight="1">
      <c r="A724" s="17" t="s">
        <v>189</v>
      </c>
      <c r="B724" s="17" t="s">
        <v>363</v>
      </c>
      <c r="C724" s="13" t="s">
        <v>112</v>
      </c>
      <c r="D724" s="15" t="s">
        <v>32</v>
      </c>
      <c r="E724" s="13" t="s">
        <v>146</v>
      </c>
      <c r="F724" s="13" t="s">
        <v>4</v>
      </c>
      <c r="G724" s="13" t="s">
        <v>85</v>
      </c>
      <c r="H724" s="14">
        <v>6.9130007900974793</v>
      </c>
      <c r="I724" s="15">
        <v>2.6591609051188531E-2</v>
      </c>
      <c r="J724" s="15">
        <v>5.509925826928487E-2</v>
      </c>
      <c r="K724" s="15">
        <v>7.0019500940933288E-2</v>
      </c>
      <c r="L724" s="16">
        <v>81.414474471265905</v>
      </c>
      <c r="M724" s="15">
        <v>0.56567467314410924</v>
      </c>
      <c r="N724" s="15">
        <v>0.14430465425782135</v>
      </c>
      <c r="O724" s="15">
        <v>0.32001955402683441</v>
      </c>
      <c r="P724" s="15">
        <v>0</v>
      </c>
      <c r="Q724" s="15">
        <v>0.36974080115738067</v>
      </c>
      <c r="R724" s="15">
        <v>0.37236310812754042</v>
      </c>
      <c r="S724" s="15">
        <v>0.14482794068385899</v>
      </c>
      <c r="T724" s="15">
        <v>0.31332409897619395</v>
      </c>
      <c r="U724" s="15">
        <v>0.17559290518377946</v>
      </c>
      <c r="V724" s="19">
        <f t="shared" si="22"/>
        <v>1.8487040057869033</v>
      </c>
      <c r="W724" s="19">
        <f t="shared" si="23"/>
        <v>6.8568720710373432</v>
      </c>
      <c r="X724" s="13" t="s">
        <v>193</v>
      </c>
    </row>
    <row r="725" spans="1:24" ht="14.5" customHeight="1">
      <c r="A725" s="17" t="s">
        <v>189</v>
      </c>
      <c r="B725" s="17" t="s">
        <v>363</v>
      </c>
      <c r="C725" s="13" t="s">
        <v>112</v>
      </c>
      <c r="D725" s="15" t="s">
        <v>32</v>
      </c>
      <c r="E725" s="13" t="s">
        <v>146</v>
      </c>
      <c r="F725" s="13" t="s">
        <v>4</v>
      </c>
      <c r="G725" s="13" t="s">
        <v>41</v>
      </c>
      <c r="H725" s="14">
        <v>12.211793370478153</v>
      </c>
      <c r="I725" s="15">
        <v>6.3254393924546432E-2</v>
      </c>
      <c r="J725" s="15">
        <v>0.2870756403801461</v>
      </c>
      <c r="K725" s="15">
        <v>0.11000837097072787</v>
      </c>
      <c r="L725" s="16">
        <v>129.33100837308925</v>
      </c>
      <c r="M725" s="15">
        <v>0.26190458628547303</v>
      </c>
      <c r="N725" s="15">
        <v>0.19121783945681126</v>
      </c>
      <c r="O725" s="15">
        <v>0</v>
      </c>
      <c r="P725" s="15">
        <v>0</v>
      </c>
      <c r="Q725" s="15">
        <v>0.36263976666617881</v>
      </c>
      <c r="R725" s="15">
        <v>0.30147250672467713</v>
      </c>
      <c r="S725" s="15">
        <v>9.0284895641939034E-2</v>
      </c>
      <c r="T725" s="15">
        <v>1.0570366611457198</v>
      </c>
      <c r="U725" s="15">
        <v>8.3016373109742664E-2</v>
      </c>
      <c r="V725" s="19">
        <f t="shared" si="22"/>
        <v>1.8131988333308939</v>
      </c>
      <c r="W725" s="19">
        <f t="shared" si="23"/>
        <v>13.585091678703968</v>
      </c>
      <c r="X725" s="13" t="s">
        <v>193</v>
      </c>
    </row>
    <row r="726" spans="1:24" ht="14.5" customHeight="1">
      <c r="A726" s="17" t="s">
        <v>189</v>
      </c>
      <c r="B726" s="17" t="s">
        <v>363</v>
      </c>
      <c r="C726" s="13" t="s">
        <v>112</v>
      </c>
      <c r="D726" s="15" t="s">
        <v>32</v>
      </c>
      <c r="E726" s="13" t="s">
        <v>146</v>
      </c>
      <c r="F726" s="13" t="s">
        <v>4</v>
      </c>
      <c r="G726" s="13" t="s">
        <v>27</v>
      </c>
      <c r="H726" s="14">
        <v>11.070067323055298</v>
      </c>
      <c r="I726" s="15">
        <v>6.6272278089965928E-2</v>
      </c>
      <c r="J726" s="15">
        <v>0.3875316205945013</v>
      </c>
      <c r="K726" s="15">
        <v>3.5497396003503566E-2</v>
      </c>
      <c r="L726" s="16">
        <v>130.18682965092782</v>
      </c>
      <c r="M726" s="15">
        <v>0.45904358840988035</v>
      </c>
      <c r="N726" s="15">
        <v>0.1688324836046923</v>
      </c>
      <c r="O726" s="15">
        <v>0</v>
      </c>
      <c r="P726" s="15">
        <v>2.5710666306358064E-2</v>
      </c>
      <c r="Q726" s="15">
        <v>0.53935837865956238</v>
      </c>
      <c r="R726" s="15">
        <v>0.41506833965968237</v>
      </c>
      <c r="S726" s="15">
        <v>0.26936055902978223</v>
      </c>
      <c r="T726" s="15">
        <v>1.0991928647535638</v>
      </c>
      <c r="U726" s="15">
        <v>0.50646767308609619</v>
      </c>
      <c r="V726" s="19">
        <f t="shared" si="22"/>
        <v>2.6967918932978119</v>
      </c>
      <c r="W726" s="19">
        <f t="shared" si="23"/>
        <v>15.142612044132463</v>
      </c>
      <c r="X726" s="13" t="s">
        <v>193</v>
      </c>
    </row>
    <row r="727" spans="1:24" ht="14.5" customHeight="1">
      <c r="A727" s="17" t="s">
        <v>189</v>
      </c>
      <c r="B727" s="17" t="s">
        <v>363</v>
      </c>
      <c r="C727" s="13" t="s">
        <v>112</v>
      </c>
      <c r="D727" s="15" t="s">
        <v>32</v>
      </c>
      <c r="E727" s="13" t="s">
        <v>146</v>
      </c>
      <c r="F727" s="13" t="s">
        <v>4</v>
      </c>
      <c r="G727" s="13" t="s">
        <v>44</v>
      </c>
      <c r="H727" s="14">
        <v>10.475027204552312</v>
      </c>
      <c r="I727" s="15">
        <v>0.13653435416261397</v>
      </c>
      <c r="J727" s="15">
        <v>0.1195386942934674</v>
      </c>
      <c r="K727" s="15">
        <v>1.314725918552585</v>
      </c>
      <c r="L727" s="16">
        <v>113.37669655361447</v>
      </c>
      <c r="M727" s="15">
        <v>0.85936611356266968</v>
      </c>
      <c r="N727" s="15">
        <v>0.11221912031089271</v>
      </c>
      <c r="O727" s="15">
        <v>0.89939362156240366</v>
      </c>
      <c r="P727" s="15">
        <v>0</v>
      </c>
      <c r="Q727" s="15">
        <v>0.66599824197993074</v>
      </c>
      <c r="R727" s="15">
        <v>6.0679390050177411E-2</v>
      </c>
      <c r="S727" s="15">
        <v>0.3534749713524592</v>
      </c>
      <c r="T727" s="15">
        <v>0.43641784851484355</v>
      </c>
      <c r="U727" s="15">
        <v>0.14637243239106948</v>
      </c>
      <c r="V727" s="19">
        <f t="shared" si="22"/>
        <v>3.3299912098996538</v>
      </c>
      <c r="W727" s="19">
        <f t="shared" si="23"/>
        <v>4.9709723856502102</v>
      </c>
      <c r="X727" s="13" t="s">
        <v>193</v>
      </c>
    </row>
    <row r="728" spans="1:24" ht="14.5" customHeight="1">
      <c r="A728" s="17" t="s">
        <v>189</v>
      </c>
      <c r="B728" s="17" t="s">
        <v>363</v>
      </c>
      <c r="C728" s="13" t="s">
        <v>112</v>
      </c>
      <c r="D728" s="15" t="s">
        <v>32</v>
      </c>
      <c r="E728" s="13" t="s">
        <v>146</v>
      </c>
      <c r="F728" s="13" t="s">
        <v>4</v>
      </c>
      <c r="G728" s="13" t="s">
        <v>45</v>
      </c>
      <c r="H728" s="14">
        <v>2.6744863085808497</v>
      </c>
      <c r="I728" s="15">
        <v>0.14703974379751736</v>
      </c>
      <c r="J728" s="15">
        <v>0</v>
      </c>
      <c r="K728" s="15">
        <v>0.10153350816918935</v>
      </c>
      <c r="L728" s="16">
        <v>35.409857562087311</v>
      </c>
      <c r="M728" s="15">
        <v>0.16313692425894888</v>
      </c>
      <c r="N728" s="15">
        <v>0.25813114308642349</v>
      </c>
      <c r="O728" s="15">
        <v>1.1363716719674437</v>
      </c>
      <c r="P728" s="15">
        <v>1.0924067385656943E-2</v>
      </c>
      <c r="Q728" s="15">
        <v>0.22140498121025853</v>
      </c>
      <c r="R728" s="15">
        <v>0.33035751921346873</v>
      </c>
      <c r="S728" s="15">
        <v>0.15948576894502969</v>
      </c>
      <c r="T728" s="15">
        <v>0.12172457617457846</v>
      </c>
      <c r="U728" s="15">
        <v>0.18597585994727484</v>
      </c>
      <c r="V728" s="19">
        <f t="shared" si="22"/>
        <v>1.1070249060512927</v>
      </c>
      <c r="W728" s="19">
        <f t="shared" si="23"/>
        <v>4.520820953880472</v>
      </c>
      <c r="X728" s="13" t="s">
        <v>193</v>
      </c>
    </row>
    <row r="729" spans="1:24" ht="14.5" customHeight="1">
      <c r="A729" s="17" t="s">
        <v>189</v>
      </c>
      <c r="B729" s="17" t="s">
        <v>363</v>
      </c>
      <c r="C729" s="13" t="s">
        <v>112</v>
      </c>
      <c r="D729" s="15" t="s">
        <v>32</v>
      </c>
      <c r="E729" s="13" t="s">
        <v>146</v>
      </c>
      <c r="F729" s="13" t="s">
        <v>4</v>
      </c>
      <c r="G729" s="13" t="s">
        <v>28</v>
      </c>
      <c r="H729" s="14">
        <v>3.7982841597135466</v>
      </c>
      <c r="I729" s="15">
        <v>0</v>
      </c>
      <c r="J729" s="15">
        <v>0.32628012063748185</v>
      </c>
      <c r="K729" s="15">
        <v>0.81551744145070526</v>
      </c>
      <c r="L729" s="16">
        <v>55.326402729429418</v>
      </c>
      <c r="M729" s="15">
        <v>0.2278165686204299</v>
      </c>
      <c r="N729" s="15">
        <v>8.9177063921154764E-2</v>
      </c>
      <c r="O729" s="15">
        <v>1.0341662882949256</v>
      </c>
      <c r="P729" s="15">
        <v>1.552796576486455E-2</v>
      </c>
      <c r="Q729" s="15">
        <v>0.51009919691039729</v>
      </c>
      <c r="R729" s="15">
        <v>0</v>
      </c>
      <c r="S729" s="15">
        <v>0.33431865781456327</v>
      </c>
      <c r="T729" s="15">
        <v>0.53207937643897918</v>
      </c>
      <c r="U729" s="15">
        <v>0.29786689363279717</v>
      </c>
      <c r="V729" s="19">
        <f t="shared" si="22"/>
        <v>2.5504959845519863</v>
      </c>
      <c r="W729" s="19">
        <f t="shared" si="23"/>
        <v>5.3207937643897916</v>
      </c>
      <c r="X729" s="13" t="s">
        <v>193</v>
      </c>
    </row>
    <row r="730" spans="1:24" ht="14.5" customHeight="1">
      <c r="A730" s="17" t="s">
        <v>189</v>
      </c>
      <c r="B730" s="17" t="s">
        <v>363</v>
      </c>
      <c r="C730" s="13" t="s">
        <v>112</v>
      </c>
      <c r="D730" s="15" t="s">
        <v>32</v>
      </c>
      <c r="E730" s="13" t="s">
        <v>146</v>
      </c>
      <c r="F730" s="13" t="s">
        <v>4</v>
      </c>
      <c r="G730" s="13" t="s">
        <v>29</v>
      </c>
      <c r="H730" s="14">
        <v>145.88340079181049</v>
      </c>
      <c r="I730" s="15">
        <v>8.0506368687707427E-2</v>
      </c>
      <c r="J730" s="15">
        <v>1.2865225655518158</v>
      </c>
      <c r="K730" s="15">
        <v>0.86562295688690849</v>
      </c>
      <c r="L730" s="16">
        <v>1947.7368962883252</v>
      </c>
      <c r="M730" s="15">
        <v>2.3573477287084546E-2</v>
      </c>
      <c r="N730" s="15">
        <v>1.2233339512322332</v>
      </c>
      <c r="O730" s="15">
        <v>0.24009988603578555</v>
      </c>
      <c r="P730" s="15">
        <v>0</v>
      </c>
      <c r="Q730" s="15">
        <v>0.60244748947770754</v>
      </c>
      <c r="R730" s="15">
        <v>0.2249670298840564</v>
      </c>
      <c r="S730" s="15">
        <v>4.0308741660934011</v>
      </c>
      <c r="T730" s="15">
        <v>2.6672759595818003</v>
      </c>
      <c r="U730" s="15">
        <v>18.00358384195739</v>
      </c>
      <c r="V730" s="19">
        <f t="shared" si="22"/>
        <v>3.0122374473885376</v>
      </c>
      <c r="W730" s="19">
        <f t="shared" si="23"/>
        <v>28.922429894658567</v>
      </c>
      <c r="X730" s="13" t="s">
        <v>193</v>
      </c>
    </row>
    <row r="731" spans="1:24" ht="14.5" customHeight="1">
      <c r="A731" s="17" t="s">
        <v>189</v>
      </c>
      <c r="B731" s="17" t="s">
        <v>363</v>
      </c>
      <c r="C731" s="13" t="s">
        <v>112</v>
      </c>
      <c r="D731" s="15" t="s">
        <v>32</v>
      </c>
      <c r="E731" s="13" t="s">
        <v>146</v>
      </c>
      <c r="F731" s="13" t="s">
        <v>17</v>
      </c>
      <c r="G731" s="13" t="s">
        <v>30</v>
      </c>
      <c r="H731" s="14">
        <v>9.146941689582345</v>
      </c>
      <c r="I731" s="15">
        <v>0</v>
      </c>
      <c r="J731" s="15">
        <v>4.231145032830945E-2</v>
      </c>
      <c r="K731" s="15">
        <v>8.9681865013125112E-2</v>
      </c>
      <c r="L731" s="16">
        <v>95.819137201102649</v>
      </c>
      <c r="M731" s="15">
        <v>0.20742993033781257</v>
      </c>
      <c r="N731" s="15">
        <v>0</v>
      </c>
      <c r="O731" s="15">
        <v>2.6472270760287464E-2</v>
      </c>
      <c r="P731" s="15">
        <v>6.7280316467932472E-3</v>
      </c>
      <c r="Q731" s="15">
        <v>0</v>
      </c>
      <c r="R731" s="15">
        <v>0.46692991036282178</v>
      </c>
      <c r="S731" s="15">
        <v>6.0090063993720286E-2</v>
      </c>
      <c r="T731" s="15">
        <v>0.50377928568322028</v>
      </c>
      <c r="U731" s="15">
        <v>0.22985159667187807</v>
      </c>
      <c r="V731" s="19">
        <f t="shared" si="22"/>
        <v>0</v>
      </c>
      <c r="W731" s="19">
        <f t="shared" si="23"/>
        <v>9.7070919604604207</v>
      </c>
      <c r="X731" s="13" t="s">
        <v>193</v>
      </c>
    </row>
    <row r="732" spans="1:24" ht="14.5" customHeight="1">
      <c r="A732" s="17" t="s">
        <v>189</v>
      </c>
      <c r="B732" s="17" t="s">
        <v>363</v>
      </c>
      <c r="C732" s="13" t="s">
        <v>112</v>
      </c>
      <c r="D732" s="15" t="s">
        <v>32</v>
      </c>
      <c r="E732" s="13" t="s">
        <v>146</v>
      </c>
      <c r="F732" s="13" t="s">
        <v>17</v>
      </c>
      <c r="G732" s="13" t="s">
        <v>31</v>
      </c>
      <c r="H732" s="14">
        <v>5.9423073786782901</v>
      </c>
      <c r="I732" s="15">
        <v>6.7448668894390149E-2</v>
      </c>
      <c r="J732" s="15">
        <v>0.37717510214398592</v>
      </c>
      <c r="K732" s="15">
        <v>3.3484095121255204</v>
      </c>
      <c r="L732" s="16">
        <v>120.85056093415726</v>
      </c>
      <c r="M732" s="15">
        <v>0.50616438735779457</v>
      </c>
      <c r="N732" s="15">
        <v>0.64805474568610322</v>
      </c>
      <c r="O732" s="15">
        <v>1.154066603488493</v>
      </c>
      <c r="P732" s="15">
        <v>0</v>
      </c>
      <c r="Q732" s="15">
        <v>0.4284180957958188</v>
      </c>
      <c r="R732" s="15">
        <v>0</v>
      </c>
      <c r="S732" s="15">
        <v>9.7768797805774729E-2</v>
      </c>
      <c r="T732" s="15">
        <v>7.5737393125043725E-2</v>
      </c>
      <c r="U732" s="15">
        <v>0.37965488370418227</v>
      </c>
      <c r="V732" s="19">
        <f t="shared" si="22"/>
        <v>2.1420904789790942</v>
      </c>
      <c r="W732" s="19">
        <f t="shared" si="23"/>
        <v>0.75737393125043728</v>
      </c>
      <c r="X732" s="13" t="s">
        <v>193</v>
      </c>
    </row>
    <row r="733" spans="1:24" ht="14.5" customHeight="1">
      <c r="A733" s="17" t="s">
        <v>189</v>
      </c>
      <c r="B733" s="17" t="s">
        <v>363</v>
      </c>
      <c r="C733" s="13" t="s">
        <v>112</v>
      </c>
      <c r="D733" s="15" t="s">
        <v>32</v>
      </c>
      <c r="E733" s="13" t="s">
        <v>146</v>
      </c>
      <c r="F733" s="13" t="s">
        <v>17</v>
      </c>
      <c r="G733" s="13" t="s">
        <v>86</v>
      </c>
      <c r="H733" s="14">
        <v>15.275153594946273</v>
      </c>
      <c r="I733" s="15">
        <v>0</v>
      </c>
      <c r="J733" s="15">
        <v>0</v>
      </c>
      <c r="K733" s="15">
        <v>0.12925852257906903</v>
      </c>
      <c r="L733" s="16">
        <v>146.94462387005407</v>
      </c>
      <c r="M733" s="15">
        <v>0</v>
      </c>
      <c r="N733" s="15">
        <v>0.12064923985549951</v>
      </c>
      <c r="O733" s="15">
        <v>0.45505483856215073</v>
      </c>
      <c r="P733" s="15">
        <v>4.1174544739928619E-3</v>
      </c>
      <c r="Q733" s="15">
        <v>1.3063628264968836</v>
      </c>
      <c r="R733" s="15">
        <v>0.2089014773622328</v>
      </c>
      <c r="S733" s="15">
        <v>0.19576428818260688</v>
      </c>
      <c r="T733" s="15">
        <v>0.17775283484708138</v>
      </c>
      <c r="U733" s="15">
        <v>0.21671335959483173</v>
      </c>
      <c r="V733" s="19">
        <f t="shared" si="22"/>
        <v>6.5318141324844179</v>
      </c>
      <c r="W733" s="19">
        <f t="shared" si="23"/>
        <v>3.8665431220931419</v>
      </c>
      <c r="X733" s="13" t="s">
        <v>193</v>
      </c>
    </row>
    <row r="734" spans="1:24" ht="14.5" customHeight="1">
      <c r="A734" s="17" t="s">
        <v>189</v>
      </c>
      <c r="B734" s="17" t="s">
        <v>363</v>
      </c>
      <c r="C734" s="13" t="s">
        <v>112</v>
      </c>
      <c r="D734" s="15" t="s">
        <v>32</v>
      </c>
      <c r="E734" s="13" t="s">
        <v>146</v>
      </c>
      <c r="F734" s="13" t="s">
        <v>17</v>
      </c>
      <c r="G734" s="13" t="s">
        <v>46</v>
      </c>
      <c r="H734" s="14">
        <v>109.85598646049763</v>
      </c>
      <c r="I734" s="15">
        <v>4.5794526066427144E-2</v>
      </c>
      <c r="J734" s="15">
        <v>0.82932508843619701</v>
      </c>
      <c r="K734" s="15">
        <v>0</v>
      </c>
      <c r="L734" s="16">
        <v>941.83137026791655</v>
      </c>
      <c r="M734" s="15">
        <v>1.8912818223417209</v>
      </c>
      <c r="N734" s="15">
        <v>3.1499671582313128E-2</v>
      </c>
      <c r="O734" s="15">
        <v>0.48727067937787333</v>
      </c>
      <c r="P734" s="15">
        <v>0</v>
      </c>
      <c r="Q734" s="15">
        <v>2.719164703190676</v>
      </c>
      <c r="R734" s="15">
        <v>0.19193551224181674</v>
      </c>
      <c r="S734" s="15">
        <v>0.21244898334194245</v>
      </c>
      <c r="T734" s="15">
        <v>1.3600590549469254</v>
      </c>
      <c r="U734" s="15">
        <v>0.65722361709497357</v>
      </c>
      <c r="V734" s="19">
        <f t="shared" si="22"/>
        <v>13.595823515953381</v>
      </c>
      <c r="W734" s="19">
        <f t="shared" si="23"/>
        <v>15.51994567188742</v>
      </c>
      <c r="X734" s="13" t="s">
        <v>193</v>
      </c>
    </row>
    <row r="735" spans="1:24" ht="14.5" customHeight="1">
      <c r="A735" s="17" t="s">
        <v>189</v>
      </c>
      <c r="B735" s="17" t="s">
        <v>363</v>
      </c>
      <c r="C735" s="13" t="s">
        <v>112</v>
      </c>
      <c r="D735" s="15" t="s">
        <v>32</v>
      </c>
      <c r="E735" s="13" t="s">
        <v>146</v>
      </c>
      <c r="F735" s="13" t="s">
        <v>17</v>
      </c>
      <c r="G735" s="13" t="s">
        <v>47</v>
      </c>
      <c r="H735" s="14">
        <v>13.801454745657665</v>
      </c>
      <c r="I735" s="15">
        <v>0</v>
      </c>
      <c r="J735" s="15">
        <v>0</v>
      </c>
      <c r="K735" s="15">
        <v>5.4028161373862252E-2</v>
      </c>
      <c r="L735" s="16">
        <v>148.31906485981457</v>
      </c>
      <c r="M735" s="15">
        <v>0</v>
      </c>
      <c r="N735" s="15">
        <v>0</v>
      </c>
      <c r="O735" s="15">
        <v>0.16955486115140511</v>
      </c>
      <c r="P735" s="15">
        <v>1.5612018622384592E-2</v>
      </c>
      <c r="Q735" s="15">
        <v>1.1550624303577572</v>
      </c>
      <c r="R735" s="15">
        <v>0.23039409420859586</v>
      </c>
      <c r="S735" s="15">
        <v>1.6197860255925251E-2</v>
      </c>
      <c r="T735" s="15">
        <v>0.34241865282706752</v>
      </c>
      <c r="U735" s="15">
        <v>4.9360337167341728E-2</v>
      </c>
      <c r="V735" s="19">
        <f t="shared" si="22"/>
        <v>5.7753121517887864</v>
      </c>
      <c r="W735" s="19">
        <f t="shared" si="23"/>
        <v>5.7281274703566343</v>
      </c>
      <c r="X735" s="13" t="s">
        <v>193</v>
      </c>
    </row>
    <row r="736" spans="1:24" ht="14.5" customHeight="1">
      <c r="A736" s="17" t="s">
        <v>189</v>
      </c>
      <c r="B736" s="17" t="s">
        <v>363</v>
      </c>
      <c r="C736" s="13" t="s">
        <v>112</v>
      </c>
      <c r="D736" s="15" t="s">
        <v>32</v>
      </c>
      <c r="E736" s="13" t="s">
        <v>146</v>
      </c>
      <c r="F736" s="13" t="s">
        <v>17</v>
      </c>
      <c r="G736" s="13" t="s">
        <v>48</v>
      </c>
      <c r="H736" s="14">
        <v>0.7505056672274355</v>
      </c>
      <c r="I736" s="15">
        <v>0</v>
      </c>
      <c r="J736" s="15">
        <v>0.29668675658475435</v>
      </c>
      <c r="K736" s="15">
        <v>7.6174275514116013E-2</v>
      </c>
      <c r="L736" s="16">
        <v>12.413415422577657</v>
      </c>
      <c r="M736" s="15">
        <v>0</v>
      </c>
      <c r="N736" s="15">
        <v>0</v>
      </c>
      <c r="O736" s="15">
        <v>0.24481555947874029</v>
      </c>
      <c r="P736" s="15">
        <v>0</v>
      </c>
      <c r="Q736" s="15">
        <v>0.36373335844689875</v>
      </c>
      <c r="R736" s="15">
        <v>0.29776843296577099</v>
      </c>
      <c r="S736" s="15">
        <v>0</v>
      </c>
      <c r="T736" s="15">
        <v>0.33493601047756616</v>
      </c>
      <c r="U736" s="15">
        <v>2.5310689335792829E-3</v>
      </c>
      <c r="V736" s="19">
        <f t="shared" si="22"/>
        <v>1.8186667922344937</v>
      </c>
      <c r="W736" s="19">
        <f t="shared" si="23"/>
        <v>6.3270444344333709</v>
      </c>
      <c r="X736" s="13" t="s">
        <v>193</v>
      </c>
    </row>
    <row r="737" spans="1:24" ht="14.5" customHeight="1">
      <c r="A737" s="17" t="s">
        <v>189</v>
      </c>
      <c r="B737" s="17" t="s">
        <v>363</v>
      </c>
      <c r="C737" s="13" t="s">
        <v>112</v>
      </c>
      <c r="D737" s="15" t="s">
        <v>32</v>
      </c>
      <c r="E737" s="13" t="s">
        <v>146</v>
      </c>
      <c r="F737" s="13" t="s">
        <v>17</v>
      </c>
      <c r="G737" s="13" t="s">
        <v>49</v>
      </c>
      <c r="H737" s="14">
        <v>0.66167445158644611</v>
      </c>
      <c r="I737" s="15">
        <v>0</v>
      </c>
      <c r="J737" s="15">
        <v>0.17542731311523871</v>
      </c>
      <c r="K737" s="15">
        <v>1.0005428248167927E-2</v>
      </c>
      <c r="L737" s="16">
        <v>10.180930920400897</v>
      </c>
      <c r="M737" s="15">
        <v>0.14475699252455942</v>
      </c>
      <c r="N737" s="15">
        <v>0</v>
      </c>
      <c r="O737" s="15">
        <v>0</v>
      </c>
      <c r="P737" s="15">
        <v>0</v>
      </c>
      <c r="Q737" s="15">
        <v>0.1647331937018453</v>
      </c>
      <c r="R737" s="15">
        <v>8.4509768444162109E-2</v>
      </c>
      <c r="S737" s="15">
        <v>3.5923721561431348E-3</v>
      </c>
      <c r="T737" s="15">
        <v>1.5883686802192969</v>
      </c>
      <c r="U737" s="15">
        <v>7.5733967490061067E-3</v>
      </c>
      <c r="V737" s="19">
        <f t="shared" si="22"/>
        <v>0.82366596850922646</v>
      </c>
      <c r="W737" s="19">
        <f t="shared" si="23"/>
        <v>16.728784486634588</v>
      </c>
      <c r="X737" s="13" t="s">
        <v>193</v>
      </c>
    </row>
    <row r="738" spans="1:24" ht="14.5" customHeight="1">
      <c r="A738" s="17" t="s">
        <v>189</v>
      </c>
      <c r="B738" s="17" t="s">
        <v>363</v>
      </c>
      <c r="C738" s="13" t="s">
        <v>112</v>
      </c>
      <c r="D738" s="15" t="s">
        <v>32</v>
      </c>
      <c r="E738" s="13" t="s">
        <v>146</v>
      </c>
      <c r="F738" s="13" t="s">
        <v>17</v>
      </c>
      <c r="G738" s="13" t="s">
        <v>50</v>
      </c>
      <c r="H738" s="14">
        <v>0.47809069238040364</v>
      </c>
      <c r="I738" s="15">
        <v>0</v>
      </c>
      <c r="J738" s="15">
        <v>0</v>
      </c>
      <c r="K738" s="15">
        <v>0.12309386380053451</v>
      </c>
      <c r="L738" s="16">
        <v>8.8944017896977563</v>
      </c>
      <c r="M738" s="15">
        <v>0</v>
      </c>
      <c r="N738" s="15">
        <v>0.2008719189743248</v>
      </c>
      <c r="O738" s="15">
        <v>0</v>
      </c>
      <c r="P738" s="15">
        <v>0</v>
      </c>
      <c r="Q738" s="15">
        <v>0.22991550954772758</v>
      </c>
      <c r="R738" s="15">
        <v>0.37671108220532518</v>
      </c>
      <c r="S738" s="15">
        <v>2.6865336841689173E-3</v>
      </c>
      <c r="T738" s="15">
        <v>0.50982893779908556</v>
      </c>
      <c r="U738" s="15">
        <v>5.0995028399428441E-3</v>
      </c>
      <c r="V738" s="19">
        <f t="shared" si="22"/>
        <v>1.1495775477386379</v>
      </c>
      <c r="W738" s="19">
        <f t="shared" si="23"/>
        <v>8.8654002000441068</v>
      </c>
      <c r="X738" s="13" t="s">
        <v>193</v>
      </c>
    </row>
    <row r="739" spans="1:24" ht="14.5" customHeight="1">
      <c r="A739" s="17" t="s">
        <v>189</v>
      </c>
      <c r="B739" s="17" t="s">
        <v>363</v>
      </c>
      <c r="C739" s="13" t="s">
        <v>112</v>
      </c>
      <c r="D739" s="15" t="s">
        <v>32</v>
      </c>
      <c r="E739" s="13" t="s">
        <v>146</v>
      </c>
      <c r="F739" s="13" t="s">
        <v>17</v>
      </c>
      <c r="G739" s="13" t="s">
        <v>51</v>
      </c>
      <c r="H739" s="14">
        <v>0.5448082353016368</v>
      </c>
      <c r="I739" s="15">
        <v>0</v>
      </c>
      <c r="J739" s="15">
        <v>0</v>
      </c>
      <c r="K739" s="15">
        <v>7.4796674968034896E-2</v>
      </c>
      <c r="L739" s="16">
        <v>6.647593628321105</v>
      </c>
      <c r="M739" s="15">
        <v>0</v>
      </c>
      <c r="N739" s="15">
        <v>0.46436903493375598</v>
      </c>
      <c r="O739" s="15">
        <v>0</v>
      </c>
      <c r="P739" s="15">
        <v>0</v>
      </c>
      <c r="Q739" s="15">
        <v>0.19288862391688386</v>
      </c>
      <c r="R739" s="15">
        <v>0.35248441641169809</v>
      </c>
      <c r="S739" s="15">
        <v>0</v>
      </c>
      <c r="T739" s="15">
        <v>0.20132378278837715</v>
      </c>
      <c r="U739" s="15">
        <v>0</v>
      </c>
      <c r="V739" s="19">
        <f t="shared" si="22"/>
        <v>0.96444311958441931</v>
      </c>
      <c r="W739" s="19">
        <f t="shared" si="23"/>
        <v>5.5380819920007518</v>
      </c>
      <c r="X739" s="13" t="s">
        <v>193</v>
      </c>
    </row>
    <row r="740" spans="1:24" ht="14.5" customHeight="1">
      <c r="A740" s="17" t="s">
        <v>189</v>
      </c>
      <c r="B740" s="17" t="s">
        <v>363</v>
      </c>
      <c r="C740" s="13" t="s">
        <v>112</v>
      </c>
      <c r="D740" s="15" t="s">
        <v>32</v>
      </c>
      <c r="E740" s="13" t="s">
        <v>146</v>
      </c>
      <c r="F740" s="13" t="s">
        <v>17</v>
      </c>
      <c r="G740" s="13" t="s">
        <v>52</v>
      </c>
      <c r="H740" s="14">
        <v>40.991649920732435</v>
      </c>
      <c r="I740" s="15">
        <v>2.4503949672222528E-2</v>
      </c>
      <c r="J740" s="15">
        <v>8.7628997945887327E-3</v>
      </c>
      <c r="K740" s="15">
        <v>0.15651837304515784</v>
      </c>
      <c r="L740" s="16">
        <v>285.87670821248838</v>
      </c>
      <c r="M740" s="15">
        <v>0.21494958641812414</v>
      </c>
      <c r="N740" s="15">
        <v>0.36737055601630958</v>
      </c>
      <c r="O740" s="15">
        <v>1.2270802382564641</v>
      </c>
      <c r="P740" s="15">
        <v>6.8094068651817202E-3</v>
      </c>
      <c r="Q740" s="15">
        <v>2.2581849932173328</v>
      </c>
      <c r="R740" s="15">
        <v>0.40116018258754765</v>
      </c>
      <c r="S740" s="15">
        <v>7.4068896842987269E-3</v>
      </c>
      <c r="T740" s="15">
        <v>0.45718843995372616</v>
      </c>
      <c r="U740" s="15">
        <v>1.0170399486793481E-2</v>
      </c>
      <c r="V740" s="19">
        <f t="shared" si="22"/>
        <v>11.290924966086664</v>
      </c>
      <c r="W740" s="19">
        <f t="shared" si="23"/>
        <v>8.583486225412738</v>
      </c>
      <c r="X740" s="13" t="s">
        <v>193</v>
      </c>
    </row>
    <row r="741" spans="1:24" ht="14.5" customHeight="1">
      <c r="A741" s="17" t="s">
        <v>189</v>
      </c>
      <c r="B741" s="17" t="s">
        <v>363</v>
      </c>
      <c r="C741" s="13" t="s">
        <v>112</v>
      </c>
      <c r="D741" s="15" t="s">
        <v>32</v>
      </c>
      <c r="E741" s="13" t="s">
        <v>146</v>
      </c>
      <c r="F741" s="13" t="s">
        <v>17</v>
      </c>
      <c r="G741" s="13" t="s">
        <v>53</v>
      </c>
      <c r="H741" s="14">
        <v>8.068412609091526</v>
      </c>
      <c r="I741" s="15">
        <v>4.3765932743709483E-2</v>
      </c>
      <c r="J741" s="15">
        <v>0.45940322700889419</v>
      </c>
      <c r="K741" s="15">
        <v>0.12984748356038278</v>
      </c>
      <c r="L741" s="16">
        <v>79.292174977058949</v>
      </c>
      <c r="M741" s="15">
        <v>1.8562427009572138E-2</v>
      </c>
      <c r="N741" s="15">
        <v>2.2893326654416906</v>
      </c>
      <c r="O741" s="15">
        <v>0.23527028243770221</v>
      </c>
      <c r="P741" s="15">
        <v>2.0399585533102654E-2</v>
      </c>
      <c r="Q741" s="15">
        <v>0.17428480927662013</v>
      </c>
      <c r="R741" s="15">
        <v>0.39751711533667661</v>
      </c>
      <c r="S741" s="15">
        <v>7.8648253444960889E-2</v>
      </c>
      <c r="T741" s="15">
        <v>0.39003911853931433</v>
      </c>
      <c r="U741" s="15">
        <v>2.5678511101112453E-2</v>
      </c>
      <c r="V741" s="19">
        <f t="shared" si="22"/>
        <v>0.87142404638310067</v>
      </c>
      <c r="W741" s="19">
        <f t="shared" si="23"/>
        <v>7.8755623387599094</v>
      </c>
      <c r="X741" s="13" t="s">
        <v>193</v>
      </c>
    </row>
    <row r="742" spans="1:24" ht="14.5" customHeight="1">
      <c r="A742" s="17" t="s">
        <v>189</v>
      </c>
      <c r="B742" s="17" t="s">
        <v>363</v>
      </c>
      <c r="C742" s="13" t="s">
        <v>112</v>
      </c>
      <c r="D742" s="15" t="s">
        <v>32</v>
      </c>
      <c r="E742" s="13" t="s">
        <v>146</v>
      </c>
      <c r="F742" s="13" t="s">
        <v>17</v>
      </c>
      <c r="G742" s="13" t="s">
        <v>54</v>
      </c>
      <c r="H742" s="14">
        <v>2.7143152354639355</v>
      </c>
      <c r="I742" s="15">
        <v>0</v>
      </c>
      <c r="J742" s="15">
        <v>0.33903308949712851</v>
      </c>
      <c r="K742" s="15">
        <v>6.892781144240441E-2</v>
      </c>
      <c r="L742" s="16">
        <v>26.652776060586547</v>
      </c>
      <c r="M742" s="15">
        <v>0.11954433005798322</v>
      </c>
      <c r="N742" s="15">
        <v>0</v>
      </c>
      <c r="O742" s="15">
        <v>0</v>
      </c>
      <c r="P742" s="15">
        <v>1.1426613193609209E-2</v>
      </c>
      <c r="Q742" s="15">
        <v>0.33060231101958676</v>
      </c>
      <c r="R742" s="15">
        <v>0.25516036786138208</v>
      </c>
      <c r="S742" s="15">
        <v>7.2918183551982846E-2</v>
      </c>
      <c r="T742" s="15">
        <v>5.3370403526356823E-2</v>
      </c>
      <c r="U742" s="15">
        <v>0.12511539055261797</v>
      </c>
      <c r="V742" s="19">
        <f t="shared" si="22"/>
        <v>1.6530115550979338</v>
      </c>
      <c r="W742" s="19">
        <f t="shared" si="23"/>
        <v>3.0853077138773886</v>
      </c>
      <c r="X742" s="13" t="s">
        <v>193</v>
      </c>
    </row>
    <row r="743" spans="1:24" ht="14.5" customHeight="1">
      <c r="A743" s="17" t="s">
        <v>189</v>
      </c>
      <c r="B743" s="17" t="s">
        <v>363</v>
      </c>
      <c r="C743" s="13" t="s">
        <v>112</v>
      </c>
      <c r="D743" s="15" t="s">
        <v>32</v>
      </c>
      <c r="E743" s="13" t="s">
        <v>146</v>
      </c>
      <c r="F743" s="13" t="s">
        <v>17</v>
      </c>
      <c r="G743" s="13" t="s">
        <v>57</v>
      </c>
      <c r="H743" s="14">
        <v>18.446165114509217</v>
      </c>
      <c r="I743" s="15">
        <v>0.1901672386932142</v>
      </c>
      <c r="J743" s="15">
        <v>0.12658484183550842</v>
      </c>
      <c r="K743" s="15">
        <v>0.18601494208809771</v>
      </c>
      <c r="L743" s="16">
        <v>177.51509848428046</v>
      </c>
      <c r="M743" s="15">
        <v>0.29037676233410742</v>
      </c>
      <c r="N743" s="15">
        <v>0.30914846309671934</v>
      </c>
      <c r="O743" s="15">
        <v>6.195584898293137</v>
      </c>
      <c r="P743" s="15">
        <v>1.7638154646387556E-3</v>
      </c>
      <c r="Q743" s="15">
        <v>0.91103476791467342</v>
      </c>
      <c r="R743" s="15">
        <v>0.28408076821018485</v>
      </c>
      <c r="S743" s="15">
        <v>5.406367739808806E-2</v>
      </c>
      <c r="T743" s="15">
        <v>0.3144531253059053</v>
      </c>
      <c r="U743" s="15">
        <v>0.31744717651819215</v>
      </c>
      <c r="V743" s="19">
        <f t="shared" si="22"/>
        <v>4.5551738395733672</v>
      </c>
      <c r="W743" s="19">
        <f t="shared" si="23"/>
        <v>5.9853389351609021</v>
      </c>
      <c r="X743" s="13" t="s">
        <v>193</v>
      </c>
    </row>
    <row r="744" spans="1:24" ht="14.5" customHeight="1">
      <c r="A744" s="17" t="s">
        <v>189</v>
      </c>
      <c r="B744" s="17" t="s">
        <v>363</v>
      </c>
      <c r="C744" s="13" t="s">
        <v>112</v>
      </c>
      <c r="D744" s="15" t="s">
        <v>32</v>
      </c>
      <c r="E744" s="13" t="s">
        <v>146</v>
      </c>
      <c r="F744" s="13" t="s">
        <v>17</v>
      </c>
      <c r="G744" s="13" t="s">
        <v>58</v>
      </c>
      <c r="H744" s="14">
        <v>24.213723128665603</v>
      </c>
      <c r="I744" s="15">
        <v>0</v>
      </c>
      <c r="J744" s="15">
        <v>3.142721879076478E-2</v>
      </c>
      <c r="K744" s="15">
        <v>3.7477028844534022E-2</v>
      </c>
      <c r="L744" s="16">
        <v>256.73216785586976</v>
      </c>
      <c r="M744" s="15">
        <v>0.2148767965905844</v>
      </c>
      <c r="N744" s="15">
        <v>0.18612510263830045</v>
      </c>
      <c r="O744" s="15">
        <v>0.48473232397130445</v>
      </c>
      <c r="P744" s="15">
        <v>8.4386247519753474E-2</v>
      </c>
      <c r="Q744" s="15">
        <v>1.7015070968524679</v>
      </c>
      <c r="R744" s="15">
        <v>6.2558477116096869E-2</v>
      </c>
      <c r="S744" s="15">
        <v>5.0324655132580394E-2</v>
      </c>
      <c r="T744" s="15">
        <v>0.17450528164118995</v>
      </c>
      <c r="U744" s="15">
        <v>8.5536975782352642E-2</v>
      </c>
      <c r="V744" s="19">
        <f t="shared" si="22"/>
        <v>8.5075354842623394</v>
      </c>
      <c r="W744" s="19">
        <f t="shared" si="23"/>
        <v>2.370637587572868</v>
      </c>
      <c r="X744" s="13" t="s">
        <v>193</v>
      </c>
    </row>
    <row r="745" spans="1:24" ht="14.5" customHeight="1">
      <c r="A745" s="17" t="s">
        <v>189</v>
      </c>
      <c r="B745" s="17" t="s">
        <v>363</v>
      </c>
      <c r="C745" s="13" t="s">
        <v>112</v>
      </c>
      <c r="D745" s="15" t="s">
        <v>32</v>
      </c>
      <c r="E745" s="13" t="s">
        <v>146</v>
      </c>
      <c r="F745" s="13" t="s">
        <v>26</v>
      </c>
      <c r="G745" s="13" t="s">
        <v>60</v>
      </c>
      <c r="H745" s="14">
        <v>2.056457761205758</v>
      </c>
      <c r="I745" s="15">
        <v>0</v>
      </c>
      <c r="J745" s="15">
        <v>0.388495632581839</v>
      </c>
      <c r="K745" s="15">
        <v>0.10763444491504459</v>
      </c>
      <c r="L745" s="16">
        <v>21.169627455668525</v>
      </c>
      <c r="M745" s="15">
        <v>0</v>
      </c>
      <c r="N745" s="15">
        <v>1.3747072095814563</v>
      </c>
      <c r="O745" s="15">
        <v>0.94601304298195998</v>
      </c>
      <c r="P745" s="15">
        <v>0</v>
      </c>
      <c r="Q745" s="15">
        <v>0.15650084187394586</v>
      </c>
      <c r="R745" s="15">
        <v>0.48551810979668047</v>
      </c>
      <c r="S745" s="15">
        <v>2.9942514010936165E-3</v>
      </c>
      <c r="T745" s="15">
        <v>6.2337219473212926</v>
      </c>
      <c r="U745" s="15">
        <v>8.3842437941353043E-2</v>
      </c>
      <c r="V745" s="19">
        <f t="shared" si="22"/>
        <v>0.78250420936972931</v>
      </c>
      <c r="W745" s="19">
        <f t="shared" si="23"/>
        <v>67.192400571179732</v>
      </c>
      <c r="X745" s="13" t="s">
        <v>193</v>
      </c>
    </row>
    <row r="746" spans="1:24" ht="14.5" customHeight="1">
      <c r="A746" s="17" t="s">
        <v>189</v>
      </c>
      <c r="B746" s="17" t="s">
        <v>363</v>
      </c>
      <c r="C746" s="13" t="s">
        <v>112</v>
      </c>
      <c r="D746" s="15" t="s">
        <v>32</v>
      </c>
      <c r="E746" s="13" t="s">
        <v>146</v>
      </c>
      <c r="F746" s="13" t="s">
        <v>26</v>
      </c>
      <c r="G746" s="13" t="s">
        <v>62</v>
      </c>
      <c r="H746" s="14">
        <v>0.28336748495538411</v>
      </c>
      <c r="I746" s="15">
        <v>0.12231285440501749</v>
      </c>
      <c r="J746" s="15">
        <v>0</v>
      </c>
      <c r="K746" s="15">
        <v>7.7687899632071886E-2</v>
      </c>
      <c r="L746" s="16">
        <v>2.6480145521616181</v>
      </c>
      <c r="M746" s="15">
        <v>1.8596577632897682E-2</v>
      </c>
      <c r="N746" s="15">
        <v>0.68124920686675194</v>
      </c>
      <c r="O746" s="15">
        <v>1.8458707209799388</v>
      </c>
      <c r="P746" s="15">
        <v>2.8841284561552979E-2</v>
      </c>
      <c r="Q746" s="15">
        <v>0.22355740397227525</v>
      </c>
      <c r="R746" s="15">
        <v>0.3894344241721745</v>
      </c>
      <c r="S746" s="15">
        <v>7.3164014521898231E-3</v>
      </c>
      <c r="T746" s="15">
        <v>4.780277813947535</v>
      </c>
      <c r="U746" s="15">
        <v>3.7777212077804781E-2</v>
      </c>
      <c r="V746" s="19">
        <f t="shared" si="22"/>
        <v>1.1177870198613762</v>
      </c>
      <c r="W746" s="19">
        <f t="shared" si="23"/>
        <v>51.69712238119709</v>
      </c>
      <c r="X746" s="13" t="s">
        <v>193</v>
      </c>
    </row>
    <row r="747" spans="1:24" ht="14.5" customHeight="1">
      <c r="A747" s="17" t="s">
        <v>189</v>
      </c>
      <c r="B747" s="17" t="s">
        <v>363</v>
      </c>
      <c r="C747" s="13" t="s">
        <v>112</v>
      </c>
      <c r="D747" s="15" t="s">
        <v>32</v>
      </c>
      <c r="E747" s="13" t="s">
        <v>146</v>
      </c>
      <c r="F747" s="13" t="s">
        <v>26</v>
      </c>
      <c r="G747" s="13" t="s">
        <v>64</v>
      </c>
      <c r="H747" s="14">
        <v>2.1873515111536479</v>
      </c>
      <c r="I747" s="15">
        <v>3.9806333890416871E-2</v>
      </c>
      <c r="J747" s="15">
        <v>7.6454513978509539E-2</v>
      </c>
      <c r="K747" s="15">
        <v>0.11260595055044793</v>
      </c>
      <c r="L747" s="16">
        <v>24.918728605074737</v>
      </c>
      <c r="M747" s="15">
        <v>6.5997740276757533E-2</v>
      </c>
      <c r="N747" s="15">
        <v>2.7910398256187894</v>
      </c>
      <c r="O747" s="15">
        <v>4.771714801130245</v>
      </c>
      <c r="P747" s="15">
        <v>3.4753222170645887E-2</v>
      </c>
      <c r="Q747" s="15">
        <v>2.4404096860064966E-3</v>
      </c>
      <c r="R747" s="15">
        <v>0.38783870300339746</v>
      </c>
      <c r="S747" s="15">
        <v>5.5109542090712961E-3</v>
      </c>
      <c r="T747" s="15">
        <v>8.0413412555518189</v>
      </c>
      <c r="U747" s="15">
        <v>3.9603707662025707E-2</v>
      </c>
      <c r="V747" s="19">
        <f t="shared" si="22"/>
        <v>1.2202048430032482E-2</v>
      </c>
      <c r="W747" s="19">
        <f t="shared" si="23"/>
        <v>84.29179958555217</v>
      </c>
      <c r="X747" s="13" t="s">
        <v>193</v>
      </c>
    </row>
    <row r="748" spans="1:24" ht="14.5" customHeight="1">
      <c r="A748" s="17" t="s">
        <v>189</v>
      </c>
      <c r="B748" s="17" t="s">
        <v>363</v>
      </c>
      <c r="C748" s="13" t="s">
        <v>112</v>
      </c>
      <c r="D748" s="15" t="s">
        <v>32</v>
      </c>
      <c r="E748" s="13" t="s">
        <v>146</v>
      </c>
      <c r="F748" s="13" t="s">
        <v>26</v>
      </c>
      <c r="G748" s="13" t="s">
        <v>65</v>
      </c>
      <c r="H748" s="14">
        <v>1.7764860240319358</v>
      </c>
      <c r="I748" s="15">
        <v>0</v>
      </c>
      <c r="J748" s="15">
        <v>0.32596865201755526</v>
      </c>
      <c r="K748" s="15">
        <v>0</v>
      </c>
      <c r="L748" s="16">
        <v>18.492222329055895</v>
      </c>
      <c r="M748" s="15">
        <v>1.2704489313955064E-2</v>
      </c>
      <c r="N748" s="15">
        <v>0.15377840279710575</v>
      </c>
      <c r="O748" s="15">
        <v>0</v>
      </c>
      <c r="P748" s="15">
        <v>3.9471394701681387E-2</v>
      </c>
      <c r="Q748" s="15">
        <v>0.35907837415952482</v>
      </c>
      <c r="R748" s="15">
        <v>0.21288752920702156</v>
      </c>
      <c r="S748" s="15">
        <v>3.3712557001908355E-3</v>
      </c>
      <c r="T748" s="15">
        <v>1.265317837957209</v>
      </c>
      <c r="U748" s="15">
        <v>0</v>
      </c>
      <c r="V748" s="19">
        <f t="shared" si="22"/>
        <v>1.7953918707976242</v>
      </c>
      <c r="W748" s="19">
        <f t="shared" si="23"/>
        <v>14.782053671642306</v>
      </c>
      <c r="X748" s="13" t="s">
        <v>193</v>
      </c>
    </row>
    <row r="749" spans="1:24" ht="14.5" customHeight="1">
      <c r="A749" s="17" t="s">
        <v>189</v>
      </c>
      <c r="B749" s="17" t="s">
        <v>363</v>
      </c>
      <c r="C749" s="13" t="s">
        <v>112</v>
      </c>
      <c r="D749" s="15" t="s">
        <v>32</v>
      </c>
      <c r="E749" s="13" t="s">
        <v>146</v>
      </c>
      <c r="F749" s="13" t="s">
        <v>26</v>
      </c>
      <c r="G749" s="13" t="s">
        <v>66</v>
      </c>
      <c r="H749" s="14">
        <v>1.8719208327581058</v>
      </c>
      <c r="I749" s="15">
        <v>7.1362148229966041E-3</v>
      </c>
      <c r="J749" s="15">
        <v>0</v>
      </c>
      <c r="K749" s="15">
        <v>1.2765986632283484E-2</v>
      </c>
      <c r="L749" s="16">
        <v>22.186174164231293</v>
      </c>
      <c r="M749" s="15">
        <v>0</v>
      </c>
      <c r="N749" s="15">
        <v>0</v>
      </c>
      <c r="O749" s="15">
        <v>0.91150614264855734</v>
      </c>
      <c r="P749" s="15">
        <v>0</v>
      </c>
      <c r="Q749" s="15">
        <v>0.38784513894286127</v>
      </c>
      <c r="R749" s="15">
        <v>0.27212547273573556</v>
      </c>
      <c r="S749" s="15">
        <v>5.484303200353137E-2</v>
      </c>
      <c r="T749" s="15">
        <v>0.16632047852564616</v>
      </c>
      <c r="U749" s="15">
        <v>4.9738178354856409E-2</v>
      </c>
      <c r="V749" s="19">
        <f t="shared" si="22"/>
        <v>1.9392256947143063</v>
      </c>
      <c r="W749" s="19">
        <f t="shared" si="23"/>
        <v>4.3844595126138177</v>
      </c>
      <c r="X749" s="13" t="s">
        <v>193</v>
      </c>
    </row>
    <row r="750" spans="1:24" ht="14.5" customHeight="1">
      <c r="A750" s="17" t="s">
        <v>189</v>
      </c>
      <c r="B750" s="17" t="s">
        <v>363</v>
      </c>
      <c r="C750" s="13" t="s">
        <v>112</v>
      </c>
      <c r="D750" s="15" t="s">
        <v>32</v>
      </c>
      <c r="E750" s="13" t="s">
        <v>146</v>
      </c>
      <c r="F750" s="13" t="s">
        <v>26</v>
      </c>
      <c r="G750" s="13" t="s">
        <v>67</v>
      </c>
      <c r="H750" s="14">
        <v>20.334174989838548</v>
      </c>
      <c r="I750" s="15">
        <v>4.9388959530798353E-2</v>
      </c>
      <c r="J750" s="15">
        <v>0.20409172768602205</v>
      </c>
      <c r="K750" s="15">
        <v>9.9807317069810886E-2</v>
      </c>
      <c r="L750" s="16">
        <v>183.449308278926</v>
      </c>
      <c r="M750" s="15">
        <v>2.5308735979132198E-2</v>
      </c>
      <c r="N750" s="15">
        <v>0</v>
      </c>
      <c r="O750" s="15">
        <v>0</v>
      </c>
      <c r="P750" s="15">
        <v>2.6940983851536805E-2</v>
      </c>
      <c r="Q750" s="15">
        <v>0.75918534619385047</v>
      </c>
      <c r="R750" s="15">
        <v>4.4520842904964983E-2</v>
      </c>
      <c r="S750" s="15">
        <v>6.2278556093822999E-3</v>
      </c>
      <c r="T750" s="15">
        <v>0.34768184079664838</v>
      </c>
      <c r="U750" s="15">
        <v>2.6521324590455201E-3</v>
      </c>
      <c r="V750" s="19">
        <f t="shared" si="22"/>
        <v>3.7959267309692524</v>
      </c>
      <c r="W750" s="19">
        <f t="shared" si="23"/>
        <v>3.9220268370161335</v>
      </c>
      <c r="X750" s="13" t="s">
        <v>193</v>
      </c>
    </row>
    <row r="751" spans="1:24" ht="14.5" customHeight="1">
      <c r="A751" s="17" t="s">
        <v>189</v>
      </c>
      <c r="B751" s="17" t="s">
        <v>363</v>
      </c>
      <c r="C751" s="13" t="s">
        <v>112</v>
      </c>
      <c r="D751" s="15" t="s">
        <v>32</v>
      </c>
      <c r="E751" s="13" t="s">
        <v>146</v>
      </c>
      <c r="F751" s="13" t="s">
        <v>26</v>
      </c>
      <c r="G751" s="13" t="s">
        <v>68</v>
      </c>
      <c r="H751" s="14">
        <v>1.2345793226457302</v>
      </c>
      <c r="I751" s="15">
        <v>0</v>
      </c>
      <c r="J751" s="15">
        <v>0.28012437143551311</v>
      </c>
      <c r="K751" s="15">
        <v>3.0819469923988776E-2</v>
      </c>
      <c r="L751" s="16">
        <v>13.201631507988045</v>
      </c>
      <c r="M751" s="15">
        <v>0</v>
      </c>
      <c r="N751" s="15">
        <v>2.661511824840555E-2</v>
      </c>
      <c r="O751" s="15">
        <v>0</v>
      </c>
      <c r="P751" s="15">
        <v>0</v>
      </c>
      <c r="Q751" s="15">
        <v>0.43041817344815814</v>
      </c>
      <c r="R751" s="15">
        <v>0.25147765147235102</v>
      </c>
      <c r="S751" s="15">
        <v>0.2011342783128437</v>
      </c>
      <c r="T751" s="15">
        <v>0.1580832315655698</v>
      </c>
      <c r="U751" s="15">
        <v>0.13453888251576943</v>
      </c>
      <c r="V751" s="19">
        <f t="shared" si="22"/>
        <v>2.1520908672407906</v>
      </c>
      <c r="W751" s="19">
        <f t="shared" si="23"/>
        <v>4.0956088303792084</v>
      </c>
      <c r="X751" s="13" t="s">
        <v>193</v>
      </c>
    </row>
    <row r="752" spans="1:24" ht="14.5" customHeight="1">
      <c r="A752" s="17" t="s">
        <v>189</v>
      </c>
      <c r="B752" s="17" t="s">
        <v>363</v>
      </c>
      <c r="C752" s="13" t="s">
        <v>112</v>
      </c>
      <c r="D752" s="15" t="s">
        <v>32</v>
      </c>
      <c r="E752" s="13" t="s">
        <v>146</v>
      </c>
      <c r="F752" s="13" t="s">
        <v>26</v>
      </c>
      <c r="G752" s="13" t="s">
        <v>69</v>
      </c>
      <c r="H752" s="14">
        <v>33.301357798728894</v>
      </c>
      <c r="I752" s="15">
        <v>0</v>
      </c>
      <c r="J752" s="15">
        <v>0.55965248583274141</v>
      </c>
      <c r="K752" s="15">
        <v>9.506235927731288E-2</v>
      </c>
      <c r="L752" s="16">
        <v>308.22578194134786</v>
      </c>
      <c r="M752" s="15">
        <v>0.62543358684900152</v>
      </c>
      <c r="N752" s="15">
        <v>0.2648364092637448</v>
      </c>
      <c r="O752" s="15">
        <v>0.72290785614876396</v>
      </c>
      <c r="P752" s="15">
        <v>1.1501326797066462E-2</v>
      </c>
      <c r="Q752" s="15">
        <v>1.6200637887883576</v>
      </c>
      <c r="R752" s="15">
        <v>0.31325173021364372</v>
      </c>
      <c r="S752" s="15">
        <v>0.67092849539394805</v>
      </c>
      <c r="T752" s="15">
        <v>0.471780330364098</v>
      </c>
      <c r="U752" s="15">
        <v>1.0185860816947829</v>
      </c>
      <c r="V752" s="19">
        <f t="shared" si="22"/>
        <v>8.1003189439417884</v>
      </c>
      <c r="W752" s="19">
        <f t="shared" si="23"/>
        <v>7.8503206057774166</v>
      </c>
      <c r="X752" s="13" t="s">
        <v>193</v>
      </c>
    </row>
    <row r="753" spans="1:24" ht="14.5" customHeight="1">
      <c r="A753" s="17" t="s">
        <v>189</v>
      </c>
      <c r="B753" s="17" t="s">
        <v>363</v>
      </c>
      <c r="C753" s="13" t="s">
        <v>112</v>
      </c>
      <c r="D753" s="15" t="s">
        <v>32</v>
      </c>
      <c r="E753" s="13" t="s">
        <v>146</v>
      </c>
      <c r="F753" s="13" t="s">
        <v>26</v>
      </c>
      <c r="G753" s="13" t="s">
        <v>71</v>
      </c>
      <c r="H753" s="14">
        <v>15.537071059264978</v>
      </c>
      <c r="I753" s="15">
        <v>0</v>
      </c>
      <c r="J753" s="15">
        <v>0.9262913288861031</v>
      </c>
      <c r="K753" s="15">
        <v>1.9067250769698731</v>
      </c>
      <c r="L753" s="16">
        <v>168.41124287039938</v>
      </c>
      <c r="M753" s="15">
        <v>6.9347892357646504E-2</v>
      </c>
      <c r="N753" s="15">
        <v>0.80878477967268103</v>
      </c>
      <c r="O753" s="15">
        <v>2.1950521355761659</v>
      </c>
      <c r="P753" s="15">
        <v>1.6687490120302979E-2</v>
      </c>
      <c r="Q753" s="15">
        <v>0.7054844638236305</v>
      </c>
      <c r="R753" s="15">
        <v>5.5165389758974399E-2</v>
      </c>
      <c r="S753" s="15">
        <v>1.4775968212504553</v>
      </c>
      <c r="T753" s="15">
        <v>2.2487882462930497</v>
      </c>
      <c r="U753" s="15">
        <v>1.8679297280328031</v>
      </c>
      <c r="V753" s="19">
        <f t="shared" si="22"/>
        <v>3.5274223191181524</v>
      </c>
      <c r="W753" s="19">
        <f t="shared" si="23"/>
        <v>23.039536360520245</v>
      </c>
      <c r="X753" s="13" t="s">
        <v>193</v>
      </c>
    </row>
    <row r="754" spans="1:24" ht="14.5" customHeight="1">
      <c r="A754" s="17" t="s">
        <v>189</v>
      </c>
      <c r="B754" s="17" t="s">
        <v>363</v>
      </c>
      <c r="C754" s="13" t="s">
        <v>112</v>
      </c>
      <c r="D754" s="15" t="s">
        <v>32</v>
      </c>
      <c r="E754" s="13" t="s">
        <v>146</v>
      </c>
      <c r="F754" s="13" t="s">
        <v>26</v>
      </c>
      <c r="G754" s="13" t="s">
        <v>72</v>
      </c>
      <c r="H754" s="14">
        <v>7.0195176214383617</v>
      </c>
      <c r="I754" s="15">
        <v>4.1612748518061841E-2</v>
      </c>
      <c r="J754" s="15">
        <v>0.23514732294611854</v>
      </c>
      <c r="K754" s="15">
        <v>5.5876097444157086E-2</v>
      </c>
      <c r="L754" s="16">
        <v>86.160556172617362</v>
      </c>
      <c r="M754" s="15">
        <v>3.9073829089172396E-2</v>
      </c>
      <c r="N754" s="15">
        <v>0.46803987057265756</v>
      </c>
      <c r="O754" s="15">
        <v>0.74622544452238104</v>
      </c>
      <c r="P754" s="15">
        <v>3.8874747133474725E-2</v>
      </c>
      <c r="Q754" s="15">
        <v>0.62495154400511987</v>
      </c>
      <c r="R754" s="15">
        <v>0</v>
      </c>
      <c r="S754" s="15">
        <v>0.69191182052916678</v>
      </c>
      <c r="T754" s="15">
        <v>0.65575662129818579</v>
      </c>
      <c r="U754" s="15">
        <v>0.58013285931627745</v>
      </c>
      <c r="V754" s="19">
        <f t="shared" si="22"/>
        <v>3.1247577200255994</v>
      </c>
      <c r="W754" s="19">
        <f t="shared" si="23"/>
        <v>6.5575662129818575</v>
      </c>
      <c r="X754" s="13" t="s">
        <v>193</v>
      </c>
    </row>
    <row r="755" spans="1:24" ht="14.5" customHeight="1">
      <c r="A755" s="17" t="s">
        <v>189</v>
      </c>
      <c r="B755" s="17" t="s">
        <v>363</v>
      </c>
      <c r="C755" s="13" t="s">
        <v>112</v>
      </c>
      <c r="D755" s="15" t="s">
        <v>32</v>
      </c>
      <c r="E755" s="13" t="s">
        <v>146</v>
      </c>
      <c r="F755" s="13" t="s">
        <v>26</v>
      </c>
      <c r="G755" s="13" t="s">
        <v>73</v>
      </c>
      <c r="H755" s="14">
        <v>3.536480412559901</v>
      </c>
      <c r="I755" s="15">
        <v>7.9955317933500095E-2</v>
      </c>
      <c r="J755" s="15">
        <v>0.38882388237504384</v>
      </c>
      <c r="K755" s="15">
        <v>0</v>
      </c>
      <c r="L755" s="16">
        <v>35.291961138208634</v>
      </c>
      <c r="M755" s="15">
        <v>0</v>
      </c>
      <c r="N755" s="15">
        <v>0</v>
      </c>
      <c r="O755" s="15">
        <v>0.62190469903730194</v>
      </c>
      <c r="P755" s="15">
        <v>0</v>
      </c>
      <c r="Q755" s="15">
        <v>0.31058138712849043</v>
      </c>
      <c r="R755" s="15">
        <v>0.33273821130420367</v>
      </c>
      <c r="S755" s="15">
        <v>0</v>
      </c>
      <c r="T755" s="15">
        <v>2.2502720053854341</v>
      </c>
      <c r="U755" s="15">
        <v>0</v>
      </c>
      <c r="V755" s="19">
        <f t="shared" si="22"/>
        <v>1.5529069356424521</v>
      </c>
      <c r="W755" s="19">
        <f t="shared" si="23"/>
        <v>25.830102166896374</v>
      </c>
      <c r="X755" s="13" t="s">
        <v>193</v>
      </c>
    </row>
    <row r="756" spans="1:24" ht="14.5" customHeight="1">
      <c r="A756" s="17" t="s">
        <v>189</v>
      </c>
      <c r="B756" s="17" t="s">
        <v>363</v>
      </c>
      <c r="C756" s="13" t="s">
        <v>112</v>
      </c>
      <c r="D756" s="15" t="s">
        <v>32</v>
      </c>
      <c r="E756" s="13" t="s">
        <v>146</v>
      </c>
      <c r="F756" s="13" t="s">
        <v>26</v>
      </c>
      <c r="G756" s="13" t="s">
        <v>78</v>
      </c>
      <c r="H756" s="14">
        <v>83.486626359086088</v>
      </c>
      <c r="I756" s="15">
        <v>0</v>
      </c>
      <c r="J756" s="15">
        <v>0.24702353936646468</v>
      </c>
      <c r="K756" s="15">
        <v>9.5965452101560877E-2</v>
      </c>
      <c r="L756" s="16">
        <v>997.69997058276351</v>
      </c>
      <c r="M756" s="15">
        <v>0.13819029998949367</v>
      </c>
      <c r="N756" s="15">
        <v>0.42727362683670433</v>
      </c>
      <c r="O756" s="15">
        <v>0.85299153442763509</v>
      </c>
      <c r="P756" s="15">
        <v>0</v>
      </c>
      <c r="Q756" s="15">
        <v>2.7621680129731159</v>
      </c>
      <c r="R756" s="15">
        <v>2.4548752861019409E-2</v>
      </c>
      <c r="S756" s="15">
        <v>0.80168811624466196</v>
      </c>
      <c r="T756" s="15">
        <v>2.7784246359881273</v>
      </c>
      <c r="U756" s="15">
        <v>0.89837221017868352</v>
      </c>
      <c r="V756" s="19">
        <f t="shared" si="22"/>
        <v>13.81084006486558</v>
      </c>
      <c r="W756" s="19">
        <f t="shared" si="23"/>
        <v>28.029733888491467</v>
      </c>
      <c r="X756" s="13" t="s">
        <v>193</v>
      </c>
    </row>
    <row r="757" spans="1:24" ht="14.5" customHeight="1">
      <c r="A757" s="37" t="s">
        <v>190</v>
      </c>
      <c r="B757" s="17" t="s">
        <v>367</v>
      </c>
      <c r="C757" s="13" t="s">
        <v>93</v>
      </c>
      <c r="D757" s="15" t="s">
        <v>145</v>
      </c>
      <c r="E757" s="13" t="s">
        <v>148</v>
      </c>
      <c r="F757" s="13" t="s">
        <v>4</v>
      </c>
      <c r="G757" s="13" t="s">
        <v>147</v>
      </c>
      <c r="H757" s="14">
        <v>2.100746662443616</v>
      </c>
      <c r="I757" s="15">
        <v>0.282698057663888</v>
      </c>
      <c r="J757" s="15">
        <v>0.10269283752232083</v>
      </c>
      <c r="K757" s="15">
        <v>0</v>
      </c>
      <c r="L757" s="16">
        <v>11.114330613170628</v>
      </c>
      <c r="M757" s="15">
        <v>0</v>
      </c>
      <c r="N757" s="15">
        <v>0</v>
      </c>
      <c r="O757" s="15">
        <v>0.34969117360096719</v>
      </c>
      <c r="P757" s="15">
        <v>13.936431912923817</v>
      </c>
      <c r="Q757" s="15">
        <v>9.7054258912123575E-2</v>
      </c>
      <c r="R757" s="15">
        <v>9.5808648962835367E-3</v>
      </c>
      <c r="S757" s="15">
        <v>0</v>
      </c>
      <c r="T757" s="15">
        <v>0.41403771325382505</v>
      </c>
      <c r="U757" s="15">
        <v>2.8973283974043473E-2</v>
      </c>
      <c r="V757" s="19">
        <f t="shared" si="22"/>
        <v>0.48527129456061791</v>
      </c>
      <c r="W757" s="19">
        <f t="shared" si="23"/>
        <v>4.2361857815010859</v>
      </c>
      <c r="X757" s="13" t="s">
        <v>193</v>
      </c>
    </row>
    <row r="758" spans="1:24" ht="14.5" customHeight="1">
      <c r="A758" s="37" t="s">
        <v>190</v>
      </c>
      <c r="B758" s="17" t="s">
        <v>367</v>
      </c>
      <c r="C758" s="13" t="s">
        <v>93</v>
      </c>
      <c r="D758" s="15" t="s">
        <v>145</v>
      </c>
      <c r="E758" s="13" t="s">
        <v>148</v>
      </c>
      <c r="F758" s="13" t="s">
        <v>4</v>
      </c>
      <c r="G758" s="13" t="s">
        <v>149</v>
      </c>
      <c r="H758" s="14">
        <v>2.7365172390684003</v>
      </c>
      <c r="I758" s="15">
        <v>0</v>
      </c>
      <c r="J758" s="15">
        <v>0</v>
      </c>
      <c r="K758" s="15">
        <v>5.4810539907968622E-2</v>
      </c>
      <c r="L758" s="16">
        <v>15.655190280379834</v>
      </c>
      <c r="M758" s="15">
        <v>2.4469914519313074E-2</v>
      </c>
      <c r="N758" s="15">
        <v>0</v>
      </c>
      <c r="O758" s="15">
        <v>1.432584061877427</v>
      </c>
      <c r="P758" s="15">
        <v>7.4557341673303297</v>
      </c>
      <c r="Q758" s="15">
        <v>4.2814364274811828E-3</v>
      </c>
      <c r="R758" s="15">
        <v>9.2520833427212429E-2</v>
      </c>
      <c r="S758" s="15">
        <v>1.162346697083169E-3</v>
      </c>
      <c r="T758" s="15">
        <v>0.16215177256177915</v>
      </c>
      <c r="U758" s="15">
        <v>0</v>
      </c>
      <c r="V758" s="19">
        <f t="shared" si="22"/>
        <v>2.1407182137405913E-2</v>
      </c>
      <c r="W758" s="19">
        <f t="shared" si="23"/>
        <v>2.5467260598899157</v>
      </c>
      <c r="X758" s="13" t="s">
        <v>193</v>
      </c>
    </row>
    <row r="759" spans="1:24" ht="14.5" customHeight="1">
      <c r="A759" s="37" t="s">
        <v>190</v>
      </c>
      <c r="B759" s="17" t="s">
        <v>367</v>
      </c>
      <c r="C759" s="13" t="s">
        <v>93</v>
      </c>
      <c r="D759" s="15" t="s">
        <v>145</v>
      </c>
      <c r="E759" s="13" t="s">
        <v>148</v>
      </c>
      <c r="F759" s="13" t="s">
        <v>4</v>
      </c>
      <c r="G759" s="13" t="s">
        <v>150</v>
      </c>
      <c r="H759" s="14">
        <v>4.302892118061427E-3</v>
      </c>
      <c r="I759" s="15">
        <v>0</v>
      </c>
      <c r="J759" s="15">
        <v>0.51517325618684762</v>
      </c>
      <c r="K759" s="15">
        <v>0</v>
      </c>
      <c r="L759" s="16">
        <v>1.0749032727061227</v>
      </c>
      <c r="M759" s="15">
        <v>0.11551097246548997</v>
      </c>
      <c r="N759" s="15">
        <v>0</v>
      </c>
      <c r="O759" s="15">
        <v>0.83267156470430259</v>
      </c>
      <c r="P759" s="15">
        <v>0.90833276458844792</v>
      </c>
      <c r="Q759" s="15">
        <v>0.6252492087667697</v>
      </c>
      <c r="R759" s="15">
        <v>0.59881733138828497</v>
      </c>
      <c r="S759" s="15">
        <v>5.8442519166033362E-4</v>
      </c>
      <c r="T759" s="15">
        <v>3.9781413006574144</v>
      </c>
      <c r="U759" s="15">
        <v>0</v>
      </c>
      <c r="V759" s="19">
        <f t="shared" si="22"/>
        <v>3.1262460438338486</v>
      </c>
      <c r="W759" s="19">
        <f t="shared" si="23"/>
        <v>45.769586320456995</v>
      </c>
      <c r="X759" s="13" t="s">
        <v>193</v>
      </c>
    </row>
    <row r="760" spans="1:24" ht="14.5" customHeight="1">
      <c r="A760" s="37" t="s">
        <v>190</v>
      </c>
      <c r="B760" s="17" t="s">
        <v>367</v>
      </c>
      <c r="C760" s="13" t="s">
        <v>93</v>
      </c>
      <c r="D760" s="15" t="s">
        <v>145</v>
      </c>
      <c r="E760" s="13" t="s">
        <v>148</v>
      </c>
      <c r="F760" s="13" t="s">
        <v>4</v>
      </c>
      <c r="G760" s="13" t="s">
        <v>151</v>
      </c>
      <c r="H760" s="14">
        <v>0</v>
      </c>
      <c r="I760" s="15">
        <v>0.18676721796700532</v>
      </c>
      <c r="J760" s="15">
        <v>0</v>
      </c>
      <c r="K760" s="15">
        <v>8.8061523725323637E-3</v>
      </c>
      <c r="L760" s="16">
        <v>0.86909510385163824</v>
      </c>
      <c r="M760" s="15">
        <v>0</v>
      </c>
      <c r="N760" s="15">
        <v>0.23539541956915347</v>
      </c>
      <c r="O760" s="15">
        <v>0.28293293224689725</v>
      </c>
      <c r="P760" s="15">
        <v>0.8389457780551236</v>
      </c>
      <c r="Q760" s="15">
        <v>0.41394214115953337</v>
      </c>
      <c r="R760" s="15">
        <v>0.32092098288140825</v>
      </c>
      <c r="S760" s="15">
        <v>4.2230088610427392E-3</v>
      </c>
      <c r="T760" s="15">
        <v>1.4531332533081716</v>
      </c>
      <c r="U760" s="15">
        <v>0</v>
      </c>
      <c r="V760" s="19">
        <f t="shared" si="22"/>
        <v>2.0697107057976667</v>
      </c>
      <c r="W760" s="19">
        <f t="shared" si="23"/>
        <v>17.740542361895798</v>
      </c>
      <c r="X760" s="13" t="s">
        <v>193</v>
      </c>
    </row>
    <row r="761" spans="1:24" ht="14.5" customHeight="1">
      <c r="A761" s="37" t="s">
        <v>190</v>
      </c>
      <c r="B761" s="17" t="s">
        <v>367</v>
      </c>
      <c r="C761" s="13" t="s">
        <v>93</v>
      </c>
      <c r="D761" s="15" t="s">
        <v>145</v>
      </c>
      <c r="E761" s="13" t="s">
        <v>148</v>
      </c>
      <c r="F761" s="13" t="s">
        <v>4</v>
      </c>
      <c r="G761" s="13" t="s">
        <v>152</v>
      </c>
      <c r="H761" s="14">
        <v>4.7538348494958395E-2</v>
      </c>
      <c r="I761" s="15">
        <v>8.3979186769187628E-2</v>
      </c>
      <c r="J761" s="15">
        <v>0.58328102006584881</v>
      </c>
      <c r="K761" s="15">
        <v>0.12258483873058203</v>
      </c>
      <c r="L761" s="16">
        <v>0.17742299109460649</v>
      </c>
      <c r="M761" s="15">
        <v>0</v>
      </c>
      <c r="N761" s="15">
        <v>1.9728331534895883E-2</v>
      </c>
      <c r="O761" s="15">
        <v>0</v>
      </c>
      <c r="P761" s="15">
        <v>2.8785257518258742</v>
      </c>
      <c r="Q761" s="15">
        <v>3.8597009803905E-2</v>
      </c>
      <c r="R761" s="15">
        <v>2.3716386496394772E-2</v>
      </c>
      <c r="S761" s="15">
        <v>0</v>
      </c>
      <c r="T761" s="15">
        <v>0.30634877902610019</v>
      </c>
      <c r="U761" s="15">
        <v>3.1444945611630187E-3</v>
      </c>
      <c r="V761" s="19">
        <f t="shared" si="22"/>
        <v>0.19298504901952501</v>
      </c>
      <c r="W761" s="19">
        <f t="shared" si="23"/>
        <v>3.3006516552249501</v>
      </c>
      <c r="X761" s="13" t="s">
        <v>193</v>
      </c>
    </row>
    <row r="762" spans="1:24" ht="14.5" customHeight="1">
      <c r="A762" s="37" t="s">
        <v>190</v>
      </c>
      <c r="B762" s="17" t="s">
        <v>367</v>
      </c>
      <c r="C762" s="13" t="s">
        <v>93</v>
      </c>
      <c r="D762" s="15" t="s">
        <v>145</v>
      </c>
      <c r="E762" s="13" t="s">
        <v>148</v>
      </c>
      <c r="F762" s="13" t="s">
        <v>4</v>
      </c>
      <c r="G762" s="13" t="s">
        <v>153</v>
      </c>
      <c r="H762" s="14">
        <v>9.9395977497800478E-2</v>
      </c>
      <c r="I762" s="15">
        <v>0.23101255993610825</v>
      </c>
      <c r="J762" s="15">
        <v>0.3623079333422155</v>
      </c>
      <c r="K762" s="15">
        <v>8.3909458203566253E-2</v>
      </c>
      <c r="L762" s="16">
        <v>0</v>
      </c>
      <c r="M762" s="15">
        <v>0</v>
      </c>
      <c r="N762" s="15">
        <v>0</v>
      </c>
      <c r="O762" s="15">
        <v>6.4411210100454759E-3</v>
      </c>
      <c r="P762" s="15">
        <v>0.28734841726640981</v>
      </c>
      <c r="Q762" s="15">
        <v>0.26970374438929628</v>
      </c>
      <c r="R762" s="15">
        <v>0.33585499205626318</v>
      </c>
      <c r="S762" s="15">
        <v>7.1729606911657339E-3</v>
      </c>
      <c r="T762" s="15">
        <v>0.52352701206604224</v>
      </c>
      <c r="U762" s="15">
        <v>2.8301466533855093E-3</v>
      </c>
      <c r="V762" s="19">
        <f t="shared" si="22"/>
        <v>1.3485187219464814</v>
      </c>
      <c r="W762" s="19">
        <f t="shared" si="23"/>
        <v>8.5938200412230543</v>
      </c>
      <c r="X762" s="13" t="s">
        <v>193</v>
      </c>
    </row>
    <row r="763" spans="1:24" ht="14.5" customHeight="1">
      <c r="A763" s="37" t="s">
        <v>190</v>
      </c>
      <c r="B763" s="17" t="s">
        <v>367</v>
      </c>
      <c r="C763" s="13" t="s">
        <v>93</v>
      </c>
      <c r="D763" s="15" t="s">
        <v>145</v>
      </c>
      <c r="E763" s="13" t="s">
        <v>148</v>
      </c>
      <c r="F763" s="13" t="s">
        <v>4</v>
      </c>
      <c r="G763" s="13" t="s">
        <v>154</v>
      </c>
      <c r="H763" s="14">
        <v>9.8747425279212155</v>
      </c>
      <c r="I763" s="15">
        <v>1.292150322694352</v>
      </c>
      <c r="J763" s="15">
        <v>0.71247883784219312</v>
      </c>
      <c r="K763" s="15">
        <v>0</v>
      </c>
      <c r="L763" s="16">
        <v>91.566924983397001</v>
      </c>
      <c r="M763" s="15">
        <v>0.16185896060216484</v>
      </c>
      <c r="N763" s="15">
        <v>0.59761942082331432</v>
      </c>
      <c r="O763" s="15">
        <v>4.3604413600640594E-2</v>
      </c>
      <c r="P763" s="15">
        <v>0.32632524691323622</v>
      </c>
      <c r="Q763" s="15">
        <v>0.59290474793876191</v>
      </c>
      <c r="R763" s="15">
        <v>0.6792938170871764</v>
      </c>
      <c r="S763" s="15">
        <v>6.0575444541243834E-2</v>
      </c>
      <c r="T763" s="15">
        <v>6.2922912348033107</v>
      </c>
      <c r="U763" s="15">
        <v>0</v>
      </c>
      <c r="V763" s="19">
        <f t="shared" si="22"/>
        <v>2.9645237396938096</v>
      </c>
      <c r="W763" s="19">
        <f t="shared" si="23"/>
        <v>69.715850518904873</v>
      </c>
      <c r="X763" s="13" t="s">
        <v>193</v>
      </c>
    </row>
    <row r="764" spans="1:24" ht="14.5" customHeight="1">
      <c r="A764" s="37" t="s">
        <v>190</v>
      </c>
      <c r="B764" s="17" t="s">
        <v>367</v>
      </c>
      <c r="C764" s="13" t="s">
        <v>93</v>
      </c>
      <c r="D764" s="15" t="s">
        <v>145</v>
      </c>
      <c r="E764" s="13" t="s">
        <v>148</v>
      </c>
      <c r="F764" s="13" t="s">
        <v>4</v>
      </c>
      <c r="G764" s="13" t="s">
        <v>155</v>
      </c>
      <c r="H764" s="14">
        <v>113.20346734723367</v>
      </c>
      <c r="I764" s="15">
        <v>1.1137588325707199</v>
      </c>
      <c r="J764" s="15">
        <v>0.28265929245638444</v>
      </c>
      <c r="K764" s="15">
        <v>0.11390828705503744</v>
      </c>
      <c r="L764" s="16">
        <v>845.407082099023</v>
      </c>
      <c r="M764" s="15">
        <v>0.17592550857182634</v>
      </c>
      <c r="N764" s="15">
        <v>4.982668800019216E-2</v>
      </c>
      <c r="O764" s="15">
        <v>0.90918599076690487</v>
      </c>
      <c r="P764" s="15">
        <v>2.0651730263368986</v>
      </c>
      <c r="Q764" s="15">
        <v>0.31483592623197726</v>
      </c>
      <c r="R764" s="15">
        <v>0.54877381507808565</v>
      </c>
      <c r="S764" s="15">
        <v>0.76878835295053694</v>
      </c>
      <c r="T764" s="15">
        <v>2.1719453110019051</v>
      </c>
      <c r="U764" s="15">
        <v>8.0451480908950157E-3</v>
      </c>
      <c r="V764" s="19">
        <f t="shared" si="22"/>
        <v>1.5741796311598864</v>
      </c>
      <c r="W764" s="19">
        <f t="shared" si="23"/>
        <v>27.20719126079991</v>
      </c>
      <c r="X764" s="13" t="s">
        <v>193</v>
      </c>
    </row>
    <row r="765" spans="1:24" ht="14.5" customHeight="1">
      <c r="A765" s="37" t="s">
        <v>190</v>
      </c>
      <c r="B765" s="17" t="s">
        <v>367</v>
      </c>
      <c r="C765" s="13" t="s">
        <v>93</v>
      </c>
      <c r="D765" s="15" t="s">
        <v>145</v>
      </c>
      <c r="E765" s="13" t="s">
        <v>148</v>
      </c>
      <c r="F765" s="13" t="s">
        <v>4</v>
      </c>
      <c r="G765" s="13" t="s">
        <v>156</v>
      </c>
      <c r="H765" s="14">
        <v>242.05084449294702</v>
      </c>
      <c r="I765" s="15">
        <v>2.1771910484004855</v>
      </c>
      <c r="J765" s="15">
        <v>0.59740302226723385</v>
      </c>
      <c r="K765" s="15">
        <v>0.33358037865056578</v>
      </c>
      <c r="L765" s="16">
        <v>2311.5969250804083</v>
      </c>
      <c r="M765" s="15">
        <v>6.9078031938446222E-2</v>
      </c>
      <c r="N765" s="15">
        <v>0.42697710512397641</v>
      </c>
      <c r="O765" s="15">
        <v>9.8090172277172982E-2</v>
      </c>
      <c r="P765" s="15">
        <v>0.21610964949545822</v>
      </c>
      <c r="Q765" s="15">
        <v>0.49927302408920832</v>
      </c>
      <c r="R765" s="15">
        <v>0.34132820039812584</v>
      </c>
      <c r="S765" s="15">
        <v>2.2151759728375824</v>
      </c>
      <c r="T765" s="15">
        <v>3.276994909858912</v>
      </c>
      <c r="U765" s="15">
        <v>0.11868197059885559</v>
      </c>
      <c r="V765" s="19">
        <f t="shared" si="22"/>
        <v>2.4963651204460415</v>
      </c>
      <c r="W765" s="19">
        <f t="shared" si="23"/>
        <v>36.183231102570382</v>
      </c>
      <c r="X765" s="13" t="s">
        <v>193</v>
      </c>
    </row>
    <row r="766" spans="1:24" ht="14.5" customHeight="1">
      <c r="A766" s="37" t="s">
        <v>190</v>
      </c>
      <c r="B766" s="17" t="s">
        <v>367</v>
      </c>
      <c r="C766" s="13" t="s">
        <v>93</v>
      </c>
      <c r="D766" s="15" t="s">
        <v>145</v>
      </c>
      <c r="E766" s="13" t="s">
        <v>148</v>
      </c>
      <c r="F766" s="13" t="s">
        <v>4</v>
      </c>
      <c r="G766" s="13" t="s">
        <v>157</v>
      </c>
      <c r="H766" s="14">
        <v>31.387559348800526</v>
      </c>
      <c r="I766" s="15">
        <v>0.25632608422974684</v>
      </c>
      <c r="J766" s="15">
        <v>0.46374282532086242</v>
      </c>
      <c r="K766" s="15">
        <v>0</v>
      </c>
      <c r="L766" s="16">
        <v>283.10927439123537</v>
      </c>
      <c r="M766" s="15">
        <v>0.13198059542390636</v>
      </c>
      <c r="N766" s="15">
        <v>0.16139740947561471</v>
      </c>
      <c r="O766" s="15">
        <v>2.4979280162664494</v>
      </c>
      <c r="P766" s="15">
        <v>18.770036582256957</v>
      </c>
      <c r="Q766" s="15">
        <v>0.29401667266300374</v>
      </c>
      <c r="R766" s="15">
        <v>0.32061586772384482</v>
      </c>
      <c r="S766" s="15">
        <v>1.1828721082145039E-2</v>
      </c>
      <c r="T766" s="15">
        <v>1.6301019455032051</v>
      </c>
      <c r="U766" s="15">
        <v>0</v>
      </c>
      <c r="V766" s="19">
        <f t="shared" si="22"/>
        <v>1.4700833633150188</v>
      </c>
      <c r="W766" s="19">
        <f t="shared" si="23"/>
        <v>19.5071781322705</v>
      </c>
      <c r="X766" s="13" t="s">
        <v>193</v>
      </c>
    </row>
    <row r="767" spans="1:24" ht="14.5" customHeight="1">
      <c r="A767" s="37" t="s">
        <v>190</v>
      </c>
      <c r="B767" s="17" t="s">
        <v>367</v>
      </c>
      <c r="C767" s="13" t="s">
        <v>93</v>
      </c>
      <c r="D767" s="15" t="s">
        <v>145</v>
      </c>
      <c r="E767" s="13" t="s">
        <v>148</v>
      </c>
      <c r="F767" s="13" t="s">
        <v>17</v>
      </c>
      <c r="G767" s="13" t="s">
        <v>158</v>
      </c>
      <c r="H767" s="14">
        <v>1.6429777407993247</v>
      </c>
      <c r="I767" s="15">
        <v>11.460625136043911</v>
      </c>
      <c r="J767" s="15">
        <v>1.0419611289023967</v>
      </c>
      <c r="K767" s="15">
        <v>0.31332373752391679</v>
      </c>
      <c r="L767" s="16">
        <v>7.2036968535041614</v>
      </c>
      <c r="M767" s="15">
        <v>0</v>
      </c>
      <c r="N767" s="15">
        <v>1.3845348962986825</v>
      </c>
      <c r="O767" s="15">
        <v>3.5590274627573776E-2</v>
      </c>
      <c r="P767" s="15">
        <v>2.9935965059644252</v>
      </c>
      <c r="Q767" s="15">
        <v>0.1932995552284317</v>
      </c>
      <c r="R767" s="15">
        <v>1.0906789920950877</v>
      </c>
      <c r="S767" s="15">
        <v>0.5841182410724205</v>
      </c>
      <c r="T767" s="15">
        <v>20.725664930219082</v>
      </c>
      <c r="U767" s="15">
        <v>2.1614206743817781E-3</v>
      </c>
      <c r="V767" s="19">
        <f t="shared" si="22"/>
        <v>0.96649777614215848</v>
      </c>
      <c r="W767" s="19">
        <f t="shared" si="23"/>
        <v>218.16343922314172</v>
      </c>
      <c r="X767" s="13" t="s">
        <v>193</v>
      </c>
    </row>
    <row r="768" spans="1:24" ht="14.5" customHeight="1">
      <c r="A768" s="37" t="s">
        <v>190</v>
      </c>
      <c r="B768" s="17" t="s">
        <v>367</v>
      </c>
      <c r="C768" s="13" t="s">
        <v>93</v>
      </c>
      <c r="D768" s="15" t="s">
        <v>145</v>
      </c>
      <c r="E768" s="13" t="s">
        <v>148</v>
      </c>
      <c r="F768" s="13" t="s">
        <v>17</v>
      </c>
      <c r="G768" s="13" t="s">
        <v>159</v>
      </c>
      <c r="H768" s="14">
        <v>0.29178672914249637</v>
      </c>
      <c r="I768" s="15">
        <v>0.30286174740135607</v>
      </c>
      <c r="J768" s="15">
        <v>0.44017847825943857</v>
      </c>
      <c r="K768" s="15">
        <v>3.5741243978066037E-2</v>
      </c>
      <c r="L768" s="16">
        <v>1.223111769511813</v>
      </c>
      <c r="M768" s="15">
        <v>0</v>
      </c>
      <c r="N768" s="15">
        <v>0</v>
      </c>
      <c r="O768" s="15">
        <v>0.90723191104321999</v>
      </c>
      <c r="P768" s="15">
        <v>1.2370391413658017</v>
      </c>
      <c r="Q768" s="15">
        <v>1.8004211728463897</v>
      </c>
      <c r="R768" s="15">
        <v>0.76673589993110647</v>
      </c>
      <c r="S768" s="15">
        <v>0</v>
      </c>
      <c r="T768" s="15">
        <v>5.6129010407907982</v>
      </c>
      <c r="U768" s="15">
        <v>0</v>
      </c>
      <c r="V768" s="19">
        <f t="shared" si="22"/>
        <v>9.0021058642319485</v>
      </c>
      <c r="W768" s="19">
        <f t="shared" si="23"/>
        <v>63.796369407219046</v>
      </c>
      <c r="X768" s="13" t="s">
        <v>193</v>
      </c>
    </row>
    <row r="769" spans="1:24" ht="14.5" customHeight="1">
      <c r="A769" s="37" t="s">
        <v>190</v>
      </c>
      <c r="B769" s="17" t="s">
        <v>367</v>
      </c>
      <c r="C769" s="13" t="s">
        <v>93</v>
      </c>
      <c r="D769" s="15" t="s">
        <v>145</v>
      </c>
      <c r="E769" s="13" t="s">
        <v>148</v>
      </c>
      <c r="F769" s="13" t="s">
        <v>17</v>
      </c>
      <c r="G769" s="13" t="s">
        <v>160</v>
      </c>
      <c r="H769" s="14">
        <v>5.7643118149820936</v>
      </c>
      <c r="I769" s="15">
        <v>0.21273520380748395</v>
      </c>
      <c r="J769" s="15">
        <v>0.34008760176240493</v>
      </c>
      <c r="K769" s="15">
        <v>0.15366114175360834</v>
      </c>
      <c r="L769" s="16">
        <v>52.687526250157433</v>
      </c>
      <c r="M769" s="15">
        <v>0.11159082768047271</v>
      </c>
      <c r="N769" s="15">
        <v>0.10445406679099016</v>
      </c>
      <c r="O769" s="15">
        <v>0.52598571131376881</v>
      </c>
      <c r="P769" s="15">
        <v>1.5453084959051206</v>
      </c>
      <c r="Q769" s="15">
        <v>0.27896368357687346</v>
      </c>
      <c r="R769" s="15">
        <v>0.39827020450912914</v>
      </c>
      <c r="S769" s="15">
        <v>0.69383997901066996</v>
      </c>
      <c r="T769" s="15">
        <v>0.83873213653355683</v>
      </c>
      <c r="U769" s="15">
        <v>0.56800967731805496</v>
      </c>
      <c r="V769" s="19">
        <f t="shared" si="22"/>
        <v>1.3948184178843672</v>
      </c>
      <c r="W769" s="19">
        <f t="shared" si="23"/>
        <v>12.37002341042686</v>
      </c>
      <c r="X769" s="13" t="s">
        <v>193</v>
      </c>
    </row>
    <row r="770" spans="1:24" ht="14.5" customHeight="1">
      <c r="A770" s="37" t="s">
        <v>190</v>
      </c>
      <c r="B770" s="17" t="s">
        <v>367</v>
      </c>
      <c r="C770" s="13" t="s">
        <v>93</v>
      </c>
      <c r="D770" s="15" t="s">
        <v>145</v>
      </c>
      <c r="E770" s="13" t="s">
        <v>148</v>
      </c>
      <c r="F770" s="13" t="s">
        <v>17</v>
      </c>
      <c r="G770" s="13" t="s">
        <v>161</v>
      </c>
      <c r="H770" s="14">
        <v>1.4758469136880123E-2</v>
      </c>
      <c r="I770" s="15">
        <v>0</v>
      </c>
      <c r="J770" s="15">
        <v>0.38369266202494567</v>
      </c>
      <c r="K770" s="15">
        <v>0</v>
      </c>
      <c r="L770" s="16">
        <v>0.37008534030842505</v>
      </c>
      <c r="M770" s="15">
        <v>4.0556445869028193E-2</v>
      </c>
      <c r="N770" s="15">
        <v>4.2024992173979342E-2</v>
      </c>
      <c r="O770" s="15">
        <v>0</v>
      </c>
      <c r="P770" s="15">
        <v>0.26439993514948862</v>
      </c>
      <c r="Q770" s="15">
        <v>8.0582243831867698E-2</v>
      </c>
      <c r="R770" s="15">
        <v>1.4264665438955831E-2</v>
      </c>
      <c r="S770" s="15">
        <v>3.9967759561352692E-3</v>
      </c>
      <c r="T770" s="15">
        <v>5.0422277138670007E-2</v>
      </c>
      <c r="U770" s="15">
        <v>0</v>
      </c>
      <c r="V770" s="19">
        <f t="shared" si="22"/>
        <v>0.40291121915933847</v>
      </c>
      <c r="W770" s="19">
        <f t="shared" si="23"/>
        <v>0.64686942577625839</v>
      </c>
      <c r="X770" s="13" t="s">
        <v>193</v>
      </c>
    </row>
    <row r="771" spans="1:24" ht="14.5" customHeight="1">
      <c r="A771" s="37" t="s">
        <v>190</v>
      </c>
      <c r="B771" s="17" t="s">
        <v>367</v>
      </c>
      <c r="C771" s="13" t="s">
        <v>93</v>
      </c>
      <c r="D771" s="15" t="s">
        <v>145</v>
      </c>
      <c r="E771" s="13" t="s">
        <v>148</v>
      </c>
      <c r="F771" s="13" t="s">
        <v>17</v>
      </c>
      <c r="G771" s="13" t="s">
        <v>162</v>
      </c>
      <c r="H771" s="14">
        <v>9.6102462798496602E-2</v>
      </c>
      <c r="I771" s="15">
        <v>0</v>
      </c>
      <c r="J771" s="15">
        <v>1.0976212859064678E-2</v>
      </c>
      <c r="K771" s="15">
        <v>0</v>
      </c>
      <c r="L771" s="16">
        <v>0.41760431546636145</v>
      </c>
      <c r="M771" s="15">
        <v>0</v>
      </c>
      <c r="N771" s="15">
        <v>0.12063807841496495</v>
      </c>
      <c r="O771" s="15">
        <v>0</v>
      </c>
      <c r="P771" s="15">
        <v>0.32058435942754493</v>
      </c>
      <c r="Q771" s="15">
        <v>0.18877971676639829</v>
      </c>
      <c r="R771" s="15">
        <v>0.11187958474473755</v>
      </c>
      <c r="S771" s="15">
        <v>3.1751662299055873E-3</v>
      </c>
      <c r="T771" s="15">
        <v>4.5147269349554896E-2</v>
      </c>
      <c r="U771" s="15">
        <v>6.0148689721736693E-3</v>
      </c>
      <c r="V771" s="19">
        <f t="shared" si="22"/>
        <v>0.94389858383199143</v>
      </c>
      <c r="W771" s="19">
        <f t="shared" si="23"/>
        <v>1.5702685409429247</v>
      </c>
      <c r="X771" s="13" t="s">
        <v>193</v>
      </c>
    </row>
    <row r="772" spans="1:24" ht="14.5" customHeight="1">
      <c r="A772" s="37" t="s">
        <v>190</v>
      </c>
      <c r="B772" s="17" t="s">
        <v>367</v>
      </c>
      <c r="C772" s="13" t="s">
        <v>93</v>
      </c>
      <c r="D772" s="15" t="s">
        <v>145</v>
      </c>
      <c r="E772" s="13" t="s">
        <v>148</v>
      </c>
      <c r="F772" s="13" t="s">
        <v>17</v>
      </c>
      <c r="G772" s="13" t="s">
        <v>163</v>
      </c>
      <c r="H772" s="14">
        <v>0.1998758690006352</v>
      </c>
      <c r="I772" s="15">
        <v>0.1316190314758918</v>
      </c>
      <c r="J772" s="15">
        <v>0</v>
      </c>
      <c r="K772" s="15">
        <v>8.0940008811871647E-2</v>
      </c>
      <c r="L772" s="16">
        <v>8.1959088868482723</v>
      </c>
      <c r="M772" s="15">
        <v>0</v>
      </c>
      <c r="N772" s="15">
        <v>0</v>
      </c>
      <c r="O772" s="15">
        <v>7.272156392887584E-2</v>
      </c>
      <c r="P772" s="15">
        <v>0.86366873085025397</v>
      </c>
      <c r="Q772" s="15">
        <v>0.22322216919826415</v>
      </c>
      <c r="R772" s="15">
        <v>0.5993068116748036</v>
      </c>
      <c r="S772" s="15">
        <v>4.5453567707769583E-3</v>
      </c>
      <c r="T772" s="15">
        <v>7.4973565724548996E-2</v>
      </c>
      <c r="U772" s="15">
        <v>0</v>
      </c>
      <c r="V772" s="19">
        <f t="shared" si="22"/>
        <v>1.1161108459913207</v>
      </c>
      <c r="W772" s="19">
        <f t="shared" si="23"/>
        <v>6.7428037739935265</v>
      </c>
      <c r="X772" s="13" t="s">
        <v>193</v>
      </c>
    </row>
    <row r="773" spans="1:24" ht="14.5" customHeight="1">
      <c r="A773" s="37" t="s">
        <v>190</v>
      </c>
      <c r="B773" s="17" t="s">
        <v>367</v>
      </c>
      <c r="C773" s="13" t="s">
        <v>93</v>
      </c>
      <c r="D773" s="15" t="s">
        <v>145</v>
      </c>
      <c r="E773" s="13" t="s">
        <v>148</v>
      </c>
      <c r="F773" s="13" t="s">
        <v>17</v>
      </c>
      <c r="G773" s="13" t="s">
        <v>164</v>
      </c>
      <c r="H773" s="14">
        <v>86.181934696749636</v>
      </c>
      <c r="I773" s="15">
        <v>2.5964765189035623</v>
      </c>
      <c r="J773" s="15">
        <v>0</v>
      </c>
      <c r="K773" s="15">
        <v>0.10829218619283142</v>
      </c>
      <c r="L773" s="16">
        <v>612.39495930525015</v>
      </c>
      <c r="M773" s="15">
        <v>1.3942350116306443E-2</v>
      </c>
      <c r="N773" s="15">
        <v>0.24684536729426335</v>
      </c>
      <c r="O773" s="15">
        <v>0.97243417213719063</v>
      </c>
      <c r="P773" s="15">
        <v>3.3921903335795589</v>
      </c>
      <c r="Q773" s="15">
        <v>0.31113690978852698</v>
      </c>
      <c r="R773" s="15">
        <v>0.25731896215713118</v>
      </c>
      <c r="S773" s="15">
        <v>0.3922112892459943</v>
      </c>
      <c r="T773" s="15">
        <v>0.93329101023873684</v>
      </c>
      <c r="U773" s="15">
        <v>3.397393438086435E-3</v>
      </c>
      <c r="V773" s="19">
        <f t="shared" ref="V773:V836" si="24">Q773*5</f>
        <v>1.555684548942635</v>
      </c>
      <c r="W773" s="19">
        <f t="shared" ref="W773:W836" si="25">(R773+T773)*10</f>
        <v>11.906099723958681</v>
      </c>
      <c r="X773" s="13" t="s">
        <v>193</v>
      </c>
    </row>
    <row r="774" spans="1:24" ht="14.5" customHeight="1">
      <c r="A774" s="37" t="s">
        <v>190</v>
      </c>
      <c r="B774" s="17" t="s">
        <v>367</v>
      </c>
      <c r="C774" s="13" t="s">
        <v>93</v>
      </c>
      <c r="D774" s="15" t="s">
        <v>145</v>
      </c>
      <c r="E774" s="13" t="s">
        <v>148</v>
      </c>
      <c r="F774" s="13" t="s">
        <v>17</v>
      </c>
      <c r="G774" s="13" t="s">
        <v>165</v>
      </c>
      <c r="H774" s="14">
        <v>6.5167209884031863</v>
      </c>
      <c r="I774" s="15">
        <v>0.5547415191324111</v>
      </c>
      <c r="J774" s="15">
        <v>0.85040322217885156</v>
      </c>
      <c r="K774" s="15">
        <v>0.15964991852209179</v>
      </c>
      <c r="L774" s="16">
        <v>50.457759358014329</v>
      </c>
      <c r="M774" s="15">
        <v>0</v>
      </c>
      <c r="N774" s="15">
        <v>0.11652625128586537</v>
      </c>
      <c r="O774" s="15">
        <v>0.77666316803205504</v>
      </c>
      <c r="P774" s="15">
        <v>8.5685749360912169</v>
      </c>
      <c r="Q774" s="15">
        <v>0.39156255138143248</v>
      </c>
      <c r="R774" s="15">
        <v>1.1430698291294441</v>
      </c>
      <c r="S774" s="15">
        <v>1.8468609593968639E-2</v>
      </c>
      <c r="T774" s="15">
        <v>10.516719767450731</v>
      </c>
      <c r="U774" s="15">
        <v>7.4829315609422466E-3</v>
      </c>
      <c r="V774" s="19">
        <f t="shared" si="24"/>
        <v>1.9578127569071624</v>
      </c>
      <c r="W774" s="19">
        <f t="shared" si="25"/>
        <v>116.59789596580175</v>
      </c>
      <c r="X774" s="13" t="s">
        <v>193</v>
      </c>
    </row>
    <row r="775" spans="1:24" ht="14.5" customHeight="1">
      <c r="A775" s="37" t="s">
        <v>190</v>
      </c>
      <c r="B775" s="17" t="s">
        <v>367</v>
      </c>
      <c r="C775" s="13" t="s">
        <v>93</v>
      </c>
      <c r="D775" s="15" t="s">
        <v>145</v>
      </c>
      <c r="E775" s="13" t="s">
        <v>148</v>
      </c>
      <c r="F775" s="13" t="s">
        <v>17</v>
      </c>
      <c r="G775" s="13" t="s">
        <v>166</v>
      </c>
      <c r="H775" s="14">
        <v>13.866739116615259</v>
      </c>
      <c r="I775" s="15">
        <v>0.47455753578093113</v>
      </c>
      <c r="J775" s="15">
        <v>0.60601302327501916</v>
      </c>
      <c r="K775" s="15">
        <v>6.7271010000463233E-2</v>
      </c>
      <c r="L775" s="16">
        <v>159.06290258152438</v>
      </c>
      <c r="M775" s="15">
        <v>0.20822979066777997</v>
      </c>
      <c r="N775" s="15">
        <v>2.6836697104531612E-2</v>
      </c>
      <c r="O775" s="15">
        <v>2.3302440631755381</v>
      </c>
      <c r="P775" s="15">
        <v>0.63315404935263164</v>
      </c>
      <c r="Q775" s="15">
        <v>0.91266438474802469</v>
      </c>
      <c r="R775" s="15">
        <v>0.71029934149995033</v>
      </c>
      <c r="S775" s="15">
        <v>8.3464019392564925E-2</v>
      </c>
      <c r="T775" s="15">
        <v>5.3671645738773321</v>
      </c>
      <c r="U775" s="15">
        <v>1.8179380142858775E-2</v>
      </c>
      <c r="V775" s="19">
        <f t="shared" si="24"/>
        <v>4.5633219237401237</v>
      </c>
      <c r="W775" s="19">
        <f t="shared" si="25"/>
        <v>60.774639153772824</v>
      </c>
      <c r="X775" s="13" t="s">
        <v>193</v>
      </c>
    </row>
    <row r="776" spans="1:24" ht="14.5" customHeight="1">
      <c r="A776" s="17" t="s">
        <v>189</v>
      </c>
      <c r="B776" s="17" t="s">
        <v>363</v>
      </c>
      <c r="C776" s="13" t="s">
        <v>112</v>
      </c>
      <c r="D776" s="15" t="s">
        <v>32</v>
      </c>
      <c r="E776" s="13" t="s">
        <v>168</v>
      </c>
      <c r="F776" s="13" t="s">
        <v>4</v>
      </c>
      <c r="G776" s="13" t="s">
        <v>167</v>
      </c>
      <c r="H776" s="14">
        <v>108.82346121914374</v>
      </c>
      <c r="I776" s="15">
        <v>0.22676718401114079</v>
      </c>
      <c r="J776" s="15">
        <v>2.3024748617425894</v>
      </c>
      <c r="K776" s="15">
        <v>0</v>
      </c>
      <c r="L776" s="16">
        <v>3669.0980523051248</v>
      </c>
      <c r="M776" s="15">
        <v>2.1120092650193243</v>
      </c>
      <c r="N776" s="15">
        <v>7.8223866515472501E-2</v>
      </c>
      <c r="O776" s="15">
        <v>0</v>
      </c>
      <c r="P776" s="15">
        <v>7.4123751024627441E-2</v>
      </c>
      <c r="Q776" s="15">
        <v>0.27725221671289596</v>
      </c>
      <c r="R776" s="15">
        <v>1.2821838067647056</v>
      </c>
      <c r="S776" s="15">
        <v>0.25620248073629243</v>
      </c>
      <c r="T776" s="15">
        <v>20.175464366562188</v>
      </c>
      <c r="U776" s="15">
        <v>0.21539601691571308</v>
      </c>
      <c r="V776" s="19">
        <f t="shared" si="24"/>
        <v>1.3862610835644797</v>
      </c>
      <c r="W776" s="19">
        <f t="shared" si="25"/>
        <v>214.57648173326896</v>
      </c>
      <c r="X776" s="13" t="s">
        <v>193</v>
      </c>
    </row>
    <row r="777" spans="1:24" ht="14.5" customHeight="1">
      <c r="A777" s="17" t="s">
        <v>189</v>
      </c>
      <c r="B777" s="17" t="s">
        <v>363</v>
      </c>
      <c r="C777" s="13" t="s">
        <v>112</v>
      </c>
      <c r="D777" s="15" t="s">
        <v>32</v>
      </c>
      <c r="E777" s="13" t="s">
        <v>168</v>
      </c>
      <c r="F777" s="13" t="s">
        <v>4</v>
      </c>
      <c r="G777" s="13" t="s">
        <v>169</v>
      </c>
      <c r="H777" s="14">
        <v>108.36104015090751</v>
      </c>
      <c r="I777" s="15">
        <v>0.13778946923341606</v>
      </c>
      <c r="J777" s="15">
        <v>1.9859117633711116</v>
      </c>
      <c r="K777" s="15">
        <v>0.14110623666973907</v>
      </c>
      <c r="L777" s="16">
        <v>2957.9804863491595</v>
      </c>
      <c r="M777" s="15">
        <v>1.6593227850637571</v>
      </c>
      <c r="N777" s="15">
        <v>0.75013223950374841</v>
      </c>
      <c r="O777" s="15">
        <v>1.5449039254250305</v>
      </c>
      <c r="P777" s="15">
        <v>8.7731334978606815E-2</v>
      </c>
      <c r="Q777" s="15">
        <v>0.23651422621734644</v>
      </c>
      <c r="R777" s="15">
        <v>0.84192272502858778</v>
      </c>
      <c r="S777" s="15">
        <v>0.83309428728274593</v>
      </c>
      <c r="T777" s="15">
        <v>11.231122087044282</v>
      </c>
      <c r="U777" s="15">
        <v>0.5686204975564495</v>
      </c>
      <c r="V777" s="19">
        <f t="shared" si="24"/>
        <v>1.1825711310867322</v>
      </c>
      <c r="W777" s="19">
        <f t="shared" si="25"/>
        <v>120.73044812072871</v>
      </c>
      <c r="X777" s="13" t="s">
        <v>193</v>
      </c>
    </row>
    <row r="778" spans="1:24" ht="14.5" customHeight="1">
      <c r="A778" s="17" t="s">
        <v>189</v>
      </c>
      <c r="B778" s="17" t="s">
        <v>363</v>
      </c>
      <c r="C778" s="13" t="s">
        <v>112</v>
      </c>
      <c r="D778" s="15" t="s">
        <v>32</v>
      </c>
      <c r="E778" s="13" t="s">
        <v>168</v>
      </c>
      <c r="F778" s="13" t="s">
        <v>4</v>
      </c>
      <c r="G778" s="13" t="s">
        <v>170</v>
      </c>
      <c r="H778" s="14">
        <v>89.450104920565352</v>
      </c>
      <c r="I778" s="15">
        <v>3.8298757945687545E-2</v>
      </c>
      <c r="J778" s="15">
        <v>2.2724188135820009</v>
      </c>
      <c r="K778" s="15">
        <v>8.2068015341378295E-2</v>
      </c>
      <c r="L778" s="16">
        <v>3729.9506834674085</v>
      </c>
      <c r="M778" s="15">
        <v>3.0788731893975703</v>
      </c>
      <c r="N778" s="15">
        <v>0.11402945751383624</v>
      </c>
      <c r="O778" s="15">
        <v>0</v>
      </c>
      <c r="P778" s="15">
        <v>0.12313172587276611</v>
      </c>
      <c r="Q778" s="15">
        <v>0.32983450913990109</v>
      </c>
      <c r="R778" s="15">
        <v>2.9529370781768538</v>
      </c>
      <c r="S778" s="15">
        <v>0.24601311011180732</v>
      </c>
      <c r="T778" s="15">
        <v>28.587819960544206</v>
      </c>
      <c r="U778" s="15">
        <v>0.29032437185335613</v>
      </c>
      <c r="V778" s="19">
        <f t="shared" si="24"/>
        <v>1.6491725456995054</v>
      </c>
      <c r="W778" s="19">
        <f t="shared" si="25"/>
        <v>315.40757038721063</v>
      </c>
      <c r="X778" s="13" t="s">
        <v>193</v>
      </c>
    </row>
    <row r="779" spans="1:24" ht="14.5" customHeight="1">
      <c r="A779" s="17" t="s">
        <v>189</v>
      </c>
      <c r="B779" s="17" t="s">
        <v>363</v>
      </c>
      <c r="C779" s="13" t="s">
        <v>112</v>
      </c>
      <c r="D779" s="15" t="s">
        <v>32</v>
      </c>
      <c r="E779" s="13" t="s">
        <v>168</v>
      </c>
      <c r="F779" s="13" t="s">
        <v>4</v>
      </c>
      <c r="G779" s="13" t="s">
        <v>171</v>
      </c>
      <c r="H779" s="14">
        <v>46.431906249790373</v>
      </c>
      <c r="I779" s="15">
        <v>0.14991987308175156</v>
      </c>
      <c r="J779" s="15">
        <v>3.5189862030260399</v>
      </c>
      <c r="K779" s="15">
        <v>0.24956999432855195</v>
      </c>
      <c r="L779" s="16">
        <v>2564.6331750825307</v>
      </c>
      <c r="M779" s="15">
        <v>0.78860167302999795</v>
      </c>
      <c r="N779" s="15">
        <v>3.2012767132632352</v>
      </c>
      <c r="O779" s="15">
        <v>0</v>
      </c>
      <c r="P779" s="15">
        <v>0.25083542386939034</v>
      </c>
      <c r="Q779" s="15">
        <v>0.40650992922284651</v>
      </c>
      <c r="R779" s="15">
        <v>2.137048957908013</v>
      </c>
      <c r="S779" s="15">
        <v>4.351057344836355</v>
      </c>
      <c r="T779" s="15">
        <v>17.53312961911066</v>
      </c>
      <c r="U779" s="15">
        <v>2.0623040646048278</v>
      </c>
      <c r="V779" s="19">
        <f t="shared" si="24"/>
        <v>2.0325496461142327</v>
      </c>
      <c r="W779" s="19">
        <f t="shared" si="25"/>
        <v>196.70178577018675</v>
      </c>
      <c r="X779" s="13" t="s">
        <v>193</v>
      </c>
    </row>
    <row r="780" spans="1:24" ht="14.5" customHeight="1">
      <c r="A780" s="17" t="s">
        <v>189</v>
      </c>
      <c r="B780" s="17" t="s">
        <v>363</v>
      </c>
      <c r="C780" s="13" t="s">
        <v>112</v>
      </c>
      <c r="D780" s="15" t="s">
        <v>32</v>
      </c>
      <c r="E780" s="13" t="s">
        <v>168</v>
      </c>
      <c r="F780" s="13" t="s">
        <v>4</v>
      </c>
      <c r="G780" s="13" t="s">
        <v>172</v>
      </c>
      <c r="H780" s="14">
        <v>97.269662257990348</v>
      </c>
      <c r="I780" s="15">
        <v>0.14468332631320585</v>
      </c>
      <c r="J780" s="15">
        <v>1.9622633884478453</v>
      </c>
      <c r="K780" s="15">
        <v>5.0845821104646104E-2</v>
      </c>
      <c r="L780" s="16">
        <v>3071.6859442071172</v>
      </c>
      <c r="M780" s="15">
        <v>1.9747354843068052</v>
      </c>
      <c r="N780" s="15">
        <v>0.5065315737050009</v>
      </c>
      <c r="O780" s="15">
        <v>0.90648204567083646</v>
      </c>
      <c r="P780" s="15">
        <v>0.11484004899922884</v>
      </c>
      <c r="Q780" s="15">
        <v>0.45549371807161299</v>
      </c>
      <c r="R780" s="15">
        <v>1.6013599534875012</v>
      </c>
      <c r="S780" s="15">
        <v>0.83208587959708558</v>
      </c>
      <c r="T780" s="15">
        <v>15.985143101446749</v>
      </c>
      <c r="U780" s="15">
        <v>0.47416050385078939</v>
      </c>
      <c r="V780" s="19">
        <f t="shared" si="24"/>
        <v>2.2774685903580649</v>
      </c>
      <c r="W780" s="19">
        <f t="shared" si="25"/>
        <v>175.86503054934252</v>
      </c>
      <c r="X780" s="13" t="s">
        <v>193</v>
      </c>
    </row>
    <row r="781" spans="1:24" ht="14.5" customHeight="1">
      <c r="A781" s="17" t="s">
        <v>189</v>
      </c>
      <c r="B781" s="17" t="s">
        <v>363</v>
      </c>
      <c r="C781" s="13" t="s">
        <v>112</v>
      </c>
      <c r="D781" s="15" t="s">
        <v>32</v>
      </c>
      <c r="E781" s="13" t="s">
        <v>168</v>
      </c>
      <c r="F781" s="13" t="s">
        <v>4</v>
      </c>
      <c r="G781" s="13" t="s">
        <v>173</v>
      </c>
      <c r="H781" s="14">
        <v>48.531293308189021</v>
      </c>
      <c r="I781" s="15">
        <v>0.13634755383229427</v>
      </c>
      <c r="J781" s="15">
        <v>2.4151352751078301</v>
      </c>
      <c r="K781" s="15">
        <v>2.2803694341796872</v>
      </c>
      <c r="L781" s="16">
        <v>2492.8440402591891</v>
      </c>
      <c r="M781" s="15">
        <v>1.0049589781821961</v>
      </c>
      <c r="N781" s="15">
        <v>3.2231482196832051</v>
      </c>
      <c r="O781" s="15">
        <v>7.3897438036357963</v>
      </c>
      <c r="P781" s="15">
        <v>0.22495451515933695</v>
      </c>
      <c r="Q781" s="15">
        <v>0.19292109514589992</v>
      </c>
      <c r="R781" s="15">
        <v>1.9439275978695039</v>
      </c>
      <c r="S781" s="15">
        <v>5.0572148469973568</v>
      </c>
      <c r="T781" s="15">
        <v>11.370518853347757</v>
      </c>
      <c r="U781" s="15">
        <v>3.2158899607080271</v>
      </c>
      <c r="V781" s="19">
        <f t="shared" si="24"/>
        <v>0.96460547572949962</v>
      </c>
      <c r="W781" s="19">
        <f t="shared" si="25"/>
        <v>133.14446451217262</v>
      </c>
      <c r="X781" s="13" t="s">
        <v>193</v>
      </c>
    </row>
    <row r="782" spans="1:24" ht="14.5" customHeight="1">
      <c r="A782" s="17" t="s">
        <v>189</v>
      </c>
      <c r="B782" s="17" t="s">
        <v>363</v>
      </c>
      <c r="C782" s="13" t="s">
        <v>112</v>
      </c>
      <c r="D782" s="15" t="s">
        <v>32</v>
      </c>
      <c r="E782" s="13" t="s">
        <v>168</v>
      </c>
      <c r="F782" s="13" t="s">
        <v>4</v>
      </c>
      <c r="G782" s="13" t="s">
        <v>174</v>
      </c>
      <c r="H782" s="14">
        <v>75.402813677271396</v>
      </c>
      <c r="I782" s="15">
        <v>0.33757598799551969</v>
      </c>
      <c r="J782" s="15">
        <v>2.9628438312510044</v>
      </c>
      <c r="K782" s="15">
        <v>0.1335586841655079</v>
      </c>
      <c r="L782" s="16">
        <v>3456.7747838890464</v>
      </c>
      <c r="M782" s="15">
        <v>3.1370271058885413</v>
      </c>
      <c r="N782" s="15">
        <v>1.7770410457817083</v>
      </c>
      <c r="O782" s="15">
        <v>0</v>
      </c>
      <c r="P782" s="15">
        <v>0.15261934309302502</v>
      </c>
      <c r="Q782" s="15">
        <v>0.14635507101374917</v>
      </c>
      <c r="R782" s="15">
        <v>2.6141412604907539</v>
      </c>
      <c r="S782" s="15">
        <v>3.1156047463017922</v>
      </c>
      <c r="T782" s="15">
        <v>23.771767519022404</v>
      </c>
      <c r="U782" s="15">
        <v>1.0694290948795366</v>
      </c>
      <c r="V782" s="19">
        <f t="shared" si="24"/>
        <v>0.7317753550687458</v>
      </c>
      <c r="W782" s="19">
        <f t="shared" si="25"/>
        <v>263.85908779513159</v>
      </c>
      <c r="X782" s="13" t="s">
        <v>193</v>
      </c>
    </row>
    <row r="783" spans="1:24" ht="14.5" customHeight="1">
      <c r="A783" s="17" t="s">
        <v>189</v>
      </c>
      <c r="B783" s="17" t="s">
        <v>363</v>
      </c>
      <c r="C783" s="13" t="s">
        <v>112</v>
      </c>
      <c r="D783" s="15" t="s">
        <v>32</v>
      </c>
      <c r="E783" s="13" t="s">
        <v>168</v>
      </c>
      <c r="F783" s="13" t="s">
        <v>4</v>
      </c>
      <c r="G783" s="13" t="s">
        <v>175</v>
      </c>
      <c r="H783" s="14">
        <v>83.265920560188931</v>
      </c>
      <c r="I783" s="15">
        <v>0.15064514086445682</v>
      </c>
      <c r="J783" s="15">
        <v>2.0940851881386036</v>
      </c>
      <c r="K783" s="15">
        <v>0.47237154791561642</v>
      </c>
      <c r="L783" s="16">
        <v>3120.442369187665</v>
      </c>
      <c r="M783" s="15">
        <v>4.6553940954027127</v>
      </c>
      <c r="N783" s="15">
        <v>0.91478927875972138</v>
      </c>
      <c r="O783" s="15">
        <v>2.8889831107962518</v>
      </c>
      <c r="P783" s="15">
        <v>8.2301773170684281E-2</v>
      </c>
      <c r="Q783" s="15">
        <v>0.27247336134518102</v>
      </c>
      <c r="R783" s="15">
        <v>0.69868489172538173</v>
      </c>
      <c r="S783" s="15">
        <v>2.1223370046836449</v>
      </c>
      <c r="T783" s="15">
        <v>10.147836325054886</v>
      </c>
      <c r="U783" s="15">
        <v>1.0893537846155548</v>
      </c>
      <c r="V783" s="19">
        <f t="shared" si="24"/>
        <v>1.3623668067259052</v>
      </c>
      <c r="W783" s="19">
        <f t="shared" si="25"/>
        <v>108.46521216780268</v>
      </c>
      <c r="X783" s="13" t="s">
        <v>193</v>
      </c>
    </row>
    <row r="784" spans="1:24" ht="14.5" customHeight="1">
      <c r="A784" s="17" t="s">
        <v>189</v>
      </c>
      <c r="B784" s="17" t="s">
        <v>363</v>
      </c>
      <c r="C784" s="13" t="s">
        <v>112</v>
      </c>
      <c r="D784" s="15" t="s">
        <v>32</v>
      </c>
      <c r="E784" s="13" t="s">
        <v>168</v>
      </c>
      <c r="F784" s="13" t="s">
        <v>4</v>
      </c>
      <c r="G784" s="13" t="s">
        <v>176</v>
      </c>
      <c r="H784" s="14">
        <v>87.320791810241261</v>
      </c>
      <c r="I784" s="15">
        <v>0</v>
      </c>
      <c r="J784" s="15">
        <v>0.72184193984602285</v>
      </c>
      <c r="K784" s="15">
        <v>1.5650807601098358</v>
      </c>
      <c r="L784" s="16">
        <v>1849.1819933577935</v>
      </c>
      <c r="M784" s="15">
        <v>1.9216896157848828</v>
      </c>
      <c r="N784" s="15">
        <v>0.84826063731253132</v>
      </c>
      <c r="O784" s="15">
        <v>3.570055986015606</v>
      </c>
      <c r="P784" s="15">
        <v>4.7720612846501455E-2</v>
      </c>
      <c r="Q784" s="15">
        <v>0.3130211367025264</v>
      </c>
      <c r="R784" s="15">
        <v>1.9724743027728373</v>
      </c>
      <c r="S784" s="15">
        <v>1.5221103743286433</v>
      </c>
      <c r="T784" s="15">
        <v>6.0794225163514986</v>
      </c>
      <c r="U784" s="15">
        <v>0.84079727209027877</v>
      </c>
      <c r="V784" s="19">
        <f t="shared" si="24"/>
        <v>1.565105683512632</v>
      </c>
      <c r="W784" s="19">
        <f t="shared" si="25"/>
        <v>80.51896819124336</v>
      </c>
      <c r="X784" s="13" t="s">
        <v>193</v>
      </c>
    </row>
    <row r="785" spans="1:24" ht="14.5" customHeight="1">
      <c r="A785" s="17" t="s">
        <v>189</v>
      </c>
      <c r="B785" s="17" t="s">
        <v>363</v>
      </c>
      <c r="C785" s="13" t="s">
        <v>112</v>
      </c>
      <c r="D785" s="15" t="s">
        <v>32</v>
      </c>
      <c r="E785" s="13" t="s">
        <v>168</v>
      </c>
      <c r="F785" s="13" t="s">
        <v>4</v>
      </c>
      <c r="G785" s="13" t="s">
        <v>177</v>
      </c>
      <c r="H785" s="14">
        <v>58.302597256515895</v>
      </c>
      <c r="I785" s="15">
        <v>0.38167057051007192</v>
      </c>
      <c r="J785" s="15">
        <v>4.0316307595919874</v>
      </c>
      <c r="K785" s="15">
        <v>0.30204115735658066</v>
      </c>
      <c r="L785" s="16">
        <v>2780.1936874115609</v>
      </c>
      <c r="M785" s="15">
        <v>1.8130711364755938</v>
      </c>
      <c r="N785" s="15">
        <v>3.4981097586213799</v>
      </c>
      <c r="O785" s="15">
        <v>1.5633394167892851</v>
      </c>
      <c r="P785" s="15">
        <v>0.29499056421329195</v>
      </c>
      <c r="Q785" s="15">
        <v>8.2402535534796734E-2</v>
      </c>
      <c r="R785" s="15">
        <v>2.4894412722480741</v>
      </c>
      <c r="S785" s="15">
        <v>4.994097469042452</v>
      </c>
      <c r="T785" s="15">
        <v>18.051308164560425</v>
      </c>
      <c r="U785" s="15">
        <v>2.0461776257017519</v>
      </c>
      <c r="V785" s="19">
        <f t="shared" si="24"/>
        <v>0.41201267767398364</v>
      </c>
      <c r="W785" s="19">
        <f t="shared" si="25"/>
        <v>205.40749436808497</v>
      </c>
      <c r="X785" s="13" t="s">
        <v>193</v>
      </c>
    </row>
    <row r="786" spans="1:24" ht="14.5" customHeight="1">
      <c r="A786" s="17" t="s">
        <v>189</v>
      </c>
      <c r="B786" s="17" t="s">
        <v>365</v>
      </c>
      <c r="C786" s="13" t="s">
        <v>310</v>
      </c>
      <c r="D786" s="13" t="s">
        <v>84</v>
      </c>
      <c r="E786" s="13" t="s">
        <v>178</v>
      </c>
      <c r="F786" s="13" t="s">
        <v>17</v>
      </c>
      <c r="G786" s="13" t="s">
        <v>5</v>
      </c>
      <c r="H786" s="14">
        <v>11.821436707016383</v>
      </c>
      <c r="I786" s="15">
        <v>5.6194290617479638E-2</v>
      </c>
      <c r="J786" s="15">
        <v>0</v>
      </c>
      <c r="K786" s="15">
        <v>2.2470896185588374</v>
      </c>
      <c r="L786" s="16">
        <v>230.84256712399028</v>
      </c>
      <c r="M786" s="15">
        <v>66.493014075613814</v>
      </c>
      <c r="N786" s="15">
        <v>0.45421632347714946</v>
      </c>
      <c r="O786" s="15">
        <v>5.8552397448126419</v>
      </c>
      <c r="P786" s="15">
        <v>4.9727032945496977E-2</v>
      </c>
      <c r="Q786" s="15">
        <v>0.72646503052883138</v>
      </c>
      <c r="R786" s="15">
        <v>0.22999107607911315</v>
      </c>
      <c r="S786" s="15">
        <v>1.0633188808798058</v>
      </c>
      <c r="T786" s="15">
        <v>0.31206967538388813</v>
      </c>
      <c r="U786" s="15">
        <v>5.7433198702116774</v>
      </c>
      <c r="V786" s="19">
        <f t="shared" si="24"/>
        <v>3.6323251526441567</v>
      </c>
      <c r="W786" s="19">
        <f t="shared" si="25"/>
        <v>5.4206075146300128</v>
      </c>
      <c r="X786" s="13" t="s">
        <v>193</v>
      </c>
    </row>
    <row r="787" spans="1:24" ht="14.5" customHeight="1">
      <c r="A787" s="17" t="s">
        <v>189</v>
      </c>
      <c r="B787" s="17" t="s">
        <v>365</v>
      </c>
      <c r="C787" s="13" t="s">
        <v>310</v>
      </c>
      <c r="D787" s="13" t="s">
        <v>84</v>
      </c>
      <c r="E787" s="13" t="s">
        <v>178</v>
      </c>
      <c r="F787" s="13" t="s">
        <v>17</v>
      </c>
      <c r="G787" s="13" t="s">
        <v>8</v>
      </c>
      <c r="H787" s="14">
        <v>10.082630541860935</v>
      </c>
      <c r="I787" s="15">
        <v>0.12157669776198465</v>
      </c>
      <c r="J787" s="15">
        <v>0</v>
      </c>
      <c r="K787" s="15">
        <v>1.4270767462033236</v>
      </c>
      <c r="L787" s="16">
        <v>199.84501995149077</v>
      </c>
      <c r="M787" s="15">
        <v>63.40638328200788</v>
      </c>
      <c r="N787" s="15">
        <v>0.42382144594378068</v>
      </c>
      <c r="O787" s="15">
        <v>4.5824248577343782</v>
      </c>
      <c r="P787" s="15">
        <v>0</v>
      </c>
      <c r="Q787" s="15">
        <v>0.53611603552459253</v>
      </c>
      <c r="R787" s="15">
        <v>0.40179909827859195</v>
      </c>
      <c r="S787" s="15">
        <v>0.42638624169155603</v>
      </c>
      <c r="T787" s="15">
        <v>0.10506926424207298</v>
      </c>
      <c r="U787" s="15">
        <v>1.5574253640681572</v>
      </c>
      <c r="V787" s="19">
        <f t="shared" si="24"/>
        <v>2.6805801776229625</v>
      </c>
      <c r="W787" s="19">
        <f t="shared" si="25"/>
        <v>5.0686836252066492</v>
      </c>
      <c r="X787" s="13" t="s">
        <v>193</v>
      </c>
    </row>
    <row r="788" spans="1:24" ht="14.5" customHeight="1">
      <c r="A788" s="17" t="s">
        <v>189</v>
      </c>
      <c r="B788" s="17" t="s">
        <v>365</v>
      </c>
      <c r="C788" s="13" t="s">
        <v>310</v>
      </c>
      <c r="D788" s="13" t="s">
        <v>84</v>
      </c>
      <c r="E788" s="13" t="s">
        <v>178</v>
      </c>
      <c r="F788" s="13" t="s">
        <v>17</v>
      </c>
      <c r="G788" s="13" t="s">
        <v>34</v>
      </c>
      <c r="H788" s="14">
        <v>10.427919664903149</v>
      </c>
      <c r="I788" s="15">
        <v>0</v>
      </c>
      <c r="J788" s="15">
        <v>0</v>
      </c>
      <c r="K788" s="15">
        <v>1.4028007997506016</v>
      </c>
      <c r="L788" s="16">
        <v>121.2549063721268</v>
      </c>
      <c r="M788" s="15">
        <v>61.601318616620247</v>
      </c>
      <c r="N788" s="15">
        <v>0.31429493679469855</v>
      </c>
      <c r="O788" s="15">
        <v>4.4575528634680746</v>
      </c>
      <c r="P788" s="15">
        <v>0</v>
      </c>
      <c r="Q788" s="15">
        <v>0.64279766002626115</v>
      </c>
      <c r="R788" s="15">
        <v>0.33618319886254538</v>
      </c>
      <c r="S788" s="15">
        <v>0.19101786475499366</v>
      </c>
      <c r="T788" s="15">
        <v>4.0382123546393506E-2</v>
      </c>
      <c r="U788" s="15">
        <v>0.42861919157226169</v>
      </c>
      <c r="V788" s="19">
        <f t="shared" si="24"/>
        <v>3.2139883001313057</v>
      </c>
      <c r="W788" s="19">
        <f t="shared" si="25"/>
        <v>3.7656532240893892</v>
      </c>
      <c r="X788" s="13" t="s">
        <v>193</v>
      </c>
    </row>
    <row r="789" spans="1:24" ht="14.5" customHeight="1">
      <c r="A789" s="17" t="s">
        <v>189</v>
      </c>
      <c r="B789" s="17" t="s">
        <v>365</v>
      </c>
      <c r="C789" s="13" t="s">
        <v>310</v>
      </c>
      <c r="D789" s="13" t="s">
        <v>84</v>
      </c>
      <c r="E789" s="13" t="s">
        <v>178</v>
      </c>
      <c r="F789" s="13" t="s">
        <v>17</v>
      </c>
      <c r="G789" s="13" t="s">
        <v>10</v>
      </c>
      <c r="H789" s="14">
        <v>13.863201068082775</v>
      </c>
      <c r="I789" s="15">
        <v>0</v>
      </c>
      <c r="J789" s="15">
        <v>0.64532348505022319</v>
      </c>
      <c r="K789" s="15">
        <v>1.5854404545354139</v>
      </c>
      <c r="L789" s="16">
        <v>222.97161634113579</v>
      </c>
      <c r="M789" s="15">
        <v>72.559218026910784</v>
      </c>
      <c r="N789" s="15">
        <v>0.62525241561394562</v>
      </c>
      <c r="O789" s="15">
        <v>7.0447000225120986</v>
      </c>
      <c r="P789" s="15">
        <v>4.4687157638862711E-2</v>
      </c>
      <c r="Q789" s="15">
        <v>0.79415022050572381</v>
      </c>
      <c r="R789" s="15">
        <v>0.28943894785360663</v>
      </c>
      <c r="S789" s="15">
        <v>0.22836843622017527</v>
      </c>
      <c r="T789" s="15">
        <v>5.4568976923675502E-2</v>
      </c>
      <c r="U789" s="15">
        <v>0.95110063837887648</v>
      </c>
      <c r="V789" s="19">
        <f t="shared" si="24"/>
        <v>3.9707511025286193</v>
      </c>
      <c r="W789" s="19">
        <f t="shared" si="25"/>
        <v>3.4400792477728217</v>
      </c>
      <c r="X789" s="13" t="s">
        <v>193</v>
      </c>
    </row>
    <row r="790" spans="1:24" ht="14.5" customHeight="1">
      <c r="A790" s="17" t="s">
        <v>189</v>
      </c>
      <c r="B790" s="17" t="s">
        <v>365</v>
      </c>
      <c r="C790" s="13" t="s">
        <v>310</v>
      </c>
      <c r="D790" s="13" t="s">
        <v>84</v>
      </c>
      <c r="E790" s="13" t="s">
        <v>178</v>
      </c>
      <c r="F790" s="13" t="s">
        <v>17</v>
      </c>
      <c r="G790" s="13" t="s">
        <v>11</v>
      </c>
      <c r="H790" s="14">
        <v>10.074734116385715</v>
      </c>
      <c r="I790" s="15">
        <v>0</v>
      </c>
      <c r="J790" s="15">
        <v>0.39817334441966984</v>
      </c>
      <c r="K790" s="15">
        <v>2.2614315154557465</v>
      </c>
      <c r="L790" s="16">
        <v>121.27455070555402</v>
      </c>
      <c r="M790" s="15">
        <v>60.265182251910801</v>
      </c>
      <c r="N790" s="15">
        <v>0.61002638808929377</v>
      </c>
      <c r="O790" s="15">
        <v>3.6113624380487059</v>
      </c>
      <c r="P790" s="15">
        <v>0</v>
      </c>
      <c r="Q790" s="15">
        <v>0.57493676440398322</v>
      </c>
      <c r="R790" s="15">
        <v>0.26387583693384059</v>
      </c>
      <c r="S790" s="15">
        <v>0.13272473565058235</v>
      </c>
      <c r="T790" s="15">
        <v>2.5885140802999054E-2</v>
      </c>
      <c r="U790" s="15">
        <v>0.18577903126610598</v>
      </c>
      <c r="V790" s="19">
        <f t="shared" si="24"/>
        <v>2.8746838220199162</v>
      </c>
      <c r="W790" s="19">
        <f t="shared" si="25"/>
        <v>2.8976097773683964</v>
      </c>
      <c r="X790" s="13" t="s">
        <v>193</v>
      </c>
    </row>
    <row r="791" spans="1:24" ht="14.5" customHeight="1">
      <c r="A791" s="17" t="s">
        <v>189</v>
      </c>
      <c r="B791" s="17" t="s">
        <v>365</v>
      </c>
      <c r="C791" s="13" t="s">
        <v>310</v>
      </c>
      <c r="D791" s="13" t="s">
        <v>84</v>
      </c>
      <c r="E791" s="13" t="s">
        <v>178</v>
      </c>
      <c r="F791" s="13" t="s">
        <v>17</v>
      </c>
      <c r="G791" s="13" t="s">
        <v>12</v>
      </c>
      <c r="H791" s="14">
        <v>9.959424116013599</v>
      </c>
      <c r="I791" s="15">
        <v>0</v>
      </c>
      <c r="J791" s="15">
        <v>2.7514764355333891E-2</v>
      </c>
      <c r="K791" s="15">
        <v>1.3185467053802538</v>
      </c>
      <c r="L791" s="16">
        <v>108.37220515543093</v>
      </c>
      <c r="M791" s="15">
        <v>57.677344304263066</v>
      </c>
      <c r="N791" s="15">
        <v>0.28505338661880614</v>
      </c>
      <c r="O791" s="15">
        <v>5.557188931964208</v>
      </c>
      <c r="P791" s="15">
        <v>0</v>
      </c>
      <c r="Q791" s="15">
        <v>0.6316604016118752</v>
      </c>
      <c r="R791" s="15">
        <v>0.32141586505299252</v>
      </c>
      <c r="S791" s="15">
        <v>4.8210859446868003E-3</v>
      </c>
      <c r="T791" s="15">
        <v>1.2711992869645623E-2</v>
      </c>
      <c r="U791" s="15">
        <v>9.1910302046599966E-3</v>
      </c>
      <c r="V791" s="19">
        <f t="shared" si="24"/>
        <v>3.1583020080593762</v>
      </c>
      <c r="W791" s="19">
        <f t="shared" si="25"/>
        <v>3.3412785792263815</v>
      </c>
      <c r="X791" s="13" t="s">
        <v>193</v>
      </c>
    </row>
    <row r="792" spans="1:24" ht="14.5" customHeight="1">
      <c r="A792" s="17" t="s">
        <v>189</v>
      </c>
      <c r="B792" s="17" t="s">
        <v>365</v>
      </c>
      <c r="C792" s="13" t="s">
        <v>310</v>
      </c>
      <c r="D792" s="13" t="s">
        <v>84</v>
      </c>
      <c r="E792" s="13" t="s">
        <v>178</v>
      </c>
      <c r="F792" s="13" t="s">
        <v>17</v>
      </c>
      <c r="G792" s="13" t="s">
        <v>13</v>
      </c>
      <c r="H792" s="14">
        <v>11.413789209527614</v>
      </c>
      <c r="I792" s="15">
        <v>0.30791375665597781</v>
      </c>
      <c r="J792" s="15">
        <v>0</v>
      </c>
      <c r="K792" s="15">
        <v>1.1250446910661229</v>
      </c>
      <c r="L792" s="16">
        <v>124.66638366939758</v>
      </c>
      <c r="M792" s="15">
        <v>58.824869004917176</v>
      </c>
      <c r="N792" s="15">
        <v>0.37904106509108504</v>
      </c>
      <c r="O792" s="15">
        <v>4.2480928373265776</v>
      </c>
      <c r="P792" s="15">
        <v>4.2228795919004913E-2</v>
      </c>
      <c r="Q792" s="15">
        <v>0.57424937394010667</v>
      </c>
      <c r="R792" s="15">
        <v>0.38130667835938364</v>
      </c>
      <c r="S792" s="15">
        <v>7.5453802291340633E-2</v>
      </c>
      <c r="T792" s="15">
        <v>0.16293314560723463</v>
      </c>
      <c r="U792" s="15">
        <v>8.6521779296724527E-2</v>
      </c>
      <c r="V792" s="19">
        <f t="shared" si="24"/>
        <v>2.8712468697005331</v>
      </c>
      <c r="W792" s="19">
        <f t="shared" si="25"/>
        <v>5.4423982396661827</v>
      </c>
      <c r="X792" s="13" t="s">
        <v>193</v>
      </c>
    </row>
    <row r="793" spans="1:24" ht="14.5" customHeight="1">
      <c r="A793" s="17" t="s">
        <v>189</v>
      </c>
      <c r="B793" s="17" t="s">
        <v>365</v>
      </c>
      <c r="C793" s="13" t="s">
        <v>310</v>
      </c>
      <c r="D793" s="13" t="s">
        <v>84</v>
      </c>
      <c r="E793" s="13" t="s">
        <v>178</v>
      </c>
      <c r="F793" s="13" t="s">
        <v>17</v>
      </c>
      <c r="G793" s="13" t="s">
        <v>14</v>
      </c>
      <c r="H793" s="14">
        <v>11.576572161576152</v>
      </c>
      <c r="I793" s="15">
        <v>0.16971427540765763</v>
      </c>
      <c r="J793" s="15">
        <v>0.36788711991470158</v>
      </c>
      <c r="K793" s="15">
        <v>1.4896380542557208</v>
      </c>
      <c r="L793" s="16">
        <v>121.67507345612096</v>
      </c>
      <c r="M793" s="15">
        <v>68.869169237794409</v>
      </c>
      <c r="N793" s="15">
        <v>0.51029081151025057</v>
      </c>
      <c r="O793" s="15">
        <v>4.769338990501093</v>
      </c>
      <c r="P793" s="15">
        <v>2.3111095910512837E-2</v>
      </c>
      <c r="Q793" s="15">
        <v>0.49480205117840426</v>
      </c>
      <c r="R793" s="15">
        <v>0.32290155834524686</v>
      </c>
      <c r="S793" s="15">
        <v>2.7343281860485055E-2</v>
      </c>
      <c r="T793" s="15">
        <v>6.6489235523516628E-3</v>
      </c>
      <c r="U793" s="15">
        <v>4.2032454104677437E-2</v>
      </c>
      <c r="V793" s="19">
        <f t="shared" si="24"/>
        <v>2.4740102558920212</v>
      </c>
      <c r="W793" s="19">
        <f t="shared" si="25"/>
        <v>3.295504818975985</v>
      </c>
      <c r="X793" s="13" t="s">
        <v>193</v>
      </c>
    </row>
    <row r="794" spans="1:24" ht="14.5" customHeight="1">
      <c r="A794" s="17" t="s">
        <v>189</v>
      </c>
      <c r="B794" s="17" t="s">
        <v>365</v>
      </c>
      <c r="C794" s="13" t="s">
        <v>310</v>
      </c>
      <c r="D794" s="13" t="s">
        <v>84</v>
      </c>
      <c r="E794" s="13" t="s">
        <v>178</v>
      </c>
      <c r="F794" s="13" t="s">
        <v>17</v>
      </c>
      <c r="G794" s="13" t="s">
        <v>15</v>
      </c>
      <c r="H794" s="14">
        <v>10.726530038347688</v>
      </c>
      <c r="I794" s="15">
        <v>1.4665661317431568E-3</v>
      </c>
      <c r="J794" s="15">
        <v>0.12359667127360401</v>
      </c>
      <c r="K794" s="15">
        <v>1.4945976416601097</v>
      </c>
      <c r="L794" s="16">
        <v>120.58002475160905</v>
      </c>
      <c r="M794" s="15">
        <v>66.709220551877905</v>
      </c>
      <c r="N794" s="15">
        <v>2.1268182904428601</v>
      </c>
      <c r="O794" s="15">
        <v>6.2905064195567766</v>
      </c>
      <c r="P794" s="15">
        <v>0</v>
      </c>
      <c r="Q794" s="15">
        <v>0.92989425432997996</v>
      </c>
      <c r="R794" s="15">
        <v>0.25562175048887809</v>
      </c>
      <c r="S794" s="15">
        <v>5.208906602406361E-3</v>
      </c>
      <c r="T794" s="15">
        <v>3.068681516918529E-3</v>
      </c>
      <c r="U794" s="15">
        <v>6.1844671706709096E-3</v>
      </c>
      <c r="V794" s="19">
        <f t="shared" si="24"/>
        <v>4.6494712716499</v>
      </c>
      <c r="W794" s="19">
        <f t="shared" si="25"/>
        <v>2.586904320057966</v>
      </c>
      <c r="X794" s="13" t="s">
        <v>193</v>
      </c>
    </row>
    <row r="795" spans="1:24" ht="14.5" customHeight="1">
      <c r="A795" s="17" t="s">
        <v>189</v>
      </c>
      <c r="B795" s="17" t="s">
        <v>363</v>
      </c>
      <c r="C795" s="13" t="s">
        <v>112</v>
      </c>
      <c r="D795" s="15" t="s">
        <v>32</v>
      </c>
      <c r="E795" s="13" t="s">
        <v>178</v>
      </c>
      <c r="F795" s="13" t="s">
        <v>4</v>
      </c>
      <c r="G795" s="13" t="s">
        <v>18</v>
      </c>
      <c r="H795" s="14">
        <v>69.423260895805129</v>
      </c>
      <c r="I795" s="15">
        <v>4.1303451097620063E-2</v>
      </c>
      <c r="J795" s="15">
        <v>2.3386895731842254</v>
      </c>
      <c r="K795" s="15">
        <v>0.23674025924913558</v>
      </c>
      <c r="L795" s="16">
        <v>1744.7059443946462</v>
      </c>
      <c r="M795" s="15">
        <v>0.93892148253838659</v>
      </c>
      <c r="N795" s="15">
        <v>1.9440156886974491</v>
      </c>
      <c r="O795" s="15">
        <v>1.0869821674592528</v>
      </c>
      <c r="P795" s="15">
        <v>0.130763293950652</v>
      </c>
      <c r="Q795" s="15">
        <v>0.68163325328535596</v>
      </c>
      <c r="R795" s="15">
        <v>2.1910676806897742</v>
      </c>
      <c r="S795" s="15">
        <v>1.2193575271198671</v>
      </c>
      <c r="T795" s="15">
        <v>4.6542586351450455</v>
      </c>
      <c r="U795" s="15">
        <v>0.43816047024978799</v>
      </c>
      <c r="V795" s="19">
        <f t="shared" si="24"/>
        <v>3.4081662664267798</v>
      </c>
      <c r="W795" s="19">
        <f t="shared" si="25"/>
        <v>68.453263158348193</v>
      </c>
      <c r="X795" s="13" t="s">
        <v>193</v>
      </c>
    </row>
    <row r="796" spans="1:24" ht="14.5" customHeight="1">
      <c r="A796" s="17" t="s">
        <v>189</v>
      </c>
      <c r="B796" s="17" t="s">
        <v>363</v>
      </c>
      <c r="C796" s="13" t="s">
        <v>112</v>
      </c>
      <c r="D796" s="15" t="s">
        <v>32</v>
      </c>
      <c r="E796" s="13" t="s">
        <v>178</v>
      </c>
      <c r="F796" s="13" t="s">
        <v>4</v>
      </c>
      <c r="G796" s="13" t="s">
        <v>19</v>
      </c>
      <c r="H796" s="14">
        <v>52.652844988675497</v>
      </c>
      <c r="I796" s="15">
        <v>0.19211103653349332</v>
      </c>
      <c r="J796" s="15">
        <v>8.1921380385801459E-3</v>
      </c>
      <c r="K796" s="15">
        <v>0</v>
      </c>
      <c r="L796" s="16">
        <v>1213.0440629333252</v>
      </c>
      <c r="M796" s="15">
        <v>0.95223094581603274</v>
      </c>
      <c r="N796" s="15">
        <v>0.53497625895492129</v>
      </c>
      <c r="O796" s="15">
        <v>3.176342957000259</v>
      </c>
      <c r="P796" s="15">
        <v>0</v>
      </c>
      <c r="Q796" s="15">
        <v>0</v>
      </c>
      <c r="R796" s="15">
        <v>0.40279756381490361</v>
      </c>
      <c r="S796" s="15">
        <v>0.7966910094972619</v>
      </c>
      <c r="T796" s="15">
        <v>0.47234877129839603</v>
      </c>
      <c r="U796" s="15">
        <v>22.474739130845354</v>
      </c>
      <c r="V796" s="19">
        <f t="shared" si="24"/>
        <v>0</v>
      </c>
      <c r="W796" s="19">
        <f t="shared" si="25"/>
        <v>8.7514633511329958</v>
      </c>
      <c r="X796" s="13" t="s">
        <v>193</v>
      </c>
    </row>
    <row r="797" spans="1:24" ht="14.5" customHeight="1">
      <c r="A797" s="17" t="s">
        <v>189</v>
      </c>
      <c r="B797" s="17" t="s">
        <v>363</v>
      </c>
      <c r="C797" s="13" t="s">
        <v>112</v>
      </c>
      <c r="D797" s="15" t="s">
        <v>32</v>
      </c>
      <c r="E797" s="13" t="s">
        <v>178</v>
      </c>
      <c r="F797" s="13" t="s">
        <v>4</v>
      </c>
      <c r="G797" s="13" t="s">
        <v>20</v>
      </c>
      <c r="H797" s="14">
        <v>60.610620769674327</v>
      </c>
      <c r="I797" s="15">
        <v>0</v>
      </c>
      <c r="J797" s="15">
        <v>0.13368707481152772</v>
      </c>
      <c r="K797" s="15">
        <v>0.11657929380373096</v>
      </c>
      <c r="L797" s="16">
        <v>1059.7729751524814</v>
      </c>
      <c r="M797" s="15">
        <v>1.2825713964297181</v>
      </c>
      <c r="N797" s="15">
        <v>1.0464301302495003</v>
      </c>
      <c r="O797" s="15">
        <v>6.0790178795963898</v>
      </c>
      <c r="P797" s="15">
        <v>0</v>
      </c>
      <c r="Q797" s="15">
        <v>0</v>
      </c>
      <c r="R797" s="15">
        <v>0.33424574055929701</v>
      </c>
      <c r="S797" s="15">
        <v>0.48294387922981313</v>
      </c>
      <c r="T797" s="15">
        <v>0.91803487263496586</v>
      </c>
      <c r="U797" s="15">
        <v>1.4009044791671905</v>
      </c>
      <c r="V797" s="19">
        <f t="shared" si="24"/>
        <v>0</v>
      </c>
      <c r="W797" s="19">
        <f t="shared" si="25"/>
        <v>12.522806131942627</v>
      </c>
      <c r="X797" s="13" t="s">
        <v>193</v>
      </c>
    </row>
    <row r="798" spans="1:24" ht="14.5" customHeight="1">
      <c r="A798" s="17" t="s">
        <v>189</v>
      </c>
      <c r="B798" s="17" t="s">
        <v>363</v>
      </c>
      <c r="C798" s="13" t="s">
        <v>112</v>
      </c>
      <c r="D798" s="15" t="s">
        <v>32</v>
      </c>
      <c r="E798" s="13" t="s">
        <v>178</v>
      </c>
      <c r="F798" s="13" t="s">
        <v>4</v>
      </c>
      <c r="G798" s="13" t="s">
        <v>35</v>
      </c>
      <c r="H798" s="14">
        <v>10.607982527847366</v>
      </c>
      <c r="I798" s="15">
        <v>1.6401413015596434E-2</v>
      </c>
      <c r="J798" s="15">
        <v>0</v>
      </c>
      <c r="K798" s="15">
        <v>9.2613400505478199E-2</v>
      </c>
      <c r="L798" s="16">
        <v>134.01114299336371</v>
      </c>
      <c r="M798" s="15">
        <v>5.4688128324382079E-2</v>
      </c>
      <c r="N798" s="15">
        <v>0.16760154545272679</v>
      </c>
      <c r="O798" s="15">
        <v>0.83801590379299817</v>
      </c>
      <c r="P798" s="15">
        <v>0</v>
      </c>
      <c r="Q798" s="15">
        <v>0.17107951442482866</v>
      </c>
      <c r="R798" s="15">
        <v>0.2531224350295847</v>
      </c>
      <c r="S798" s="15">
        <v>7.4039576653775363E-2</v>
      </c>
      <c r="T798" s="15">
        <v>0.17620232482576254</v>
      </c>
      <c r="U798" s="15">
        <v>0.26402636239113975</v>
      </c>
      <c r="V798" s="19">
        <f t="shared" si="24"/>
        <v>0.85539757212414336</v>
      </c>
      <c r="W798" s="19">
        <f t="shared" si="25"/>
        <v>4.2932475985534726</v>
      </c>
      <c r="X798" s="13" t="s">
        <v>193</v>
      </c>
    </row>
    <row r="799" spans="1:24" ht="14.5" customHeight="1">
      <c r="A799" s="17" t="s">
        <v>189</v>
      </c>
      <c r="B799" s="17" t="s">
        <v>363</v>
      </c>
      <c r="C799" s="13" t="s">
        <v>112</v>
      </c>
      <c r="D799" s="15" t="s">
        <v>32</v>
      </c>
      <c r="E799" s="13" t="s">
        <v>178</v>
      </c>
      <c r="F799" s="13" t="s">
        <v>4</v>
      </c>
      <c r="G799" s="13" t="s">
        <v>21</v>
      </c>
      <c r="H799" s="14">
        <v>10.795064818432571</v>
      </c>
      <c r="I799" s="15">
        <v>6.3804475210155073E-2</v>
      </c>
      <c r="J799" s="15">
        <v>0</v>
      </c>
      <c r="K799" s="15">
        <v>0.2044282172112877</v>
      </c>
      <c r="L799" s="16">
        <v>166.8577305499889</v>
      </c>
      <c r="M799" s="15">
        <v>0.12941006694045329</v>
      </c>
      <c r="N799" s="15">
        <v>0.19663965572047243</v>
      </c>
      <c r="O799" s="15">
        <v>0</v>
      </c>
      <c r="P799" s="15">
        <v>0</v>
      </c>
      <c r="Q799" s="15">
        <v>0.20814618761306639</v>
      </c>
      <c r="R799" s="15">
        <v>0.19513912348821053</v>
      </c>
      <c r="S799" s="15">
        <v>0.27975166907774851</v>
      </c>
      <c r="T799" s="15">
        <v>9.5803946213377539E-2</v>
      </c>
      <c r="U799" s="15">
        <v>0.6487691894939922</v>
      </c>
      <c r="V799" s="19">
        <f t="shared" si="24"/>
        <v>1.040730938065332</v>
      </c>
      <c r="W799" s="19">
        <f t="shared" si="25"/>
        <v>2.9094306970158805</v>
      </c>
      <c r="X799" s="13" t="s">
        <v>193</v>
      </c>
    </row>
    <row r="800" spans="1:24" ht="14.5" customHeight="1">
      <c r="A800" s="17" t="s">
        <v>189</v>
      </c>
      <c r="B800" s="17" t="s">
        <v>363</v>
      </c>
      <c r="C800" s="13" t="s">
        <v>112</v>
      </c>
      <c r="D800" s="15" t="s">
        <v>32</v>
      </c>
      <c r="E800" s="13" t="s">
        <v>178</v>
      </c>
      <c r="F800" s="13" t="s">
        <v>4</v>
      </c>
      <c r="G800" s="13" t="s">
        <v>22</v>
      </c>
      <c r="H800" s="14">
        <v>21.808385105120436</v>
      </c>
      <c r="I800" s="15">
        <v>0.10660494678549506</v>
      </c>
      <c r="J800" s="15">
        <v>1.2352866149832626</v>
      </c>
      <c r="K800" s="15">
        <v>2.2394457080198116</v>
      </c>
      <c r="L800" s="16">
        <v>414.89610266055854</v>
      </c>
      <c r="M800" s="15">
        <v>0.18710500463285931</v>
      </c>
      <c r="N800" s="15">
        <v>0.42314610808501962</v>
      </c>
      <c r="O800" s="15">
        <v>1.5192206749364052</v>
      </c>
      <c r="P800" s="15">
        <v>1.6114428193020107E-2</v>
      </c>
      <c r="Q800" s="15">
        <v>0.43768601115839256</v>
      </c>
      <c r="R800" s="15">
        <v>0.29374226021146477</v>
      </c>
      <c r="S800" s="15">
        <v>0.3974233598726773</v>
      </c>
      <c r="T800" s="15">
        <v>0.15323342579885205</v>
      </c>
      <c r="U800" s="15">
        <v>0.42898984503576021</v>
      </c>
      <c r="V800" s="19">
        <f t="shared" si="24"/>
        <v>2.1884300557919629</v>
      </c>
      <c r="W800" s="19">
        <f t="shared" si="25"/>
        <v>4.4697568601031676</v>
      </c>
      <c r="X800" s="13" t="s">
        <v>193</v>
      </c>
    </row>
    <row r="801" spans="1:24" ht="14.5" customHeight="1">
      <c r="A801" s="17" t="s">
        <v>189</v>
      </c>
      <c r="B801" s="17" t="s">
        <v>363</v>
      </c>
      <c r="C801" s="13" t="s">
        <v>112</v>
      </c>
      <c r="D801" s="15" t="s">
        <v>32</v>
      </c>
      <c r="E801" s="13" t="s">
        <v>178</v>
      </c>
      <c r="F801" s="13" t="s">
        <v>4</v>
      </c>
      <c r="G801" s="13" t="s">
        <v>36</v>
      </c>
      <c r="H801" s="14">
        <v>12.296755864725062</v>
      </c>
      <c r="I801" s="15">
        <v>4.0832303159873226E-2</v>
      </c>
      <c r="J801" s="15">
        <v>0.85098628626682449</v>
      </c>
      <c r="K801" s="15">
        <v>5.2406610226086787E-2</v>
      </c>
      <c r="L801" s="16">
        <v>145.23747461834355</v>
      </c>
      <c r="M801" s="15">
        <v>9.3451989871925878E-2</v>
      </c>
      <c r="N801" s="15">
        <v>0</v>
      </c>
      <c r="O801" s="15">
        <v>0</v>
      </c>
      <c r="P801" s="15">
        <v>0</v>
      </c>
      <c r="Q801" s="15">
        <v>0.23028396470244547</v>
      </c>
      <c r="R801" s="15">
        <v>0.36973260927129808</v>
      </c>
      <c r="S801" s="15">
        <v>9.5216622177514157E-2</v>
      </c>
      <c r="T801" s="15">
        <v>0.13084103481845394</v>
      </c>
      <c r="U801" s="15">
        <v>1.7481977019648411E-2</v>
      </c>
      <c r="V801" s="19">
        <f t="shared" si="24"/>
        <v>1.1514198235122273</v>
      </c>
      <c r="W801" s="19">
        <f t="shared" si="25"/>
        <v>5.00573644089752</v>
      </c>
      <c r="X801" s="13" t="s">
        <v>193</v>
      </c>
    </row>
    <row r="802" spans="1:24" ht="14.5" customHeight="1">
      <c r="A802" s="17" t="s">
        <v>189</v>
      </c>
      <c r="B802" s="17" t="s">
        <v>363</v>
      </c>
      <c r="C802" s="13" t="s">
        <v>112</v>
      </c>
      <c r="D802" s="15" t="s">
        <v>32</v>
      </c>
      <c r="E802" s="13" t="s">
        <v>178</v>
      </c>
      <c r="F802" s="13" t="s">
        <v>4</v>
      </c>
      <c r="G802" s="13" t="s">
        <v>23</v>
      </c>
      <c r="H802" s="14">
        <v>43.933421153523163</v>
      </c>
      <c r="I802" s="15">
        <v>0.11067711500762359</v>
      </c>
      <c r="J802" s="15">
        <v>0.34241582304799911</v>
      </c>
      <c r="K802" s="15">
        <v>5.713751520337043E-3</v>
      </c>
      <c r="L802" s="16">
        <v>625.20529194678159</v>
      </c>
      <c r="M802" s="15">
        <v>0.78970817289794459</v>
      </c>
      <c r="N802" s="15">
        <v>0.23622379888971701</v>
      </c>
      <c r="O802" s="15">
        <v>1.1008767918191793</v>
      </c>
      <c r="P802" s="15">
        <v>6.226229601112853E-2</v>
      </c>
      <c r="Q802" s="15">
        <v>0.48080597925536811</v>
      </c>
      <c r="R802" s="15">
        <v>9.6172103581489934E-2</v>
      </c>
      <c r="S802" s="15">
        <v>0.16534870671841195</v>
      </c>
      <c r="T802" s="15">
        <v>0.25022159515348846</v>
      </c>
      <c r="U802" s="15">
        <v>0.77675734008139752</v>
      </c>
      <c r="V802" s="19">
        <f t="shared" si="24"/>
        <v>2.4040298962768407</v>
      </c>
      <c r="W802" s="19">
        <f t="shared" si="25"/>
        <v>3.4639369873497836</v>
      </c>
      <c r="X802" s="13" t="s">
        <v>193</v>
      </c>
    </row>
    <row r="803" spans="1:24" ht="14.5" customHeight="1">
      <c r="A803" s="17" t="s">
        <v>189</v>
      </c>
      <c r="B803" s="17" t="s">
        <v>363</v>
      </c>
      <c r="C803" s="13" t="s">
        <v>112</v>
      </c>
      <c r="D803" s="15" t="s">
        <v>32</v>
      </c>
      <c r="E803" s="13" t="s">
        <v>178</v>
      </c>
      <c r="F803" s="13" t="s">
        <v>4</v>
      </c>
      <c r="G803" s="13" t="s">
        <v>24</v>
      </c>
      <c r="H803" s="14">
        <v>106.23408396335242</v>
      </c>
      <c r="I803" s="15">
        <v>2.2591815565722071E-2</v>
      </c>
      <c r="J803" s="15">
        <v>0.34403663242004828</v>
      </c>
      <c r="K803" s="15">
        <v>0</v>
      </c>
      <c r="L803" s="16">
        <v>2101.3921481705493</v>
      </c>
      <c r="M803" s="15">
        <v>4.0187547600837394</v>
      </c>
      <c r="N803" s="15">
        <v>1.7264697610473671E-2</v>
      </c>
      <c r="O803" s="15">
        <v>1.3499263692718491</v>
      </c>
      <c r="P803" s="15">
        <v>2.1234967954127579E-2</v>
      </c>
      <c r="Q803" s="15">
        <v>1.3532185132042043</v>
      </c>
      <c r="R803" s="15">
        <v>8.4624433394625512E-2</v>
      </c>
      <c r="S803" s="15">
        <v>0.20165551880796073</v>
      </c>
      <c r="T803" s="15">
        <v>0.76642165299328868</v>
      </c>
      <c r="U803" s="15">
        <v>0.19401392355223976</v>
      </c>
      <c r="V803" s="19">
        <f t="shared" si="24"/>
        <v>6.7660925660210216</v>
      </c>
      <c r="W803" s="19">
        <f t="shared" si="25"/>
        <v>8.5104608638791426</v>
      </c>
      <c r="X803" s="13" t="s">
        <v>193</v>
      </c>
    </row>
    <row r="804" spans="1:24" ht="14.5" customHeight="1">
      <c r="A804" s="17" t="s">
        <v>189</v>
      </c>
      <c r="B804" s="17" t="s">
        <v>363</v>
      </c>
      <c r="C804" s="13" t="s">
        <v>112</v>
      </c>
      <c r="D804" s="15" t="s">
        <v>32</v>
      </c>
      <c r="E804" s="13" t="s">
        <v>178</v>
      </c>
      <c r="F804" s="13" t="s">
        <v>4</v>
      </c>
      <c r="G804" s="13" t="s">
        <v>25</v>
      </c>
      <c r="H804" s="14">
        <v>64.122297970045281</v>
      </c>
      <c r="I804" s="15">
        <v>0.12773718878732204</v>
      </c>
      <c r="J804" s="15">
        <v>0</v>
      </c>
      <c r="K804" s="15">
        <v>3.0244811029681022</v>
      </c>
      <c r="L804" s="16">
        <v>817.31050794052908</v>
      </c>
      <c r="M804" s="15">
        <v>0</v>
      </c>
      <c r="N804" s="15">
        <v>7.0548069107295985</v>
      </c>
      <c r="O804" s="15">
        <v>63.54988380226871</v>
      </c>
      <c r="P804" s="15">
        <v>0</v>
      </c>
      <c r="Q804" s="15">
        <v>0.2991366204467879</v>
      </c>
      <c r="R804" s="15">
        <v>0</v>
      </c>
      <c r="S804" s="15">
        <v>2.2582341328232118</v>
      </c>
      <c r="T804" s="15">
        <v>1.1414706812335482</v>
      </c>
      <c r="U804" s="15">
        <v>6.2220275861844128</v>
      </c>
      <c r="V804" s="19">
        <f t="shared" si="24"/>
        <v>1.4956831022339396</v>
      </c>
      <c r="W804" s="19">
        <f t="shared" si="25"/>
        <v>11.414706812335481</v>
      </c>
      <c r="X804" s="13" t="s">
        <v>193</v>
      </c>
    </row>
    <row r="805" spans="1:24" s="38" customFormat="1" ht="14.5" customHeight="1">
      <c r="A805" s="23" t="s">
        <v>191</v>
      </c>
      <c r="B805" s="13" t="s">
        <v>367</v>
      </c>
      <c r="C805" s="13" t="s">
        <v>92</v>
      </c>
      <c r="D805" s="15" t="s">
        <v>145</v>
      </c>
      <c r="E805" s="18" t="s">
        <v>203</v>
      </c>
      <c r="F805" s="18"/>
      <c r="G805" s="18" t="s">
        <v>375</v>
      </c>
      <c r="H805" s="19">
        <v>1.5521581810430729</v>
      </c>
      <c r="I805" s="20">
        <v>1.1172845273041889</v>
      </c>
      <c r="J805" s="20">
        <v>2.0099818665549765</v>
      </c>
      <c r="K805" s="20">
        <v>0</v>
      </c>
      <c r="L805" s="21">
        <v>5.1034426458155489</v>
      </c>
      <c r="M805" s="20">
        <v>3.7797324614364539E-2</v>
      </c>
      <c r="N805" s="20">
        <v>1.0385244551765749</v>
      </c>
      <c r="O805" s="20">
        <v>18.442889083920655</v>
      </c>
      <c r="P805" s="20">
        <v>5.546445303390856E-2</v>
      </c>
      <c r="Q805" s="20">
        <v>0.91393425023405561</v>
      </c>
      <c r="R805" s="20">
        <v>5.9248319046759788</v>
      </c>
      <c r="S805" s="20">
        <v>0</v>
      </c>
      <c r="T805" s="20">
        <v>98.422723000820326</v>
      </c>
      <c r="U805" s="20">
        <v>1.2471132381173713E-2</v>
      </c>
      <c r="V805" s="19">
        <f t="shared" si="24"/>
        <v>4.5696712511702779</v>
      </c>
      <c r="W805" s="19">
        <f t="shared" si="25"/>
        <v>1043.475549054963</v>
      </c>
      <c r="X805" s="13" t="s">
        <v>193</v>
      </c>
    </row>
    <row r="806" spans="1:24" s="38" customFormat="1" ht="14.5" customHeight="1">
      <c r="A806" s="23" t="s">
        <v>191</v>
      </c>
      <c r="B806" s="13" t="s">
        <v>367</v>
      </c>
      <c r="C806" s="13" t="s">
        <v>92</v>
      </c>
      <c r="D806" s="15" t="s">
        <v>145</v>
      </c>
      <c r="E806" s="18" t="s">
        <v>203</v>
      </c>
      <c r="F806" s="18"/>
      <c r="G806" s="18" t="s">
        <v>376</v>
      </c>
      <c r="H806" s="19">
        <v>0.71969446384937374</v>
      </c>
      <c r="I806" s="20">
        <v>3.1402802283646141</v>
      </c>
      <c r="J806" s="20">
        <v>4.2187454312843151</v>
      </c>
      <c r="K806" s="20">
        <v>0</v>
      </c>
      <c r="L806" s="21">
        <v>37.724549392693085</v>
      </c>
      <c r="M806" s="20">
        <v>0</v>
      </c>
      <c r="N806" s="20">
        <v>1.3524166549080097</v>
      </c>
      <c r="O806" s="20">
        <v>32.246360581761749</v>
      </c>
      <c r="P806" s="20">
        <v>8.5284902992116121E-2</v>
      </c>
      <c r="Q806" s="20">
        <v>1.0740926493229315</v>
      </c>
      <c r="R806" s="20">
        <v>8.3751390752113881</v>
      </c>
      <c r="S806" s="20">
        <v>0.12903756471583572</v>
      </c>
      <c r="T806" s="20">
        <v>145.87093098409417</v>
      </c>
      <c r="U806" s="20">
        <v>4.9515259607401246E-3</v>
      </c>
      <c r="V806" s="19">
        <f t="shared" si="24"/>
        <v>5.3704632466146576</v>
      </c>
      <c r="W806" s="19">
        <f t="shared" si="25"/>
        <v>1542.4607005930557</v>
      </c>
      <c r="X806" s="13" t="s">
        <v>193</v>
      </c>
    </row>
    <row r="807" spans="1:24" s="38" customFormat="1" ht="14.5" customHeight="1">
      <c r="A807" s="23" t="s">
        <v>191</v>
      </c>
      <c r="B807" s="13" t="s">
        <v>367</v>
      </c>
      <c r="C807" s="13" t="s">
        <v>92</v>
      </c>
      <c r="D807" s="15" t="s">
        <v>145</v>
      </c>
      <c r="E807" s="18" t="s">
        <v>203</v>
      </c>
      <c r="F807" s="18"/>
      <c r="G807" s="18" t="s">
        <v>377</v>
      </c>
      <c r="H807" s="19">
        <v>0.8632536190366954</v>
      </c>
      <c r="I807" s="20">
        <v>2.2978246864367038</v>
      </c>
      <c r="J807" s="20">
        <v>2.7176933026907997</v>
      </c>
      <c r="K807" s="20">
        <v>0</v>
      </c>
      <c r="L807" s="21">
        <v>6.2342894605702766</v>
      </c>
      <c r="M807" s="20">
        <v>0</v>
      </c>
      <c r="N807" s="20">
        <v>0</v>
      </c>
      <c r="O807" s="20">
        <v>0</v>
      </c>
      <c r="P807" s="20">
        <v>0.1253558094789062</v>
      </c>
      <c r="Q807" s="20">
        <v>1.0236056999292242</v>
      </c>
      <c r="R807" s="20">
        <v>6.8928675239011934</v>
      </c>
      <c r="S807" s="20">
        <v>3.8887536564830801E-2</v>
      </c>
      <c r="T807" s="20">
        <v>119.13328174272387</v>
      </c>
      <c r="U807" s="20">
        <v>7.4469321814867951E-3</v>
      </c>
      <c r="V807" s="19">
        <f t="shared" si="24"/>
        <v>5.1180284996461207</v>
      </c>
      <c r="W807" s="19">
        <f t="shared" si="25"/>
        <v>1260.2614926662504</v>
      </c>
      <c r="X807" s="13" t="s">
        <v>193</v>
      </c>
    </row>
    <row r="808" spans="1:24" s="38" customFormat="1" ht="14.5" customHeight="1">
      <c r="A808" s="23" t="s">
        <v>191</v>
      </c>
      <c r="B808" s="13" t="s">
        <v>367</v>
      </c>
      <c r="C808" s="13" t="s">
        <v>92</v>
      </c>
      <c r="D808" s="15" t="s">
        <v>145</v>
      </c>
      <c r="E808" s="18" t="s">
        <v>203</v>
      </c>
      <c r="F808" s="18"/>
      <c r="G808" s="18" t="s">
        <v>378</v>
      </c>
      <c r="H808" s="19">
        <v>1.4607990124957497</v>
      </c>
      <c r="I808" s="20">
        <v>1.9855164352377983</v>
      </c>
      <c r="J808" s="20">
        <v>4.3273647920417675</v>
      </c>
      <c r="K808" s="20">
        <v>0</v>
      </c>
      <c r="L808" s="21">
        <v>64.361078243191884</v>
      </c>
      <c r="M808" s="20">
        <v>5.4871372036779928E-2</v>
      </c>
      <c r="N808" s="20">
        <v>0.983178802613494</v>
      </c>
      <c r="O808" s="20">
        <v>8.1674328531049749</v>
      </c>
      <c r="P808" s="20">
        <v>0.16988572955920248</v>
      </c>
      <c r="Q808" s="20">
        <v>1.0048812008665724</v>
      </c>
      <c r="R808" s="20">
        <v>7.6686472428801142</v>
      </c>
      <c r="S808" s="20">
        <v>0</v>
      </c>
      <c r="T808" s="20">
        <v>134.82591198313062</v>
      </c>
      <c r="U808" s="20">
        <v>6.3708471464379753E-3</v>
      </c>
      <c r="V808" s="19">
        <f t="shared" si="24"/>
        <v>5.024406004332862</v>
      </c>
      <c r="W808" s="19">
        <f t="shared" si="25"/>
        <v>1424.9455922601076</v>
      </c>
      <c r="X808" s="13" t="s">
        <v>193</v>
      </c>
    </row>
    <row r="809" spans="1:24" s="38" customFormat="1" ht="14.5" customHeight="1">
      <c r="A809" s="23" t="s">
        <v>191</v>
      </c>
      <c r="B809" s="13" t="s">
        <v>367</v>
      </c>
      <c r="C809" s="13" t="s">
        <v>92</v>
      </c>
      <c r="D809" s="15" t="s">
        <v>145</v>
      </c>
      <c r="E809" s="18" t="s">
        <v>203</v>
      </c>
      <c r="F809" s="18"/>
      <c r="G809" s="18" t="s">
        <v>379</v>
      </c>
      <c r="H809" s="19">
        <v>3.6348611773499839</v>
      </c>
      <c r="I809" s="20">
        <v>0.5580272341458945</v>
      </c>
      <c r="J809" s="20">
        <v>1.1677572905877955</v>
      </c>
      <c r="K809" s="20">
        <v>0</v>
      </c>
      <c r="L809" s="21">
        <v>64.209960429564049</v>
      </c>
      <c r="M809" s="20">
        <v>0.83361878721762883</v>
      </c>
      <c r="N809" s="20">
        <v>0.3733920991040599</v>
      </c>
      <c r="O809" s="20">
        <v>12.119676670197787</v>
      </c>
      <c r="P809" s="20">
        <v>0.16705926379397526</v>
      </c>
      <c r="Q809" s="20">
        <v>0.77442935111395028</v>
      </c>
      <c r="R809" s="20">
        <v>4.7952257464843395</v>
      </c>
      <c r="S809" s="20">
        <v>0</v>
      </c>
      <c r="T809" s="20">
        <v>70.703652091304733</v>
      </c>
      <c r="U809" s="20">
        <v>0</v>
      </c>
      <c r="V809" s="19">
        <f t="shared" si="24"/>
        <v>3.8721467555697515</v>
      </c>
      <c r="W809" s="19">
        <f t="shared" si="25"/>
        <v>754.98877837789064</v>
      </c>
      <c r="X809" s="13" t="s">
        <v>193</v>
      </c>
    </row>
    <row r="810" spans="1:24" s="38" customFormat="1" ht="14.5" customHeight="1">
      <c r="A810" s="23" t="s">
        <v>191</v>
      </c>
      <c r="B810" s="13" t="s">
        <v>367</v>
      </c>
      <c r="C810" s="13" t="s">
        <v>92</v>
      </c>
      <c r="D810" s="15" t="s">
        <v>145</v>
      </c>
      <c r="E810" s="18" t="s">
        <v>203</v>
      </c>
      <c r="F810" s="18"/>
      <c r="G810" s="18" t="s">
        <v>380</v>
      </c>
      <c r="H810" s="19">
        <v>0.47987541686549456</v>
      </c>
      <c r="I810" s="20">
        <v>1.9309756871463981</v>
      </c>
      <c r="J810" s="20">
        <v>3.1949753194657013</v>
      </c>
      <c r="K810" s="20">
        <v>0</v>
      </c>
      <c r="L810" s="21">
        <v>0.92545414825244154</v>
      </c>
      <c r="M810" s="20">
        <v>0.11939889625073159</v>
      </c>
      <c r="N810" s="20">
        <v>0.75131621263579518</v>
      </c>
      <c r="O810" s="20">
        <v>0</v>
      </c>
      <c r="P810" s="20">
        <v>8.9998766987898271E-2</v>
      </c>
      <c r="Q810" s="20">
        <v>0.85350444686513849</v>
      </c>
      <c r="R810" s="20">
        <v>6.5105215992568244</v>
      </c>
      <c r="S810" s="20">
        <v>9.8997008228840118E-3</v>
      </c>
      <c r="T810" s="20">
        <v>114.77570399951485</v>
      </c>
      <c r="U810" s="20">
        <v>1.745609620993496E-3</v>
      </c>
      <c r="V810" s="19">
        <f t="shared" si="24"/>
        <v>4.2675222343256927</v>
      </c>
      <c r="W810" s="19">
        <f t="shared" si="25"/>
        <v>1212.8622559877167</v>
      </c>
      <c r="X810" s="13" t="s">
        <v>193</v>
      </c>
    </row>
    <row r="811" spans="1:24" s="38" customFormat="1" ht="14.5" customHeight="1">
      <c r="A811" s="23" t="s">
        <v>191</v>
      </c>
      <c r="B811" s="13" t="s">
        <v>367</v>
      </c>
      <c r="C811" s="13" t="s">
        <v>92</v>
      </c>
      <c r="D811" s="15" t="s">
        <v>145</v>
      </c>
      <c r="E811" s="18" t="s">
        <v>203</v>
      </c>
      <c r="F811" s="18"/>
      <c r="G811" s="18" t="s">
        <v>381</v>
      </c>
      <c r="H811" s="19">
        <v>0.26314031299628116</v>
      </c>
      <c r="I811" s="20">
        <v>2.1973878030582479</v>
      </c>
      <c r="J811" s="20">
        <v>1.8376227841747648</v>
      </c>
      <c r="K811" s="20">
        <v>0</v>
      </c>
      <c r="L811" s="21">
        <v>5.2862268395311851</v>
      </c>
      <c r="M811" s="20">
        <v>0.30906847347163807</v>
      </c>
      <c r="N811" s="20">
        <v>1.1902585352753108</v>
      </c>
      <c r="O811" s="20">
        <v>14.953229814424304</v>
      </c>
      <c r="P811" s="20">
        <v>4.0304536413799559E-2</v>
      </c>
      <c r="Q811" s="20">
        <v>0.99005717977030927</v>
      </c>
      <c r="R811" s="20">
        <v>5.6114256902984616</v>
      </c>
      <c r="S811" s="20">
        <v>8.909760960150391E-2</v>
      </c>
      <c r="T811" s="20">
        <v>94.565340631867443</v>
      </c>
      <c r="U811" s="20">
        <v>0</v>
      </c>
      <c r="V811" s="19">
        <f t="shared" si="24"/>
        <v>4.9502858988515461</v>
      </c>
      <c r="W811" s="19">
        <f t="shared" si="25"/>
        <v>1001.7676632216591</v>
      </c>
      <c r="X811" s="13" t="s">
        <v>193</v>
      </c>
    </row>
    <row r="812" spans="1:24" s="38" customFormat="1" ht="14.5" customHeight="1">
      <c r="A812" s="23" t="s">
        <v>191</v>
      </c>
      <c r="B812" s="13" t="s">
        <v>367</v>
      </c>
      <c r="C812" s="13" t="s">
        <v>92</v>
      </c>
      <c r="D812" s="15" t="s">
        <v>145</v>
      </c>
      <c r="E812" s="18" t="s">
        <v>203</v>
      </c>
      <c r="F812" s="18"/>
      <c r="G812" s="18" t="s">
        <v>382</v>
      </c>
      <c r="H812" s="19">
        <v>0.41342456689488144</v>
      </c>
      <c r="I812" s="20">
        <v>1.9974120421316208</v>
      </c>
      <c r="J812" s="20">
        <v>3.0320813617608668</v>
      </c>
      <c r="K812" s="20">
        <v>0</v>
      </c>
      <c r="L812" s="21">
        <v>9.6635088370360389</v>
      </c>
      <c r="M812" s="20">
        <v>0.67397086814109408</v>
      </c>
      <c r="N812" s="20">
        <v>0.49458614147685176</v>
      </c>
      <c r="O812" s="20">
        <v>17.248330136317492</v>
      </c>
      <c r="P812" s="20">
        <v>0.7725502986080397</v>
      </c>
      <c r="Q812" s="20">
        <v>0.92698401393247687</v>
      </c>
      <c r="R812" s="20">
        <v>6.1284099183268745</v>
      </c>
      <c r="S812" s="20">
        <v>0.16503259151845995</v>
      </c>
      <c r="T812" s="20">
        <v>111.09147995456087</v>
      </c>
      <c r="U812" s="20">
        <v>1.464637148510246E-3</v>
      </c>
      <c r="V812" s="19">
        <f t="shared" si="24"/>
        <v>4.6349200696623845</v>
      </c>
      <c r="W812" s="19">
        <f t="shared" si="25"/>
        <v>1172.1988987288776</v>
      </c>
      <c r="X812" s="13" t="s">
        <v>193</v>
      </c>
    </row>
    <row r="813" spans="1:24" s="38" customFormat="1" ht="14.5" customHeight="1">
      <c r="A813" s="23" t="s">
        <v>191</v>
      </c>
      <c r="B813" s="13" t="s">
        <v>367</v>
      </c>
      <c r="C813" s="13" t="s">
        <v>92</v>
      </c>
      <c r="D813" s="15" t="s">
        <v>145</v>
      </c>
      <c r="E813" s="18" t="s">
        <v>203</v>
      </c>
      <c r="F813" s="18"/>
      <c r="G813" s="18" t="s">
        <v>383</v>
      </c>
      <c r="H813" s="19">
        <v>1.0320875871693704</v>
      </c>
      <c r="I813" s="20">
        <v>1.6954822476580154</v>
      </c>
      <c r="J813" s="20">
        <v>2.7347205927679035</v>
      </c>
      <c r="K813" s="20">
        <v>0</v>
      </c>
      <c r="L813" s="21">
        <v>18.520153838110904</v>
      </c>
      <c r="M813" s="20">
        <v>7.0720050765742518E-2</v>
      </c>
      <c r="N813" s="20">
        <v>0.89003949807743676</v>
      </c>
      <c r="O813" s="20">
        <v>16.748053280869652</v>
      </c>
      <c r="P813" s="20">
        <v>6.9291246915085619E-2</v>
      </c>
      <c r="Q813" s="20">
        <v>1.0310333513863514</v>
      </c>
      <c r="R813" s="20">
        <v>6.7396175320390279</v>
      </c>
      <c r="S813" s="20">
        <v>1.0940615555074197E-2</v>
      </c>
      <c r="T813" s="20">
        <v>108.15785648965431</v>
      </c>
      <c r="U813" s="20">
        <v>1.5813185388056758E-3</v>
      </c>
      <c r="V813" s="19">
        <f t="shared" si="24"/>
        <v>5.1551667569317576</v>
      </c>
      <c r="W813" s="19">
        <f t="shared" si="25"/>
        <v>1148.9747402169335</v>
      </c>
      <c r="X813" s="13" t="s">
        <v>193</v>
      </c>
    </row>
    <row r="814" spans="1:24" s="38" customFormat="1" ht="14.5" customHeight="1">
      <c r="A814" s="23" t="s">
        <v>191</v>
      </c>
      <c r="B814" s="13" t="s">
        <v>367</v>
      </c>
      <c r="C814" s="13" t="s">
        <v>92</v>
      </c>
      <c r="D814" s="15" t="s">
        <v>145</v>
      </c>
      <c r="E814" s="18" t="s">
        <v>203</v>
      </c>
      <c r="F814" s="18"/>
      <c r="G814" s="18" t="s">
        <v>384</v>
      </c>
      <c r="H814" s="19">
        <v>1.3301141529690945</v>
      </c>
      <c r="I814" s="20">
        <v>1.4118240372404791</v>
      </c>
      <c r="J814" s="20">
        <v>2.5568511772096105</v>
      </c>
      <c r="K814" s="20">
        <v>0</v>
      </c>
      <c r="L814" s="21">
        <v>28.537089400239338</v>
      </c>
      <c r="M814" s="20">
        <v>0</v>
      </c>
      <c r="N814" s="20">
        <v>0.67793434672365671</v>
      </c>
      <c r="O814" s="20">
        <v>15.100654584717292</v>
      </c>
      <c r="P814" s="20">
        <v>0.14598047206884052</v>
      </c>
      <c r="Q814" s="20">
        <v>0.98187655153045206</v>
      </c>
      <c r="R814" s="20">
        <v>6.2284735794674848</v>
      </c>
      <c r="S814" s="20">
        <v>0</v>
      </c>
      <c r="T814" s="20">
        <v>102.76072603489467</v>
      </c>
      <c r="U814" s="20">
        <v>1.1668040834215958E-2</v>
      </c>
      <c r="V814" s="19">
        <f t="shared" si="24"/>
        <v>4.90938275765226</v>
      </c>
      <c r="W814" s="19">
        <f t="shared" si="25"/>
        <v>1089.8919961436216</v>
      </c>
      <c r="X814" s="13" t="s">
        <v>193</v>
      </c>
    </row>
    <row r="815" spans="1:24" s="38" customFormat="1" ht="14.5" customHeight="1">
      <c r="A815" s="23" t="s">
        <v>191</v>
      </c>
      <c r="B815" s="13" t="s">
        <v>367</v>
      </c>
      <c r="C815" s="13" t="s">
        <v>92</v>
      </c>
      <c r="D815" s="15" t="s">
        <v>145</v>
      </c>
      <c r="E815" s="18" t="s">
        <v>203</v>
      </c>
      <c r="F815" s="18"/>
      <c r="G815" s="18" t="s">
        <v>385</v>
      </c>
      <c r="H815" s="19">
        <v>3.6904515919169656</v>
      </c>
      <c r="I815" s="20">
        <v>1.8468293535133715</v>
      </c>
      <c r="J815" s="20">
        <v>2.1710793914051734</v>
      </c>
      <c r="K815" s="20">
        <v>0</v>
      </c>
      <c r="L815" s="21">
        <v>128.32751357797815</v>
      </c>
      <c r="M815" s="20">
        <v>1.7821219464849478E-2</v>
      </c>
      <c r="N815" s="20">
        <v>0.97745434692612843</v>
      </c>
      <c r="O815" s="20">
        <v>10.580813463508624</v>
      </c>
      <c r="P815" s="20">
        <v>2.9896462924358644</v>
      </c>
      <c r="Q815" s="20">
        <v>0.95043659466954877</v>
      </c>
      <c r="R815" s="20">
        <v>5.763143198058815</v>
      </c>
      <c r="S815" s="20">
        <v>0.18136220906773429</v>
      </c>
      <c r="T815" s="20">
        <v>102.49865458660231</v>
      </c>
      <c r="U815" s="20">
        <v>2.1268378354334504E-2</v>
      </c>
      <c r="V815" s="19">
        <f t="shared" si="24"/>
        <v>4.7521829733477441</v>
      </c>
      <c r="W815" s="19">
        <f t="shared" si="25"/>
        <v>1082.6179778466112</v>
      </c>
      <c r="X815" s="13" t="s">
        <v>193</v>
      </c>
    </row>
    <row r="816" spans="1:24" s="39" customFormat="1" ht="14.5" customHeight="1">
      <c r="A816" s="23" t="s">
        <v>190</v>
      </c>
      <c r="B816" s="13" t="s">
        <v>367</v>
      </c>
      <c r="C816" s="13" t="s">
        <v>92</v>
      </c>
      <c r="D816" s="15" t="s">
        <v>145</v>
      </c>
      <c r="E816" s="18" t="s">
        <v>202</v>
      </c>
      <c r="F816" s="18"/>
      <c r="G816" s="18" t="s">
        <v>386</v>
      </c>
      <c r="H816" s="19">
        <v>7.898529022230055</v>
      </c>
      <c r="I816" s="20">
        <v>1.5264660111988444</v>
      </c>
      <c r="J816" s="20">
        <v>0</v>
      </c>
      <c r="K816" s="20">
        <v>0</v>
      </c>
      <c r="L816" s="21">
        <v>44.503952716260628</v>
      </c>
      <c r="M816" s="20">
        <v>0.68325096670950314</v>
      </c>
      <c r="N816" s="20">
        <v>0.87523516664135226</v>
      </c>
      <c r="O816" s="20">
        <v>19.094617447340362</v>
      </c>
      <c r="P816" s="20">
        <v>6.369299051128511</v>
      </c>
      <c r="Q816" s="20">
        <v>0</v>
      </c>
      <c r="R816" s="20">
        <v>0.36067432494782248</v>
      </c>
      <c r="S816" s="20">
        <v>0</v>
      </c>
      <c r="T816" s="20">
        <v>5.1913855885065363</v>
      </c>
      <c r="U816" s="20">
        <v>7.9060669129823069E-2</v>
      </c>
      <c r="V816" s="19">
        <f t="shared" si="24"/>
        <v>0</v>
      </c>
      <c r="W816" s="19">
        <f t="shared" si="25"/>
        <v>55.520599134543588</v>
      </c>
      <c r="X816" s="13" t="s">
        <v>193</v>
      </c>
    </row>
    <row r="817" spans="1:24" s="39" customFormat="1" ht="14.5" customHeight="1">
      <c r="A817" s="23" t="s">
        <v>190</v>
      </c>
      <c r="B817" s="13" t="s">
        <v>367</v>
      </c>
      <c r="C817" s="13" t="s">
        <v>92</v>
      </c>
      <c r="D817" s="15" t="s">
        <v>145</v>
      </c>
      <c r="E817" s="18" t="s">
        <v>202</v>
      </c>
      <c r="F817" s="18"/>
      <c r="G817" s="18" t="s">
        <v>387</v>
      </c>
      <c r="H817" s="19">
        <v>8.4438974380968492</v>
      </c>
      <c r="I817" s="20">
        <v>0.74727935282782898</v>
      </c>
      <c r="J817" s="20">
        <v>3.4260677042348844</v>
      </c>
      <c r="K817" s="20">
        <v>0</v>
      </c>
      <c r="L817" s="21">
        <v>35.960918769747202</v>
      </c>
      <c r="M817" s="20">
        <v>1.859268367258178</v>
      </c>
      <c r="N817" s="20">
        <v>0</v>
      </c>
      <c r="O817" s="20">
        <v>0</v>
      </c>
      <c r="P817" s="20">
        <v>0.56951678538771511</v>
      </c>
      <c r="Q817" s="20">
        <v>0</v>
      </c>
      <c r="R817" s="20">
        <v>0.49243591830917055</v>
      </c>
      <c r="S817" s="20">
        <v>0.15826062325606677</v>
      </c>
      <c r="T817" s="20">
        <v>7.5703556171226714</v>
      </c>
      <c r="U817" s="20">
        <v>4.5322900787255031E-2</v>
      </c>
      <c r="V817" s="19">
        <f t="shared" si="24"/>
        <v>0</v>
      </c>
      <c r="W817" s="19">
        <f t="shared" si="25"/>
        <v>80.627915354318418</v>
      </c>
      <c r="X817" s="13" t="s">
        <v>193</v>
      </c>
    </row>
    <row r="818" spans="1:24" s="39" customFormat="1" ht="14.5" customHeight="1">
      <c r="A818" s="23" t="s">
        <v>190</v>
      </c>
      <c r="B818" s="13" t="s">
        <v>367</v>
      </c>
      <c r="C818" s="13" t="s">
        <v>92</v>
      </c>
      <c r="D818" s="15" t="s">
        <v>145</v>
      </c>
      <c r="E818" s="18" t="s">
        <v>202</v>
      </c>
      <c r="F818" s="18"/>
      <c r="G818" s="18" t="s">
        <v>388</v>
      </c>
      <c r="H818" s="19">
        <v>6.4699295346572638</v>
      </c>
      <c r="I818" s="20">
        <v>1.3479103363508371</v>
      </c>
      <c r="J818" s="20">
        <v>2.5162808076864787</v>
      </c>
      <c r="K818" s="20">
        <v>0</v>
      </c>
      <c r="L818" s="21">
        <v>97.702290732303496</v>
      </c>
      <c r="M818" s="20">
        <v>0.76262918154299875</v>
      </c>
      <c r="N818" s="20">
        <v>1.4600631749411963</v>
      </c>
      <c r="O818" s="20">
        <v>3.433311793027686</v>
      </c>
      <c r="P818" s="20">
        <v>21.822662732826643</v>
      </c>
      <c r="Q818" s="20">
        <v>0</v>
      </c>
      <c r="R818" s="20">
        <v>1.1336767384310462</v>
      </c>
      <c r="S818" s="20">
        <v>0.166087814209122</v>
      </c>
      <c r="T818" s="20">
        <v>16.676727992611667</v>
      </c>
      <c r="U818" s="20">
        <v>2.0609179436737034E-2</v>
      </c>
      <c r="V818" s="19">
        <f t="shared" si="24"/>
        <v>0</v>
      </c>
      <c r="W818" s="19">
        <f t="shared" si="25"/>
        <v>178.10404731042712</v>
      </c>
      <c r="X818" s="13" t="s">
        <v>193</v>
      </c>
    </row>
    <row r="819" spans="1:24" s="39" customFormat="1" ht="14.5" customHeight="1">
      <c r="A819" s="23" t="s">
        <v>190</v>
      </c>
      <c r="B819" s="13" t="s">
        <v>367</v>
      </c>
      <c r="C819" s="13" t="s">
        <v>92</v>
      </c>
      <c r="D819" s="15" t="s">
        <v>145</v>
      </c>
      <c r="E819" s="18" t="s">
        <v>202</v>
      </c>
      <c r="F819" s="18"/>
      <c r="G819" s="18" t="s">
        <v>389</v>
      </c>
      <c r="H819" s="19">
        <v>9.8934307580226672</v>
      </c>
      <c r="I819" s="20">
        <v>1.8044735795386424</v>
      </c>
      <c r="J819" s="20">
        <v>2.0756826481068638</v>
      </c>
      <c r="K819" s="20">
        <v>0</v>
      </c>
      <c r="L819" s="21">
        <v>79.632638347156359</v>
      </c>
      <c r="M819" s="20">
        <v>0</v>
      </c>
      <c r="N819" s="20">
        <v>0.83661092164807582</v>
      </c>
      <c r="O819" s="20">
        <v>0</v>
      </c>
      <c r="P819" s="20">
        <v>10.205818254801407</v>
      </c>
      <c r="Q819" s="20">
        <v>6.2090974924111717E-4</v>
      </c>
      <c r="R819" s="20">
        <v>1.0249820786991539</v>
      </c>
      <c r="S819" s="20">
        <v>0.21236201132734484</v>
      </c>
      <c r="T819" s="20">
        <v>14.2361616580659</v>
      </c>
      <c r="U819" s="20">
        <v>7.8652778838562247E-3</v>
      </c>
      <c r="V819" s="19">
        <f t="shared" si="24"/>
        <v>3.104548746205586E-3</v>
      </c>
      <c r="W819" s="19">
        <f t="shared" si="25"/>
        <v>152.61143736765052</v>
      </c>
      <c r="X819" s="13" t="s">
        <v>193</v>
      </c>
    </row>
    <row r="820" spans="1:24" s="39" customFormat="1" ht="14.5" customHeight="1">
      <c r="A820" s="23" t="s">
        <v>190</v>
      </c>
      <c r="B820" s="13" t="s">
        <v>367</v>
      </c>
      <c r="C820" s="13" t="s">
        <v>92</v>
      </c>
      <c r="D820" s="15" t="s">
        <v>145</v>
      </c>
      <c r="E820" s="18" t="s">
        <v>202</v>
      </c>
      <c r="F820" s="18"/>
      <c r="G820" s="18" t="s">
        <v>390</v>
      </c>
      <c r="H820" s="19">
        <v>7.7139701368695137</v>
      </c>
      <c r="I820" s="20">
        <v>9.4079703713325566E-2</v>
      </c>
      <c r="J820" s="20">
        <v>0</v>
      </c>
      <c r="K820" s="20">
        <v>0</v>
      </c>
      <c r="L820" s="21">
        <v>57.661377828983028</v>
      </c>
      <c r="M820" s="20">
        <v>0</v>
      </c>
      <c r="N820" s="20">
        <v>0</v>
      </c>
      <c r="O820" s="20">
        <v>0</v>
      </c>
      <c r="P820" s="20">
        <v>2.489248171125003</v>
      </c>
      <c r="Q820" s="20">
        <v>0</v>
      </c>
      <c r="R820" s="20">
        <v>0.14806748580417925</v>
      </c>
      <c r="S820" s="20">
        <v>1.6619453578106486E-2</v>
      </c>
      <c r="T820" s="20">
        <v>1.8096449818831062</v>
      </c>
      <c r="U820" s="20">
        <v>0</v>
      </c>
      <c r="V820" s="19">
        <f t="shared" si="24"/>
        <v>0</v>
      </c>
      <c r="W820" s="19">
        <f t="shared" si="25"/>
        <v>19.577124676872856</v>
      </c>
      <c r="X820" s="13" t="s">
        <v>193</v>
      </c>
    </row>
    <row r="821" spans="1:24" s="39" customFormat="1" ht="14.5" customHeight="1">
      <c r="A821" s="23" t="s">
        <v>190</v>
      </c>
      <c r="B821" s="13" t="s">
        <v>367</v>
      </c>
      <c r="C821" s="13" t="s">
        <v>92</v>
      </c>
      <c r="D821" s="15" t="s">
        <v>145</v>
      </c>
      <c r="E821" s="18" t="s">
        <v>202</v>
      </c>
      <c r="F821" s="18"/>
      <c r="G821" s="18" t="s">
        <v>391</v>
      </c>
      <c r="H821" s="19">
        <v>7.2043753510361777</v>
      </c>
      <c r="I821" s="20">
        <v>0.54651976090085808</v>
      </c>
      <c r="J821" s="20">
        <v>0</v>
      </c>
      <c r="K821" s="20">
        <v>0.34533145943943311</v>
      </c>
      <c r="L821" s="21">
        <v>24.985870268688821</v>
      </c>
      <c r="M821" s="20">
        <v>0</v>
      </c>
      <c r="N821" s="20">
        <v>0.51189962771141417</v>
      </c>
      <c r="O821" s="20">
        <v>31.556332148325946</v>
      </c>
      <c r="P821" s="20">
        <v>0.11339551138105113</v>
      </c>
      <c r="Q821" s="20">
        <v>0</v>
      </c>
      <c r="R821" s="20">
        <v>0.65561252019906224</v>
      </c>
      <c r="S821" s="20">
        <v>8.5340608560169881E-2</v>
      </c>
      <c r="T821" s="20">
        <v>11.103046071606478</v>
      </c>
      <c r="U821" s="20">
        <v>0</v>
      </c>
      <c r="V821" s="19">
        <f t="shared" si="24"/>
        <v>0</v>
      </c>
      <c r="W821" s="19">
        <f t="shared" si="25"/>
        <v>117.58658591805541</v>
      </c>
      <c r="X821" s="13" t="s">
        <v>193</v>
      </c>
    </row>
    <row r="822" spans="1:24" s="39" customFormat="1" ht="14.5" customHeight="1">
      <c r="A822" s="23" t="s">
        <v>190</v>
      </c>
      <c r="B822" s="13" t="s">
        <v>367</v>
      </c>
      <c r="C822" s="13" t="s">
        <v>92</v>
      </c>
      <c r="D822" s="15" t="s">
        <v>145</v>
      </c>
      <c r="E822" s="18" t="s">
        <v>202</v>
      </c>
      <c r="F822" s="18"/>
      <c r="G822" s="18" t="s">
        <v>392</v>
      </c>
      <c r="H822" s="19">
        <v>2.3899164906013097</v>
      </c>
      <c r="I822" s="20">
        <v>6.426557830584044E-2</v>
      </c>
      <c r="J822" s="20">
        <v>1.5838508842802845</v>
      </c>
      <c r="K822" s="20">
        <v>0</v>
      </c>
      <c r="L822" s="21">
        <v>25.586834645144179</v>
      </c>
      <c r="M822" s="20">
        <v>0.84242997894647598</v>
      </c>
      <c r="N822" s="20">
        <v>0</v>
      </c>
      <c r="O822" s="20">
        <v>0</v>
      </c>
      <c r="P822" s="20">
        <v>0.73633184189832035</v>
      </c>
      <c r="Q822" s="20">
        <v>0</v>
      </c>
      <c r="R822" s="20">
        <v>0.12718326415233513</v>
      </c>
      <c r="S822" s="20">
        <v>0.12190559766063791</v>
      </c>
      <c r="T822" s="20">
        <v>0.62181193760304643</v>
      </c>
      <c r="U822" s="20">
        <v>5.0414664336416906E-2</v>
      </c>
      <c r="V822" s="19">
        <f t="shared" si="24"/>
        <v>0</v>
      </c>
      <c r="W822" s="19">
        <f t="shared" si="25"/>
        <v>7.4899520175538159</v>
      </c>
      <c r="X822" s="13" t="s">
        <v>193</v>
      </c>
    </row>
    <row r="823" spans="1:24" s="42" customFormat="1" ht="14.5" customHeight="1">
      <c r="A823" s="23" t="s">
        <v>191</v>
      </c>
      <c r="B823" s="13" t="s">
        <v>393</v>
      </c>
      <c r="C823" s="13" t="s">
        <v>112</v>
      </c>
      <c r="D823" s="15" t="s">
        <v>145</v>
      </c>
      <c r="E823" s="40" t="s">
        <v>203</v>
      </c>
      <c r="F823" s="40"/>
      <c r="G823" s="40" t="s">
        <v>394</v>
      </c>
      <c r="H823" s="41">
        <v>140.88133571082741</v>
      </c>
      <c r="I823" s="52">
        <v>8.1970020473609093</v>
      </c>
      <c r="J823" s="52">
        <v>4.7386718658817495</v>
      </c>
      <c r="K823" s="52">
        <v>13.379397241484114</v>
      </c>
      <c r="L823" s="49">
        <v>4598.6699451891618</v>
      </c>
      <c r="M823" s="52">
        <v>4.2901985857533047</v>
      </c>
      <c r="N823" s="52">
        <v>44.141027606169864</v>
      </c>
      <c r="O823" s="52">
        <v>0</v>
      </c>
      <c r="P823" s="52">
        <v>0.13467263799629267</v>
      </c>
      <c r="Q823" s="52">
        <v>1.5214142029559117</v>
      </c>
      <c r="R823" s="52">
        <v>6.8700261500480551</v>
      </c>
      <c r="S823" s="52">
        <v>3.8155860784794307</v>
      </c>
      <c r="T823" s="52">
        <v>80.573416061335564</v>
      </c>
      <c r="U823" s="52">
        <v>6.4802100500298199</v>
      </c>
      <c r="V823" s="19">
        <f t="shared" si="24"/>
        <v>7.6070710147795584</v>
      </c>
      <c r="W823" s="19">
        <f t="shared" si="25"/>
        <v>874.43442211383626</v>
      </c>
      <c r="X823" s="13" t="s">
        <v>193</v>
      </c>
    </row>
    <row r="824" spans="1:24" s="42" customFormat="1" ht="14.5" customHeight="1">
      <c r="A824" s="23" t="s">
        <v>191</v>
      </c>
      <c r="B824" s="13" t="s">
        <v>393</v>
      </c>
      <c r="C824" s="13" t="s">
        <v>112</v>
      </c>
      <c r="D824" s="15" t="s">
        <v>145</v>
      </c>
      <c r="E824" s="40" t="s">
        <v>203</v>
      </c>
      <c r="F824" s="40"/>
      <c r="G824" s="40" t="s">
        <v>395</v>
      </c>
      <c r="H824" s="41">
        <v>33.9516275964952</v>
      </c>
      <c r="I824" s="52">
        <v>1.0626631662729518</v>
      </c>
      <c r="J824" s="52">
        <v>2.4806398300622483</v>
      </c>
      <c r="K824" s="52">
        <v>17.967890338290648</v>
      </c>
      <c r="L824" s="49">
        <v>1883.8637940371968</v>
      </c>
      <c r="M824" s="52">
        <v>0.49907147076044844</v>
      </c>
      <c r="N824" s="52">
        <v>22.322444605923454</v>
      </c>
      <c r="O824" s="52">
        <v>8.0870717500523828</v>
      </c>
      <c r="P824" s="52">
        <v>0.13996277150325148</v>
      </c>
      <c r="Q824" s="52">
        <v>0.29338332955513552</v>
      </c>
      <c r="R824" s="52">
        <v>3.4471297368691354</v>
      </c>
      <c r="S824" s="52">
        <v>6.342972723105067</v>
      </c>
      <c r="T824" s="52">
        <v>10.674213046018266</v>
      </c>
      <c r="U824" s="52">
        <v>2.800971251996581</v>
      </c>
      <c r="V824" s="19">
        <f t="shared" si="24"/>
        <v>1.4669166477756777</v>
      </c>
      <c r="W824" s="19">
        <f t="shared" si="25"/>
        <v>141.21342782887402</v>
      </c>
      <c r="X824" s="13" t="s">
        <v>193</v>
      </c>
    </row>
    <row r="825" spans="1:24" s="42" customFormat="1" ht="14.5" customHeight="1">
      <c r="A825" s="23" t="s">
        <v>191</v>
      </c>
      <c r="B825" s="13" t="s">
        <v>393</v>
      </c>
      <c r="C825" s="13" t="s">
        <v>112</v>
      </c>
      <c r="D825" s="15" t="s">
        <v>145</v>
      </c>
      <c r="E825" s="40" t="s">
        <v>203</v>
      </c>
      <c r="F825" s="40"/>
      <c r="G825" s="40" t="s">
        <v>396</v>
      </c>
      <c r="H825" s="41">
        <v>207.72171514385025</v>
      </c>
      <c r="I825" s="52">
        <v>1.4774692241294618</v>
      </c>
      <c r="J825" s="52">
        <v>2.4216705654496087</v>
      </c>
      <c r="K825" s="52">
        <v>4.896230236656959</v>
      </c>
      <c r="L825" s="49">
        <v>4051.0527582025279</v>
      </c>
      <c r="M825" s="52">
        <v>6.782474899130448</v>
      </c>
      <c r="N825" s="52">
        <v>7.4014780964376232</v>
      </c>
      <c r="O825" s="52">
        <v>0</v>
      </c>
      <c r="P825" s="52">
        <v>0.24308052393015117</v>
      </c>
      <c r="Q825" s="52">
        <v>1.3628912555570649</v>
      </c>
      <c r="R825" s="52">
        <v>4.8488795297088858</v>
      </c>
      <c r="S825" s="52">
        <v>3.8309136741993877</v>
      </c>
      <c r="T825" s="52">
        <v>57.624130577975926</v>
      </c>
      <c r="U825" s="52">
        <v>3.7578768347101201</v>
      </c>
      <c r="V825" s="19">
        <f t="shared" si="24"/>
        <v>6.8144562777853244</v>
      </c>
      <c r="W825" s="19">
        <f t="shared" si="25"/>
        <v>624.73010107684809</v>
      </c>
      <c r="X825" s="13" t="s">
        <v>193</v>
      </c>
    </row>
    <row r="826" spans="1:24" s="42" customFormat="1" ht="14.5" customHeight="1">
      <c r="A826" s="23" t="s">
        <v>191</v>
      </c>
      <c r="B826" s="13" t="s">
        <v>393</v>
      </c>
      <c r="C826" s="13" t="s">
        <v>112</v>
      </c>
      <c r="D826" s="15" t="s">
        <v>145</v>
      </c>
      <c r="E826" s="40" t="s">
        <v>203</v>
      </c>
      <c r="F826" s="40"/>
      <c r="G826" s="40" t="s">
        <v>397</v>
      </c>
      <c r="H826" s="41">
        <v>90.221413719364818</v>
      </c>
      <c r="I826" s="52">
        <v>1.4787018938035141</v>
      </c>
      <c r="J826" s="52">
        <v>2.3098441338032343</v>
      </c>
      <c r="K826" s="52">
        <v>65.019067716028758</v>
      </c>
      <c r="L826" s="49">
        <v>2450.6971190827044</v>
      </c>
      <c r="M826" s="52">
        <v>6.1048508611202111E-2</v>
      </c>
      <c r="N826" s="52">
        <v>18.062383426429008</v>
      </c>
      <c r="O826" s="52">
        <v>22.419772904018131</v>
      </c>
      <c r="P826" s="52">
        <v>0.23018938731474578</v>
      </c>
      <c r="Q826" s="52">
        <v>0.31637941450628704</v>
      </c>
      <c r="R826" s="52">
        <v>2.2582888540789292</v>
      </c>
      <c r="S826" s="52">
        <v>5.4132368589883288</v>
      </c>
      <c r="T826" s="52">
        <v>24.779544567354876</v>
      </c>
      <c r="U826" s="52">
        <v>4.8908076626296317</v>
      </c>
      <c r="V826" s="19">
        <f t="shared" si="24"/>
        <v>1.5818970725314352</v>
      </c>
      <c r="W826" s="19">
        <f t="shared" si="25"/>
        <v>270.37833421433805</v>
      </c>
      <c r="X826" s="13" t="s">
        <v>193</v>
      </c>
    </row>
    <row r="827" spans="1:24" s="42" customFormat="1" ht="14.5" customHeight="1">
      <c r="A827" s="23" t="s">
        <v>191</v>
      </c>
      <c r="B827" s="13" t="s">
        <v>393</v>
      </c>
      <c r="C827" s="13" t="s">
        <v>112</v>
      </c>
      <c r="D827" s="15" t="s">
        <v>145</v>
      </c>
      <c r="E827" s="40" t="s">
        <v>203</v>
      </c>
      <c r="F827" s="40"/>
      <c r="G827" s="40" t="s">
        <v>398</v>
      </c>
      <c r="H827" s="41">
        <v>101.55589374346852</v>
      </c>
      <c r="I827" s="52">
        <v>0.60756460284349323</v>
      </c>
      <c r="J827" s="52">
        <v>2.0727154043939815</v>
      </c>
      <c r="K827" s="52">
        <v>16.195976871155118</v>
      </c>
      <c r="L827" s="49">
        <v>1490.7385297909918</v>
      </c>
      <c r="M827" s="52">
        <v>0.67224360908780756</v>
      </c>
      <c r="N827" s="52">
        <v>14.722251168988848</v>
      </c>
      <c r="O827" s="52">
        <v>0</v>
      </c>
      <c r="P827" s="52">
        <v>7.1386592111545411E-2</v>
      </c>
      <c r="Q827" s="52">
        <v>0.23296180205748818</v>
      </c>
      <c r="R827" s="52">
        <v>1.7057371483018005</v>
      </c>
      <c r="S827" s="52">
        <v>3.5114349189236638</v>
      </c>
      <c r="T827" s="52">
        <v>16.844949942774871</v>
      </c>
      <c r="U827" s="52">
        <v>1.7026334451599949</v>
      </c>
      <c r="V827" s="19">
        <f t="shared" si="24"/>
        <v>1.1648090102874409</v>
      </c>
      <c r="W827" s="19">
        <f t="shared" si="25"/>
        <v>185.50687091076671</v>
      </c>
      <c r="X827" s="13" t="s">
        <v>193</v>
      </c>
    </row>
    <row r="828" spans="1:24" s="42" customFormat="1" ht="14.5" customHeight="1">
      <c r="A828" s="23" t="s">
        <v>191</v>
      </c>
      <c r="B828" s="13" t="s">
        <v>393</v>
      </c>
      <c r="C828" s="13" t="s">
        <v>112</v>
      </c>
      <c r="D828" s="15" t="s">
        <v>145</v>
      </c>
      <c r="E828" s="40" t="s">
        <v>203</v>
      </c>
      <c r="F828" s="40"/>
      <c r="G828" s="40" t="s">
        <v>399</v>
      </c>
      <c r="H828" s="41">
        <v>105.10405016512446</v>
      </c>
      <c r="I828" s="52">
        <v>2.0249639768984342</v>
      </c>
      <c r="J828" s="52">
        <v>4.9868491354100719</v>
      </c>
      <c r="K828" s="52">
        <v>9.2306453245486644</v>
      </c>
      <c r="L828" s="49">
        <v>2954.4402685811988</v>
      </c>
      <c r="M828" s="52">
        <v>2.0972165461501401E-2</v>
      </c>
      <c r="N828" s="52">
        <v>16.472936635978204</v>
      </c>
      <c r="O828" s="52">
        <v>7.8660027552266056</v>
      </c>
      <c r="P828" s="52">
        <v>34.405137534140721</v>
      </c>
      <c r="Q828" s="52">
        <v>0.53923841708379494</v>
      </c>
      <c r="R828" s="52">
        <v>4.9671502812309285</v>
      </c>
      <c r="S828" s="52">
        <v>8.0774979955476649</v>
      </c>
      <c r="T828" s="52">
        <v>52.282954115521406</v>
      </c>
      <c r="U828" s="52">
        <v>7.6220113131581684</v>
      </c>
      <c r="V828" s="19">
        <f t="shared" si="24"/>
        <v>2.6961920854189749</v>
      </c>
      <c r="W828" s="19">
        <f t="shared" si="25"/>
        <v>572.5010439675234</v>
      </c>
      <c r="X828" s="13" t="s">
        <v>193</v>
      </c>
    </row>
    <row r="829" spans="1:24" s="42" customFormat="1" ht="14.5" customHeight="1">
      <c r="A829" s="23" t="s">
        <v>191</v>
      </c>
      <c r="B829" s="13" t="s">
        <v>393</v>
      </c>
      <c r="C829" s="13" t="s">
        <v>112</v>
      </c>
      <c r="D829" s="15" t="s">
        <v>145</v>
      </c>
      <c r="E829" s="40" t="s">
        <v>203</v>
      </c>
      <c r="F829" s="40"/>
      <c r="G829" s="40" t="s">
        <v>400</v>
      </c>
      <c r="H829" s="41">
        <v>75.681294172080939</v>
      </c>
      <c r="I829" s="52">
        <v>1.2486568866127465</v>
      </c>
      <c r="J829" s="52">
        <v>2.260754407534574</v>
      </c>
      <c r="K829" s="52">
        <v>208.48848475943038</v>
      </c>
      <c r="L829" s="49">
        <v>2118.4371927937009</v>
      </c>
      <c r="M829" s="52">
        <v>1.1995764224495415</v>
      </c>
      <c r="N829" s="52">
        <v>44.194765817270032</v>
      </c>
      <c r="O829" s="52">
        <v>71.838360086593283</v>
      </c>
      <c r="P829" s="52">
        <v>0.4896923124080923</v>
      </c>
      <c r="Q829" s="52">
        <v>0.27849383735961625</v>
      </c>
      <c r="R829" s="52">
        <v>2.0007628174659984</v>
      </c>
      <c r="S829" s="52">
        <v>5.8131183295145092</v>
      </c>
      <c r="T829" s="52">
        <v>19.419422966369357</v>
      </c>
      <c r="U829" s="52">
        <v>4.5343404751468297</v>
      </c>
      <c r="V829" s="19">
        <f t="shared" si="24"/>
        <v>1.3924691867980812</v>
      </c>
      <c r="W829" s="19">
        <f t="shared" si="25"/>
        <v>214.20185783835353</v>
      </c>
      <c r="X829" s="13" t="s">
        <v>193</v>
      </c>
    </row>
    <row r="830" spans="1:24" s="42" customFormat="1" ht="14.5" customHeight="1">
      <c r="A830" s="23" t="s">
        <v>191</v>
      </c>
      <c r="B830" s="13" t="s">
        <v>393</v>
      </c>
      <c r="C830" s="13" t="s">
        <v>112</v>
      </c>
      <c r="D830" s="15" t="s">
        <v>145</v>
      </c>
      <c r="E830" s="40" t="s">
        <v>203</v>
      </c>
      <c r="F830" s="40"/>
      <c r="G830" s="40" t="s">
        <v>401</v>
      </c>
      <c r="H830" s="41">
        <v>125.47971917508606</v>
      </c>
      <c r="I830" s="52">
        <v>1.5957203859241618</v>
      </c>
      <c r="J830" s="52">
        <v>3.1663683290414326</v>
      </c>
      <c r="K830" s="52">
        <v>107.10366928543331</v>
      </c>
      <c r="L830" s="49">
        <v>2511.6097069986777</v>
      </c>
      <c r="M830" s="52">
        <v>0.36209108526684142</v>
      </c>
      <c r="N830" s="52">
        <v>29.971949989512012</v>
      </c>
      <c r="O830" s="52">
        <v>33.483658569130228</v>
      </c>
      <c r="P830" s="52">
        <v>0.221290424295086</v>
      </c>
      <c r="Q830" s="52">
        <v>0.56379143874754578</v>
      </c>
      <c r="R830" s="52">
        <v>3.1640528517391981</v>
      </c>
      <c r="S830" s="52">
        <v>5.761477736133271</v>
      </c>
      <c r="T830" s="52">
        <v>42.654705170424087</v>
      </c>
      <c r="U830" s="52">
        <v>5.4014164501197257</v>
      </c>
      <c r="V830" s="19">
        <f t="shared" si="24"/>
        <v>2.8189571937377291</v>
      </c>
      <c r="W830" s="19">
        <f t="shared" si="25"/>
        <v>458.18758022163286</v>
      </c>
      <c r="X830" s="13" t="s">
        <v>193</v>
      </c>
    </row>
    <row r="831" spans="1:24" s="42" customFormat="1" ht="14.5" customHeight="1">
      <c r="A831" s="23" t="s">
        <v>191</v>
      </c>
      <c r="B831" s="13" t="s">
        <v>393</v>
      </c>
      <c r="C831" s="13" t="s">
        <v>112</v>
      </c>
      <c r="D831" s="15" t="s">
        <v>145</v>
      </c>
      <c r="E831" s="40" t="s">
        <v>203</v>
      </c>
      <c r="F831" s="40"/>
      <c r="G831" s="40" t="s">
        <v>402</v>
      </c>
      <c r="H831" s="41">
        <v>78.209274236149355</v>
      </c>
      <c r="I831" s="52">
        <v>1.2893671226623151</v>
      </c>
      <c r="J831" s="52">
        <v>2.9633703943341629</v>
      </c>
      <c r="K831" s="52">
        <v>1.7435065080965806</v>
      </c>
      <c r="L831" s="49">
        <v>1873.9926108934192</v>
      </c>
      <c r="M831" s="52">
        <v>0.95425650918849758</v>
      </c>
      <c r="N831" s="52">
        <v>18.449094135875651</v>
      </c>
      <c r="O831" s="52">
        <v>0</v>
      </c>
      <c r="P831" s="52">
        <v>9.0697509339196333E-2</v>
      </c>
      <c r="Q831" s="52">
        <v>0.20521451327705573</v>
      </c>
      <c r="R831" s="52">
        <v>2.6623918330399983</v>
      </c>
      <c r="S831" s="52">
        <v>6.3552561718869685</v>
      </c>
      <c r="T831" s="52">
        <v>27.47497517174746</v>
      </c>
      <c r="U831" s="52">
        <v>6.0487107958351576</v>
      </c>
      <c r="V831" s="19">
        <f t="shared" si="24"/>
        <v>1.0260725663852786</v>
      </c>
      <c r="W831" s="19">
        <f t="shared" si="25"/>
        <v>301.37367004787455</v>
      </c>
      <c r="X831" s="13" t="s">
        <v>193</v>
      </c>
    </row>
    <row r="832" spans="1:24" s="42" customFormat="1" ht="14.5" customHeight="1">
      <c r="A832" s="23" t="s">
        <v>191</v>
      </c>
      <c r="B832" s="13" t="s">
        <v>393</v>
      </c>
      <c r="C832" s="13" t="s">
        <v>112</v>
      </c>
      <c r="D832" s="15" t="s">
        <v>145</v>
      </c>
      <c r="E832" s="40" t="s">
        <v>203</v>
      </c>
      <c r="F832" s="40"/>
      <c r="G832" s="40" t="s">
        <v>375</v>
      </c>
      <c r="H832" s="41">
        <v>64.332150579335021</v>
      </c>
      <c r="I832" s="52"/>
      <c r="J832" s="52"/>
      <c r="K832" s="52">
        <v>103.83580996742491</v>
      </c>
      <c r="L832" s="49">
        <v>2578.8060571399928</v>
      </c>
      <c r="M832" s="52">
        <v>0</v>
      </c>
      <c r="N832" s="52">
        <v>27.443237668771655</v>
      </c>
      <c r="O832" s="52">
        <v>3.923324407157275</v>
      </c>
      <c r="P832" s="52">
        <v>0.23283276576975001</v>
      </c>
      <c r="Q832" s="52">
        <v>0.90765567068170927</v>
      </c>
      <c r="R832" s="52">
        <v>4.8077310740202917</v>
      </c>
      <c r="S832" s="52">
        <v>15.307555750168042</v>
      </c>
      <c r="T832" s="52">
        <v>52.880893854139494</v>
      </c>
      <c r="U832" s="52">
        <v>18.835879857030278</v>
      </c>
      <c r="V832" s="19">
        <f t="shared" si="24"/>
        <v>4.538278353408546</v>
      </c>
      <c r="W832" s="19">
        <f t="shared" si="25"/>
        <v>576.88624928159788</v>
      </c>
      <c r="X832" s="13" t="s">
        <v>193</v>
      </c>
    </row>
    <row r="833" spans="1:24" s="42" customFormat="1" ht="14.5" customHeight="1">
      <c r="A833" s="23" t="s">
        <v>191</v>
      </c>
      <c r="B833" s="13" t="s">
        <v>393</v>
      </c>
      <c r="C833" s="13" t="s">
        <v>112</v>
      </c>
      <c r="D833" s="15" t="s">
        <v>145</v>
      </c>
      <c r="E833" s="40" t="s">
        <v>203</v>
      </c>
      <c r="F833" s="40"/>
      <c r="G833" s="40" t="s">
        <v>377</v>
      </c>
      <c r="H833" s="41">
        <v>115.25203609483408</v>
      </c>
      <c r="I833" s="52"/>
      <c r="J833" s="52"/>
      <c r="K833" s="52">
        <v>47.332769510153895</v>
      </c>
      <c r="L833" s="49">
        <v>2508.4979375737094</v>
      </c>
      <c r="M833" s="52">
        <v>0</v>
      </c>
      <c r="N833" s="52">
        <v>0</v>
      </c>
      <c r="O833" s="52">
        <v>0</v>
      </c>
      <c r="P833" s="52">
        <v>0.17074366185461046</v>
      </c>
      <c r="Q833" s="52">
        <v>0</v>
      </c>
      <c r="R833" s="52">
        <v>2.2923290974953483</v>
      </c>
      <c r="S833" s="52">
        <v>4.1412669805182381</v>
      </c>
      <c r="T833" s="52">
        <v>11.297938571041598</v>
      </c>
      <c r="U833" s="52">
        <v>3.8350131090942479</v>
      </c>
      <c r="V833" s="19">
        <f t="shared" si="24"/>
        <v>0</v>
      </c>
      <c r="W833" s="19">
        <f t="shared" si="25"/>
        <v>135.90267668536944</v>
      </c>
      <c r="X833" s="13" t="s">
        <v>193</v>
      </c>
    </row>
    <row r="834" spans="1:24" s="42" customFormat="1" ht="14.5" customHeight="1">
      <c r="A834" s="23" t="s">
        <v>191</v>
      </c>
      <c r="B834" s="13" t="s">
        <v>393</v>
      </c>
      <c r="C834" s="13" t="s">
        <v>112</v>
      </c>
      <c r="D834" s="15" t="s">
        <v>145</v>
      </c>
      <c r="E834" s="40" t="s">
        <v>203</v>
      </c>
      <c r="F834" s="40"/>
      <c r="G834" s="40" t="s">
        <v>378</v>
      </c>
      <c r="H834" s="41">
        <v>57.419797725661113</v>
      </c>
      <c r="I834" s="52"/>
      <c r="J834" s="52"/>
      <c r="K834" s="52">
        <v>45.808459733160852</v>
      </c>
      <c r="L834" s="49">
        <v>1394.897872578774</v>
      </c>
      <c r="M834" s="52">
        <v>2.7515840227807562</v>
      </c>
      <c r="N834" s="52">
        <v>2.4766978936429433</v>
      </c>
      <c r="O834" s="52">
        <v>0</v>
      </c>
      <c r="P834" s="52">
        <v>0</v>
      </c>
      <c r="Q834" s="52">
        <v>0</v>
      </c>
      <c r="R834" s="52">
        <v>1.4255572623944091</v>
      </c>
      <c r="S834" s="52">
        <v>10.288032856974835</v>
      </c>
      <c r="T834" s="52">
        <v>5.42119827126945</v>
      </c>
      <c r="U834" s="52">
        <v>1.000407744539207</v>
      </c>
      <c r="V834" s="19">
        <f t="shared" si="24"/>
        <v>0</v>
      </c>
      <c r="W834" s="19">
        <f t="shared" si="25"/>
        <v>68.467555336638583</v>
      </c>
      <c r="X834" s="13" t="s">
        <v>193</v>
      </c>
    </row>
    <row r="835" spans="1:24" s="42" customFormat="1" ht="14.5" customHeight="1">
      <c r="A835" s="23" t="s">
        <v>191</v>
      </c>
      <c r="B835" s="13" t="s">
        <v>393</v>
      </c>
      <c r="C835" s="13" t="s">
        <v>112</v>
      </c>
      <c r="D835" s="15" t="s">
        <v>145</v>
      </c>
      <c r="E835" s="40" t="s">
        <v>203</v>
      </c>
      <c r="F835" s="40"/>
      <c r="G835" s="40" t="s">
        <v>403</v>
      </c>
      <c r="H835" s="41">
        <v>112.73108754599915</v>
      </c>
      <c r="I835" s="52"/>
      <c r="J835" s="52"/>
      <c r="K835" s="52">
        <v>90.073717921459561</v>
      </c>
      <c r="L835" s="49">
        <v>1992.4826362448123</v>
      </c>
      <c r="M835" s="52">
        <v>2.3185937565252304</v>
      </c>
      <c r="N835" s="52">
        <v>4.3401164551799329</v>
      </c>
      <c r="O835" s="52">
        <v>0</v>
      </c>
      <c r="P835" s="52">
        <v>0</v>
      </c>
      <c r="Q835" s="52">
        <v>0.48886867494731906</v>
      </c>
      <c r="R835" s="52">
        <v>2.4455708931659492</v>
      </c>
      <c r="S835" s="52">
        <v>3.1006432157965791</v>
      </c>
      <c r="T835" s="52">
        <v>37.430253543956482</v>
      </c>
      <c r="U835" s="52">
        <v>3.720040533273774</v>
      </c>
      <c r="V835" s="19">
        <f t="shared" si="24"/>
        <v>2.4443433747365955</v>
      </c>
      <c r="W835" s="19">
        <f t="shared" si="25"/>
        <v>398.75824437122435</v>
      </c>
      <c r="X835" s="13" t="s">
        <v>193</v>
      </c>
    </row>
    <row r="836" spans="1:24" s="42" customFormat="1" ht="14.5" customHeight="1">
      <c r="A836" s="23" t="s">
        <v>191</v>
      </c>
      <c r="B836" s="13" t="s">
        <v>393</v>
      </c>
      <c r="C836" s="13" t="s">
        <v>112</v>
      </c>
      <c r="D836" s="15" t="s">
        <v>145</v>
      </c>
      <c r="E836" s="40" t="s">
        <v>203</v>
      </c>
      <c r="F836" s="40"/>
      <c r="G836" s="40" t="s">
        <v>379</v>
      </c>
      <c r="H836" s="41">
        <v>128.98028958431394</v>
      </c>
      <c r="I836" s="52"/>
      <c r="J836" s="52"/>
      <c r="K836" s="52">
        <v>0</v>
      </c>
      <c r="L836" s="49">
        <v>1815.6765334441293</v>
      </c>
      <c r="M836" s="52">
        <v>0.99932439241404769</v>
      </c>
      <c r="N836" s="52">
        <v>1.4773757186495591</v>
      </c>
      <c r="O836" s="52">
        <v>0</v>
      </c>
      <c r="P836" s="52">
        <v>0.39220082340530588</v>
      </c>
      <c r="Q836" s="52">
        <v>0.52571298168300162</v>
      </c>
      <c r="R836" s="52">
        <v>3.5795537463714924</v>
      </c>
      <c r="S836" s="52">
        <v>0.49887266970686234</v>
      </c>
      <c r="T836" s="52">
        <v>55.192406120134649</v>
      </c>
      <c r="U836" s="52">
        <v>2.3336641065103287</v>
      </c>
      <c r="V836" s="19">
        <f t="shared" si="24"/>
        <v>2.628564908415008</v>
      </c>
      <c r="W836" s="19">
        <f t="shared" si="25"/>
        <v>587.71959866506143</v>
      </c>
      <c r="X836" s="13" t="s">
        <v>193</v>
      </c>
    </row>
    <row r="837" spans="1:24" s="42" customFormat="1" ht="14.5" customHeight="1">
      <c r="A837" s="23" t="s">
        <v>191</v>
      </c>
      <c r="B837" s="13" t="s">
        <v>393</v>
      </c>
      <c r="C837" s="13" t="s">
        <v>112</v>
      </c>
      <c r="D837" s="15" t="s">
        <v>145</v>
      </c>
      <c r="E837" s="40" t="s">
        <v>203</v>
      </c>
      <c r="F837" s="40"/>
      <c r="G837" s="40" t="s">
        <v>380</v>
      </c>
      <c r="H837" s="41">
        <v>66.461174506257052</v>
      </c>
      <c r="I837" s="52"/>
      <c r="J837" s="52"/>
      <c r="K837" s="52">
        <v>25.917163452585097</v>
      </c>
      <c r="L837" s="49">
        <v>2235.0765529669029</v>
      </c>
      <c r="M837" s="52">
        <v>0</v>
      </c>
      <c r="N837" s="52">
        <v>10.787923509378565</v>
      </c>
      <c r="O837" s="52">
        <v>130.92195984944431</v>
      </c>
      <c r="P837" s="52">
        <v>0</v>
      </c>
      <c r="Q837" s="52">
        <v>0.12859803304203932</v>
      </c>
      <c r="R837" s="52">
        <v>4.2670943349297517</v>
      </c>
      <c r="S837" s="52">
        <v>8.616795191734445</v>
      </c>
      <c r="T837" s="52">
        <v>47.72441825321836</v>
      </c>
      <c r="U837" s="52">
        <v>9.2038741550596548</v>
      </c>
      <c r="V837" s="19">
        <f t="shared" ref="V837:V900" si="26">Q837*5</f>
        <v>0.64299016521019658</v>
      </c>
      <c r="W837" s="19">
        <f t="shared" ref="W837:W900" si="27">(R837+T837)*10</f>
        <v>519.91512588148112</v>
      </c>
      <c r="X837" s="13" t="s">
        <v>193</v>
      </c>
    </row>
    <row r="838" spans="1:24" s="42" customFormat="1" ht="14.5" customHeight="1">
      <c r="A838" s="23" t="s">
        <v>191</v>
      </c>
      <c r="B838" s="13" t="s">
        <v>393</v>
      </c>
      <c r="C838" s="13" t="s">
        <v>112</v>
      </c>
      <c r="D838" s="15" t="s">
        <v>145</v>
      </c>
      <c r="E838" s="40" t="s">
        <v>203</v>
      </c>
      <c r="F838" s="40"/>
      <c r="G838" s="40" t="s">
        <v>404</v>
      </c>
      <c r="H838" s="41">
        <v>162.67712665999832</v>
      </c>
      <c r="I838" s="52"/>
      <c r="J838" s="52"/>
      <c r="K838" s="52">
        <v>0</v>
      </c>
      <c r="L838" s="49">
        <v>2509.2305076920584</v>
      </c>
      <c r="M838" s="52">
        <v>0.4800961545530274</v>
      </c>
      <c r="N838" s="52">
        <v>2.9138522279116956</v>
      </c>
      <c r="O838" s="52">
        <v>0</v>
      </c>
      <c r="P838" s="52">
        <v>7.4854382051704693E-2</v>
      </c>
      <c r="Q838" s="52">
        <v>0.77190481707283765</v>
      </c>
      <c r="R838" s="52">
        <v>2.9512981616003007</v>
      </c>
      <c r="S838" s="52">
        <v>2.4505293780112627</v>
      </c>
      <c r="T838" s="52">
        <v>44.332761795295561</v>
      </c>
      <c r="U838" s="52">
        <v>3.0350572215822154</v>
      </c>
      <c r="V838" s="19">
        <f t="shared" si="26"/>
        <v>3.8595240853641881</v>
      </c>
      <c r="W838" s="19">
        <f t="shared" si="27"/>
        <v>472.84059956895862</v>
      </c>
      <c r="X838" s="13" t="s">
        <v>193</v>
      </c>
    </row>
    <row r="839" spans="1:24" s="42" customFormat="1" ht="14.5" customHeight="1">
      <c r="A839" s="23" t="s">
        <v>191</v>
      </c>
      <c r="B839" s="13" t="s">
        <v>393</v>
      </c>
      <c r="C839" s="13" t="s">
        <v>112</v>
      </c>
      <c r="D839" s="15" t="s">
        <v>145</v>
      </c>
      <c r="E839" s="40" t="s">
        <v>203</v>
      </c>
      <c r="F839" s="40"/>
      <c r="G839" s="40" t="s">
        <v>405</v>
      </c>
      <c r="H839" s="41">
        <v>130.14670725722206</v>
      </c>
      <c r="I839" s="52"/>
      <c r="J839" s="52"/>
      <c r="K839" s="52">
        <v>65.88343382087244</v>
      </c>
      <c r="L839" s="49">
        <v>2577.9907058340536</v>
      </c>
      <c r="M839" s="52">
        <v>1.7810514197830085</v>
      </c>
      <c r="N839" s="52">
        <v>10.070311084093126</v>
      </c>
      <c r="O839" s="52">
        <v>0</v>
      </c>
      <c r="P839" s="52">
        <v>0.37890831462876329</v>
      </c>
      <c r="Q839" s="52">
        <v>0.43554570108783319</v>
      </c>
      <c r="R839" s="52">
        <v>3.593371337606023</v>
      </c>
      <c r="S839" s="52">
        <v>6.6826013171382437</v>
      </c>
      <c r="T839" s="52">
        <v>39.759083146294905</v>
      </c>
      <c r="U839" s="52">
        <v>7.4706049064992843</v>
      </c>
      <c r="V839" s="19">
        <f t="shared" si="26"/>
        <v>2.1777285054391662</v>
      </c>
      <c r="W839" s="19">
        <f t="shared" si="27"/>
        <v>433.52454483900931</v>
      </c>
      <c r="X839" s="13" t="s">
        <v>193</v>
      </c>
    </row>
    <row r="840" spans="1:24" s="42" customFormat="1" ht="14.5" customHeight="1">
      <c r="A840" s="23" t="s">
        <v>191</v>
      </c>
      <c r="B840" s="13" t="s">
        <v>393</v>
      </c>
      <c r="C840" s="13" t="s">
        <v>112</v>
      </c>
      <c r="D840" s="15" t="s">
        <v>145</v>
      </c>
      <c r="E840" s="40" t="s">
        <v>203</v>
      </c>
      <c r="F840" s="40"/>
      <c r="G840" s="40" t="s">
        <v>406</v>
      </c>
      <c r="H840" s="41">
        <v>99.766171660886968</v>
      </c>
      <c r="I840" s="52"/>
      <c r="J840" s="52"/>
      <c r="K840" s="52">
        <v>0.9484997423173025</v>
      </c>
      <c r="L840" s="49">
        <v>2593.6750543892899</v>
      </c>
      <c r="M840" s="52">
        <v>0.83224571880513443</v>
      </c>
      <c r="N840" s="52">
        <v>15.462673116438616</v>
      </c>
      <c r="O840" s="52">
        <v>0</v>
      </c>
      <c r="P840" s="52">
        <v>0.21815177977676442</v>
      </c>
      <c r="Q840" s="52">
        <v>0.46177987180648428</v>
      </c>
      <c r="R840" s="52">
        <v>4.2558693690706733</v>
      </c>
      <c r="S840" s="52">
        <v>10.1861951585532</v>
      </c>
      <c r="T840" s="52">
        <v>46.713546286872074</v>
      </c>
      <c r="U840" s="52">
        <v>15.434414439604335</v>
      </c>
      <c r="V840" s="19">
        <f t="shared" si="26"/>
        <v>2.3088993590324214</v>
      </c>
      <c r="W840" s="19">
        <f t="shared" si="27"/>
        <v>509.69415655942748</v>
      </c>
      <c r="X840" s="13" t="s">
        <v>193</v>
      </c>
    </row>
    <row r="841" spans="1:24" s="42" customFormat="1" ht="14.5" customHeight="1">
      <c r="A841" s="23" t="s">
        <v>191</v>
      </c>
      <c r="B841" s="13" t="s">
        <v>393</v>
      </c>
      <c r="C841" s="13" t="s">
        <v>112</v>
      </c>
      <c r="D841" s="15" t="s">
        <v>145</v>
      </c>
      <c r="E841" s="40" t="s">
        <v>203</v>
      </c>
      <c r="F841" s="40"/>
      <c r="G841" s="40" t="s">
        <v>407</v>
      </c>
      <c r="H841" s="41">
        <v>155.13452107058956</v>
      </c>
      <c r="I841" s="52"/>
      <c r="J841" s="52"/>
      <c r="K841" s="52">
        <v>1.3945866586715729</v>
      </c>
      <c r="L841" s="49">
        <v>3094.7450078704446</v>
      </c>
      <c r="M841" s="52">
        <v>0</v>
      </c>
      <c r="N841" s="52">
        <v>7.5533240395316881</v>
      </c>
      <c r="O841" s="52">
        <v>196.2554698149423</v>
      </c>
      <c r="P841" s="52">
        <v>0.30155448941124569</v>
      </c>
      <c r="Q841" s="52">
        <v>0.62410001970818552</v>
      </c>
      <c r="R841" s="52">
        <v>4.4166538703004576</v>
      </c>
      <c r="S841" s="52">
        <v>8.0278399282306978</v>
      </c>
      <c r="T841" s="52">
        <v>60.556588003290514</v>
      </c>
      <c r="U841" s="52">
        <v>11.417632135526736</v>
      </c>
      <c r="V841" s="19">
        <f t="shared" si="26"/>
        <v>3.1205000985409277</v>
      </c>
      <c r="W841" s="19">
        <f t="shared" si="27"/>
        <v>649.73241873590973</v>
      </c>
      <c r="X841" s="13" t="s">
        <v>193</v>
      </c>
    </row>
    <row r="842" spans="1:24" s="42" customFormat="1" ht="14.5" customHeight="1">
      <c r="A842" s="23" t="s">
        <v>191</v>
      </c>
      <c r="B842" s="13" t="s">
        <v>393</v>
      </c>
      <c r="C842" s="13" t="s">
        <v>112</v>
      </c>
      <c r="D842" s="15" t="s">
        <v>145</v>
      </c>
      <c r="E842" s="40" t="s">
        <v>203</v>
      </c>
      <c r="F842" s="40"/>
      <c r="G842" s="40" t="s">
        <v>408</v>
      </c>
      <c r="H842" s="41">
        <v>106.4000432513744</v>
      </c>
      <c r="I842" s="52"/>
      <c r="J842" s="52"/>
      <c r="K842" s="52">
        <v>6.5243760626628005</v>
      </c>
      <c r="L842" s="49">
        <v>3142.0968071587631</v>
      </c>
      <c r="M842" s="52">
        <v>1.2073007866837722</v>
      </c>
      <c r="N842" s="52">
        <v>14.417980612099321</v>
      </c>
      <c r="O842" s="52">
        <v>64.220506400767619</v>
      </c>
      <c r="P842" s="52">
        <v>0.28900237778001814</v>
      </c>
      <c r="Q842" s="52">
        <v>0.6382840272726924</v>
      </c>
      <c r="R842" s="52">
        <v>4.8758044800651001</v>
      </c>
      <c r="S842" s="52">
        <v>12.718468777993515</v>
      </c>
      <c r="T842" s="52">
        <v>62.448409876085982</v>
      </c>
      <c r="U842" s="52">
        <v>17.830425089453037</v>
      </c>
      <c r="V842" s="19">
        <f t="shared" si="26"/>
        <v>3.1914201363634618</v>
      </c>
      <c r="W842" s="19">
        <f t="shared" si="27"/>
        <v>673.24214356151083</v>
      </c>
      <c r="X842" s="13" t="s">
        <v>193</v>
      </c>
    </row>
    <row r="843" spans="1:24" s="42" customFormat="1" ht="14.5" customHeight="1">
      <c r="A843" s="23" t="s">
        <v>191</v>
      </c>
      <c r="B843" s="13" t="s">
        <v>393</v>
      </c>
      <c r="C843" s="13" t="s">
        <v>112</v>
      </c>
      <c r="D843" s="15" t="s">
        <v>145</v>
      </c>
      <c r="E843" s="40" t="s">
        <v>203</v>
      </c>
      <c r="F843" s="40"/>
      <c r="G843" s="40" t="s">
        <v>409</v>
      </c>
      <c r="H843" s="41">
        <v>153.02418731087749</v>
      </c>
      <c r="I843" s="52"/>
      <c r="J843" s="52"/>
      <c r="K843" s="52">
        <v>0.67585184254213904</v>
      </c>
      <c r="L843" s="49">
        <v>3110.2699005308309</v>
      </c>
      <c r="M843" s="52">
        <v>1.2405509947428823</v>
      </c>
      <c r="N843" s="52">
        <v>7.9460767271270569</v>
      </c>
      <c r="O843" s="52">
        <v>13.61145438916482</v>
      </c>
      <c r="P843" s="52">
        <v>0.25202579295132638</v>
      </c>
      <c r="Q843" s="52">
        <v>1.0141758359628015</v>
      </c>
      <c r="R843" s="52">
        <v>4.4543580289115665</v>
      </c>
      <c r="S843" s="52">
        <v>6.0208913633207448</v>
      </c>
      <c r="T843" s="52">
        <v>61.296036652788459</v>
      </c>
      <c r="U843" s="52">
        <v>11.65037925660249</v>
      </c>
      <c r="V843" s="19">
        <f t="shared" si="26"/>
        <v>5.0708791798140069</v>
      </c>
      <c r="W843" s="19">
        <f t="shared" si="27"/>
        <v>657.50394681700027</v>
      </c>
      <c r="X843" s="13" t="s">
        <v>193</v>
      </c>
    </row>
    <row r="844" spans="1:24" s="42" customFormat="1" ht="14.5" customHeight="1">
      <c r="A844" s="23" t="s">
        <v>191</v>
      </c>
      <c r="B844" s="13" t="s">
        <v>367</v>
      </c>
      <c r="C844" s="13" t="s">
        <v>92</v>
      </c>
      <c r="D844" s="15" t="s">
        <v>145</v>
      </c>
      <c r="E844" s="40" t="s">
        <v>203</v>
      </c>
      <c r="F844" s="40"/>
      <c r="G844" s="40" t="s">
        <v>410</v>
      </c>
      <c r="H844" s="41">
        <v>0.34472298223737147</v>
      </c>
      <c r="I844" s="52"/>
      <c r="J844" s="52"/>
      <c r="K844" s="52">
        <v>3.8398245309054189E-2</v>
      </c>
      <c r="L844" s="49">
        <v>44.259349348338212</v>
      </c>
      <c r="M844" s="52">
        <v>0</v>
      </c>
      <c r="N844" s="52">
        <v>1.2501094944054056</v>
      </c>
      <c r="O844" s="52">
        <v>98.844699389364408</v>
      </c>
      <c r="P844" s="52">
        <v>0.17096241276496416</v>
      </c>
      <c r="Q844" s="52">
        <v>1.1704062151002015</v>
      </c>
      <c r="R844" s="52">
        <v>7.5716834725758204</v>
      </c>
      <c r="S844" s="52">
        <v>3.4104696846377756E-2</v>
      </c>
      <c r="T844" s="52">
        <v>116.95359968603036</v>
      </c>
      <c r="U844" s="52">
        <v>7.4014068568507447</v>
      </c>
      <c r="V844" s="19">
        <f t="shared" si="26"/>
        <v>5.8520310755010074</v>
      </c>
      <c r="W844" s="19">
        <f t="shared" si="27"/>
        <v>1245.2528315860618</v>
      </c>
      <c r="X844" s="13" t="s">
        <v>193</v>
      </c>
    </row>
    <row r="845" spans="1:24" s="42" customFormat="1" ht="14.5" customHeight="1">
      <c r="A845" s="23" t="s">
        <v>191</v>
      </c>
      <c r="B845" s="13" t="s">
        <v>367</v>
      </c>
      <c r="C845" s="13" t="s">
        <v>92</v>
      </c>
      <c r="D845" s="15" t="s">
        <v>145</v>
      </c>
      <c r="E845" s="40" t="s">
        <v>203</v>
      </c>
      <c r="F845" s="40"/>
      <c r="G845" s="40" t="s">
        <v>411</v>
      </c>
      <c r="H845" s="41">
        <v>1.0175583299644093</v>
      </c>
      <c r="I845" s="52"/>
      <c r="J845" s="52"/>
      <c r="K845" s="52">
        <v>0</v>
      </c>
      <c r="L845" s="49">
        <v>32.936375659186922</v>
      </c>
      <c r="M845" s="52">
        <v>0</v>
      </c>
      <c r="N845" s="52">
        <v>9.4523866783067845E-2</v>
      </c>
      <c r="O845" s="52">
        <v>36.934531699502408</v>
      </c>
      <c r="P845" s="52">
        <v>5.1588114184524803E-2</v>
      </c>
      <c r="Q845" s="52">
        <v>0.94439754568812584</v>
      </c>
      <c r="R845" s="52">
        <v>4.6352825962275581</v>
      </c>
      <c r="S845" s="52">
        <v>0</v>
      </c>
      <c r="T845" s="52">
        <v>56.71890917309085</v>
      </c>
      <c r="U845" s="52">
        <v>3.3603756726984275</v>
      </c>
      <c r="V845" s="19">
        <f t="shared" si="26"/>
        <v>4.7219877284406291</v>
      </c>
      <c r="W845" s="19">
        <f t="shared" si="27"/>
        <v>613.54191769318402</v>
      </c>
      <c r="X845" s="13" t="s">
        <v>193</v>
      </c>
    </row>
    <row r="846" spans="1:24" s="42" customFormat="1" ht="14.5" customHeight="1">
      <c r="A846" s="23" t="s">
        <v>191</v>
      </c>
      <c r="B846" s="13" t="s">
        <v>367</v>
      </c>
      <c r="C846" s="13" t="s">
        <v>92</v>
      </c>
      <c r="D846" s="15" t="s">
        <v>145</v>
      </c>
      <c r="E846" s="40" t="s">
        <v>203</v>
      </c>
      <c r="F846" s="40"/>
      <c r="G846" s="40" t="s">
        <v>412</v>
      </c>
      <c r="H846" s="41"/>
      <c r="I846" s="52"/>
      <c r="J846" s="52"/>
      <c r="K846" s="52">
        <v>0</v>
      </c>
      <c r="L846" s="49">
        <v>23.817872848883351</v>
      </c>
      <c r="M846" s="52">
        <v>0.62581078340473051</v>
      </c>
      <c r="N846" s="52">
        <v>1.3995783731598184</v>
      </c>
      <c r="O846" s="52">
        <v>78.591623402697579</v>
      </c>
      <c r="P846" s="52">
        <v>5.7039674608639415E-2</v>
      </c>
      <c r="Q846" s="52">
        <v>1.0373080292605046</v>
      </c>
      <c r="R846" s="52">
        <v>6.7528721337999924</v>
      </c>
      <c r="S846" s="52">
        <v>5.9635579056540391E-2</v>
      </c>
      <c r="T846" s="52">
        <v>110.0259113742608</v>
      </c>
      <c r="U846" s="52">
        <v>5.777539765714625</v>
      </c>
      <c r="V846" s="19">
        <f t="shared" si="26"/>
        <v>5.1865401463025229</v>
      </c>
      <c r="W846" s="19">
        <f t="shared" si="27"/>
        <v>1167.7878350806079</v>
      </c>
      <c r="X846" s="13" t="s">
        <v>193</v>
      </c>
    </row>
    <row r="847" spans="1:24" s="42" customFormat="1" ht="14.5" customHeight="1">
      <c r="A847" s="23" t="s">
        <v>191</v>
      </c>
      <c r="B847" s="13" t="s">
        <v>367</v>
      </c>
      <c r="C847" s="13" t="s">
        <v>92</v>
      </c>
      <c r="D847" s="15" t="s">
        <v>145</v>
      </c>
      <c r="E847" s="40" t="s">
        <v>203</v>
      </c>
      <c r="F847" s="40"/>
      <c r="G847" s="40" t="s">
        <v>413</v>
      </c>
      <c r="H847" s="41"/>
      <c r="I847" s="52"/>
      <c r="J847" s="52"/>
      <c r="K847" s="52">
        <v>0.43327527908723368</v>
      </c>
      <c r="L847" s="49">
        <v>8.6223966042724243</v>
      </c>
      <c r="M847" s="52">
        <v>0</v>
      </c>
      <c r="N847" s="52">
        <v>0.74666825589469354</v>
      </c>
      <c r="O847" s="52">
        <v>19.634066465429616</v>
      </c>
      <c r="P847" s="52">
        <v>4.0063508277373351E-2</v>
      </c>
      <c r="Q847" s="52">
        <v>1.0874365760741305</v>
      </c>
      <c r="R847" s="52">
        <v>5.5608833208263961</v>
      </c>
      <c r="S847" s="52">
        <v>0.13482587184040459</v>
      </c>
      <c r="T847" s="52">
        <v>86.517100488798079</v>
      </c>
      <c r="U847" s="52">
        <v>4.5938143730947161</v>
      </c>
      <c r="V847" s="19">
        <f t="shared" si="26"/>
        <v>5.4371828803706528</v>
      </c>
      <c r="W847" s="19">
        <f t="shared" si="27"/>
        <v>920.7798380962447</v>
      </c>
      <c r="X847" s="13" t="s">
        <v>193</v>
      </c>
    </row>
    <row r="848" spans="1:24" s="42" customFormat="1" ht="14.5" customHeight="1">
      <c r="A848" s="23" t="s">
        <v>191</v>
      </c>
      <c r="B848" s="13" t="s">
        <v>393</v>
      </c>
      <c r="C848" s="13" t="s">
        <v>112</v>
      </c>
      <c r="D848" s="15" t="s">
        <v>145</v>
      </c>
      <c r="E848" s="40"/>
      <c r="F848" s="18"/>
      <c r="G848" s="40" t="s">
        <v>414</v>
      </c>
      <c r="H848" s="43">
        <v>79.375662709087692</v>
      </c>
      <c r="I848" s="53">
        <v>0.36637965785037546</v>
      </c>
      <c r="J848" s="53">
        <v>0.49345088358999056</v>
      </c>
      <c r="K848" s="53">
        <v>0.89214700715751682</v>
      </c>
      <c r="L848" s="50">
        <v>1067.690737443781</v>
      </c>
      <c r="M848" s="53">
        <v>0</v>
      </c>
      <c r="N848" s="53">
        <v>0</v>
      </c>
      <c r="O848" s="53">
        <v>52.12160903652542</v>
      </c>
      <c r="P848" s="53">
        <v>0.25374867541565665</v>
      </c>
      <c r="Q848" s="53">
        <v>0.12023698581235089</v>
      </c>
      <c r="R848" s="53">
        <v>0.38368078373655035</v>
      </c>
      <c r="S848" s="53">
        <v>1.3358034846297502</v>
      </c>
      <c r="T848" s="53">
        <v>0.83240757440991286</v>
      </c>
      <c r="U848" s="53">
        <v>1.1962551082495085</v>
      </c>
      <c r="V848" s="19">
        <f t="shared" si="26"/>
        <v>0.60118492906175447</v>
      </c>
      <c r="W848" s="19">
        <f t="shared" si="27"/>
        <v>12.160883581464631</v>
      </c>
      <c r="X848" s="22" t="s">
        <v>194</v>
      </c>
    </row>
    <row r="849" spans="1:24" s="42" customFormat="1" ht="14.5" customHeight="1">
      <c r="A849" s="23" t="s">
        <v>191</v>
      </c>
      <c r="B849" s="13" t="s">
        <v>393</v>
      </c>
      <c r="C849" s="13" t="s">
        <v>112</v>
      </c>
      <c r="D849" s="15" t="s">
        <v>145</v>
      </c>
      <c r="E849" s="40"/>
      <c r="F849" s="18"/>
      <c r="G849" s="40" t="s">
        <v>415</v>
      </c>
      <c r="H849" s="43">
        <v>67.953880189961723</v>
      </c>
      <c r="I849" s="53">
        <v>0.48812664722070342</v>
      </c>
      <c r="J849" s="53">
        <v>1.052044021120758</v>
      </c>
      <c r="K849" s="53">
        <v>0</v>
      </c>
      <c r="L849" s="50">
        <v>973.31161465918126</v>
      </c>
      <c r="M849" s="53">
        <v>2.934238461601093</v>
      </c>
      <c r="N849" s="53">
        <v>2.2339537448085127</v>
      </c>
      <c r="O849" s="53">
        <v>0</v>
      </c>
      <c r="P849" s="53">
        <v>0.20262390431814431</v>
      </c>
      <c r="Q849" s="53">
        <v>0.49037586529297034</v>
      </c>
      <c r="R849" s="53">
        <v>0.29894735313077214</v>
      </c>
      <c r="S849" s="53">
        <v>1.877619602081235</v>
      </c>
      <c r="T849" s="53">
        <v>2.4200762005300791</v>
      </c>
      <c r="U849" s="53">
        <v>2.6518086386509516</v>
      </c>
      <c r="V849" s="19">
        <f t="shared" si="26"/>
        <v>2.4518793264648515</v>
      </c>
      <c r="W849" s="19">
        <f t="shared" si="27"/>
        <v>27.190235536608512</v>
      </c>
      <c r="X849" s="22" t="s">
        <v>194</v>
      </c>
    </row>
    <row r="850" spans="1:24" s="42" customFormat="1" ht="14.5" customHeight="1">
      <c r="A850" s="23" t="s">
        <v>191</v>
      </c>
      <c r="B850" s="13" t="s">
        <v>393</v>
      </c>
      <c r="C850" s="13" t="s">
        <v>112</v>
      </c>
      <c r="D850" s="15" t="s">
        <v>145</v>
      </c>
      <c r="E850" s="40"/>
      <c r="F850" s="18"/>
      <c r="G850" s="40" t="s">
        <v>416</v>
      </c>
      <c r="H850" s="43">
        <v>134.46538057018549</v>
      </c>
      <c r="I850" s="53">
        <v>3.1172961970881241</v>
      </c>
      <c r="J850" s="53">
        <v>4.2651973578246558</v>
      </c>
      <c r="K850" s="53">
        <v>23.82492956560468</v>
      </c>
      <c r="L850" s="50">
        <v>3489.57687997941</v>
      </c>
      <c r="M850" s="53">
        <v>5.3296416558383015</v>
      </c>
      <c r="N850" s="53">
        <v>10.002662042736741</v>
      </c>
      <c r="O850" s="53">
        <v>17.917204467199003</v>
      </c>
      <c r="P850" s="53">
        <v>7.0873292268735774E-2</v>
      </c>
      <c r="Q850" s="53">
        <v>1.5155176934806494</v>
      </c>
      <c r="R850" s="53">
        <v>3.3147651635312045</v>
      </c>
      <c r="S850" s="53">
        <v>6.6912068429274036</v>
      </c>
      <c r="T850" s="53">
        <v>39.148397021173253</v>
      </c>
      <c r="U850" s="53">
        <v>5.6001639371612191</v>
      </c>
      <c r="V850" s="19">
        <f t="shared" si="26"/>
        <v>7.5775884674032472</v>
      </c>
      <c r="W850" s="19">
        <f t="shared" si="27"/>
        <v>424.63162184704458</v>
      </c>
      <c r="X850" s="22" t="s">
        <v>194</v>
      </c>
    </row>
    <row r="851" spans="1:24" s="42" customFormat="1" ht="14.5" customHeight="1">
      <c r="A851" s="23" t="s">
        <v>191</v>
      </c>
      <c r="B851" s="13" t="s">
        <v>393</v>
      </c>
      <c r="C851" s="13" t="s">
        <v>112</v>
      </c>
      <c r="D851" s="15" t="s">
        <v>145</v>
      </c>
      <c r="E851" s="40"/>
      <c r="F851" s="18"/>
      <c r="G851" s="40" t="s">
        <v>417</v>
      </c>
      <c r="H851" s="43">
        <v>126.05994092737048</v>
      </c>
      <c r="I851" s="53">
        <v>1.4671347923557547</v>
      </c>
      <c r="J851" s="53">
        <v>5.7957308695190592</v>
      </c>
      <c r="K851" s="53">
        <v>58.950836691263241</v>
      </c>
      <c r="L851" s="50">
        <v>3371.0721266585947</v>
      </c>
      <c r="M851" s="53">
        <v>1.6991315857659752</v>
      </c>
      <c r="N851" s="53">
        <v>8.2188683415328327</v>
      </c>
      <c r="O851" s="53">
        <v>130.51439389036179</v>
      </c>
      <c r="P851" s="53">
        <v>0.52009296708181396</v>
      </c>
      <c r="Q851" s="53">
        <v>1.2573598100315391</v>
      </c>
      <c r="R851" s="53">
        <v>4.0269282213758952</v>
      </c>
      <c r="S851" s="53">
        <v>8.7510818576001874</v>
      </c>
      <c r="T851" s="53">
        <v>39.984972401217107</v>
      </c>
      <c r="U851" s="53">
        <v>5.3751189071927676</v>
      </c>
      <c r="V851" s="19">
        <f t="shared" si="26"/>
        <v>6.2867990501576951</v>
      </c>
      <c r="W851" s="19">
        <f t="shared" si="27"/>
        <v>440.11900622593004</v>
      </c>
      <c r="X851" s="22" t="s">
        <v>194</v>
      </c>
    </row>
    <row r="852" spans="1:24" s="42" customFormat="1" ht="14.5" customHeight="1">
      <c r="A852" s="23" t="s">
        <v>191</v>
      </c>
      <c r="B852" s="13" t="s">
        <v>393</v>
      </c>
      <c r="C852" s="13" t="s">
        <v>112</v>
      </c>
      <c r="D852" s="15" t="s">
        <v>145</v>
      </c>
      <c r="E852" s="40"/>
      <c r="F852" s="18"/>
      <c r="G852" s="40" t="s">
        <v>418</v>
      </c>
      <c r="H852" s="43">
        <v>117.00722581427995</v>
      </c>
      <c r="I852" s="53">
        <v>1.1463037571547994</v>
      </c>
      <c r="J852" s="53">
        <v>0.57149752361284389</v>
      </c>
      <c r="K852" s="53">
        <v>0</v>
      </c>
      <c r="L852" s="50">
        <v>2053.8826930632363</v>
      </c>
      <c r="M852" s="53">
        <v>3.4626146398906723</v>
      </c>
      <c r="N852" s="53">
        <v>3.7942544396666738</v>
      </c>
      <c r="O852" s="53">
        <v>10.28357858777915</v>
      </c>
      <c r="P852" s="53">
        <v>3.2648767170060031E-2</v>
      </c>
      <c r="Q852" s="53">
        <v>0.89961808436579083</v>
      </c>
      <c r="R852" s="53">
        <v>3.4988803865653639</v>
      </c>
      <c r="S852" s="53">
        <v>5.2917078606201118</v>
      </c>
      <c r="T852" s="53">
        <v>34.918439249460029</v>
      </c>
      <c r="U852" s="53">
        <v>9.4594474962345121</v>
      </c>
      <c r="V852" s="19">
        <f t="shared" si="26"/>
        <v>4.4980904218289544</v>
      </c>
      <c r="W852" s="19">
        <f t="shared" si="27"/>
        <v>384.17319636025388</v>
      </c>
      <c r="X852" s="22" t="s">
        <v>194</v>
      </c>
    </row>
    <row r="853" spans="1:24" s="42" customFormat="1" ht="14.5" customHeight="1">
      <c r="A853" s="23" t="s">
        <v>191</v>
      </c>
      <c r="B853" s="13" t="s">
        <v>393</v>
      </c>
      <c r="C853" s="13" t="s">
        <v>112</v>
      </c>
      <c r="D853" s="15" t="s">
        <v>145</v>
      </c>
      <c r="E853" s="40"/>
      <c r="F853" s="18"/>
      <c r="G853" s="40" t="s">
        <v>419</v>
      </c>
      <c r="H853" s="43">
        <v>209.02610271553695</v>
      </c>
      <c r="I853" s="53">
        <v>1.1097365435634834</v>
      </c>
      <c r="J853" s="53">
        <v>3.6140972650620613</v>
      </c>
      <c r="K853" s="53">
        <v>0</v>
      </c>
      <c r="L853" s="50">
        <v>2366.359397589129</v>
      </c>
      <c r="M853" s="53">
        <v>0</v>
      </c>
      <c r="N853" s="53">
        <v>2.9124658479059855</v>
      </c>
      <c r="O853" s="53">
        <v>0</v>
      </c>
      <c r="P853" s="53">
        <v>0.23547425504442585</v>
      </c>
      <c r="Q853" s="53">
        <v>1.2328314115102534</v>
      </c>
      <c r="R853" s="53">
        <v>2.8306507590263199</v>
      </c>
      <c r="S853" s="53">
        <v>3.3248343544555041</v>
      </c>
      <c r="T853" s="53">
        <v>31.527845114885988</v>
      </c>
      <c r="U853" s="53">
        <v>6.7436306492410081</v>
      </c>
      <c r="V853" s="19">
        <f t="shared" si="26"/>
        <v>6.1641570575512672</v>
      </c>
      <c r="W853" s="19">
        <f t="shared" si="27"/>
        <v>343.58495873912312</v>
      </c>
      <c r="X853" s="22" t="s">
        <v>194</v>
      </c>
    </row>
    <row r="854" spans="1:24" s="42" customFormat="1" ht="14.5" customHeight="1">
      <c r="A854" s="23" t="s">
        <v>191</v>
      </c>
      <c r="B854" s="13" t="s">
        <v>393</v>
      </c>
      <c r="C854" s="13" t="s">
        <v>112</v>
      </c>
      <c r="D854" s="15" t="s">
        <v>145</v>
      </c>
      <c r="E854" s="40"/>
      <c r="F854" s="18"/>
      <c r="G854" s="40" t="s">
        <v>420</v>
      </c>
      <c r="H854" s="43">
        <v>129.2873826935712</v>
      </c>
      <c r="I854" s="53">
        <v>0.82442310717685208</v>
      </c>
      <c r="J854" s="53">
        <v>4.6461146351670877</v>
      </c>
      <c r="K854" s="53">
        <v>0</v>
      </c>
      <c r="L854" s="50">
        <v>2016.5297266082564</v>
      </c>
      <c r="M854" s="53">
        <v>0</v>
      </c>
      <c r="N854" s="53">
        <v>2.6737094635138177</v>
      </c>
      <c r="O854" s="53">
        <v>0</v>
      </c>
      <c r="P854" s="53">
        <v>0.24718611211936262</v>
      </c>
      <c r="Q854" s="53">
        <v>0.83000650884820359</v>
      </c>
      <c r="R854" s="53">
        <v>2.5203410951163643</v>
      </c>
      <c r="S854" s="53">
        <v>5.4685520046786964</v>
      </c>
      <c r="T854" s="53">
        <v>30.945860561639051</v>
      </c>
      <c r="U854" s="53">
        <v>7.8961544866270197</v>
      </c>
      <c r="V854" s="19">
        <f t="shared" si="26"/>
        <v>4.150032544241018</v>
      </c>
      <c r="W854" s="19">
        <f t="shared" si="27"/>
        <v>334.66201656755413</v>
      </c>
      <c r="X854" s="22" t="s">
        <v>194</v>
      </c>
    </row>
    <row r="855" spans="1:24" s="42" customFormat="1" ht="14.5" customHeight="1">
      <c r="A855" s="23" t="s">
        <v>191</v>
      </c>
      <c r="B855" s="13" t="s">
        <v>393</v>
      </c>
      <c r="C855" s="13" t="s">
        <v>112</v>
      </c>
      <c r="D855" s="15" t="s">
        <v>145</v>
      </c>
      <c r="E855" s="40"/>
      <c r="F855" s="18"/>
      <c r="G855" s="40" t="s">
        <v>421</v>
      </c>
      <c r="H855" s="43">
        <v>162.77658737798703</v>
      </c>
      <c r="I855" s="53">
        <v>3.0372533640311787</v>
      </c>
      <c r="J855" s="53">
        <v>4.2348207277183141</v>
      </c>
      <c r="K855" s="53">
        <v>108.42586768520987</v>
      </c>
      <c r="L855" s="50">
        <v>4577.696307370712</v>
      </c>
      <c r="M855" s="53">
        <v>6.6490605420185895</v>
      </c>
      <c r="N855" s="53">
        <v>13.08545531259368</v>
      </c>
      <c r="O855" s="53">
        <v>0</v>
      </c>
      <c r="P855" s="53">
        <v>0.12328961219219275</v>
      </c>
      <c r="Q855" s="53">
        <v>0.92209587037837526</v>
      </c>
      <c r="R855" s="53">
        <v>3.8898049969586364</v>
      </c>
      <c r="S855" s="53">
        <v>6.2708836427335806</v>
      </c>
      <c r="T855" s="53">
        <v>42.915632081440798</v>
      </c>
      <c r="U855" s="53">
        <v>3.0580443455526454</v>
      </c>
      <c r="V855" s="19">
        <f t="shared" si="26"/>
        <v>4.6104793518918763</v>
      </c>
      <c r="W855" s="19">
        <f t="shared" si="27"/>
        <v>468.05437078399439</v>
      </c>
      <c r="X855" s="22" t="s">
        <v>194</v>
      </c>
    </row>
    <row r="856" spans="1:24" s="42" customFormat="1" ht="14.5" customHeight="1">
      <c r="A856" s="23" t="s">
        <v>191</v>
      </c>
      <c r="B856" s="13" t="s">
        <v>393</v>
      </c>
      <c r="C856" s="13" t="s">
        <v>112</v>
      </c>
      <c r="D856" s="15" t="s">
        <v>145</v>
      </c>
      <c r="E856" s="40"/>
      <c r="F856" s="18"/>
      <c r="G856" s="40" t="s">
        <v>422</v>
      </c>
      <c r="H856" s="43">
        <v>162.27937706639838</v>
      </c>
      <c r="I856" s="53">
        <v>2.8792922237674858</v>
      </c>
      <c r="J856" s="53">
        <v>2.6381215887979499</v>
      </c>
      <c r="K856" s="53">
        <v>28.183144296353092</v>
      </c>
      <c r="L856" s="50">
        <v>3781.0062836797852</v>
      </c>
      <c r="M856" s="53">
        <v>0.69782664099920577</v>
      </c>
      <c r="N856" s="53">
        <v>12.999974245688959</v>
      </c>
      <c r="O856" s="53">
        <v>0</v>
      </c>
      <c r="P856" s="53">
        <v>0.3561555942850228</v>
      </c>
      <c r="Q856" s="53">
        <v>0.91955475724658919</v>
      </c>
      <c r="R856" s="53">
        <v>5.6807355855106776</v>
      </c>
      <c r="S856" s="53">
        <v>6.9482828862669246</v>
      </c>
      <c r="T856" s="53">
        <v>62.4949156818247</v>
      </c>
      <c r="U856" s="53">
        <v>3.6063244504050074</v>
      </c>
      <c r="V856" s="19">
        <f t="shared" si="26"/>
        <v>4.5977737862329455</v>
      </c>
      <c r="W856" s="19">
        <f t="shared" si="27"/>
        <v>681.75651267335388</v>
      </c>
      <c r="X856" s="22" t="s">
        <v>194</v>
      </c>
    </row>
    <row r="857" spans="1:24" s="42" customFormat="1" ht="14.5" customHeight="1">
      <c r="A857" s="23" t="s">
        <v>191</v>
      </c>
      <c r="B857" s="13" t="s">
        <v>393</v>
      </c>
      <c r="C857" s="13" t="s">
        <v>112</v>
      </c>
      <c r="D857" s="15" t="s">
        <v>145</v>
      </c>
      <c r="E857" s="40"/>
      <c r="F857" s="18"/>
      <c r="G857" s="40" t="s">
        <v>423</v>
      </c>
      <c r="H857" s="43">
        <v>140.05972094628456</v>
      </c>
      <c r="I857" s="53">
        <v>2.7449697742664965</v>
      </c>
      <c r="J857" s="53">
        <v>2.1775949200824933</v>
      </c>
      <c r="K857" s="53">
        <v>29.081719910438764</v>
      </c>
      <c r="L857" s="50">
        <v>3194.9968174127794</v>
      </c>
      <c r="M857" s="53">
        <v>0.81960571982511288</v>
      </c>
      <c r="N857" s="53">
        <v>10.874099314752828</v>
      </c>
      <c r="O857" s="53">
        <v>25.463887129570026</v>
      </c>
      <c r="P857" s="53">
        <v>0.11469817755257394</v>
      </c>
      <c r="Q857" s="53">
        <v>1.0799668802503337</v>
      </c>
      <c r="R857" s="53">
        <v>4.3944590042621421</v>
      </c>
      <c r="S857" s="53">
        <v>6.8652114281524961</v>
      </c>
      <c r="T857" s="53">
        <v>49.560972230027531</v>
      </c>
      <c r="U857" s="53">
        <v>3.0165979590313428</v>
      </c>
      <c r="V857" s="19">
        <f t="shared" si="26"/>
        <v>5.3998344012516686</v>
      </c>
      <c r="W857" s="19">
        <f t="shared" si="27"/>
        <v>539.55431234289676</v>
      </c>
      <c r="X857" s="22" t="s">
        <v>194</v>
      </c>
    </row>
    <row r="858" spans="1:24" s="42" customFormat="1" ht="14.5" customHeight="1">
      <c r="A858" s="23" t="s">
        <v>191</v>
      </c>
      <c r="B858" s="13" t="s">
        <v>393</v>
      </c>
      <c r="C858" s="13" t="s">
        <v>112</v>
      </c>
      <c r="D858" s="15" t="s">
        <v>145</v>
      </c>
      <c r="E858" s="40"/>
      <c r="F858" s="18"/>
      <c r="G858" s="40" t="s">
        <v>424</v>
      </c>
      <c r="H858" s="43">
        <v>141.80063518326574</v>
      </c>
      <c r="I858" s="53">
        <v>3.7984832475687011</v>
      </c>
      <c r="J858" s="53">
        <v>1.4438056602932063</v>
      </c>
      <c r="K858" s="53">
        <v>55.685712473174739</v>
      </c>
      <c r="L858" s="50">
        <v>4376.5112766617412</v>
      </c>
      <c r="M858" s="53">
        <v>6.3889888437332329</v>
      </c>
      <c r="N858" s="53">
        <v>12.24311289440416</v>
      </c>
      <c r="O858" s="53">
        <v>0</v>
      </c>
      <c r="P858" s="53">
        <v>0.54842724997785963</v>
      </c>
      <c r="Q858" s="53">
        <v>0.9720799571433274</v>
      </c>
      <c r="R858" s="53">
        <v>3.6066626776301445</v>
      </c>
      <c r="S858" s="53">
        <v>12.056094678961454</v>
      </c>
      <c r="T858" s="53">
        <v>39.026952244712653</v>
      </c>
      <c r="U858" s="53">
        <v>3.4344473318443658</v>
      </c>
      <c r="V858" s="19">
        <f t="shared" si="26"/>
        <v>4.8603997857166368</v>
      </c>
      <c r="W858" s="19">
        <f t="shared" si="27"/>
        <v>426.33614922342804</v>
      </c>
      <c r="X858" s="22" t="s">
        <v>194</v>
      </c>
    </row>
    <row r="859" spans="1:24" s="42" customFormat="1" ht="14.5" customHeight="1">
      <c r="A859" s="23" t="s">
        <v>191</v>
      </c>
      <c r="B859" s="13" t="s">
        <v>393</v>
      </c>
      <c r="C859" s="13" t="s">
        <v>112</v>
      </c>
      <c r="D859" s="15" t="s">
        <v>145</v>
      </c>
      <c r="E859" s="40"/>
      <c r="F859" s="18"/>
      <c r="G859" s="40" t="s">
        <v>425</v>
      </c>
      <c r="H859" s="43">
        <v>108.7979172298121</v>
      </c>
      <c r="I859" s="53">
        <v>2.5857603248206478</v>
      </c>
      <c r="J859" s="53">
        <v>4.2296849226862125</v>
      </c>
      <c r="K859" s="53">
        <v>0</v>
      </c>
      <c r="L859" s="50">
        <v>2499.0885740529889</v>
      </c>
      <c r="M859" s="53">
        <v>0</v>
      </c>
      <c r="N859" s="53">
        <v>9.3699037972065256</v>
      </c>
      <c r="O859" s="53">
        <v>16.273720426078057</v>
      </c>
      <c r="P859" s="53">
        <v>0.29579348437912334</v>
      </c>
      <c r="Q859" s="53">
        <v>0.90918364999115531</v>
      </c>
      <c r="R859" s="53">
        <v>4.0990828996645909</v>
      </c>
      <c r="S859" s="53">
        <v>13.019907333411954</v>
      </c>
      <c r="T859" s="53">
        <v>51.449452637240704</v>
      </c>
      <c r="U859" s="53">
        <v>23.215423983681031</v>
      </c>
      <c r="V859" s="19">
        <f t="shared" si="26"/>
        <v>4.5459182499557764</v>
      </c>
      <c r="W859" s="19">
        <f t="shared" si="27"/>
        <v>555.48535536905297</v>
      </c>
      <c r="X859" s="22" t="s">
        <v>194</v>
      </c>
    </row>
    <row r="860" spans="1:24" s="42" customFormat="1" ht="14.5" customHeight="1">
      <c r="A860" s="23" t="s">
        <v>191</v>
      </c>
      <c r="B860" s="13" t="s">
        <v>393</v>
      </c>
      <c r="C860" s="13" t="s">
        <v>112</v>
      </c>
      <c r="D860" s="15" t="s">
        <v>145</v>
      </c>
      <c r="E860" s="40"/>
      <c r="F860" s="18"/>
      <c r="G860" s="40" t="s">
        <v>426</v>
      </c>
      <c r="H860" s="43">
        <v>208.67932832220492</v>
      </c>
      <c r="I860" s="53">
        <v>0.98849432815817673</v>
      </c>
      <c r="J860" s="53">
        <v>3.0139120890204953</v>
      </c>
      <c r="K860" s="53">
        <v>0</v>
      </c>
      <c r="L860" s="50">
        <v>2815.1690347987733</v>
      </c>
      <c r="M860" s="53">
        <v>1.5101763949353706</v>
      </c>
      <c r="N860" s="53">
        <v>3.2728118323075814</v>
      </c>
      <c r="O860" s="53">
        <v>0</v>
      </c>
      <c r="P860" s="53">
        <v>8.7691770297736324E-2</v>
      </c>
      <c r="Q860" s="53">
        <v>1.5189142863075205</v>
      </c>
      <c r="R860" s="53">
        <v>3.891996530552845</v>
      </c>
      <c r="S860" s="53">
        <v>6.6520184868285348</v>
      </c>
      <c r="T860" s="53">
        <v>52.410306403828336</v>
      </c>
      <c r="U860" s="53">
        <v>7.3529187514030774</v>
      </c>
      <c r="V860" s="19">
        <f t="shared" si="26"/>
        <v>7.5945714315376023</v>
      </c>
      <c r="W860" s="19">
        <f t="shared" si="27"/>
        <v>563.0230293438118</v>
      </c>
      <c r="X860" s="22" t="s">
        <v>194</v>
      </c>
    </row>
    <row r="861" spans="1:24" s="42" customFormat="1" ht="14.5" customHeight="1">
      <c r="A861" s="23" t="s">
        <v>191</v>
      </c>
      <c r="B861" s="13" t="s">
        <v>393</v>
      </c>
      <c r="C861" s="13" t="s">
        <v>112</v>
      </c>
      <c r="D861" s="15" t="s">
        <v>145</v>
      </c>
      <c r="E861" s="40"/>
      <c r="F861" s="18"/>
      <c r="G861" s="40" t="s">
        <v>427</v>
      </c>
      <c r="H861" s="43">
        <v>306.53972726535153</v>
      </c>
      <c r="I861" s="53">
        <v>0.36769588804616771</v>
      </c>
      <c r="J861" s="53">
        <v>4.799186418658473</v>
      </c>
      <c r="K861" s="53">
        <v>0</v>
      </c>
      <c r="L861" s="50">
        <v>3073.0455872946968</v>
      </c>
      <c r="M861" s="53">
        <v>0</v>
      </c>
      <c r="N861" s="53">
        <v>0</v>
      </c>
      <c r="O861" s="53">
        <v>0</v>
      </c>
      <c r="P861" s="53">
        <v>0.25482678387750302</v>
      </c>
      <c r="Q861" s="53">
        <v>1.6584998852463031</v>
      </c>
      <c r="R861" s="53">
        <v>3.4279559984742298</v>
      </c>
      <c r="S861" s="53">
        <v>0.21949960809672339</v>
      </c>
      <c r="T861" s="53">
        <v>53.884263781463829</v>
      </c>
      <c r="U861" s="53">
        <v>0.68912411503334559</v>
      </c>
      <c r="V861" s="19">
        <f t="shared" si="26"/>
        <v>8.2924994262315153</v>
      </c>
      <c r="W861" s="19">
        <f t="shared" si="27"/>
        <v>573.12219779938061</v>
      </c>
      <c r="X861" s="22" t="s">
        <v>194</v>
      </c>
    </row>
    <row r="862" spans="1:24" s="42" customFormat="1" ht="14.5" customHeight="1">
      <c r="A862" s="23" t="s">
        <v>191</v>
      </c>
      <c r="B862" s="13" t="s">
        <v>393</v>
      </c>
      <c r="C862" s="13" t="s">
        <v>112</v>
      </c>
      <c r="D862" s="15" t="s">
        <v>145</v>
      </c>
      <c r="E862" s="40"/>
      <c r="F862" s="18"/>
      <c r="G862" s="40" t="s">
        <v>428</v>
      </c>
      <c r="H862" s="43">
        <v>29.1355968497482</v>
      </c>
      <c r="I862" s="53">
        <v>0.84680921502290984</v>
      </c>
      <c r="J862" s="53">
        <v>0</v>
      </c>
      <c r="K862" s="53">
        <v>4.9284692427945762</v>
      </c>
      <c r="L862" s="50">
        <v>1230.9501415998839</v>
      </c>
      <c r="M862" s="53">
        <v>4.2748535683691893</v>
      </c>
      <c r="N862" s="53">
        <v>2.9788281475920289</v>
      </c>
      <c r="O862" s="53">
        <v>4.2167058711980223</v>
      </c>
      <c r="P862" s="53">
        <v>1.9918753085087126E-2</v>
      </c>
      <c r="Q862" s="53">
        <v>0.52469828181576317</v>
      </c>
      <c r="R862" s="53">
        <v>1.0585811537144525</v>
      </c>
      <c r="S862" s="53">
        <v>2.5508453383530365</v>
      </c>
      <c r="T862" s="53">
        <v>18.604097849805164</v>
      </c>
      <c r="U862" s="53">
        <v>1.1962337535472634</v>
      </c>
      <c r="V862" s="19">
        <f t="shared" si="26"/>
        <v>2.6234914090788157</v>
      </c>
      <c r="W862" s="19">
        <f t="shared" si="27"/>
        <v>196.62679003519617</v>
      </c>
      <c r="X862" s="22" t="s">
        <v>194</v>
      </c>
    </row>
    <row r="863" spans="1:24" s="42" customFormat="1" ht="14.5" customHeight="1">
      <c r="A863" s="23" t="s">
        <v>191</v>
      </c>
      <c r="B863" s="13" t="s">
        <v>393</v>
      </c>
      <c r="C863" s="13" t="s">
        <v>112</v>
      </c>
      <c r="D863" s="15" t="s">
        <v>145</v>
      </c>
      <c r="E863" s="40"/>
      <c r="F863" s="18"/>
      <c r="G863" s="40" t="s">
        <v>429</v>
      </c>
      <c r="H863" s="43">
        <v>56.737789008651163</v>
      </c>
      <c r="I863" s="53">
        <v>0.90086865431178864</v>
      </c>
      <c r="J863" s="53">
        <v>1.0080532389532999</v>
      </c>
      <c r="K863" s="53">
        <v>1.0203067766659584</v>
      </c>
      <c r="L863" s="50">
        <v>1531.5294987657828</v>
      </c>
      <c r="M863" s="53">
        <v>0.9005606054158094</v>
      </c>
      <c r="N863" s="53">
        <v>4.5807065969284109</v>
      </c>
      <c r="O863" s="53">
        <v>0</v>
      </c>
      <c r="P863" s="53">
        <v>0.20671894465224894</v>
      </c>
      <c r="Q863" s="53">
        <v>0.97086068898745759</v>
      </c>
      <c r="R863" s="53">
        <v>0.89898533600484831</v>
      </c>
      <c r="S863" s="53">
        <v>5.2185417691761629</v>
      </c>
      <c r="T863" s="53">
        <v>10.585887689088789</v>
      </c>
      <c r="U863" s="53">
        <v>2.1526228743511773</v>
      </c>
      <c r="V863" s="19">
        <f t="shared" si="26"/>
        <v>4.8543034449372877</v>
      </c>
      <c r="W863" s="19">
        <f t="shared" si="27"/>
        <v>114.84873025093637</v>
      </c>
      <c r="X863" s="22" t="s">
        <v>194</v>
      </c>
    </row>
    <row r="864" spans="1:24" s="42" customFormat="1" ht="14.5" customHeight="1">
      <c r="A864" s="23" t="s">
        <v>191</v>
      </c>
      <c r="B864" s="13" t="s">
        <v>393</v>
      </c>
      <c r="C864" s="13" t="s">
        <v>112</v>
      </c>
      <c r="D864" s="15" t="s">
        <v>145</v>
      </c>
      <c r="E864" s="40"/>
      <c r="F864" s="18"/>
      <c r="G864" s="40" t="s">
        <v>430</v>
      </c>
      <c r="H864" s="43">
        <v>303.13486374527372</v>
      </c>
      <c r="I864" s="53">
        <v>0.6646307050539525</v>
      </c>
      <c r="J864" s="53">
        <v>4.5515688838423998</v>
      </c>
      <c r="K864" s="53">
        <v>0</v>
      </c>
      <c r="L864" s="50">
        <v>2755.2871026369407</v>
      </c>
      <c r="M864" s="53">
        <v>2.3253655199262524</v>
      </c>
      <c r="N864" s="53">
        <v>0.96026201562401414</v>
      </c>
      <c r="O864" s="53">
        <v>0</v>
      </c>
      <c r="P864" s="53">
        <v>0.10041399561832635</v>
      </c>
      <c r="Q864" s="53">
        <v>1.062856848583134</v>
      </c>
      <c r="R864" s="53">
        <v>1.1971999683670826</v>
      </c>
      <c r="S864" s="53">
        <v>2.5757114276806266</v>
      </c>
      <c r="T864" s="53">
        <v>22.928659846201533</v>
      </c>
      <c r="U864" s="53">
        <v>2.6621388325012765</v>
      </c>
      <c r="V864" s="19">
        <f t="shared" si="26"/>
        <v>5.3142842429156705</v>
      </c>
      <c r="W864" s="19">
        <f t="shared" si="27"/>
        <v>241.25859814568616</v>
      </c>
      <c r="X864" s="22" t="s">
        <v>194</v>
      </c>
    </row>
    <row r="865" spans="1:24" s="42" customFormat="1" ht="14.5" customHeight="1">
      <c r="A865" s="23" t="s">
        <v>191</v>
      </c>
      <c r="B865" s="13" t="s">
        <v>393</v>
      </c>
      <c r="C865" s="13" t="s">
        <v>112</v>
      </c>
      <c r="D865" s="15" t="s">
        <v>145</v>
      </c>
      <c r="E865" s="40"/>
      <c r="F865" s="18"/>
      <c r="G865" s="40" t="s">
        <v>431</v>
      </c>
      <c r="H865" s="43">
        <v>274.6258862532809</v>
      </c>
      <c r="I865" s="53">
        <v>1.802058559471448</v>
      </c>
      <c r="J865" s="53">
        <v>1.9139373638029862</v>
      </c>
      <c r="K865" s="53">
        <v>0</v>
      </c>
      <c r="L865" s="50">
        <v>2482.4518172255757</v>
      </c>
      <c r="M865" s="53">
        <v>7.3305549127362779</v>
      </c>
      <c r="N865" s="53">
        <v>2.5127900020086655</v>
      </c>
      <c r="O865" s="53">
        <v>11.679028302975363</v>
      </c>
      <c r="P865" s="53">
        <v>0.37078736825349662</v>
      </c>
      <c r="Q865" s="53">
        <v>1.2146556007968645</v>
      </c>
      <c r="R865" s="53">
        <v>2.7450774385108199</v>
      </c>
      <c r="S865" s="53">
        <v>5.2985441347490854</v>
      </c>
      <c r="T865" s="53">
        <v>36.245235108020509</v>
      </c>
      <c r="U865" s="53">
        <v>8.018775433510994</v>
      </c>
      <c r="V865" s="19">
        <f t="shared" si="26"/>
        <v>6.0732780039843224</v>
      </c>
      <c r="W865" s="19">
        <f t="shared" si="27"/>
        <v>389.90312546531328</v>
      </c>
      <c r="X865" s="22" t="s">
        <v>194</v>
      </c>
    </row>
    <row r="866" spans="1:24" s="42" customFormat="1" ht="14.5" customHeight="1">
      <c r="A866" s="23" t="s">
        <v>191</v>
      </c>
      <c r="B866" s="13" t="s">
        <v>393</v>
      </c>
      <c r="C866" s="13" t="s">
        <v>112</v>
      </c>
      <c r="D866" s="15" t="s">
        <v>145</v>
      </c>
      <c r="E866" s="40"/>
      <c r="F866" s="18"/>
      <c r="G866" s="40" t="s">
        <v>432</v>
      </c>
      <c r="H866" s="43">
        <v>217.24828470222576</v>
      </c>
      <c r="I866" s="53">
        <v>1.8086001296129981</v>
      </c>
      <c r="J866" s="53">
        <v>0.65604118817187418</v>
      </c>
      <c r="K866" s="53">
        <v>0</v>
      </c>
      <c r="L866" s="50">
        <v>2338.858037509935</v>
      </c>
      <c r="M866" s="53">
        <v>1.5682223283749104E-3</v>
      </c>
      <c r="N866" s="53">
        <v>2.6700262830746908</v>
      </c>
      <c r="O866" s="53">
        <v>0</v>
      </c>
      <c r="P866" s="53">
        <v>0.19643637984449855</v>
      </c>
      <c r="Q866" s="53">
        <v>1.0248586676273921</v>
      </c>
      <c r="R866" s="53">
        <v>2.8361092196286708</v>
      </c>
      <c r="S866" s="53">
        <v>6.4256340485011645</v>
      </c>
      <c r="T866" s="53">
        <v>35.167376791183088</v>
      </c>
      <c r="U866" s="53">
        <v>10.664897089870822</v>
      </c>
      <c r="V866" s="19">
        <f t="shared" si="26"/>
        <v>5.12429333813696</v>
      </c>
      <c r="W866" s="19">
        <f t="shared" si="27"/>
        <v>380.03486010811753</v>
      </c>
      <c r="X866" s="22" t="s">
        <v>194</v>
      </c>
    </row>
    <row r="867" spans="1:24" s="42" customFormat="1" ht="14.5" customHeight="1">
      <c r="A867" s="23" t="s">
        <v>191</v>
      </c>
      <c r="B867" s="13" t="s">
        <v>393</v>
      </c>
      <c r="C867" s="13" t="s">
        <v>112</v>
      </c>
      <c r="D867" s="15" t="s">
        <v>145</v>
      </c>
      <c r="E867" s="40"/>
      <c r="F867" s="18"/>
      <c r="G867" s="40" t="s">
        <v>433</v>
      </c>
      <c r="H867" s="43">
        <v>168.89545886331021</v>
      </c>
      <c r="I867" s="53">
        <v>3.3129209553452279</v>
      </c>
      <c r="J867" s="53">
        <v>11.254463331381073</v>
      </c>
      <c r="K867" s="53">
        <v>12.010005324931315</v>
      </c>
      <c r="L867" s="50">
        <v>2632.3134576870771</v>
      </c>
      <c r="M867" s="53">
        <v>1.0372811492440575</v>
      </c>
      <c r="N867" s="53">
        <v>9.496372143853284</v>
      </c>
      <c r="O867" s="53">
        <v>0</v>
      </c>
      <c r="P867" s="53">
        <v>0.21917581734471672</v>
      </c>
      <c r="Q867" s="53">
        <v>1.3919859065102751</v>
      </c>
      <c r="R867" s="53">
        <v>4.4639409245033068</v>
      </c>
      <c r="S867" s="53">
        <v>9.6092429867160991</v>
      </c>
      <c r="T867" s="53">
        <v>45.27746021684667</v>
      </c>
      <c r="U867" s="53">
        <v>25.031918612285612</v>
      </c>
      <c r="V867" s="19">
        <f t="shared" si="26"/>
        <v>6.9599295325513753</v>
      </c>
      <c r="W867" s="19">
        <f t="shared" si="27"/>
        <v>497.41401141349974</v>
      </c>
      <c r="X867" s="22" t="s">
        <v>194</v>
      </c>
    </row>
    <row r="868" spans="1:24" s="42" customFormat="1" ht="14.5" customHeight="1">
      <c r="A868" s="23" t="s">
        <v>191</v>
      </c>
      <c r="B868" s="13" t="s">
        <v>393</v>
      </c>
      <c r="C868" s="13" t="s">
        <v>112</v>
      </c>
      <c r="D868" s="15" t="s">
        <v>145</v>
      </c>
      <c r="E868" s="40"/>
      <c r="F868" s="18"/>
      <c r="G868" s="40" t="s">
        <v>434</v>
      </c>
      <c r="H868" s="43">
        <v>180.15796717910692</v>
      </c>
      <c r="I868" s="53">
        <v>1.3582443552284893</v>
      </c>
      <c r="J868" s="53">
        <v>2.7623787273772229</v>
      </c>
      <c r="K868" s="53">
        <v>0</v>
      </c>
      <c r="L868" s="50">
        <v>2373.8819016677453</v>
      </c>
      <c r="M868" s="53">
        <v>2.7727193202190978</v>
      </c>
      <c r="N868" s="53">
        <v>2.7933151521376871</v>
      </c>
      <c r="O868" s="53">
        <v>0</v>
      </c>
      <c r="P868" s="53">
        <v>0.19796037076423273</v>
      </c>
      <c r="Q868" s="53">
        <v>1.198029679251166</v>
      </c>
      <c r="R868" s="53">
        <v>3.773492709610613</v>
      </c>
      <c r="S868" s="53">
        <v>3.7495306514923383</v>
      </c>
      <c r="T868" s="53">
        <v>46.99393518759355</v>
      </c>
      <c r="U868" s="53">
        <v>8.9989214197617802</v>
      </c>
      <c r="V868" s="19">
        <f t="shared" si="26"/>
        <v>5.9901483962558295</v>
      </c>
      <c r="W868" s="19">
        <f t="shared" si="27"/>
        <v>507.67427897204163</v>
      </c>
      <c r="X868" s="22" t="s">
        <v>194</v>
      </c>
    </row>
    <row r="869" spans="1:24" s="42" customFormat="1" ht="14.5" customHeight="1">
      <c r="A869" s="23" t="s">
        <v>191</v>
      </c>
      <c r="B869" s="13" t="s">
        <v>393</v>
      </c>
      <c r="C869" s="13" t="s">
        <v>112</v>
      </c>
      <c r="D869" s="15" t="s">
        <v>145</v>
      </c>
      <c r="E869" s="40"/>
      <c r="F869" s="18"/>
      <c r="G869" s="40" t="s">
        <v>435</v>
      </c>
      <c r="H869" s="43">
        <v>192.22724595382942</v>
      </c>
      <c r="I869" s="53">
        <v>1.1370810220693235</v>
      </c>
      <c r="J869" s="53">
        <v>4.8022790786256078</v>
      </c>
      <c r="K869" s="53">
        <v>0</v>
      </c>
      <c r="L869" s="50">
        <v>2444.4090042059956</v>
      </c>
      <c r="M869" s="53">
        <v>4.6205518259873646</v>
      </c>
      <c r="N869" s="53">
        <v>5.0394356642648823</v>
      </c>
      <c r="O869" s="53">
        <v>20.683369645692267</v>
      </c>
      <c r="P869" s="53">
        <v>0</v>
      </c>
      <c r="Q869" s="53">
        <v>1.2322012402251301</v>
      </c>
      <c r="R869" s="53">
        <v>4.1924832957696356</v>
      </c>
      <c r="S869" s="53">
        <v>4.9414413697426642</v>
      </c>
      <c r="T869" s="53">
        <v>42.320130516523697</v>
      </c>
      <c r="U869" s="53">
        <v>3.9581430510430868</v>
      </c>
      <c r="V869" s="19">
        <f t="shared" si="26"/>
        <v>6.1610062011256508</v>
      </c>
      <c r="W869" s="19">
        <f t="shared" si="27"/>
        <v>465.1261381229333</v>
      </c>
      <c r="X869" s="22" t="s">
        <v>194</v>
      </c>
    </row>
    <row r="870" spans="1:24" s="42" customFormat="1" ht="14.5" customHeight="1">
      <c r="A870" s="23" t="s">
        <v>191</v>
      </c>
      <c r="B870" s="13" t="s">
        <v>393</v>
      </c>
      <c r="C870" s="13" t="s">
        <v>112</v>
      </c>
      <c r="D870" s="15" t="s">
        <v>145</v>
      </c>
      <c r="E870" s="40"/>
      <c r="F870" s="18"/>
      <c r="G870" s="40" t="s">
        <v>436</v>
      </c>
      <c r="H870" s="43">
        <v>159.33006114376795</v>
      </c>
      <c r="I870" s="53">
        <v>2.6056366087875729</v>
      </c>
      <c r="J870" s="53">
        <v>1.981728682449188</v>
      </c>
      <c r="K870" s="53">
        <v>30.522557551697378</v>
      </c>
      <c r="L870" s="50">
        <v>3867.5571823644336</v>
      </c>
      <c r="M870" s="53">
        <v>3.8102132500446135</v>
      </c>
      <c r="N870" s="53">
        <v>7.8634272570946617</v>
      </c>
      <c r="O870" s="53">
        <v>13.386500951504242</v>
      </c>
      <c r="P870" s="53">
        <v>0.33246390315178703</v>
      </c>
      <c r="Q870" s="53">
        <v>0.91051913704445653</v>
      </c>
      <c r="R870" s="53">
        <v>4.0862639147722462</v>
      </c>
      <c r="S870" s="53">
        <v>5.0278680244587104</v>
      </c>
      <c r="T870" s="53">
        <v>46.539456599653455</v>
      </c>
      <c r="U870" s="53">
        <v>2.7829003026697579</v>
      </c>
      <c r="V870" s="19">
        <f t="shared" si="26"/>
        <v>4.5525956852222826</v>
      </c>
      <c r="W870" s="19">
        <f t="shared" si="27"/>
        <v>506.257205144257</v>
      </c>
      <c r="X870" s="22" t="s">
        <v>194</v>
      </c>
    </row>
    <row r="871" spans="1:24" s="42" customFormat="1" ht="14.5" customHeight="1">
      <c r="A871" s="23" t="s">
        <v>191</v>
      </c>
      <c r="B871" s="13" t="s">
        <v>393</v>
      </c>
      <c r="C871" s="13" t="s">
        <v>112</v>
      </c>
      <c r="D871" s="15" t="s">
        <v>145</v>
      </c>
      <c r="E871" s="40"/>
      <c r="F871" s="18"/>
      <c r="G871" s="40" t="s">
        <v>437</v>
      </c>
      <c r="H871" s="43">
        <v>160.92616135676712</v>
      </c>
      <c r="I871" s="53">
        <v>4.2707135703201722</v>
      </c>
      <c r="J871" s="53">
        <v>4.0601078657057661</v>
      </c>
      <c r="K871" s="53">
        <v>47.080388566620655</v>
      </c>
      <c r="L871" s="50">
        <v>4038.8437141832892</v>
      </c>
      <c r="M871" s="53">
        <v>18.711668990995321</v>
      </c>
      <c r="N871" s="53">
        <v>11.647177616123839</v>
      </c>
      <c r="O871" s="53">
        <v>16.819392614901961</v>
      </c>
      <c r="P871" s="53">
        <v>0.27753616402889264</v>
      </c>
      <c r="Q871" s="53">
        <v>1.2237487425815052</v>
      </c>
      <c r="R871" s="53">
        <v>5.589235062760995</v>
      </c>
      <c r="S871" s="53">
        <v>10.668666644635218</v>
      </c>
      <c r="T871" s="53">
        <v>58.145029366646909</v>
      </c>
      <c r="U871" s="53">
        <v>5.2675838657843208</v>
      </c>
      <c r="V871" s="19">
        <f t="shared" si="26"/>
        <v>6.1187437129075262</v>
      </c>
      <c r="W871" s="19">
        <f t="shared" si="27"/>
        <v>637.34264429407904</v>
      </c>
      <c r="X871" s="22" t="s">
        <v>194</v>
      </c>
    </row>
    <row r="872" spans="1:24" s="42" customFormat="1" ht="14.5" customHeight="1">
      <c r="A872" s="23" t="s">
        <v>190</v>
      </c>
      <c r="B872" s="13" t="s">
        <v>393</v>
      </c>
      <c r="C872" s="13" t="s">
        <v>112</v>
      </c>
      <c r="D872" s="15" t="s">
        <v>145</v>
      </c>
      <c r="E872" s="40"/>
      <c r="F872" s="18"/>
      <c r="G872" s="40" t="s">
        <v>438</v>
      </c>
      <c r="H872" s="43">
        <v>64.399198672832782</v>
      </c>
      <c r="I872" s="53">
        <v>2.5652808082335778</v>
      </c>
      <c r="J872" s="53">
        <v>2.1474176224276023</v>
      </c>
      <c r="K872" s="53">
        <v>0</v>
      </c>
      <c r="L872" s="50">
        <v>3341.8250897724788</v>
      </c>
      <c r="M872" s="53">
        <v>1.5690645438221436</v>
      </c>
      <c r="N872" s="53">
        <v>4.504019223133283</v>
      </c>
      <c r="O872" s="53">
        <v>0.83628920907041837</v>
      </c>
      <c r="P872" s="53">
        <v>0.40323852756932421</v>
      </c>
      <c r="Q872" s="53">
        <v>0.87657688694238656</v>
      </c>
      <c r="R872" s="53">
        <v>0.66434821101277119</v>
      </c>
      <c r="S872" s="53">
        <v>27.436422672265973</v>
      </c>
      <c r="T872" s="53">
        <v>14.892314195692965</v>
      </c>
      <c r="U872" s="53">
        <v>2.0694462003517193</v>
      </c>
      <c r="V872" s="19">
        <f t="shared" si="26"/>
        <v>4.3828844347119329</v>
      </c>
      <c r="W872" s="19">
        <f t="shared" si="27"/>
        <v>155.56662406705738</v>
      </c>
      <c r="X872" s="22" t="s">
        <v>194</v>
      </c>
    </row>
    <row r="873" spans="1:24" s="42" customFormat="1" ht="14.5" customHeight="1">
      <c r="A873" s="23" t="s">
        <v>190</v>
      </c>
      <c r="B873" s="13" t="s">
        <v>393</v>
      </c>
      <c r="C873" s="13" t="s">
        <v>112</v>
      </c>
      <c r="D873" s="15" t="s">
        <v>145</v>
      </c>
      <c r="E873" s="40"/>
      <c r="F873" s="18"/>
      <c r="G873" s="40" t="s">
        <v>439</v>
      </c>
      <c r="H873" s="43">
        <v>81.510124476822014</v>
      </c>
      <c r="I873" s="53">
        <v>3.1019021735191297</v>
      </c>
      <c r="J873" s="53">
        <v>2.7733839428657578</v>
      </c>
      <c r="K873" s="53">
        <v>0</v>
      </c>
      <c r="L873" s="50">
        <v>3746.1516825593048</v>
      </c>
      <c r="M873" s="53">
        <v>0</v>
      </c>
      <c r="N873" s="53">
        <v>5.3462131541040208</v>
      </c>
      <c r="O873" s="53">
        <v>1.1907627469399624</v>
      </c>
      <c r="P873" s="53">
        <v>0.1222895749191366</v>
      </c>
      <c r="Q873" s="53">
        <v>1.1103228909246587</v>
      </c>
      <c r="R873" s="53">
        <v>1.0442750624458763</v>
      </c>
      <c r="S873" s="53">
        <v>27.264010911631043</v>
      </c>
      <c r="T873" s="53">
        <v>18.244696259682335</v>
      </c>
      <c r="U873" s="53">
        <v>3.9183159350557704</v>
      </c>
      <c r="V873" s="19">
        <f t="shared" si="26"/>
        <v>5.5516144546232935</v>
      </c>
      <c r="W873" s="19">
        <f t="shared" si="27"/>
        <v>192.88971322128214</v>
      </c>
      <c r="X873" s="22" t="s">
        <v>194</v>
      </c>
    </row>
    <row r="874" spans="1:24" s="42" customFormat="1" ht="14.5" customHeight="1">
      <c r="A874" s="23" t="s">
        <v>190</v>
      </c>
      <c r="B874" s="13" t="s">
        <v>393</v>
      </c>
      <c r="C874" s="13" t="s">
        <v>112</v>
      </c>
      <c r="D874" s="15" t="s">
        <v>145</v>
      </c>
      <c r="E874" s="40"/>
      <c r="F874" s="18"/>
      <c r="G874" s="40" t="s">
        <v>440</v>
      </c>
      <c r="H874" s="43">
        <v>64.195234417770322</v>
      </c>
      <c r="I874" s="53">
        <v>4.4631288558745785</v>
      </c>
      <c r="J874" s="53">
        <v>0.69193221620817014</v>
      </c>
      <c r="K874" s="53">
        <v>1.5629112856878777</v>
      </c>
      <c r="L874" s="50">
        <v>4029.0600669624182</v>
      </c>
      <c r="M874" s="53">
        <v>1.1484052315423761</v>
      </c>
      <c r="N874" s="53">
        <v>6.9539086943107611</v>
      </c>
      <c r="O874" s="53">
        <v>0</v>
      </c>
      <c r="P874" s="53">
        <v>0.51789503752315003</v>
      </c>
      <c r="Q874" s="53">
        <v>1.0158269866187859</v>
      </c>
      <c r="R874" s="53">
        <v>1.2245823260967006</v>
      </c>
      <c r="S874" s="53">
        <v>78.288788442189556</v>
      </c>
      <c r="T874" s="53">
        <v>19.751969011494253</v>
      </c>
      <c r="U874" s="53">
        <v>3.2619392657212978</v>
      </c>
      <c r="V874" s="19">
        <f t="shared" si="26"/>
        <v>5.079134933093929</v>
      </c>
      <c r="W874" s="19">
        <f t="shared" si="27"/>
        <v>209.76551337590956</v>
      </c>
      <c r="X874" s="22" t="s">
        <v>194</v>
      </c>
    </row>
    <row r="875" spans="1:24" s="42" customFormat="1" ht="14.5" customHeight="1">
      <c r="A875" s="23" t="s">
        <v>190</v>
      </c>
      <c r="B875" s="13" t="s">
        <v>393</v>
      </c>
      <c r="C875" s="13" t="s">
        <v>112</v>
      </c>
      <c r="D875" s="15" t="s">
        <v>145</v>
      </c>
      <c r="E875" s="40"/>
      <c r="F875" s="18"/>
      <c r="G875" s="40" t="s">
        <v>441</v>
      </c>
      <c r="H875" s="43">
        <v>68.874745011703666</v>
      </c>
      <c r="I875" s="53">
        <v>3.1477904267862855</v>
      </c>
      <c r="J875" s="53">
        <v>5.6384250964272305E-2</v>
      </c>
      <c r="K875" s="53">
        <v>9.460522229746843</v>
      </c>
      <c r="L875" s="50">
        <v>3018.5486971799833</v>
      </c>
      <c r="M875" s="53">
        <v>1.1254395330546019</v>
      </c>
      <c r="N875" s="53">
        <v>5.3695343487420946</v>
      </c>
      <c r="O875" s="53">
        <v>629.02638519295226</v>
      </c>
      <c r="P875" s="53">
        <v>0.41176520535428401</v>
      </c>
      <c r="Q875" s="53">
        <v>1.1545481231290617</v>
      </c>
      <c r="R875" s="53">
        <v>1.202558416610753</v>
      </c>
      <c r="S875" s="53">
        <v>28.514439364137449</v>
      </c>
      <c r="T875" s="53">
        <v>12.644394873400211</v>
      </c>
      <c r="U875" s="53">
        <v>6.1432598613712521</v>
      </c>
      <c r="V875" s="19">
        <f t="shared" si="26"/>
        <v>5.7727406156453087</v>
      </c>
      <c r="W875" s="19">
        <f t="shared" si="27"/>
        <v>138.46953290010964</v>
      </c>
      <c r="X875" s="22" t="s">
        <v>194</v>
      </c>
    </row>
    <row r="876" spans="1:24" s="42" customFormat="1" ht="14.5" customHeight="1">
      <c r="A876" s="23" t="s">
        <v>190</v>
      </c>
      <c r="B876" s="13" t="s">
        <v>393</v>
      </c>
      <c r="C876" s="13" t="s">
        <v>112</v>
      </c>
      <c r="D876" s="15" t="s">
        <v>145</v>
      </c>
      <c r="E876" s="40"/>
      <c r="F876" s="18"/>
      <c r="G876" s="40" t="s">
        <v>442</v>
      </c>
      <c r="H876" s="43">
        <v>198.08097898955936</v>
      </c>
      <c r="I876" s="53">
        <v>1.2952892129045424</v>
      </c>
      <c r="J876" s="53">
        <v>0</v>
      </c>
      <c r="K876" s="53">
        <v>0</v>
      </c>
      <c r="L876" s="50">
        <v>2682.1755575972529</v>
      </c>
      <c r="M876" s="53">
        <v>2.9268526776654231</v>
      </c>
      <c r="N876" s="53">
        <v>1.0133698254262051</v>
      </c>
      <c r="O876" s="53">
        <v>4.6417702297722636</v>
      </c>
      <c r="P876" s="53">
        <v>0.35590088586100405</v>
      </c>
      <c r="Q876" s="53">
        <v>1.0290394927697915</v>
      </c>
      <c r="R876" s="53">
        <v>0.46954121792037823</v>
      </c>
      <c r="S876" s="53">
        <v>1.6634751924049545</v>
      </c>
      <c r="T876" s="53">
        <v>14.513777624006977</v>
      </c>
      <c r="U876" s="53">
        <v>0.29656165019564407</v>
      </c>
      <c r="V876" s="19">
        <f t="shared" si="26"/>
        <v>5.145197463848957</v>
      </c>
      <c r="W876" s="19">
        <f t="shared" si="27"/>
        <v>149.83318841927354</v>
      </c>
      <c r="X876" s="22" t="s">
        <v>194</v>
      </c>
    </row>
    <row r="877" spans="1:24" s="42" customFormat="1" ht="14.5" customHeight="1">
      <c r="A877" s="23" t="s">
        <v>190</v>
      </c>
      <c r="B877" s="13" t="s">
        <v>393</v>
      </c>
      <c r="C877" s="13" t="s">
        <v>112</v>
      </c>
      <c r="D877" s="15" t="s">
        <v>145</v>
      </c>
      <c r="E877" s="40"/>
      <c r="F877" s="18"/>
      <c r="G877" s="40" t="s">
        <v>443</v>
      </c>
      <c r="H877" s="43">
        <v>53.349937285336679</v>
      </c>
      <c r="I877" s="53">
        <v>0.13127181314682138</v>
      </c>
      <c r="J877" s="53">
        <v>0</v>
      </c>
      <c r="K877" s="53">
        <v>9.7618774426009374</v>
      </c>
      <c r="L877" s="50">
        <v>1309.4568269225624</v>
      </c>
      <c r="M877" s="53">
        <v>1.829412194697926</v>
      </c>
      <c r="N877" s="53">
        <v>2.1878860161430813</v>
      </c>
      <c r="O877" s="53">
        <v>766.06477455317793</v>
      </c>
      <c r="P877" s="53">
        <v>0.24249120127396631</v>
      </c>
      <c r="Q877" s="53">
        <v>1.8178775711121553</v>
      </c>
      <c r="R877" s="53">
        <v>0.5107467110588938</v>
      </c>
      <c r="S877" s="53">
        <v>1.9715817576829884</v>
      </c>
      <c r="T877" s="53">
        <v>5.0033862518171945</v>
      </c>
      <c r="U877" s="53">
        <v>4.3335475389107323</v>
      </c>
      <c r="V877" s="19">
        <f t="shared" si="26"/>
        <v>9.0893878555607763</v>
      </c>
      <c r="W877" s="19">
        <f t="shared" si="27"/>
        <v>55.141329628760886</v>
      </c>
      <c r="X877" s="22" t="s">
        <v>194</v>
      </c>
    </row>
    <row r="878" spans="1:24" s="42" customFormat="1" ht="14.5" customHeight="1">
      <c r="A878" s="23" t="s">
        <v>190</v>
      </c>
      <c r="B878" s="13" t="s">
        <v>393</v>
      </c>
      <c r="C878" s="13" t="s">
        <v>112</v>
      </c>
      <c r="D878" s="15" t="s">
        <v>145</v>
      </c>
      <c r="E878" s="40"/>
      <c r="F878" s="18"/>
      <c r="G878" s="40" t="s">
        <v>444</v>
      </c>
      <c r="H878" s="43">
        <v>241.21426642700385</v>
      </c>
      <c r="I878" s="53">
        <v>0</v>
      </c>
      <c r="J878" s="53">
        <v>0</v>
      </c>
      <c r="K878" s="53">
        <v>0</v>
      </c>
      <c r="L878" s="50">
        <v>3335.5141957545488</v>
      </c>
      <c r="M878" s="53">
        <v>0.97377587935383592</v>
      </c>
      <c r="N878" s="53">
        <v>1.839462078921628E-2</v>
      </c>
      <c r="O878" s="53">
        <v>24.138010887985921</v>
      </c>
      <c r="P878" s="53">
        <v>0.14897785026031704</v>
      </c>
      <c r="Q878" s="53">
        <v>0.8108521662336533</v>
      </c>
      <c r="R878" s="53">
        <v>0.51287197978298971</v>
      </c>
      <c r="S878" s="53">
        <v>4.003736470235431</v>
      </c>
      <c r="T878" s="53">
        <v>17.580478960470909</v>
      </c>
      <c r="U878" s="53">
        <v>0.40774229888118962</v>
      </c>
      <c r="V878" s="19">
        <f t="shared" si="26"/>
        <v>4.0542608311682669</v>
      </c>
      <c r="W878" s="19">
        <f t="shared" si="27"/>
        <v>180.93350940253899</v>
      </c>
      <c r="X878" s="22" t="s">
        <v>194</v>
      </c>
    </row>
    <row r="879" spans="1:24" s="42" customFormat="1" ht="14.5" customHeight="1">
      <c r="A879" s="23" t="s">
        <v>190</v>
      </c>
      <c r="B879" s="13" t="s">
        <v>393</v>
      </c>
      <c r="C879" s="13" t="s">
        <v>112</v>
      </c>
      <c r="D879" s="15" t="s">
        <v>145</v>
      </c>
      <c r="E879" s="40"/>
      <c r="F879" s="18"/>
      <c r="G879" s="40" t="s">
        <v>445</v>
      </c>
      <c r="H879" s="43">
        <v>128.40790390292568</v>
      </c>
      <c r="I879" s="53">
        <v>1.7787828777979429</v>
      </c>
      <c r="J879" s="53">
        <v>0</v>
      </c>
      <c r="K879" s="53">
        <v>0</v>
      </c>
      <c r="L879" s="50">
        <v>3069.1918109368348</v>
      </c>
      <c r="M879" s="53">
        <v>0.98943167755046635</v>
      </c>
      <c r="N879" s="53">
        <v>2.3847849892901358</v>
      </c>
      <c r="O879" s="53">
        <v>0</v>
      </c>
      <c r="P879" s="53">
        <v>0.3331712109780845</v>
      </c>
      <c r="Q879" s="53">
        <v>1.354653209757001</v>
      </c>
      <c r="R879" s="53">
        <v>0.69608474232669149</v>
      </c>
      <c r="S879" s="53">
        <v>11.044326058757164</v>
      </c>
      <c r="T879" s="53">
        <v>15.679746939234469</v>
      </c>
      <c r="U879" s="53">
        <v>7.1755550824329362</v>
      </c>
      <c r="V879" s="19">
        <f t="shared" si="26"/>
        <v>6.7732660487850049</v>
      </c>
      <c r="W879" s="19">
        <f t="shared" si="27"/>
        <v>163.75831681561158</v>
      </c>
      <c r="X879" s="22" t="s">
        <v>194</v>
      </c>
    </row>
    <row r="880" spans="1:24" s="42" customFormat="1" ht="14.5" customHeight="1">
      <c r="A880" s="23" t="s">
        <v>190</v>
      </c>
      <c r="B880" s="13" t="s">
        <v>393</v>
      </c>
      <c r="C880" s="13" t="s">
        <v>112</v>
      </c>
      <c r="D880" s="15" t="s">
        <v>145</v>
      </c>
      <c r="E880" s="40"/>
      <c r="F880" s="18"/>
      <c r="G880" s="40" t="s">
        <v>446</v>
      </c>
      <c r="H880" s="43">
        <v>98.034309676459202</v>
      </c>
      <c r="I880" s="53">
        <v>2.1929184416030112</v>
      </c>
      <c r="J880" s="53">
        <v>2.7597976845365624</v>
      </c>
      <c r="K880" s="53">
        <v>43.250328886632261</v>
      </c>
      <c r="L880" s="50">
        <v>3669.0711152489607</v>
      </c>
      <c r="M880" s="53">
        <v>0</v>
      </c>
      <c r="N880" s="53">
        <v>6.5411785293717868</v>
      </c>
      <c r="O880" s="53">
        <v>52.655082980133692</v>
      </c>
      <c r="P880" s="53">
        <v>0.59530461236010468</v>
      </c>
      <c r="Q880" s="53">
        <v>1.6888851866503054</v>
      </c>
      <c r="R880" s="53">
        <v>0.66575046244207048</v>
      </c>
      <c r="S880" s="53">
        <v>15.417759736986147</v>
      </c>
      <c r="T880" s="53">
        <v>13.170172011486663</v>
      </c>
      <c r="U880" s="53">
        <v>2.7374413975429457</v>
      </c>
      <c r="V880" s="19">
        <f t="shared" si="26"/>
        <v>8.4444259332515266</v>
      </c>
      <c r="W880" s="19">
        <f t="shared" si="27"/>
        <v>138.35922473928733</v>
      </c>
      <c r="X880" s="22" t="s">
        <v>194</v>
      </c>
    </row>
    <row r="881" spans="1:24" s="42" customFormat="1" ht="14.5" customHeight="1">
      <c r="A881" s="23" t="s">
        <v>190</v>
      </c>
      <c r="B881" s="13" t="s">
        <v>393</v>
      </c>
      <c r="C881" s="13" t="s">
        <v>112</v>
      </c>
      <c r="D881" s="15" t="s">
        <v>145</v>
      </c>
      <c r="E881" s="40"/>
      <c r="F881" s="18"/>
      <c r="G881" s="40" t="s">
        <v>447</v>
      </c>
      <c r="H881" s="43">
        <v>188.45511753809183</v>
      </c>
      <c r="I881" s="53">
        <v>1.6277680265721683</v>
      </c>
      <c r="J881" s="53">
        <v>0.90683372539069818</v>
      </c>
      <c r="K881" s="53">
        <v>7.8587752767073136</v>
      </c>
      <c r="L881" s="50">
        <v>3829.3578063829714</v>
      </c>
      <c r="M881" s="53">
        <v>0</v>
      </c>
      <c r="N881" s="53">
        <v>0.83936755887995063</v>
      </c>
      <c r="O881" s="53">
        <v>0</v>
      </c>
      <c r="P881" s="53">
        <v>0.32326517055890619</v>
      </c>
      <c r="Q881" s="53">
        <v>2.5376189224344148</v>
      </c>
      <c r="R881" s="53">
        <v>0.80969329318698458</v>
      </c>
      <c r="S881" s="53">
        <v>9.9711890002974695</v>
      </c>
      <c r="T881" s="53">
        <v>15.470715482582042</v>
      </c>
      <c r="U881" s="53">
        <v>14.752613812449278</v>
      </c>
      <c r="V881" s="19">
        <f t="shared" si="26"/>
        <v>12.688094612172074</v>
      </c>
      <c r="W881" s="19">
        <f t="shared" si="27"/>
        <v>162.80408775769024</v>
      </c>
      <c r="X881" s="22" t="s">
        <v>194</v>
      </c>
    </row>
    <row r="882" spans="1:24" s="42" customFormat="1" ht="14.5" customHeight="1">
      <c r="A882" s="23" t="s">
        <v>190</v>
      </c>
      <c r="B882" s="13" t="s">
        <v>393</v>
      </c>
      <c r="C882" s="13" t="s">
        <v>112</v>
      </c>
      <c r="D882" s="15" t="s">
        <v>145</v>
      </c>
      <c r="E882" s="40"/>
      <c r="F882" s="18"/>
      <c r="G882" s="40" t="s">
        <v>448</v>
      </c>
      <c r="H882" s="43">
        <v>87.551689425695102</v>
      </c>
      <c r="I882" s="53">
        <v>3.5201195218880899</v>
      </c>
      <c r="J882" s="53">
        <v>0.24763838652009587</v>
      </c>
      <c r="K882" s="53">
        <v>2.6451280124935321</v>
      </c>
      <c r="L882" s="50">
        <v>3768.7427506772674</v>
      </c>
      <c r="M882" s="53">
        <v>2.1070487242544047</v>
      </c>
      <c r="N882" s="53">
        <v>6.0313252657375633</v>
      </c>
      <c r="O882" s="53">
        <v>47.414072178699087</v>
      </c>
      <c r="P882" s="53">
        <v>0.41961610663139032</v>
      </c>
      <c r="Q882" s="53">
        <v>1.3607359714666971</v>
      </c>
      <c r="R882" s="53">
        <v>0.88802700509852883</v>
      </c>
      <c r="S882" s="53">
        <v>30.661507893707249</v>
      </c>
      <c r="T882" s="53">
        <v>15.845860867244925</v>
      </c>
      <c r="U882" s="53">
        <v>2.6095762786107648</v>
      </c>
      <c r="V882" s="19">
        <f t="shared" si="26"/>
        <v>6.8036798573334858</v>
      </c>
      <c r="W882" s="19">
        <f t="shared" si="27"/>
        <v>167.3388787234345</v>
      </c>
      <c r="X882" s="22" t="s">
        <v>194</v>
      </c>
    </row>
    <row r="883" spans="1:24" s="42" customFormat="1" ht="14.5" customHeight="1">
      <c r="A883" s="23" t="s">
        <v>190</v>
      </c>
      <c r="B883" s="13" t="s">
        <v>393</v>
      </c>
      <c r="C883" s="13" t="s">
        <v>112</v>
      </c>
      <c r="D883" s="15" t="s">
        <v>145</v>
      </c>
      <c r="E883" s="40"/>
      <c r="F883" s="18"/>
      <c r="G883" s="40" t="s">
        <v>449</v>
      </c>
      <c r="H883" s="41">
        <v>336.54382780908793</v>
      </c>
      <c r="I883" s="52">
        <v>0.3489146110720564</v>
      </c>
      <c r="J883" s="52">
        <v>0.7789525327670217</v>
      </c>
      <c r="K883" s="52">
        <v>0</v>
      </c>
      <c r="L883" s="49">
        <v>3528.6133943144928</v>
      </c>
      <c r="M883" s="52">
        <v>2.0123364362297815</v>
      </c>
      <c r="N883" s="52">
        <v>0.50149920707335205</v>
      </c>
      <c r="O883" s="52">
        <v>0</v>
      </c>
      <c r="P883" s="52">
        <v>4.4375731052754962E-2</v>
      </c>
      <c r="Q883" s="52">
        <v>1.87054686096366</v>
      </c>
      <c r="R883" s="52">
        <v>0.29193728193747509</v>
      </c>
      <c r="S883" s="52">
        <v>0.17458512480713864</v>
      </c>
      <c r="T883" s="52">
        <v>2.7322676294169539</v>
      </c>
      <c r="U883" s="52">
        <v>0.20304980052178748</v>
      </c>
      <c r="V883" s="19">
        <f t="shared" si="26"/>
        <v>9.3527343048183003</v>
      </c>
      <c r="W883" s="19">
        <f t="shared" si="27"/>
        <v>30.24204911354429</v>
      </c>
      <c r="X883" s="22" t="s">
        <v>194</v>
      </c>
    </row>
    <row r="884" spans="1:24" s="42" customFormat="1" ht="14.5" customHeight="1">
      <c r="A884" s="23" t="s">
        <v>190</v>
      </c>
      <c r="B884" s="13" t="s">
        <v>393</v>
      </c>
      <c r="C884" s="13" t="s">
        <v>112</v>
      </c>
      <c r="D884" s="15" t="s">
        <v>145</v>
      </c>
      <c r="E884" s="40"/>
      <c r="F884" s="18"/>
      <c r="G884" s="40" t="s">
        <v>450</v>
      </c>
      <c r="H884" s="41">
        <v>201.44597213630573</v>
      </c>
      <c r="I884" s="52">
        <v>0.19783342808126381</v>
      </c>
      <c r="J884" s="52">
        <v>0.97885667033672652</v>
      </c>
      <c r="K884" s="52">
        <v>1.2027868663179688</v>
      </c>
      <c r="L884" s="49">
        <v>2523.0999789028288</v>
      </c>
      <c r="M884" s="52">
        <v>1.1466500498457184</v>
      </c>
      <c r="N884" s="52">
        <v>1.5654603069219544</v>
      </c>
      <c r="O884" s="52">
        <v>11.843794211375574</v>
      </c>
      <c r="P884" s="52">
        <v>0</v>
      </c>
      <c r="Q884" s="52">
        <v>1.5531638590265726</v>
      </c>
      <c r="R884" s="52">
        <v>0.14222827819446496</v>
      </c>
      <c r="S884" s="52">
        <v>3.9565632181736818</v>
      </c>
      <c r="T884" s="52">
        <v>1.5753441084620876</v>
      </c>
      <c r="U884" s="52">
        <v>5.1754040158838199</v>
      </c>
      <c r="V884" s="19">
        <f t="shared" si="26"/>
        <v>7.7658192951328626</v>
      </c>
      <c r="W884" s="19">
        <f t="shared" si="27"/>
        <v>17.175723866565527</v>
      </c>
      <c r="X884" s="22" t="s">
        <v>194</v>
      </c>
    </row>
    <row r="885" spans="1:24" s="42" customFormat="1" ht="14.5" customHeight="1">
      <c r="A885" s="23" t="s">
        <v>190</v>
      </c>
      <c r="B885" s="13" t="s">
        <v>393</v>
      </c>
      <c r="C885" s="13" t="s">
        <v>112</v>
      </c>
      <c r="D885" s="15" t="s">
        <v>145</v>
      </c>
      <c r="E885" s="40"/>
      <c r="F885" s="18"/>
      <c r="G885" s="40" t="s">
        <v>451</v>
      </c>
      <c r="H885" s="41">
        <v>201.04697530094657</v>
      </c>
      <c r="I885" s="52">
        <v>0.60839086698862166</v>
      </c>
      <c r="J885" s="52">
        <v>0</v>
      </c>
      <c r="K885" s="52">
        <v>0</v>
      </c>
      <c r="L885" s="49">
        <v>2535.2396630872454</v>
      </c>
      <c r="M885" s="52">
        <v>2.7687975933236659</v>
      </c>
      <c r="N885" s="52">
        <v>1.0844204517745972</v>
      </c>
      <c r="O885" s="52">
        <v>7.2956220593564138</v>
      </c>
      <c r="P885" s="52">
        <v>2.511625366434634E-2</v>
      </c>
      <c r="Q885" s="52">
        <v>1.4718435799183969</v>
      </c>
      <c r="R885" s="52">
        <v>0.25115429637418868</v>
      </c>
      <c r="S885" s="52">
        <v>5.5414320965448773</v>
      </c>
      <c r="T885" s="52">
        <v>2.1260444984880515</v>
      </c>
      <c r="U885" s="52">
        <v>5.5095209029978509</v>
      </c>
      <c r="V885" s="19">
        <f t="shared" si="26"/>
        <v>7.3592178995919841</v>
      </c>
      <c r="W885" s="19">
        <f t="shared" si="27"/>
        <v>23.771987948622403</v>
      </c>
      <c r="X885" s="22" t="s">
        <v>194</v>
      </c>
    </row>
    <row r="886" spans="1:24" s="42" customFormat="1" ht="14.5" customHeight="1">
      <c r="A886" s="23" t="s">
        <v>190</v>
      </c>
      <c r="B886" s="13" t="s">
        <v>393</v>
      </c>
      <c r="C886" s="13" t="s">
        <v>112</v>
      </c>
      <c r="D886" s="15" t="s">
        <v>145</v>
      </c>
      <c r="E886" s="40"/>
      <c r="F886" s="18"/>
      <c r="G886" s="40" t="s">
        <v>452</v>
      </c>
      <c r="H886" s="41">
        <v>242.64367924359175</v>
      </c>
      <c r="I886" s="52">
        <v>0.28615897103790067</v>
      </c>
      <c r="J886" s="52">
        <v>0</v>
      </c>
      <c r="K886" s="52">
        <v>0</v>
      </c>
      <c r="L886" s="49">
        <v>2409.7451413860899</v>
      </c>
      <c r="M886" s="52">
        <v>2.5989534692336713</v>
      </c>
      <c r="N886" s="52">
        <v>0.29240114468638329</v>
      </c>
      <c r="O886" s="52">
        <v>5.590634187406204</v>
      </c>
      <c r="P886" s="52">
        <v>1.8713085125702567E-2</v>
      </c>
      <c r="Q886" s="52">
        <v>1.2192456863849879</v>
      </c>
      <c r="R886" s="52">
        <v>0.1984013592292761</v>
      </c>
      <c r="S886" s="52">
        <v>1.1254176995652103</v>
      </c>
      <c r="T886" s="52">
        <v>1.5827389054840275</v>
      </c>
      <c r="U886" s="52">
        <v>0.60362261460206479</v>
      </c>
      <c r="V886" s="19">
        <f t="shared" si="26"/>
        <v>6.0962284319249394</v>
      </c>
      <c r="W886" s="19">
        <f t="shared" si="27"/>
        <v>17.811402647133036</v>
      </c>
      <c r="X886" s="22" t="s">
        <v>194</v>
      </c>
    </row>
    <row r="887" spans="1:24" s="42" customFormat="1" ht="14.5" customHeight="1">
      <c r="A887" s="23" t="s">
        <v>190</v>
      </c>
      <c r="B887" s="13" t="s">
        <v>393</v>
      </c>
      <c r="C887" s="13" t="s">
        <v>112</v>
      </c>
      <c r="D887" s="15" t="s">
        <v>145</v>
      </c>
      <c r="E887" s="40"/>
      <c r="F887" s="18"/>
      <c r="G887" s="40" t="s">
        <v>453</v>
      </c>
      <c r="H887" s="41">
        <v>126.68551356627205</v>
      </c>
      <c r="I887" s="52">
        <v>4.5262036873779839E-2</v>
      </c>
      <c r="J887" s="52">
        <v>7.4643357344328504E-2</v>
      </c>
      <c r="K887" s="52">
        <v>0</v>
      </c>
      <c r="L887" s="49">
        <v>1020.3262749111873</v>
      </c>
      <c r="M887" s="52">
        <v>2.4559130245120175</v>
      </c>
      <c r="N887" s="52">
        <v>0.36724948382875799</v>
      </c>
      <c r="O887" s="52">
        <v>0</v>
      </c>
      <c r="P887" s="52">
        <v>0</v>
      </c>
      <c r="Q887" s="52">
        <v>0.51770761391600473</v>
      </c>
      <c r="R887" s="52">
        <v>6.5958476296133536E-2</v>
      </c>
      <c r="S887" s="52">
        <v>0.17235344841232533</v>
      </c>
      <c r="T887" s="52">
        <v>0.18907528127177789</v>
      </c>
      <c r="U887" s="52">
        <v>2.3148231447487917E-2</v>
      </c>
      <c r="V887" s="19">
        <f t="shared" si="26"/>
        <v>2.5885380695800237</v>
      </c>
      <c r="W887" s="19">
        <f t="shared" si="27"/>
        <v>2.550337575679114</v>
      </c>
      <c r="X887" s="22" t="s">
        <v>194</v>
      </c>
    </row>
    <row r="888" spans="1:24" s="42" customFormat="1" ht="14.5" customHeight="1">
      <c r="A888" s="23" t="s">
        <v>190</v>
      </c>
      <c r="B888" s="13" t="s">
        <v>393</v>
      </c>
      <c r="C888" s="13" t="s">
        <v>112</v>
      </c>
      <c r="D888" s="15" t="s">
        <v>145</v>
      </c>
      <c r="E888" s="40"/>
      <c r="F888" s="18"/>
      <c r="G888" s="40" t="s">
        <v>454</v>
      </c>
      <c r="H888" s="41">
        <v>181.28970986141371</v>
      </c>
      <c r="I888" s="52">
        <v>0.20370308782850505</v>
      </c>
      <c r="J888" s="52">
        <v>0.39032281069380731</v>
      </c>
      <c r="K888" s="52">
        <v>0</v>
      </c>
      <c r="L888" s="49">
        <v>1561.7213621969361</v>
      </c>
      <c r="M888" s="52">
        <v>3.5745765509823269</v>
      </c>
      <c r="N888" s="52">
        <v>0.3510960322365862</v>
      </c>
      <c r="O888" s="52">
        <v>0</v>
      </c>
      <c r="P888" s="52">
        <v>2.9618289508837724E-2</v>
      </c>
      <c r="Q888" s="52">
        <v>0.63235598878873811</v>
      </c>
      <c r="R888" s="52">
        <v>0.1086937489126676</v>
      </c>
      <c r="S888" s="52">
        <v>7.0872746320155555E-2</v>
      </c>
      <c r="T888" s="52">
        <v>0.5664554171027022</v>
      </c>
      <c r="U888" s="52">
        <v>0</v>
      </c>
      <c r="V888" s="19">
        <f t="shared" si="26"/>
        <v>3.1617799439436904</v>
      </c>
      <c r="W888" s="19">
        <f t="shared" si="27"/>
        <v>6.7514916601536976</v>
      </c>
      <c r="X888" s="22" t="s">
        <v>194</v>
      </c>
    </row>
    <row r="889" spans="1:24" s="42" customFormat="1" ht="14.5" customHeight="1">
      <c r="A889" s="23" t="s">
        <v>190</v>
      </c>
      <c r="B889" s="13" t="s">
        <v>393</v>
      </c>
      <c r="C889" s="13" t="s">
        <v>112</v>
      </c>
      <c r="D889" s="15" t="s">
        <v>145</v>
      </c>
      <c r="E889" s="40"/>
      <c r="F889" s="18"/>
      <c r="G889" s="40" t="s">
        <v>455</v>
      </c>
      <c r="H889" s="41">
        <v>101.00724323484609</v>
      </c>
      <c r="I889" s="52">
        <v>5.6702811228277333E-2</v>
      </c>
      <c r="J889" s="52">
        <v>0</v>
      </c>
      <c r="K889" s="52">
        <v>0</v>
      </c>
      <c r="L889" s="49">
        <v>887.6988320979076</v>
      </c>
      <c r="M889" s="52">
        <v>1.2063744988992873</v>
      </c>
      <c r="N889" s="52">
        <v>0.10596135129730117</v>
      </c>
      <c r="O889" s="52">
        <v>1.4672866497402888</v>
      </c>
      <c r="P889" s="52">
        <v>2.8107733973736553E-2</v>
      </c>
      <c r="Q889" s="52">
        <v>0.74770956253550913</v>
      </c>
      <c r="R889" s="52">
        <v>5.4817767942597725E-2</v>
      </c>
      <c r="S889" s="52">
        <v>1.7405006999435608E-2</v>
      </c>
      <c r="T889" s="52">
        <v>0.24659106259914301</v>
      </c>
      <c r="U889" s="52">
        <v>4.423994642204076E-3</v>
      </c>
      <c r="V889" s="19">
        <f t="shared" si="26"/>
        <v>3.7385478126775458</v>
      </c>
      <c r="W889" s="19">
        <f t="shared" si="27"/>
        <v>3.014088305417407</v>
      </c>
      <c r="X889" s="22" t="s">
        <v>194</v>
      </c>
    </row>
    <row r="890" spans="1:24" s="42" customFormat="1" ht="14.5" customHeight="1">
      <c r="A890" s="23" t="s">
        <v>190</v>
      </c>
      <c r="B890" s="13" t="s">
        <v>393</v>
      </c>
      <c r="C890" s="13" t="s">
        <v>112</v>
      </c>
      <c r="D890" s="15" t="s">
        <v>145</v>
      </c>
      <c r="E890" s="40"/>
      <c r="F890" s="18"/>
      <c r="G890" s="40" t="s">
        <v>456</v>
      </c>
      <c r="H890" s="41">
        <v>115.34654573872932</v>
      </c>
      <c r="I890" s="52">
        <v>3.1864576137546737E-2</v>
      </c>
      <c r="J890" s="52">
        <v>7.8258932459403033E-2</v>
      </c>
      <c r="K890" s="52">
        <v>0</v>
      </c>
      <c r="L890" s="49">
        <v>1224.7795248224063</v>
      </c>
      <c r="M890" s="52">
        <v>1.4768562842250748</v>
      </c>
      <c r="N890" s="52">
        <v>0.35860762692537479</v>
      </c>
      <c r="O890" s="52">
        <v>0</v>
      </c>
      <c r="P890" s="52">
        <v>2.6730401045177772E-2</v>
      </c>
      <c r="Q890" s="52">
        <v>0.65963836890677774</v>
      </c>
      <c r="R890" s="52">
        <v>8.3955017776882093E-2</v>
      </c>
      <c r="S890" s="52">
        <v>0.42366882105516684</v>
      </c>
      <c r="T890" s="52">
        <v>0.97644464858169056</v>
      </c>
      <c r="U890" s="52">
        <v>6.2573039050281221E-2</v>
      </c>
      <c r="V890" s="19">
        <f t="shared" si="26"/>
        <v>3.2981918445338887</v>
      </c>
      <c r="W890" s="19">
        <f t="shared" si="27"/>
        <v>10.603996663585725</v>
      </c>
      <c r="X890" s="22" t="s">
        <v>194</v>
      </c>
    </row>
    <row r="891" spans="1:24" s="42" customFormat="1" ht="14.5" customHeight="1">
      <c r="A891" s="23" t="s">
        <v>190</v>
      </c>
      <c r="B891" s="13" t="s">
        <v>393</v>
      </c>
      <c r="C891" s="13" t="s">
        <v>112</v>
      </c>
      <c r="D891" s="15" t="s">
        <v>145</v>
      </c>
      <c r="E891" s="40"/>
      <c r="F891" s="18"/>
      <c r="G891" s="40" t="s">
        <v>457</v>
      </c>
      <c r="H891" s="41">
        <v>155.18743891317038</v>
      </c>
      <c r="I891" s="52">
        <v>0.3937014306278187</v>
      </c>
      <c r="J891" s="52">
        <v>0.61184020305736198</v>
      </c>
      <c r="K891" s="52">
        <v>0</v>
      </c>
      <c r="L891" s="49">
        <v>2869.8535484123386</v>
      </c>
      <c r="M891" s="52">
        <v>0.97724836165196904</v>
      </c>
      <c r="N891" s="52">
        <v>3.5989650821149684</v>
      </c>
      <c r="O891" s="52">
        <v>7.7780493045688424</v>
      </c>
      <c r="P891" s="52">
        <v>0.17555931342043155</v>
      </c>
      <c r="Q891" s="52">
        <v>0.89923218051425569</v>
      </c>
      <c r="R891" s="52">
        <v>0.37154774646273614</v>
      </c>
      <c r="S891" s="52">
        <v>2.7870262290079446</v>
      </c>
      <c r="T891" s="52">
        <v>2.6567049881675437</v>
      </c>
      <c r="U891" s="52">
        <v>0.58013699815008157</v>
      </c>
      <c r="V891" s="19">
        <f t="shared" si="26"/>
        <v>4.4961609025712788</v>
      </c>
      <c r="W891" s="19">
        <f t="shared" si="27"/>
        <v>30.2825273463028</v>
      </c>
      <c r="X891" s="22" t="s">
        <v>194</v>
      </c>
    </row>
    <row r="892" spans="1:24" s="42" customFormat="1" ht="14.5" customHeight="1">
      <c r="A892" s="23" t="s">
        <v>190</v>
      </c>
      <c r="B892" s="13" t="s">
        <v>393</v>
      </c>
      <c r="C892" s="13" t="s">
        <v>112</v>
      </c>
      <c r="D892" s="15" t="s">
        <v>145</v>
      </c>
      <c r="E892" s="40"/>
      <c r="F892" s="18"/>
      <c r="G892" s="40" t="s">
        <v>458</v>
      </c>
      <c r="H892" s="41">
        <v>248.64754184447906</v>
      </c>
      <c r="I892" s="52">
        <v>8.7508260743077784E-2</v>
      </c>
      <c r="J892" s="52">
        <v>0.33310041570970261</v>
      </c>
      <c r="K892" s="52">
        <v>1.5448306970591321</v>
      </c>
      <c r="L892" s="49">
        <v>2145.471609230186</v>
      </c>
      <c r="M892" s="52">
        <v>0.61364428670928772</v>
      </c>
      <c r="N892" s="52">
        <v>12.911419882913172</v>
      </c>
      <c r="O892" s="52">
        <v>0.76650520074289086</v>
      </c>
      <c r="P892" s="52">
        <v>0.19182648711306463</v>
      </c>
      <c r="Q892" s="52">
        <v>1.6421356661064299</v>
      </c>
      <c r="R892" s="52">
        <v>0.19654243707533511</v>
      </c>
      <c r="S892" s="52">
        <v>0.2221724981778358</v>
      </c>
      <c r="T892" s="52">
        <v>2.6776597179765664</v>
      </c>
      <c r="U892" s="52">
        <v>8.0257266631540161E-2</v>
      </c>
      <c r="V892" s="19">
        <f t="shared" si="26"/>
        <v>8.2106783305321489</v>
      </c>
      <c r="W892" s="19">
        <f t="shared" si="27"/>
        <v>28.742021550519013</v>
      </c>
      <c r="X892" s="22" t="s">
        <v>194</v>
      </c>
    </row>
    <row r="893" spans="1:24" s="42" customFormat="1" ht="14.5" customHeight="1">
      <c r="A893" s="23" t="s">
        <v>190</v>
      </c>
      <c r="B893" s="13" t="s">
        <v>393</v>
      </c>
      <c r="C893" s="13" t="s">
        <v>112</v>
      </c>
      <c r="D893" s="15" t="s">
        <v>145</v>
      </c>
      <c r="E893" s="40"/>
      <c r="F893" s="18"/>
      <c r="G893" s="40" t="s">
        <v>459</v>
      </c>
      <c r="H893" s="41">
        <v>325.80787778601638</v>
      </c>
      <c r="I893" s="52">
        <v>0.11956255111752913</v>
      </c>
      <c r="J893" s="52">
        <v>0.25655095103203529</v>
      </c>
      <c r="K893" s="52">
        <v>0</v>
      </c>
      <c r="L893" s="49">
        <v>2744.5669703550839</v>
      </c>
      <c r="M893" s="52">
        <v>0.7583254669777918</v>
      </c>
      <c r="N893" s="52">
        <v>0.25872798523982027</v>
      </c>
      <c r="O893" s="52">
        <v>0</v>
      </c>
      <c r="P893" s="52">
        <v>0.1750909931015901</v>
      </c>
      <c r="Q893" s="52">
        <v>1.4937295548836014</v>
      </c>
      <c r="R893" s="52">
        <v>0.27810223305174275</v>
      </c>
      <c r="S893" s="52">
        <v>0.26421242612637491</v>
      </c>
      <c r="T893" s="52">
        <v>3.9627966696098724</v>
      </c>
      <c r="U893" s="52">
        <v>3.5611782540316633E-2</v>
      </c>
      <c r="V893" s="19">
        <f t="shared" si="26"/>
        <v>7.4686477744180069</v>
      </c>
      <c r="W893" s="19">
        <f t="shared" si="27"/>
        <v>42.408989026616155</v>
      </c>
      <c r="X893" s="22" t="s">
        <v>194</v>
      </c>
    </row>
    <row r="894" spans="1:24" s="42" customFormat="1" ht="14.5" customHeight="1">
      <c r="A894" s="23" t="s">
        <v>190</v>
      </c>
      <c r="B894" s="13" t="s">
        <v>393</v>
      </c>
      <c r="C894" s="13" t="s">
        <v>112</v>
      </c>
      <c r="D894" s="15" t="s">
        <v>145</v>
      </c>
      <c r="E894" s="40"/>
      <c r="F894" s="18"/>
      <c r="G894" s="40" t="s">
        <v>460</v>
      </c>
      <c r="H894" s="41">
        <v>135.85111697058963</v>
      </c>
      <c r="I894" s="52">
        <v>0.21389062704692793</v>
      </c>
      <c r="J894" s="52">
        <v>0.64200094239194716</v>
      </c>
      <c r="K894" s="52">
        <v>0.44492495262972775</v>
      </c>
      <c r="L894" s="49">
        <v>1300.0710300516043</v>
      </c>
      <c r="M894" s="52">
        <v>0.64496065120486212</v>
      </c>
      <c r="N894" s="52">
        <v>1.5220647857747334</v>
      </c>
      <c r="O894" s="52">
        <v>8.6458872305384578</v>
      </c>
      <c r="P894" s="52">
        <v>3.8418818383264104</v>
      </c>
      <c r="Q894" s="52">
        <v>0.89497234224586431</v>
      </c>
      <c r="R894" s="52">
        <v>0.40547183059360747</v>
      </c>
      <c r="S894" s="52">
        <v>0.15109912916625026</v>
      </c>
      <c r="T894" s="52">
        <v>4.5735517672574613</v>
      </c>
      <c r="U894" s="52">
        <v>9.2192288700723005E-2</v>
      </c>
      <c r="V894" s="19">
        <f t="shared" si="26"/>
        <v>4.4748617112293214</v>
      </c>
      <c r="W894" s="19">
        <f t="shared" si="27"/>
        <v>49.790235978510687</v>
      </c>
      <c r="X894" s="22" t="s">
        <v>194</v>
      </c>
    </row>
    <row r="895" spans="1:24" s="42" customFormat="1" ht="14.5" customHeight="1">
      <c r="A895" s="23" t="s">
        <v>190</v>
      </c>
      <c r="B895" s="13" t="s">
        <v>393</v>
      </c>
      <c r="C895" s="13" t="s">
        <v>112</v>
      </c>
      <c r="D895" s="15" t="s">
        <v>145</v>
      </c>
      <c r="E895" s="40"/>
      <c r="F895" s="18"/>
      <c r="G895" s="40" t="s">
        <v>461</v>
      </c>
      <c r="H895" s="41">
        <v>421.66539445242887</v>
      </c>
      <c r="I895" s="52">
        <v>0.18053393677847593</v>
      </c>
      <c r="J895" s="52">
        <v>0.42277612644345858</v>
      </c>
      <c r="K895" s="52">
        <v>0</v>
      </c>
      <c r="L895" s="49">
        <v>3678.4344374051761</v>
      </c>
      <c r="M895" s="52">
        <v>0.4143452952459899</v>
      </c>
      <c r="N895" s="52">
        <v>0.78824941788312253</v>
      </c>
      <c r="O895" s="52">
        <v>0</v>
      </c>
      <c r="P895" s="52">
        <v>0.30698348174946516</v>
      </c>
      <c r="Q895" s="52">
        <v>1.3818722552395153</v>
      </c>
      <c r="R895" s="52">
        <v>0.38215218303140652</v>
      </c>
      <c r="S895" s="52">
        <v>0.61310050487099355</v>
      </c>
      <c r="T895" s="52">
        <v>6.9679501943156286</v>
      </c>
      <c r="U895" s="52">
        <v>0.12974649840404559</v>
      </c>
      <c r="V895" s="19">
        <f t="shared" si="26"/>
        <v>6.9093612761975765</v>
      </c>
      <c r="W895" s="19">
        <f t="shared" si="27"/>
        <v>73.501023773470351</v>
      </c>
      <c r="X895" s="22" t="s">
        <v>194</v>
      </c>
    </row>
    <row r="896" spans="1:24" s="42" customFormat="1" ht="14.5" customHeight="1">
      <c r="A896" s="23" t="s">
        <v>190</v>
      </c>
      <c r="B896" s="13" t="s">
        <v>393</v>
      </c>
      <c r="C896" s="13" t="s">
        <v>112</v>
      </c>
      <c r="D896" s="15" t="s">
        <v>145</v>
      </c>
      <c r="E896" s="40"/>
      <c r="F896" s="18"/>
      <c r="G896" s="40" t="s">
        <v>462</v>
      </c>
      <c r="H896" s="41">
        <v>294.5721475607657</v>
      </c>
      <c r="I896" s="52">
        <v>0.60304074700231336</v>
      </c>
      <c r="J896" s="52">
        <v>1.1621741481402486</v>
      </c>
      <c r="K896" s="52">
        <v>0</v>
      </c>
      <c r="L896" s="49">
        <v>2525.8449047696145</v>
      </c>
      <c r="M896" s="52">
        <v>0.4040021144237595</v>
      </c>
      <c r="N896" s="52">
        <v>0</v>
      </c>
      <c r="O896" s="52">
        <v>9.8409049604773706</v>
      </c>
      <c r="P896" s="52">
        <v>2.5572602096783164</v>
      </c>
      <c r="Q896" s="52">
        <v>1.5930608778668602</v>
      </c>
      <c r="R896" s="52">
        <v>0.56971601905888369</v>
      </c>
      <c r="S896" s="52">
        <v>2.5394983449823477E-2</v>
      </c>
      <c r="T896" s="52">
        <v>8.3153742541323368</v>
      </c>
      <c r="U896" s="52">
        <v>4.4103242314639982E-2</v>
      </c>
      <c r="V896" s="19">
        <f t="shared" si="26"/>
        <v>7.9653043893343014</v>
      </c>
      <c r="W896" s="19">
        <f t="shared" si="27"/>
        <v>88.850902731912214</v>
      </c>
      <c r="X896" s="22" t="s">
        <v>194</v>
      </c>
    </row>
    <row r="897" spans="1:24" s="42" customFormat="1" ht="14.5" customHeight="1">
      <c r="A897" s="23" t="s">
        <v>190</v>
      </c>
      <c r="B897" s="13" t="s">
        <v>393</v>
      </c>
      <c r="C897" s="13" t="s">
        <v>112</v>
      </c>
      <c r="D897" s="15" t="s">
        <v>145</v>
      </c>
      <c r="E897" s="40"/>
      <c r="F897" s="18"/>
      <c r="G897" s="40" t="s">
        <v>463</v>
      </c>
      <c r="H897" s="41">
        <v>291.50475059403379</v>
      </c>
      <c r="I897" s="52">
        <v>0.49887368641806479</v>
      </c>
      <c r="J897" s="52">
        <v>0.91612751806890225</v>
      </c>
      <c r="K897" s="52">
        <v>0</v>
      </c>
      <c r="L897" s="49">
        <v>2744.1193995425137</v>
      </c>
      <c r="M897" s="52">
        <v>0.31917550632955549</v>
      </c>
      <c r="N897" s="52">
        <v>0.7089129443125739</v>
      </c>
      <c r="O897" s="52">
        <v>0.70440528481207132</v>
      </c>
      <c r="P897" s="52">
        <v>3.031466613736757</v>
      </c>
      <c r="Q897" s="52">
        <v>1.591167083195935</v>
      </c>
      <c r="R897" s="52">
        <v>0.56925214095238885</v>
      </c>
      <c r="S897" s="52">
        <v>0.16935970435086153</v>
      </c>
      <c r="T897" s="52">
        <v>9.9606953694763565</v>
      </c>
      <c r="U897" s="52">
        <v>7.4811741575497595E-2</v>
      </c>
      <c r="V897" s="19">
        <f t="shared" si="26"/>
        <v>7.9558354159796751</v>
      </c>
      <c r="W897" s="19">
        <f t="shared" si="27"/>
        <v>105.29947510428744</v>
      </c>
      <c r="X897" s="22" t="s">
        <v>194</v>
      </c>
    </row>
    <row r="898" spans="1:24" s="42" customFormat="1" ht="14.5" customHeight="1">
      <c r="A898" s="23" t="s">
        <v>190</v>
      </c>
      <c r="B898" s="13" t="s">
        <v>393</v>
      </c>
      <c r="C898" s="13" t="s">
        <v>112</v>
      </c>
      <c r="D898" s="15" t="s">
        <v>145</v>
      </c>
      <c r="E898" s="40"/>
      <c r="F898" s="18"/>
      <c r="G898" s="40" t="s">
        <v>464</v>
      </c>
      <c r="H898" s="41">
        <v>101.22949811504256</v>
      </c>
      <c r="I898" s="52">
        <v>0.52516866755407277</v>
      </c>
      <c r="J898" s="52">
        <v>0.2475020297899839</v>
      </c>
      <c r="K898" s="52">
        <v>0</v>
      </c>
      <c r="L898" s="49">
        <v>1034.1424874902159</v>
      </c>
      <c r="M898" s="52">
        <v>0.55961485721274284</v>
      </c>
      <c r="N898" s="52">
        <v>0.23709713904040239</v>
      </c>
      <c r="O898" s="52">
        <v>25.725682133997019</v>
      </c>
      <c r="P898" s="52">
        <v>1.1598174269695023</v>
      </c>
      <c r="Q898" s="52">
        <v>0.88271996993565949</v>
      </c>
      <c r="R898" s="52">
        <v>0.3671264040779591</v>
      </c>
      <c r="S898" s="52">
        <v>0.43537925108337888</v>
      </c>
      <c r="T898" s="52">
        <v>3.385270624987466</v>
      </c>
      <c r="U898" s="52">
        <v>7.1822571004085817E-2</v>
      </c>
      <c r="V898" s="19">
        <f t="shared" si="26"/>
        <v>4.4135998496782971</v>
      </c>
      <c r="W898" s="19">
        <f t="shared" si="27"/>
        <v>37.523970290654248</v>
      </c>
      <c r="X898" s="22" t="s">
        <v>194</v>
      </c>
    </row>
    <row r="899" spans="1:24" s="42" customFormat="1" ht="14.5" customHeight="1">
      <c r="A899" s="23" t="s">
        <v>190</v>
      </c>
      <c r="B899" s="13" t="s">
        <v>393</v>
      </c>
      <c r="C899" s="13" t="s">
        <v>112</v>
      </c>
      <c r="D899" s="15" t="s">
        <v>145</v>
      </c>
      <c r="E899" s="40"/>
      <c r="F899" s="18"/>
      <c r="G899" s="40" t="s">
        <v>465</v>
      </c>
      <c r="H899" s="41">
        <v>82.254042904271714</v>
      </c>
      <c r="I899" s="52">
        <v>1.0608189989743471</v>
      </c>
      <c r="J899" s="52">
        <v>1.4974795686542299</v>
      </c>
      <c r="K899" s="52">
        <v>0</v>
      </c>
      <c r="L899" s="49">
        <v>1692.4164136626766</v>
      </c>
      <c r="M899" s="52">
        <v>0</v>
      </c>
      <c r="N899" s="52">
        <v>1.9126256035497928</v>
      </c>
      <c r="O899" s="52">
        <v>4.8889227766751544</v>
      </c>
      <c r="P899" s="52">
        <v>0.43035187280066228</v>
      </c>
      <c r="Q899" s="52">
        <v>0.78708670766715916</v>
      </c>
      <c r="R899" s="52">
        <v>0.23119773704334229</v>
      </c>
      <c r="S899" s="52">
        <v>7.4190452482816553</v>
      </c>
      <c r="T899" s="52">
        <v>3.3505308530204649</v>
      </c>
      <c r="U899" s="52">
        <v>0.6707858327505426</v>
      </c>
      <c r="V899" s="19">
        <f t="shared" si="26"/>
        <v>3.9354335383357957</v>
      </c>
      <c r="W899" s="19">
        <f t="shared" si="27"/>
        <v>35.817285900638069</v>
      </c>
      <c r="X899" s="22" t="s">
        <v>194</v>
      </c>
    </row>
    <row r="900" spans="1:24" s="42" customFormat="1" ht="14.5" customHeight="1">
      <c r="A900" s="23" t="s">
        <v>190</v>
      </c>
      <c r="B900" s="13" t="s">
        <v>393</v>
      </c>
      <c r="C900" s="13" t="s">
        <v>112</v>
      </c>
      <c r="D900" s="15" t="s">
        <v>145</v>
      </c>
      <c r="E900" s="40"/>
      <c r="F900" s="18"/>
      <c r="G900" s="40" t="s">
        <v>466</v>
      </c>
      <c r="H900" s="41">
        <v>99.07690452652345</v>
      </c>
      <c r="I900" s="52">
        <v>2.1819683946141017</v>
      </c>
      <c r="J900" s="52">
        <v>1.1989112346665316</v>
      </c>
      <c r="K900" s="52">
        <v>0</v>
      </c>
      <c r="L900" s="49">
        <v>1638.8033944514107</v>
      </c>
      <c r="M900" s="52">
        <v>0.13489768995523288</v>
      </c>
      <c r="N900" s="52">
        <v>3.582802072824387</v>
      </c>
      <c r="O900" s="52">
        <v>24.141151737808435</v>
      </c>
      <c r="P900" s="52">
        <v>2.3712482690029084</v>
      </c>
      <c r="Q900" s="52">
        <v>1.021101462540807</v>
      </c>
      <c r="R900" s="52">
        <v>0.69397628184139704</v>
      </c>
      <c r="S900" s="52">
        <v>2.4866571999919787</v>
      </c>
      <c r="T900" s="52">
        <v>8.577928312365902</v>
      </c>
      <c r="U900" s="52">
        <v>0.69311817904142059</v>
      </c>
      <c r="V900" s="19">
        <f t="shared" si="26"/>
        <v>5.1055073127040353</v>
      </c>
      <c r="W900" s="19">
        <f t="shared" si="27"/>
        <v>92.719045942072995</v>
      </c>
      <c r="X900" s="22" t="s">
        <v>194</v>
      </c>
    </row>
    <row r="901" spans="1:24" s="42" customFormat="1" ht="14.5" customHeight="1">
      <c r="A901" s="23" t="s">
        <v>190</v>
      </c>
      <c r="B901" s="13" t="s">
        <v>393</v>
      </c>
      <c r="C901" s="13" t="s">
        <v>112</v>
      </c>
      <c r="D901" s="15" t="s">
        <v>145</v>
      </c>
      <c r="E901" s="40"/>
      <c r="F901" s="18"/>
      <c r="G901" s="40" t="s">
        <v>467</v>
      </c>
      <c r="H901" s="41">
        <v>444.69122682352713</v>
      </c>
      <c r="I901" s="52">
        <v>0.39035856611082914</v>
      </c>
      <c r="J901" s="52">
        <v>5.1455855225832604E-2</v>
      </c>
      <c r="K901" s="52">
        <v>0</v>
      </c>
      <c r="L901" s="49">
        <v>2838.2554824111999</v>
      </c>
      <c r="M901" s="52">
        <v>0</v>
      </c>
      <c r="N901" s="52">
        <v>0.66566206010103002</v>
      </c>
      <c r="O901" s="52">
        <v>0</v>
      </c>
      <c r="P901" s="52">
        <v>8.5592541469788314E-2</v>
      </c>
      <c r="Q901" s="52">
        <v>1.3137887956285845</v>
      </c>
      <c r="R901" s="52">
        <v>0.18203776414604395</v>
      </c>
      <c r="S901" s="52">
        <v>3.7795117544904354E-2</v>
      </c>
      <c r="T901" s="52">
        <v>2.544560944861773</v>
      </c>
      <c r="U901" s="52">
        <v>9.960860299225131E-3</v>
      </c>
      <c r="V901" s="19">
        <f t="shared" ref="V901:V964" si="28">Q901*5</f>
        <v>6.5689439781429222</v>
      </c>
      <c r="W901" s="19">
        <f t="shared" ref="W901:W964" si="29">(R901+T901)*10</f>
        <v>27.26598709007817</v>
      </c>
      <c r="X901" s="22" t="s">
        <v>194</v>
      </c>
    </row>
    <row r="902" spans="1:24" s="42" customFormat="1" ht="14.5" customHeight="1">
      <c r="A902" s="23" t="s">
        <v>190</v>
      </c>
      <c r="B902" s="13" t="s">
        <v>393</v>
      </c>
      <c r="C902" s="13" t="s">
        <v>112</v>
      </c>
      <c r="D902" s="15" t="s">
        <v>145</v>
      </c>
      <c r="E902" s="40"/>
      <c r="F902" s="18"/>
      <c r="G902" s="40" t="s">
        <v>468</v>
      </c>
      <c r="H902" s="41">
        <v>462.13708847682125</v>
      </c>
      <c r="I902" s="52">
        <v>8.6367143492246862E-2</v>
      </c>
      <c r="J902" s="52">
        <v>0.31392489108115906</v>
      </c>
      <c r="K902" s="52">
        <v>0</v>
      </c>
      <c r="L902" s="49">
        <v>2971.1273351783539</v>
      </c>
      <c r="M902" s="52">
        <v>0.56661410527100009</v>
      </c>
      <c r="N902" s="52">
        <v>0.43359559047252805</v>
      </c>
      <c r="O902" s="52">
        <v>5.9857084071652231</v>
      </c>
      <c r="P902" s="52">
        <v>0.14722757058588137</v>
      </c>
      <c r="Q902" s="52">
        <v>1.8302765048534657</v>
      </c>
      <c r="R902" s="52">
        <v>0.35272418444267889</v>
      </c>
      <c r="S902" s="52">
        <v>0</v>
      </c>
      <c r="T902" s="52">
        <v>2.5018115269052981</v>
      </c>
      <c r="U902" s="52">
        <v>1.7708011263484195E-2</v>
      </c>
      <c r="V902" s="19">
        <f t="shared" si="28"/>
        <v>9.1513825242673281</v>
      </c>
      <c r="W902" s="19">
        <f t="shared" si="29"/>
        <v>28.545357113479767</v>
      </c>
      <c r="X902" s="22" t="s">
        <v>194</v>
      </c>
    </row>
    <row r="903" spans="1:24" s="42" customFormat="1" ht="14.5" customHeight="1">
      <c r="A903" s="23" t="s">
        <v>190</v>
      </c>
      <c r="B903" s="13" t="s">
        <v>393</v>
      </c>
      <c r="C903" s="13" t="s">
        <v>112</v>
      </c>
      <c r="D903" s="15" t="s">
        <v>145</v>
      </c>
      <c r="E903" s="40"/>
      <c r="F903" s="18"/>
      <c r="G903" s="40" t="s">
        <v>469</v>
      </c>
      <c r="H903" s="41">
        <v>344.20262935090943</v>
      </c>
      <c r="I903" s="52">
        <v>0.27875349281261869</v>
      </c>
      <c r="J903" s="52">
        <v>0.27090355460062288</v>
      </c>
      <c r="K903" s="52">
        <v>0</v>
      </c>
      <c r="L903" s="49">
        <v>2355.8847455584078</v>
      </c>
      <c r="M903" s="52">
        <v>0</v>
      </c>
      <c r="N903" s="52">
        <v>8.5414041246399786E-2</v>
      </c>
      <c r="O903" s="52">
        <v>0.66020645567339897</v>
      </c>
      <c r="P903" s="52">
        <v>0.16814405401456994</v>
      </c>
      <c r="Q903" s="52">
        <v>1.2063977205717185</v>
      </c>
      <c r="R903" s="52">
        <v>0.15947748751433999</v>
      </c>
      <c r="S903" s="52">
        <v>0.18777251567842035</v>
      </c>
      <c r="T903" s="52">
        <v>2.5478058510531039</v>
      </c>
      <c r="U903" s="52">
        <v>6.9614451217514459E-2</v>
      </c>
      <c r="V903" s="19">
        <f t="shared" si="28"/>
        <v>6.0319886028585925</v>
      </c>
      <c r="W903" s="19">
        <f t="shared" si="29"/>
        <v>27.072833385674436</v>
      </c>
      <c r="X903" s="22" t="s">
        <v>194</v>
      </c>
    </row>
    <row r="904" spans="1:24" s="42" customFormat="1" ht="14.5" customHeight="1">
      <c r="A904" s="23" t="s">
        <v>190</v>
      </c>
      <c r="B904" s="13" t="s">
        <v>393</v>
      </c>
      <c r="C904" s="13" t="s">
        <v>112</v>
      </c>
      <c r="D904" s="15" t="s">
        <v>145</v>
      </c>
      <c r="E904" s="40"/>
      <c r="F904" s="18"/>
      <c r="G904" s="40" t="s">
        <v>470</v>
      </c>
      <c r="H904" s="41">
        <v>502.4287970906359</v>
      </c>
      <c r="I904" s="52">
        <v>0.13569467053316114</v>
      </c>
      <c r="J904" s="52">
        <v>0.45040753915271287</v>
      </c>
      <c r="K904" s="52">
        <v>0</v>
      </c>
      <c r="L904" s="49">
        <v>3348.1191165884488</v>
      </c>
      <c r="M904" s="52">
        <v>0</v>
      </c>
      <c r="N904" s="52">
        <v>0.36203557496300443</v>
      </c>
      <c r="O904" s="52">
        <v>0</v>
      </c>
      <c r="P904" s="52">
        <v>0.12421355553050482</v>
      </c>
      <c r="Q904" s="52">
        <v>2.0682604065507624</v>
      </c>
      <c r="R904" s="52">
        <v>0.32220037416263703</v>
      </c>
      <c r="S904" s="52">
        <v>2.662758535185002E-2</v>
      </c>
      <c r="T904" s="52">
        <v>4.1035521808996585</v>
      </c>
      <c r="U904" s="52">
        <v>0</v>
      </c>
      <c r="V904" s="19">
        <f t="shared" si="28"/>
        <v>10.341302032753813</v>
      </c>
      <c r="W904" s="19">
        <f t="shared" si="29"/>
        <v>44.257525550622958</v>
      </c>
      <c r="X904" s="22" t="s">
        <v>194</v>
      </c>
    </row>
    <row r="905" spans="1:24" s="42" customFormat="1" ht="14.5" customHeight="1">
      <c r="A905" s="23" t="s">
        <v>190</v>
      </c>
      <c r="B905" s="13" t="s">
        <v>393</v>
      </c>
      <c r="C905" s="13" t="s">
        <v>112</v>
      </c>
      <c r="D905" s="15" t="s">
        <v>145</v>
      </c>
      <c r="E905" s="40"/>
      <c r="F905" s="18"/>
      <c r="G905" s="40" t="s">
        <v>471</v>
      </c>
      <c r="H905" s="41">
        <v>406.52917272297856</v>
      </c>
      <c r="I905" s="52">
        <v>0.26396043281540954</v>
      </c>
      <c r="J905" s="52">
        <v>0.4409257669301328</v>
      </c>
      <c r="K905" s="52">
        <v>0</v>
      </c>
      <c r="L905" s="49">
        <v>2935.5169992857359</v>
      </c>
      <c r="M905" s="52">
        <v>0.3076473712757114</v>
      </c>
      <c r="N905" s="52">
        <v>0</v>
      </c>
      <c r="O905" s="52">
        <v>3.7373887555248411</v>
      </c>
      <c r="P905" s="52">
        <v>0.10418837560764373</v>
      </c>
      <c r="Q905" s="52">
        <v>2.0146443096102105</v>
      </c>
      <c r="R905" s="52">
        <v>0.42408549925789579</v>
      </c>
      <c r="S905" s="52">
        <v>4.5657685495003257E-2</v>
      </c>
      <c r="T905" s="52">
        <v>3.3969209472365072</v>
      </c>
      <c r="U905" s="52">
        <v>1.6446393339400324E-2</v>
      </c>
      <c r="V905" s="19">
        <f t="shared" si="28"/>
        <v>10.073221548051052</v>
      </c>
      <c r="W905" s="19">
        <f t="shared" si="29"/>
        <v>38.210064464944026</v>
      </c>
      <c r="X905" s="22" t="s">
        <v>194</v>
      </c>
    </row>
    <row r="906" spans="1:24" s="42" customFormat="1" ht="14.5" customHeight="1">
      <c r="A906" s="23" t="s">
        <v>190</v>
      </c>
      <c r="B906" s="13" t="s">
        <v>393</v>
      </c>
      <c r="C906" s="13" t="s">
        <v>112</v>
      </c>
      <c r="D906" s="15" t="s">
        <v>145</v>
      </c>
      <c r="E906" s="40"/>
      <c r="F906" s="18"/>
      <c r="G906" s="40" t="s">
        <v>472</v>
      </c>
      <c r="H906" s="41">
        <v>332.61223834017386</v>
      </c>
      <c r="I906" s="52">
        <v>0.22395625159009713</v>
      </c>
      <c r="J906" s="52">
        <v>0.80168751365767155</v>
      </c>
      <c r="K906" s="52">
        <v>0</v>
      </c>
      <c r="L906" s="49">
        <v>2778.0128441428565</v>
      </c>
      <c r="M906" s="52">
        <v>0.62573925157592281</v>
      </c>
      <c r="N906" s="52">
        <v>0.65954472150067156</v>
      </c>
      <c r="O906" s="52">
        <v>4.9812424325959839</v>
      </c>
      <c r="P906" s="52">
        <v>0.45380385211561058</v>
      </c>
      <c r="Q906" s="52">
        <v>1.4277645746773824</v>
      </c>
      <c r="R906" s="52">
        <v>0.55133078645932854</v>
      </c>
      <c r="S906" s="52">
        <v>0.1004675068286449</v>
      </c>
      <c r="T906" s="52">
        <v>9.4104466604720223</v>
      </c>
      <c r="U906" s="52">
        <v>9.9855925714373434E-2</v>
      </c>
      <c r="V906" s="19">
        <f t="shared" si="28"/>
        <v>7.1388228733869123</v>
      </c>
      <c r="W906" s="19">
        <f t="shared" si="29"/>
        <v>99.617774469313503</v>
      </c>
      <c r="X906" s="22" t="s">
        <v>194</v>
      </c>
    </row>
    <row r="907" spans="1:24" s="42" customFormat="1" ht="14.5" customHeight="1">
      <c r="A907" s="23" t="s">
        <v>190</v>
      </c>
      <c r="B907" s="13" t="s">
        <v>393</v>
      </c>
      <c r="C907" s="13" t="s">
        <v>112</v>
      </c>
      <c r="D907" s="15" t="s">
        <v>145</v>
      </c>
      <c r="E907" s="40"/>
      <c r="F907" s="18"/>
      <c r="G907" s="40" t="s">
        <v>473</v>
      </c>
      <c r="H907" s="41">
        <v>400.83116244210629</v>
      </c>
      <c r="I907" s="52">
        <v>0.31101245139479894</v>
      </c>
      <c r="J907" s="52">
        <v>0</v>
      </c>
      <c r="K907" s="52">
        <v>0</v>
      </c>
      <c r="L907" s="49">
        <v>3736.5439915731772</v>
      </c>
      <c r="M907" s="52">
        <v>0</v>
      </c>
      <c r="N907" s="52">
        <v>0.57019023494420795</v>
      </c>
      <c r="O907" s="52">
        <v>6.0397138870138054</v>
      </c>
      <c r="P907" s="52">
        <v>0.22674273168158368</v>
      </c>
      <c r="Q907" s="52">
        <v>1.16271990595579</v>
      </c>
      <c r="R907" s="52">
        <v>0.50631921625001231</v>
      </c>
      <c r="S907" s="52">
        <v>0.13068549823676442</v>
      </c>
      <c r="T907" s="52">
        <v>6.4914688025934089</v>
      </c>
      <c r="U907" s="52">
        <v>0.15097382235674742</v>
      </c>
      <c r="V907" s="19">
        <f t="shared" si="28"/>
        <v>5.8135995297789496</v>
      </c>
      <c r="W907" s="19">
        <f t="shared" si="29"/>
        <v>69.977880188434213</v>
      </c>
      <c r="X907" s="22" t="s">
        <v>194</v>
      </c>
    </row>
    <row r="908" spans="1:24" s="42" customFormat="1" ht="14.5" customHeight="1">
      <c r="A908" s="23" t="s">
        <v>190</v>
      </c>
      <c r="B908" s="13" t="s">
        <v>393</v>
      </c>
      <c r="C908" s="13" t="s">
        <v>112</v>
      </c>
      <c r="D908" s="15" t="s">
        <v>145</v>
      </c>
      <c r="E908" s="40"/>
      <c r="F908" s="18"/>
      <c r="G908" s="40" t="s">
        <v>474</v>
      </c>
      <c r="H908" s="41">
        <v>425.20988896748003</v>
      </c>
      <c r="I908" s="52">
        <v>0.61404919692446291</v>
      </c>
      <c r="J908" s="52">
        <v>1.2358559769409261</v>
      </c>
      <c r="K908" s="52">
        <v>0</v>
      </c>
      <c r="L908" s="49">
        <v>3764.4044554315506</v>
      </c>
      <c r="M908" s="52">
        <v>0.16654234889453798</v>
      </c>
      <c r="N908" s="52">
        <v>0.34303505453798233</v>
      </c>
      <c r="O908" s="52">
        <v>0</v>
      </c>
      <c r="P908" s="52">
        <v>0.18004009942181232</v>
      </c>
      <c r="Q908" s="52">
        <v>1.7218328545570012</v>
      </c>
      <c r="R908" s="52">
        <v>0.7773998904045808</v>
      </c>
      <c r="S908" s="52">
        <v>0.11055993692400898</v>
      </c>
      <c r="T908" s="52">
        <v>7.7281041480677963</v>
      </c>
      <c r="U908" s="52">
        <v>8.3668183063833765E-2</v>
      </c>
      <c r="V908" s="19">
        <f t="shared" si="28"/>
        <v>8.6091642727850051</v>
      </c>
      <c r="W908" s="19">
        <f t="shared" si="29"/>
        <v>85.055040384723782</v>
      </c>
      <c r="X908" s="22" t="s">
        <v>194</v>
      </c>
    </row>
    <row r="909" spans="1:24" s="42" customFormat="1" ht="14.5" customHeight="1">
      <c r="A909" s="23" t="s">
        <v>190</v>
      </c>
      <c r="B909" s="13" t="s">
        <v>393</v>
      </c>
      <c r="C909" s="13" t="s">
        <v>112</v>
      </c>
      <c r="D909" s="15" t="s">
        <v>145</v>
      </c>
      <c r="E909" s="40"/>
      <c r="F909" s="18"/>
      <c r="G909" s="40" t="s">
        <v>475</v>
      </c>
      <c r="H909" s="41">
        <v>420.4417310289345</v>
      </c>
      <c r="I909" s="52">
        <v>0.42899984181231865</v>
      </c>
      <c r="J909" s="52">
        <v>1.4786748262577971</v>
      </c>
      <c r="K909" s="52">
        <v>0</v>
      </c>
      <c r="L909" s="49">
        <v>3609.6917512984496</v>
      </c>
      <c r="M909" s="52">
        <v>0.49417755524532303</v>
      </c>
      <c r="N909" s="52">
        <v>0.54891175285389904</v>
      </c>
      <c r="O909" s="52">
        <v>0</v>
      </c>
      <c r="P909" s="52">
        <v>0.13664360559357033</v>
      </c>
      <c r="Q909" s="52">
        <v>2.3669750036461825</v>
      </c>
      <c r="R909" s="52">
        <v>1.1692414308645607</v>
      </c>
      <c r="S909" s="52">
        <v>5.6264954782758524E-2</v>
      </c>
      <c r="T909" s="52">
        <v>16.349026022498471</v>
      </c>
      <c r="U909" s="52">
        <v>9.3182221833577425E-2</v>
      </c>
      <c r="V909" s="19">
        <f t="shared" si="28"/>
        <v>11.834875018230912</v>
      </c>
      <c r="W909" s="19">
        <f t="shared" si="29"/>
        <v>175.18267453363029</v>
      </c>
      <c r="X909" s="22" t="s">
        <v>194</v>
      </c>
    </row>
    <row r="910" spans="1:24" s="42" customFormat="1" ht="14.5" customHeight="1">
      <c r="A910" s="23" t="s">
        <v>190</v>
      </c>
      <c r="B910" s="13" t="s">
        <v>393</v>
      </c>
      <c r="C910" s="13" t="s">
        <v>112</v>
      </c>
      <c r="D910" s="15" t="s">
        <v>145</v>
      </c>
      <c r="E910" s="40"/>
      <c r="F910" s="18"/>
      <c r="G910" s="40" t="s">
        <v>476</v>
      </c>
      <c r="H910" s="41">
        <v>460.3040380813963</v>
      </c>
      <c r="I910" s="52">
        <v>0.5560642155070149</v>
      </c>
      <c r="J910" s="52">
        <v>0.74335108721587195</v>
      </c>
      <c r="K910" s="52">
        <v>0</v>
      </c>
      <c r="L910" s="49">
        <v>3942.6270495902158</v>
      </c>
      <c r="M910" s="52">
        <v>0.56458847517716082</v>
      </c>
      <c r="N910" s="52">
        <v>6.6914535851888668E-2</v>
      </c>
      <c r="O910" s="52">
        <v>0</v>
      </c>
      <c r="P910" s="52">
        <v>0.2105316363253403</v>
      </c>
      <c r="Q910" s="52">
        <v>1.9034403792776897</v>
      </c>
      <c r="R910" s="52">
        <v>0.7576007115963308</v>
      </c>
      <c r="S910" s="52">
        <v>6.2390244508477924E-2</v>
      </c>
      <c r="T910" s="52">
        <v>9.9131239301430565</v>
      </c>
      <c r="U910" s="52">
        <v>9.4608335191287807E-2</v>
      </c>
      <c r="V910" s="19">
        <f t="shared" si="28"/>
        <v>9.5172018963884479</v>
      </c>
      <c r="W910" s="19">
        <f t="shared" si="29"/>
        <v>106.70724641739386</v>
      </c>
      <c r="X910" s="22" t="s">
        <v>194</v>
      </c>
    </row>
    <row r="911" spans="1:24" s="42" customFormat="1" ht="14.5" customHeight="1">
      <c r="A911" s="23" t="s">
        <v>190</v>
      </c>
      <c r="B911" s="13" t="s">
        <v>393</v>
      </c>
      <c r="C911" s="13" t="s">
        <v>112</v>
      </c>
      <c r="D911" s="15" t="s">
        <v>145</v>
      </c>
      <c r="E911" s="40"/>
      <c r="F911" s="18"/>
      <c r="G911" s="40" t="s">
        <v>477</v>
      </c>
      <c r="H911" s="41">
        <v>599.73628794408307</v>
      </c>
      <c r="I911" s="52">
        <v>0.67905453351381406</v>
      </c>
      <c r="J911" s="52">
        <v>1.2977457327257991</v>
      </c>
      <c r="K911" s="52">
        <v>0</v>
      </c>
      <c r="L911" s="49">
        <v>3302.5904291793086</v>
      </c>
      <c r="M911" s="52">
        <v>0</v>
      </c>
      <c r="N911" s="52">
        <v>0.6850327705538376</v>
      </c>
      <c r="O911" s="52">
        <v>0</v>
      </c>
      <c r="P911" s="52">
        <v>0.37717094899151354</v>
      </c>
      <c r="Q911" s="52">
        <v>1.4326227093259554</v>
      </c>
      <c r="R911" s="52">
        <v>0.52068716310830709</v>
      </c>
      <c r="S911" s="52">
        <v>3.2983960599591119E-2</v>
      </c>
      <c r="T911" s="52">
        <v>7.1768040872649221</v>
      </c>
      <c r="U911" s="52">
        <v>2.5100175532404841E-2</v>
      </c>
      <c r="V911" s="19">
        <f t="shared" si="28"/>
        <v>7.1631135466297771</v>
      </c>
      <c r="W911" s="19">
        <f t="shared" si="29"/>
        <v>76.974912503732298</v>
      </c>
      <c r="X911" s="22" t="s">
        <v>194</v>
      </c>
    </row>
    <row r="912" spans="1:24" s="42" customFormat="1" ht="14.5" customHeight="1">
      <c r="A912" s="23" t="s">
        <v>190</v>
      </c>
      <c r="B912" s="13" t="s">
        <v>393</v>
      </c>
      <c r="C912" s="13" t="s">
        <v>112</v>
      </c>
      <c r="D912" s="15" t="s">
        <v>145</v>
      </c>
      <c r="E912" s="40"/>
      <c r="F912" s="18"/>
      <c r="G912" s="40" t="s">
        <v>478</v>
      </c>
      <c r="H912" s="41">
        <v>619.04813756895737</v>
      </c>
      <c r="I912" s="52">
        <v>0.36400412098720736</v>
      </c>
      <c r="J912" s="52">
        <v>0.45910026088384626</v>
      </c>
      <c r="K912" s="52">
        <v>0</v>
      </c>
      <c r="L912" s="49">
        <v>3588.2194643212974</v>
      </c>
      <c r="M912" s="52">
        <v>1.0965239080121356</v>
      </c>
      <c r="N912" s="52">
        <v>0.40140223526547292</v>
      </c>
      <c r="O912" s="52">
        <v>0</v>
      </c>
      <c r="P912" s="52">
        <v>0.15664067568450943</v>
      </c>
      <c r="Q912" s="52">
        <v>1.8573285354287468</v>
      </c>
      <c r="R912" s="52">
        <v>0.66260485217761067</v>
      </c>
      <c r="S912" s="52">
        <v>5.1506062480730794E-2</v>
      </c>
      <c r="T912" s="52">
        <v>8.5666112671801056</v>
      </c>
      <c r="U912" s="52">
        <v>5.9276011295561988E-2</v>
      </c>
      <c r="V912" s="19">
        <f t="shared" si="28"/>
        <v>9.2866426771437336</v>
      </c>
      <c r="W912" s="19">
        <f t="shared" si="29"/>
        <v>92.292161193577158</v>
      </c>
      <c r="X912" s="22" t="s">
        <v>194</v>
      </c>
    </row>
    <row r="913" spans="1:24" s="42" customFormat="1" ht="14.5" customHeight="1">
      <c r="A913" s="23" t="s">
        <v>190</v>
      </c>
      <c r="B913" s="13" t="s">
        <v>393</v>
      </c>
      <c r="C913" s="13" t="s">
        <v>112</v>
      </c>
      <c r="D913" s="15" t="s">
        <v>145</v>
      </c>
      <c r="E913" s="40"/>
      <c r="F913" s="18"/>
      <c r="G913" s="40" t="s">
        <v>479</v>
      </c>
      <c r="H913" s="41">
        <v>419.18841309552607</v>
      </c>
      <c r="I913" s="52">
        <v>1.4772318895061922</v>
      </c>
      <c r="J913" s="52">
        <v>0</v>
      </c>
      <c r="K913" s="52">
        <v>0</v>
      </c>
      <c r="L913" s="49">
        <v>2109.9360608677916</v>
      </c>
      <c r="M913" s="52">
        <v>0.12792568705980845</v>
      </c>
      <c r="N913" s="52">
        <v>1.7607131491764698</v>
      </c>
      <c r="O913" s="52">
        <v>0</v>
      </c>
      <c r="P913" s="52">
        <v>0.55765404452651157</v>
      </c>
      <c r="Q913" s="52">
        <v>0.67113533671244496</v>
      </c>
      <c r="R913" s="52">
        <v>0.27368338387603297</v>
      </c>
      <c r="S913" s="52">
        <v>1.0972103535346785E-2</v>
      </c>
      <c r="T913" s="52">
        <v>1.2227283862902842</v>
      </c>
      <c r="U913" s="52">
        <v>3.490367869766705E-2</v>
      </c>
      <c r="V913" s="19">
        <f t="shared" si="28"/>
        <v>3.3556766835622249</v>
      </c>
      <c r="W913" s="19">
        <f t="shared" si="29"/>
        <v>14.96411770166317</v>
      </c>
      <c r="X913" s="22" t="s">
        <v>194</v>
      </c>
    </row>
    <row r="914" spans="1:24" s="42" customFormat="1" ht="14.5" customHeight="1">
      <c r="A914" s="23" t="s">
        <v>190</v>
      </c>
      <c r="B914" s="13" t="s">
        <v>393</v>
      </c>
      <c r="C914" s="13" t="s">
        <v>112</v>
      </c>
      <c r="D914" s="15" t="s">
        <v>145</v>
      </c>
      <c r="E914" s="40"/>
      <c r="F914" s="18"/>
      <c r="G914" s="40" t="s">
        <v>480</v>
      </c>
      <c r="H914" s="41">
        <v>641.86587248869387</v>
      </c>
      <c r="I914" s="52">
        <v>0.25460352236816369</v>
      </c>
      <c r="J914" s="52">
        <v>0.55692941999904377</v>
      </c>
      <c r="K914" s="52">
        <v>0</v>
      </c>
      <c r="L914" s="49">
        <v>4057.2658954810786</v>
      </c>
      <c r="M914" s="52">
        <v>0.31879132430634832</v>
      </c>
      <c r="N914" s="52">
        <v>7.6971462913794322E-2</v>
      </c>
      <c r="O914" s="52">
        <v>0</v>
      </c>
      <c r="P914" s="52">
        <v>0.12579321893610826</v>
      </c>
      <c r="Q914" s="52">
        <v>2.5764483594619363</v>
      </c>
      <c r="R914" s="52">
        <v>0.42718552563332723</v>
      </c>
      <c r="S914" s="52">
        <v>0.38533875765274495</v>
      </c>
      <c r="T914" s="52">
        <v>7.2012838570322693</v>
      </c>
      <c r="U914" s="52">
        <v>0.17207198399423762</v>
      </c>
      <c r="V914" s="19">
        <f t="shared" si="28"/>
        <v>12.882241797309682</v>
      </c>
      <c r="W914" s="19">
        <f t="shared" si="29"/>
        <v>76.284693826655968</v>
      </c>
      <c r="X914" s="22" t="s">
        <v>194</v>
      </c>
    </row>
    <row r="915" spans="1:24" s="42" customFormat="1" ht="14.5" customHeight="1">
      <c r="A915" s="23" t="s">
        <v>190</v>
      </c>
      <c r="B915" s="13" t="s">
        <v>393</v>
      </c>
      <c r="C915" s="13" t="s">
        <v>112</v>
      </c>
      <c r="D915" s="15" t="s">
        <v>145</v>
      </c>
      <c r="E915" s="40"/>
      <c r="F915" s="18"/>
      <c r="G915" s="40" t="s">
        <v>481</v>
      </c>
      <c r="H915" s="41">
        <v>672.05855768021445</v>
      </c>
      <c r="I915" s="52">
        <v>0.59693573792361443</v>
      </c>
      <c r="J915" s="52">
        <v>0.46429302329295552</v>
      </c>
      <c r="K915" s="52">
        <v>0</v>
      </c>
      <c r="L915" s="49">
        <v>3654.358758529504</v>
      </c>
      <c r="M915" s="52">
        <v>0</v>
      </c>
      <c r="N915" s="52">
        <v>0.74179962370272634</v>
      </c>
      <c r="O915" s="52">
        <v>0</v>
      </c>
      <c r="P915" s="52">
        <v>0.10741129093706478</v>
      </c>
      <c r="Q915" s="52">
        <v>1.5006603270680643</v>
      </c>
      <c r="R915" s="52">
        <v>0.33076171007872968</v>
      </c>
      <c r="S915" s="52">
        <v>0.57685618557949736</v>
      </c>
      <c r="T915" s="52">
        <v>5.5751085658091988</v>
      </c>
      <c r="U915" s="52">
        <v>0.11171742156798835</v>
      </c>
      <c r="V915" s="19">
        <f t="shared" si="28"/>
        <v>7.5033016353403212</v>
      </c>
      <c r="W915" s="19">
        <f t="shared" si="29"/>
        <v>59.058702758879285</v>
      </c>
      <c r="X915" s="22" t="s">
        <v>194</v>
      </c>
    </row>
    <row r="916" spans="1:24" s="42" customFormat="1" ht="14.5" customHeight="1">
      <c r="A916" s="23" t="s">
        <v>190</v>
      </c>
      <c r="B916" s="13" t="s">
        <v>393</v>
      </c>
      <c r="C916" s="13" t="s">
        <v>112</v>
      </c>
      <c r="D916" s="15" t="s">
        <v>145</v>
      </c>
      <c r="E916" s="40"/>
      <c r="F916" s="18"/>
      <c r="G916" s="40" t="s">
        <v>482</v>
      </c>
      <c r="H916" s="41">
        <v>682.00821549630973</v>
      </c>
      <c r="I916" s="52">
        <v>0.30131119921797844</v>
      </c>
      <c r="J916" s="52">
        <v>0.50610352872890663</v>
      </c>
      <c r="K916" s="52">
        <v>0</v>
      </c>
      <c r="L916" s="49">
        <v>3487.049977662537</v>
      </c>
      <c r="M916" s="52">
        <v>0</v>
      </c>
      <c r="N916" s="52">
        <v>0.56227002977985308</v>
      </c>
      <c r="O916" s="52">
        <v>3.1542484773619686</v>
      </c>
      <c r="P916" s="52">
        <v>0.21404724171700334</v>
      </c>
      <c r="Q916" s="52">
        <v>1.422172309513366</v>
      </c>
      <c r="R916" s="52">
        <v>0.36748384153790142</v>
      </c>
      <c r="S916" s="52">
        <v>1.0557856644647989</v>
      </c>
      <c r="T916" s="52">
        <v>5.793688027776013</v>
      </c>
      <c r="U916" s="52">
        <v>0.1997855876360756</v>
      </c>
      <c r="V916" s="19">
        <f t="shared" si="28"/>
        <v>7.11086154756683</v>
      </c>
      <c r="W916" s="19">
        <f t="shared" si="29"/>
        <v>61.611718693139146</v>
      </c>
      <c r="X916" s="22" t="s">
        <v>194</v>
      </c>
    </row>
    <row r="917" spans="1:24" s="42" customFormat="1" ht="14.5" customHeight="1">
      <c r="A917" s="23" t="s">
        <v>190</v>
      </c>
      <c r="B917" s="13" t="s">
        <v>393</v>
      </c>
      <c r="C917" s="13" t="s">
        <v>112</v>
      </c>
      <c r="D917" s="15" t="s">
        <v>145</v>
      </c>
      <c r="E917" s="40"/>
      <c r="F917" s="18"/>
      <c r="G917" s="40" t="s">
        <v>483</v>
      </c>
      <c r="H917" s="41">
        <v>474.46156085370507</v>
      </c>
      <c r="I917" s="52">
        <v>0.48544426247204031</v>
      </c>
      <c r="J917" s="52">
        <v>0.39256328203281016</v>
      </c>
      <c r="K917" s="52">
        <v>0</v>
      </c>
      <c r="L917" s="49">
        <v>2243.0021455462811</v>
      </c>
      <c r="M917" s="52">
        <v>0.17747369338343724</v>
      </c>
      <c r="N917" s="52">
        <v>0.34401724206386919</v>
      </c>
      <c r="O917" s="52">
        <v>9.0644887810081176</v>
      </c>
      <c r="P917" s="52">
        <v>4.1749128674810629</v>
      </c>
      <c r="Q917" s="52">
        <v>1.0647008827552011</v>
      </c>
      <c r="R917" s="52">
        <v>0.35079214894030158</v>
      </c>
      <c r="S917" s="52">
        <v>6.395659230478401E-2</v>
      </c>
      <c r="T917" s="52">
        <v>5.511705704765232</v>
      </c>
      <c r="U917" s="52">
        <v>3.5531928605866375E-2</v>
      </c>
      <c r="V917" s="19">
        <f t="shared" si="28"/>
        <v>5.3235044137760053</v>
      </c>
      <c r="W917" s="19">
        <f t="shared" si="29"/>
        <v>58.624978537055334</v>
      </c>
      <c r="X917" s="22" t="s">
        <v>194</v>
      </c>
    </row>
    <row r="918" spans="1:24" s="42" customFormat="1" ht="14.5" customHeight="1">
      <c r="A918" s="23" t="s">
        <v>190</v>
      </c>
      <c r="B918" s="13" t="s">
        <v>393</v>
      </c>
      <c r="C918" s="13" t="s">
        <v>112</v>
      </c>
      <c r="D918" s="15" t="s">
        <v>145</v>
      </c>
      <c r="E918" s="40"/>
      <c r="F918" s="18"/>
      <c r="G918" s="40" t="s">
        <v>484</v>
      </c>
      <c r="H918" s="41">
        <v>128.02647610111791</v>
      </c>
      <c r="I918" s="52">
        <v>1.0903008355038839</v>
      </c>
      <c r="J918" s="52">
        <v>0.78007799995446647</v>
      </c>
      <c r="K918" s="52">
        <v>0</v>
      </c>
      <c r="L918" s="49">
        <v>576.50831747778921</v>
      </c>
      <c r="M918" s="52">
        <v>0</v>
      </c>
      <c r="N918" s="52">
        <v>0.60179226894890581</v>
      </c>
      <c r="O918" s="52">
        <v>33.432748909773316</v>
      </c>
      <c r="P918" s="52">
        <v>24.130010236334051</v>
      </c>
      <c r="Q918" s="52">
        <v>0.64779744136159834</v>
      </c>
      <c r="R918" s="52">
        <v>0.32199009803740875</v>
      </c>
      <c r="S918" s="52">
        <v>3.1388326925448E-3</v>
      </c>
      <c r="T918" s="52">
        <v>3.0909339758256409</v>
      </c>
      <c r="U918" s="52">
        <v>5.9851035513833737E-4</v>
      </c>
      <c r="V918" s="19">
        <f t="shared" si="28"/>
        <v>3.2389872068079919</v>
      </c>
      <c r="W918" s="19">
        <f t="shared" si="29"/>
        <v>34.1292407386305</v>
      </c>
      <c r="X918" s="22" t="s">
        <v>194</v>
      </c>
    </row>
    <row r="919" spans="1:24" s="42" customFormat="1" ht="14.5" customHeight="1">
      <c r="A919" s="23" t="s">
        <v>190</v>
      </c>
      <c r="B919" s="13" t="s">
        <v>393</v>
      </c>
      <c r="C919" s="13" t="s">
        <v>112</v>
      </c>
      <c r="D919" s="15" t="s">
        <v>145</v>
      </c>
      <c r="E919" s="40"/>
      <c r="F919" s="18"/>
      <c r="G919" s="40" t="s">
        <v>485</v>
      </c>
      <c r="H919" s="41">
        <v>160.74102081737857</v>
      </c>
      <c r="I919" s="52">
        <v>2.2835854640000011</v>
      </c>
      <c r="J919" s="52">
        <v>0.40649420406259956</v>
      </c>
      <c r="K919" s="52">
        <v>0</v>
      </c>
      <c r="L919" s="49">
        <v>737.77673506690087</v>
      </c>
      <c r="M919" s="52">
        <v>0.11324379143231875</v>
      </c>
      <c r="N919" s="52">
        <v>0.72455102111934344</v>
      </c>
      <c r="O919" s="52">
        <v>25.368514480281846</v>
      </c>
      <c r="P919" s="52">
        <v>16.555725134939525</v>
      </c>
      <c r="Q919" s="52">
        <v>0.48550510264247182</v>
      </c>
      <c r="R919" s="52">
        <v>0.2799909389052363</v>
      </c>
      <c r="S919" s="52">
        <v>1.7845186919879907E-3</v>
      </c>
      <c r="T919" s="52">
        <v>2.9055190040358299</v>
      </c>
      <c r="U919" s="52">
        <v>9.7163738617774952E-3</v>
      </c>
      <c r="V919" s="19">
        <f t="shared" si="28"/>
        <v>2.427525513212359</v>
      </c>
      <c r="W919" s="19">
        <f t="shared" si="29"/>
        <v>31.855099429410664</v>
      </c>
      <c r="X919" s="22" t="s">
        <v>194</v>
      </c>
    </row>
    <row r="920" spans="1:24" s="42" customFormat="1" ht="14.5" customHeight="1">
      <c r="A920" s="23" t="s">
        <v>190</v>
      </c>
      <c r="B920" s="13" t="s">
        <v>393</v>
      </c>
      <c r="C920" s="13" t="s">
        <v>112</v>
      </c>
      <c r="D920" s="15" t="s">
        <v>145</v>
      </c>
      <c r="E920" s="40"/>
      <c r="F920" s="18"/>
      <c r="G920" s="40" t="s">
        <v>486</v>
      </c>
      <c r="H920" s="41">
        <v>217.83041890482181</v>
      </c>
      <c r="I920" s="52">
        <v>1.377317705291393</v>
      </c>
      <c r="J920" s="52">
        <v>0.30127594588115403</v>
      </c>
      <c r="K920" s="52">
        <v>0</v>
      </c>
      <c r="L920" s="49">
        <v>1175.5096012369563</v>
      </c>
      <c r="M920" s="52">
        <v>0</v>
      </c>
      <c r="N920" s="52">
        <v>0.69897997008954871</v>
      </c>
      <c r="O920" s="52">
        <v>18.347918686685393</v>
      </c>
      <c r="P920" s="52">
        <v>14.790419694722539</v>
      </c>
      <c r="Q920" s="52">
        <v>0.9167403073893019</v>
      </c>
      <c r="R920" s="52">
        <v>0.31566765897598886</v>
      </c>
      <c r="S920" s="52">
        <v>1.8320546722532853E-2</v>
      </c>
      <c r="T920" s="52">
        <v>4.518839643458147</v>
      </c>
      <c r="U920" s="52">
        <v>0</v>
      </c>
      <c r="V920" s="19">
        <f t="shared" si="28"/>
        <v>4.5837015369465099</v>
      </c>
      <c r="W920" s="19">
        <f t="shared" si="29"/>
        <v>48.34507302434136</v>
      </c>
      <c r="X920" s="22" t="s">
        <v>194</v>
      </c>
    </row>
    <row r="921" spans="1:24" s="42" customFormat="1" ht="14.5" customHeight="1">
      <c r="A921" s="23" t="s">
        <v>190</v>
      </c>
      <c r="B921" s="13" t="s">
        <v>393</v>
      </c>
      <c r="C921" s="13" t="s">
        <v>112</v>
      </c>
      <c r="D921" s="15" t="s">
        <v>145</v>
      </c>
      <c r="E921" s="40"/>
      <c r="F921" s="18"/>
      <c r="G921" s="40" t="s">
        <v>487</v>
      </c>
      <c r="H921" s="41">
        <v>589.87739750528124</v>
      </c>
      <c r="I921" s="52">
        <v>0.26838773702024676</v>
      </c>
      <c r="J921" s="52">
        <v>1.1780603714970912</v>
      </c>
      <c r="K921" s="52">
        <v>0</v>
      </c>
      <c r="L921" s="49">
        <v>4019.8906596162847</v>
      </c>
      <c r="M921" s="52">
        <v>0</v>
      </c>
      <c r="N921" s="52">
        <v>0.7177259988053849</v>
      </c>
      <c r="O921" s="52">
        <v>0</v>
      </c>
      <c r="P921" s="52">
        <v>0.28242813259575567</v>
      </c>
      <c r="Q921" s="52">
        <v>1.8035939123392115</v>
      </c>
      <c r="R921" s="52">
        <v>0.5939454469906511</v>
      </c>
      <c r="S921" s="52">
        <v>0.53632845089792014</v>
      </c>
      <c r="T921" s="52">
        <v>10.915965767992894</v>
      </c>
      <c r="U921" s="52">
        <v>0.22947026774161378</v>
      </c>
      <c r="V921" s="19">
        <f t="shared" si="28"/>
        <v>9.0179695616960576</v>
      </c>
      <c r="W921" s="19">
        <f t="shared" si="29"/>
        <v>115.09911214983545</v>
      </c>
      <c r="X921" s="22" t="s">
        <v>194</v>
      </c>
    </row>
    <row r="922" spans="1:24" s="42" customFormat="1" ht="14.5" customHeight="1">
      <c r="A922" s="23" t="s">
        <v>190</v>
      </c>
      <c r="B922" s="13" t="s">
        <v>393</v>
      </c>
      <c r="C922" s="13" t="s">
        <v>112</v>
      </c>
      <c r="D922" s="15" t="s">
        <v>145</v>
      </c>
      <c r="E922" s="40"/>
      <c r="F922" s="18"/>
      <c r="G922" s="40" t="s">
        <v>488</v>
      </c>
      <c r="H922" s="41">
        <v>470.24871204763127</v>
      </c>
      <c r="I922" s="52">
        <v>0.54469278404969013</v>
      </c>
      <c r="J922" s="52">
        <v>0.15897168122925454</v>
      </c>
      <c r="K922" s="52">
        <v>0</v>
      </c>
      <c r="L922" s="49">
        <v>3352.5644446354763</v>
      </c>
      <c r="M922" s="52">
        <v>0.58533305362876675</v>
      </c>
      <c r="N922" s="52">
        <v>0</v>
      </c>
      <c r="O922" s="52">
        <v>0</v>
      </c>
      <c r="P922" s="52">
        <v>0.20139965127370393</v>
      </c>
      <c r="Q922" s="52">
        <v>1.532249044698839</v>
      </c>
      <c r="R922" s="52">
        <v>0.2481769416010399</v>
      </c>
      <c r="S922" s="52">
        <v>0.64654672469128682</v>
      </c>
      <c r="T922" s="52">
        <v>4.3083035713030151</v>
      </c>
      <c r="U922" s="52">
        <v>0.17195998967492293</v>
      </c>
      <c r="V922" s="19">
        <f t="shared" si="28"/>
        <v>7.6612452234941948</v>
      </c>
      <c r="W922" s="19">
        <f t="shared" si="29"/>
        <v>45.56480512904055</v>
      </c>
      <c r="X922" s="22" t="s">
        <v>194</v>
      </c>
    </row>
    <row r="923" spans="1:24" s="42" customFormat="1" ht="14.5" customHeight="1">
      <c r="A923" s="23" t="s">
        <v>190</v>
      </c>
      <c r="B923" s="13" t="s">
        <v>393</v>
      </c>
      <c r="C923" s="13" t="s">
        <v>112</v>
      </c>
      <c r="D923" s="15" t="s">
        <v>145</v>
      </c>
      <c r="E923" s="40"/>
      <c r="F923" s="18"/>
      <c r="G923" s="40" t="s">
        <v>489</v>
      </c>
      <c r="H923" s="41">
        <v>370.33752983978809</v>
      </c>
      <c r="I923" s="52">
        <v>1.5320228746957461</v>
      </c>
      <c r="J923" s="52">
        <v>0.43448729316142221</v>
      </c>
      <c r="K923" s="52">
        <v>0</v>
      </c>
      <c r="L923" s="49">
        <v>3556.5480564300547</v>
      </c>
      <c r="M923" s="52">
        <v>0</v>
      </c>
      <c r="N923" s="52">
        <v>2.6000885616544163</v>
      </c>
      <c r="O923" s="52">
        <v>0</v>
      </c>
      <c r="P923" s="52">
        <v>0.67579196616181481</v>
      </c>
      <c r="Q923" s="52">
        <v>1.3052431764510961</v>
      </c>
      <c r="R923" s="52">
        <v>0.49962220821938458</v>
      </c>
      <c r="S923" s="52">
        <v>9.2414369140178962</v>
      </c>
      <c r="T923" s="52">
        <v>7.9744600987681098</v>
      </c>
      <c r="U923" s="52">
        <v>1.1094789032522006</v>
      </c>
      <c r="V923" s="19">
        <f t="shared" si="28"/>
        <v>6.5262158822554808</v>
      </c>
      <c r="W923" s="19">
        <f t="shared" si="29"/>
        <v>84.740823069874949</v>
      </c>
      <c r="X923" s="22" t="s">
        <v>194</v>
      </c>
    </row>
    <row r="924" spans="1:24" s="42" customFormat="1" ht="14.5" customHeight="1">
      <c r="A924" s="23" t="s">
        <v>190</v>
      </c>
      <c r="B924" s="13" t="s">
        <v>393</v>
      </c>
      <c r="C924" s="13" t="s">
        <v>112</v>
      </c>
      <c r="D924" s="15" t="s">
        <v>145</v>
      </c>
      <c r="E924" s="40"/>
      <c r="F924" s="18"/>
      <c r="G924" s="40" t="s">
        <v>490</v>
      </c>
      <c r="H924" s="41">
        <v>182.20959433615411</v>
      </c>
      <c r="I924" s="52">
        <v>1.3429145258133617</v>
      </c>
      <c r="J924" s="52">
        <v>0</v>
      </c>
      <c r="K924" s="52">
        <v>0</v>
      </c>
      <c r="L924" s="49">
        <v>816.08915077465997</v>
      </c>
      <c r="M924" s="52">
        <v>1.0526656190150201</v>
      </c>
      <c r="N924" s="52">
        <v>0.54372865229873535</v>
      </c>
      <c r="O924" s="52">
        <v>9.7731705695297819</v>
      </c>
      <c r="P924" s="52">
        <v>14.363589994139099</v>
      </c>
      <c r="Q924" s="52">
        <v>0.75080931819160668</v>
      </c>
      <c r="R924" s="52">
        <v>0.31782123527045486</v>
      </c>
      <c r="S924" s="52">
        <v>4.300955561072755E-2</v>
      </c>
      <c r="T924" s="52">
        <v>2.6641779358840276</v>
      </c>
      <c r="U924" s="52">
        <v>0</v>
      </c>
      <c r="V924" s="19">
        <f t="shared" si="28"/>
        <v>3.7540465909580334</v>
      </c>
      <c r="W924" s="19">
        <f t="shared" si="29"/>
        <v>29.819991711544827</v>
      </c>
      <c r="X924" s="22" t="s">
        <v>194</v>
      </c>
    </row>
    <row r="925" spans="1:24" s="42" customFormat="1" ht="14.5" customHeight="1">
      <c r="A925" s="23" t="s">
        <v>190</v>
      </c>
      <c r="B925" s="13" t="s">
        <v>393</v>
      </c>
      <c r="C925" s="13" t="s">
        <v>112</v>
      </c>
      <c r="D925" s="15" t="s">
        <v>145</v>
      </c>
      <c r="E925" s="40"/>
      <c r="F925" s="18"/>
      <c r="G925" s="40" t="s">
        <v>491</v>
      </c>
      <c r="H925" s="41">
        <v>99.804217028217835</v>
      </c>
      <c r="I925" s="52">
        <v>0.94583697390680388</v>
      </c>
      <c r="J925" s="52">
        <v>0</v>
      </c>
      <c r="K925" s="52">
        <v>0</v>
      </c>
      <c r="L925" s="49">
        <v>438.58582427392724</v>
      </c>
      <c r="M925" s="52">
        <v>0</v>
      </c>
      <c r="N925" s="52">
        <v>0.23931100601465916</v>
      </c>
      <c r="O925" s="52">
        <v>12.413009028708329</v>
      </c>
      <c r="P925" s="52">
        <v>22.604959956860718</v>
      </c>
      <c r="Q925" s="52">
        <v>0.64917674795410663</v>
      </c>
      <c r="R925" s="52">
        <v>0.38377470641920713</v>
      </c>
      <c r="S925" s="52">
        <v>9.7939009533898804E-3</v>
      </c>
      <c r="T925" s="52">
        <v>3.1848936919680364</v>
      </c>
      <c r="U925" s="52">
        <v>3.2334941634495876E-3</v>
      </c>
      <c r="V925" s="19">
        <f t="shared" si="28"/>
        <v>3.2458837397705329</v>
      </c>
      <c r="W925" s="19">
        <f t="shared" si="29"/>
        <v>35.686683983872435</v>
      </c>
      <c r="X925" s="22" t="s">
        <v>194</v>
      </c>
    </row>
    <row r="926" spans="1:24" s="42" customFormat="1" ht="14.5" customHeight="1">
      <c r="A926" s="23" t="s">
        <v>190</v>
      </c>
      <c r="B926" s="13" t="s">
        <v>393</v>
      </c>
      <c r="C926" s="13" t="s">
        <v>112</v>
      </c>
      <c r="D926" s="15" t="s">
        <v>145</v>
      </c>
      <c r="E926" s="40"/>
      <c r="F926" s="18"/>
      <c r="G926" s="40" t="s">
        <v>492</v>
      </c>
      <c r="H926" s="41">
        <v>638.86949133649637</v>
      </c>
      <c r="I926" s="52">
        <v>0.48299177408588445</v>
      </c>
      <c r="J926" s="52">
        <v>1.0369005953673367</v>
      </c>
      <c r="K926" s="52">
        <v>0</v>
      </c>
      <c r="L926" s="49">
        <v>3195.781846838981</v>
      </c>
      <c r="M926" s="52">
        <v>0.30101626541140364</v>
      </c>
      <c r="N926" s="52">
        <v>0.55434644200984351</v>
      </c>
      <c r="O926" s="52">
        <v>0</v>
      </c>
      <c r="P926" s="52">
        <v>2.8849642195385461</v>
      </c>
      <c r="Q926" s="52">
        <v>1.5884256872191924</v>
      </c>
      <c r="R926" s="52">
        <v>0.49794467604853926</v>
      </c>
      <c r="S926" s="52">
        <v>8.0623200313846094E-2</v>
      </c>
      <c r="T926" s="52">
        <v>9.624409780020116</v>
      </c>
      <c r="U926" s="52">
        <v>5.930955469217513E-2</v>
      </c>
      <c r="V926" s="19">
        <f t="shared" si="28"/>
        <v>7.9421284360959623</v>
      </c>
      <c r="W926" s="19">
        <f t="shared" si="29"/>
        <v>101.22354456068655</v>
      </c>
      <c r="X926" s="22" t="s">
        <v>194</v>
      </c>
    </row>
    <row r="927" spans="1:24" s="42" customFormat="1" ht="14.5" customHeight="1">
      <c r="A927" s="23" t="s">
        <v>190</v>
      </c>
      <c r="B927" s="13" t="s">
        <v>393</v>
      </c>
      <c r="C927" s="13" t="s">
        <v>112</v>
      </c>
      <c r="D927" s="15" t="s">
        <v>145</v>
      </c>
      <c r="E927" s="40"/>
      <c r="F927" s="18"/>
      <c r="G927" s="40" t="s">
        <v>493</v>
      </c>
      <c r="H927" s="41">
        <v>501.12044621560557</v>
      </c>
      <c r="I927" s="52">
        <v>0.29682914595916338</v>
      </c>
      <c r="J927" s="52">
        <v>0.29973441691985359</v>
      </c>
      <c r="K927" s="52">
        <v>0.18963725751225535</v>
      </c>
      <c r="L927" s="49">
        <v>3218.3380677465075</v>
      </c>
      <c r="M927" s="52">
        <v>0.90744105289909416</v>
      </c>
      <c r="N927" s="52">
        <v>0.31738280124580109</v>
      </c>
      <c r="O927" s="52">
        <v>0</v>
      </c>
      <c r="P927" s="52">
        <v>0.18889757475364322</v>
      </c>
      <c r="Q927" s="52">
        <v>1.7360354363533561</v>
      </c>
      <c r="R927" s="52">
        <v>0.50877789254827466</v>
      </c>
      <c r="S927" s="52">
        <v>0.11111181639494914</v>
      </c>
      <c r="T927" s="52">
        <v>5.833217330033392</v>
      </c>
      <c r="U927" s="52">
        <v>8.2054274433469146E-2</v>
      </c>
      <c r="V927" s="19">
        <f t="shared" si="28"/>
        <v>8.6801771817667799</v>
      </c>
      <c r="W927" s="19">
        <f t="shared" si="29"/>
        <v>63.419952225816665</v>
      </c>
      <c r="X927" s="22" t="s">
        <v>194</v>
      </c>
    </row>
    <row r="928" spans="1:24" s="42" customFormat="1" ht="14.5" customHeight="1">
      <c r="A928" s="23" t="s">
        <v>190</v>
      </c>
      <c r="B928" s="13" t="s">
        <v>393</v>
      </c>
      <c r="C928" s="13" t="s">
        <v>112</v>
      </c>
      <c r="D928" s="15" t="s">
        <v>145</v>
      </c>
      <c r="E928" s="40"/>
      <c r="F928" s="18"/>
      <c r="G928" s="40" t="s">
        <v>494</v>
      </c>
      <c r="H928" s="41">
        <v>670.32659233399511</v>
      </c>
      <c r="I928" s="52">
        <v>0.18182912448315294</v>
      </c>
      <c r="J928" s="52">
        <v>1.2264060707054578</v>
      </c>
      <c r="K928" s="52">
        <v>0</v>
      </c>
      <c r="L928" s="49">
        <v>3806.5563642463794</v>
      </c>
      <c r="M928" s="52">
        <v>0</v>
      </c>
      <c r="N928" s="52">
        <v>0.37824170145722819</v>
      </c>
      <c r="O928" s="52">
        <v>6.3908397894521123</v>
      </c>
      <c r="P928" s="52">
        <v>0.23766631592027632</v>
      </c>
      <c r="Q928" s="52">
        <v>1.6315495286056887</v>
      </c>
      <c r="R928" s="52">
        <v>0.64261250258963876</v>
      </c>
      <c r="S928" s="52">
        <v>0.12810851269224383</v>
      </c>
      <c r="T928" s="52">
        <v>10.582297807222941</v>
      </c>
      <c r="U928" s="52">
        <v>0.15152780485658462</v>
      </c>
      <c r="V928" s="19">
        <f t="shared" si="28"/>
        <v>8.1577476430284435</v>
      </c>
      <c r="W928" s="19">
        <f t="shared" si="29"/>
        <v>112.2491030981258</v>
      </c>
      <c r="X928" s="22" t="s">
        <v>194</v>
      </c>
    </row>
    <row r="929" spans="1:24" s="42" customFormat="1" ht="14.5" customHeight="1">
      <c r="A929" s="23" t="s">
        <v>190</v>
      </c>
      <c r="B929" s="13" t="s">
        <v>393</v>
      </c>
      <c r="C929" s="13" t="s">
        <v>112</v>
      </c>
      <c r="D929" s="15" t="s">
        <v>145</v>
      </c>
      <c r="E929" s="40"/>
      <c r="F929" s="18"/>
      <c r="G929" s="40" t="s">
        <v>495</v>
      </c>
      <c r="H929" s="41">
        <v>365.88882041642267</v>
      </c>
      <c r="I929" s="52">
        <v>0.39114374369447535</v>
      </c>
      <c r="J929" s="52">
        <v>0.36830933738026844</v>
      </c>
      <c r="K929" s="52">
        <v>0</v>
      </c>
      <c r="L929" s="49">
        <v>1734.8686591646178</v>
      </c>
      <c r="M929" s="52">
        <v>0</v>
      </c>
      <c r="N929" s="52">
        <v>3.1430042833011165E-2</v>
      </c>
      <c r="O929" s="52">
        <v>9.4165688392291482</v>
      </c>
      <c r="P929" s="52">
        <v>9.7540276425771513</v>
      </c>
      <c r="Q929" s="52">
        <v>1.0883641413393823</v>
      </c>
      <c r="R929" s="52">
        <v>0.36596555992746876</v>
      </c>
      <c r="S929" s="52">
        <v>2.4697734737695827E-2</v>
      </c>
      <c r="T929" s="52">
        <v>4.7380949684538818</v>
      </c>
      <c r="U929" s="52">
        <v>9.5539576816286945E-3</v>
      </c>
      <c r="V929" s="19">
        <f t="shared" si="28"/>
        <v>5.4418207066969115</v>
      </c>
      <c r="W929" s="19">
        <f t="shared" si="29"/>
        <v>51.040605283813505</v>
      </c>
      <c r="X929" s="22" t="s">
        <v>194</v>
      </c>
    </row>
    <row r="930" spans="1:24" s="42" customFormat="1" ht="14.5" customHeight="1">
      <c r="A930" s="23" t="s">
        <v>190</v>
      </c>
      <c r="B930" s="13" t="s">
        <v>393</v>
      </c>
      <c r="C930" s="13" t="s">
        <v>112</v>
      </c>
      <c r="D930" s="15" t="s">
        <v>145</v>
      </c>
      <c r="E930" s="40"/>
      <c r="F930" s="18"/>
      <c r="G930" s="40" t="s">
        <v>496</v>
      </c>
      <c r="H930" s="41">
        <v>230.38699929369031</v>
      </c>
      <c r="I930" s="52">
        <v>2.7865363943769621</v>
      </c>
      <c r="J930" s="52">
        <v>0.2310769785167055</v>
      </c>
      <c r="K930" s="52">
        <v>0</v>
      </c>
      <c r="L930" s="49">
        <v>1296.8702163335588</v>
      </c>
      <c r="M930" s="52">
        <v>0.41279615582938362</v>
      </c>
      <c r="N930" s="52">
        <v>0.99392959427810423</v>
      </c>
      <c r="O930" s="52">
        <v>20.716149716291447</v>
      </c>
      <c r="P930" s="52">
        <v>6.9973345348263862</v>
      </c>
      <c r="Q930" s="52">
        <v>1.0335510912732391</v>
      </c>
      <c r="R930" s="52">
        <v>0.33529039419510603</v>
      </c>
      <c r="S930" s="52">
        <v>0.32019004414866531</v>
      </c>
      <c r="T930" s="52">
        <v>4.4520600493612621</v>
      </c>
      <c r="U930" s="52">
        <v>5.0543287518242372E-2</v>
      </c>
      <c r="V930" s="19">
        <f t="shared" si="28"/>
        <v>5.1677554563661952</v>
      </c>
      <c r="W930" s="19">
        <f t="shared" si="29"/>
        <v>47.873504435563689</v>
      </c>
      <c r="X930" s="22" t="s">
        <v>194</v>
      </c>
    </row>
    <row r="931" spans="1:24" s="36" customFormat="1" ht="14.5" customHeight="1">
      <c r="A931" s="23" t="s">
        <v>191</v>
      </c>
      <c r="B931" s="13" t="s">
        <v>393</v>
      </c>
      <c r="C931" s="13" t="s">
        <v>112</v>
      </c>
      <c r="D931" s="15" t="s">
        <v>145</v>
      </c>
      <c r="E931" s="13"/>
      <c r="F931" s="18"/>
      <c r="G931" s="13"/>
      <c r="H931" s="24">
        <v>164.3</v>
      </c>
      <c r="I931" s="15"/>
      <c r="J931" s="15"/>
      <c r="K931" s="15"/>
      <c r="L931" s="25">
        <v>4250</v>
      </c>
      <c r="M931" s="26">
        <v>11.4</v>
      </c>
      <c r="N931" s="15"/>
      <c r="O931" s="15"/>
      <c r="P931" s="15"/>
      <c r="Q931" s="15"/>
      <c r="R931" s="26">
        <v>4.9000000000000004</v>
      </c>
      <c r="S931" s="15"/>
      <c r="T931" s="26">
        <v>62.2</v>
      </c>
      <c r="U931" s="15"/>
      <c r="V931" s="19">
        <f t="shared" si="28"/>
        <v>0</v>
      </c>
      <c r="W931" s="19">
        <f t="shared" si="29"/>
        <v>671.00000000000011</v>
      </c>
      <c r="X931" s="22" t="s">
        <v>194</v>
      </c>
    </row>
    <row r="932" spans="1:24" s="36" customFormat="1" ht="14.5" customHeight="1">
      <c r="A932" s="23" t="s">
        <v>191</v>
      </c>
      <c r="B932" s="13" t="s">
        <v>393</v>
      </c>
      <c r="C932" s="13" t="s">
        <v>112</v>
      </c>
      <c r="D932" s="15" t="s">
        <v>145</v>
      </c>
      <c r="E932" s="13"/>
      <c r="F932" s="18"/>
      <c r="G932" s="13"/>
      <c r="H932" s="24">
        <v>158</v>
      </c>
      <c r="I932" s="15"/>
      <c r="J932" s="15"/>
      <c r="K932" s="15"/>
      <c r="L932" s="25">
        <v>3800</v>
      </c>
      <c r="M932" s="26">
        <v>13</v>
      </c>
      <c r="N932" s="15"/>
      <c r="O932" s="15"/>
      <c r="P932" s="15"/>
      <c r="Q932" s="15"/>
      <c r="R932" s="26">
        <v>4.5</v>
      </c>
      <c r="S932" s="15"/>
      <c r="T932" s="26">
        <v>71.3</v>
      </c>
      <c r="U932" s="15"/>
      <c r="V932" s="19">
        <f t="shared" si="28"/>
        <v>0</v>
      </c>
      <c r="W932" s="19">
        <f t="shared" si="29"/>
        <v>758</v>
      </c>
      <c r="X932" s="22" t="s">
        <v>194</v>
      </c>
    </row>
    <row r="933" spans="1:24" s="36" customFormat="1" ht="14.5" customHeight="1">
      <c r="A933" s="23" t="s">
        <v>191</v>
      </c>
      <c r="B933" s="13" t="s">
        <v>393</v>
      </c>
      <c r="C933" s="13" t="s">
        <v>112</v>
      </c>
      <c r="D933" s="15" t="s">
        <v>145</v>
      </c>
      <c r="E933" s="13"/>
      <c r="F933" s="18"/>
      <c r="G933" s="13"/>
      <c r="H933" s="24">
        <v>235</v>
      </c>
      <c r="I933" s="15"/>
      <c r="J933" s="15"/>
      <c r="K933" s="15"/>
      <c r="L933" s="25">
        <v>3140</v>
      </c>
      <c r="M933" s="26">
        <v>10.3</v>
      </c>
      <c r="N933" s="15"/>
      <c r="O933" s="15"/>
      <c r="P933" s="15"/>
      <c r="Q933" s="15"/>
      <c r="R933" s="26">
        <v>4.5</v>
      </c>
      <c r="S933" s="15"/>
      <c r="T933" s="26">
        <v>57.6</v>
      </c>
      <c r="U933" s="15"/>
      <c r="V933" s="19">
        <f t="shared" si="28"/>
        <v>0</v>
      </c>
      <c r="W933" s="19">
        <f t="shared" si="29"/>
        <v>621</v>
      </c>
      <c r="X933" s="22" t="s">
        <v>194</v>
      </c>
    </row>
    <row r="934" spans="1:24" s="36" customFormat="1" ht="14.5" customHeight="1">
      <c r="A934" s="23" t="s">
        <v>191</v>
      </c>
      <c r="B934" s="13" t="s">
        <v>393</v>
      </c>
      <c r="C934" s="13" t="s">
        <v>112</v>
      </c>
      <c r="D934" s="15" t="s">
        <v>145</v>
      </c>
      <c r="E934" s="13"/>
      <c r="F934" s="18"/>
      <c r="G934" s="13"/>
      <c r="H934" s="24">
        <v>200.3</v>
      </c>
      <c r="I934" s="15"/>
      <c r="J934" s="15"/>
      <c r="K934" s="15"/>
      <c r="L934" s="25">
        <v>3831</v>
      </c>
      <c r="M934" s="26">
        <v>12.8</v>
      </c>
      <c r="N934" s="15"/>
      <c r="O934" s="15"/>
      <c r="P934" s="15"/>
      <c r="Q934" s="15"/>
      <c r="R934" s="26">
        <v>5.8</v>
      </c>
      <c r="S934" s="15"/>
      <c r="T934" s="26">
        <v>55.1</v>
      </c>
      <c r="U934" s="15"/>
      <c r="V934" s="19">
        <f t="shared" si="28"/>
        <v>0</v>
      </c>
      <c r="W934" s="19">
        <f t="shared" si="29"/>
        <v>609</v>
      </c>
      <c r="X934" s="22" t="s">
        <v>194</v>
      </c>
    </row>
    <row r="935" spans="1:24" s="36" customFormat="1" ht="14.5" customHeight="1">
      <c r="A935" s="23" t="s">
        <v>191</v>
      </c>
      <c r="B935" s="13" t="s">
        <v>393</v>
      </c>
      <c r="C935" s="13" t="s">
        <v>112</v>
      </c>
      <c r="D935" s="15" t="s">
        <v>145</v>
      </c>
      <c r="E935" s="13"/>
      <c r="F935" s="18"/>
      <c r="G935" s="13"/>
      <c r="H935" s="24">
        <v>261.39999999999998</v>
      </c>
      <c r="I935" s="15"/>
      <c r="J935" s="15"/>
      <c r="K935" s="15"/>
      <c r="L935" s="25">
        <v>3531</v>
      </c>
      <c r="M935" s="26">
        <v>12.6</v>
      </c>
      <c r="N935" s="15"/>
      <c r="O935" s="15"/>
      <c r="P935" s="15"/>
      <c r="Q935" s="15"/>
      <c r="R935" s="26">
        <v>3.8</v>
      </c>
      <c r="S935" s="15"/>
      <c r="T935" s="26">
        <v>60.5</v>
      </c>
      <c r="U935" s="15"/>
      <c r="V935" s="19">
        <f t="shared" si="28"/>
        <v>0</v>
      </c>
      <c r="W935" s="19">
        <f t="shared" si="29"/>
        <v>643</v>
      </c>
      <c r="X935" s="22" t="s">
        <v>194</v>
      </c>
    </row>
    <row r="936" spans="1:24" s="36" customFormat="1" ht="14.5" customHeight="1">
      <c r="A936" s="23" t="s">
        <v>191</v>
      </c>
      <c r="B936" s="13" t="s">
        <v>393</v>
      </c>
      <c r="C936" s="13" t="s">
        <v>112</v>
      </c>
      <c r="D936" s="15" t="s">
        <v>145</v>
      </c>
      <c r="E936" s="13"/>
      <c r="F936" s="18"/>
      <c r="G936" s="13"/>
      <c r="H936" s="24">
        <v>68</v>
      </c>
      <c r="I936" s="15"/>
      <c r="J936" s="15"/>
      <c r="K936" s="15"/>
      <c r="L936" s="25">
        <v>1640</v>
      </c>
      <c r="M936" s="26">
        <v>6</v>
      </c>
      <c r="N936" s="15"/>
      <c r="O936" s="15"/>
      <c r="P936" s="15"/>
      <c r="Q936" s="15"/>
      <c r="R936" s="26"/>
      <c r="S936" s="15"/>
      <c r="T936" s="26">
        <v>22.3</v>
      </c>
      <c r="U936" s="15"/>
      <c r="V936" s="19">
        <f t="shared" si="28"/>
        <v>0</v>
      </c>
      <c r="W936" s="19">
        <f t="shared" si="29"/>
        <v>223</v>
      </c>
      <c r="X936" s="22" t="s">
        <v>194</v>
      </c>
    </row>
    <row r="937" spans="1:24" s="36" customFormat="1" ht="14.5" customHeight="1">
      <c r="A937" s="23" t="s">
        <v>191</v>
      </c>
      <c r="B937" s="13" t="s">
        <v>393</v>
      </c>
      <c r="C937" s="13" t="s">
        <v>112</v>
      </c>
      <c r="D937" s="15" t="s">
        <v>145</v>
      </c>
      <c r="E937" s="13"/>
      <c r="F937" s="18"/>
      <c r="G937" s="13"/>
      <c r="H937" s="24">
        <v>55.9</v>
      </c>
      <c r="I937" s="15"/>
      <c r="J937" s="15"/>
      <c r="K937" s="15"/>
      <c r="L937" s="25">
        <v>1038</v>
      </c>
      <c r="M937" s="26">
        <v>3.2</v>
      </c>
      <c r="N937" s="15"/>
      <c r="O937" s="15"/>
      <c r="P937" s="15"/>
      <c r="Q937" s="15"/>
      <c r="R937" s="26"/>
      <c r="S937" s="15"/>
      <c r="T937" s="26">
        <v>10.7</v>
      </c>
      <c r="U937" s="15"/>
      <c r="V937" s="19">
        <f t="shared" si="28"/>
        <v>0</v>
      </c>
      <c r="W937" s="19">
        <f t="shared" si="29"/>
        <v>107</v>
      </c>
      <c r="X937" s="22" t="s">
        <v>194</v>
      </c>
    </row>
    <row r="938" spans="1:24" s="36" customFormat="1" ht="14.5" customHeight="1">
      <c r="A938" s="23" t="s">
        <v>191</v>
      </c>
      <c r="B938" s="13" t="s">
        <v>393</v>
      </c>
      <c r="C938" s="13" t="s">
        <v>112</v>
      </c>
      <c r="D938" s="15" t="s">
        <v>145</v>
      </c>
      <c r="E938" s="13"/>
      <c r="F938" s="18"/>
      <c r="G938" s="13"/>
      <c r="H938" s="24">
        <v>162</v>
      </c>
      <c r="I938" s="15"/>
      <c r="J938" s="15"/>
      <c r="K938" s="15"/>
      <c r="L938" s="25">
        <v>3830</v>
      </c>
      <c r="M938" s="26">
        <v>11.3</v>
      </c>
      <c r="N938" s="15"/>
      <c r="O938" s="15"/>
      <c r="P938" s="15"/>
      <c r="Q938" s="15"/>
      <c r="R938" s="26">
        <v>2.6</v>
      </c>
      <c r="S938" s="15"/>
      <c r="T938" s="26">
        <v>36.700000000000003</v>
      </c>
      <c r="U938" s="15"/>
      <c r="V938" s="19">
        <f t="shared" si="28"/>
        <v>0</v>
      </c>
      <c r="W938" s="19">
        <f t="shared" si="29"/>
        <v>393.00000000000006</v>
      </c>
      <c r="X938" s="22" t="s">
        <v>194</v>
      </c>
    </row>
    <row r="939" spans="1:24" s="36" customFormat="1" ht="14.5" customHeight="1">
      <c r="A939" s="23" t="s">
        <v>191</v>
      </c>
      <c r="B939" s="13" t="s">
        <v>393</v>
      </c>
      <c r="C939" s="13" t="s">
        <v>112</v>
      </c>
      <c r="D939" s="15" t="s">
        <v>145</v>
      </c>
      <c r="E939" s="13"/>
      <c r="F939" s="18"/>
      <c r="G939" s="13"/>
      <c r="H939" s="24">
        <v>61.1</v>
      </c>
      <c r="I939" s="15"/>
      <c r="J939" s="15"/>
      <c r="K939" s="15"/>
      <c r="L939" s="25">
        <v>1306</v>
      </c>
      <c r="M939" s="26">
        <v>3.8</v>
      </c>
      <c r="N939" s="15"/>
      <c r="O939" s="15"/>
      <c r="P939" s="15"/>
      <c r="Q939" s="15"/>
      <c r="R939" s="26">
        <v>2</v>
      </c>
      <c r="S939" s="15"/>
      <c r="T939" s="26">
        <v>11.4</v>
      </c>
      <c r="U939" s="15"/>
      <c r="V939" s="19">
        <f t="shared" si="28"/>
        <v>0</v>
      </c>
      <c r="W939" s="19">
        <f t="shared" si="29"/>
        <v>134</v>
      </c>
      <c r="X939" s="22" t="s">
        <v>194</v>
      </c>
    </row>
    <row r="940" spans="1:24" s="36" customFormat="1" ht="14.5" customHeight="1">
      <c r="A940" s="23" t="s">
        <v>191</v>
      </c>
      <c r="B940" s="13" t="s">
        <v>393</v>
      </c>
      <c r="C940" s="13" t="s">
        <v>112</v>
      </c>
      <c r="D940" s="15" t="s">
        <v>145</v>
      </c>
      <c r="E940" s="13"/>
      <c r="F940" s="18"/>
      <c r="G940" s="13"/>
      <c r="H940" s="24">
        <v>150.6</v>
      </c>
      <c r="I940" s="15"/>
      <c r="J940" s="15"/>
      <c r="K940" s="15"/>
      <c r="L940" s="25">
        <v>5350</v>
      </c>
      <c r="M940" s="26">
        <v>6.9</v>
      </c>
      <c r="N940" s="15"/>
      <c r="O940" s="15"/>
      <c r="P940" s="15"/>
      <c r="Q940" s="15"/>
      <c r="R940" s="26">
        <v>3.3</v>
      </c>
      <c r="S940" s="15"/>
      <c r="T940" s="26">
        <v>38.5</v>
      </c>
      <c r="U940" s="15"/>
      <c r="V940" s="19">
        <f t="shared" si="28"/>
        <v>0</v>
      </c>
      <c r="W940" s="19">
        <f t="shared" si="29"/>
        <v>418</v>
      </c>
      <c r="X940" s="22" t="s">
        <v>194</v>
      </c>
    </row>
    <row r="941" spans="1:24" s="36" customFormat="1" ht="14.5" customHeight="1">
      <c r="A941" s="23" t="s">
        <v>191</v>
      </c>
      <c r="B941" s="13" t="s">
        <v>393</v>
      </c>
      <c r="C941" s="13" t="s">
        <v>112</v>
      </c>
      <c r="D941" s="15" t="s">
        <v>145</v>
      </c>
      <c r="E941" s="13"/>
      <c r="F941" s="18"/>
      <c r="G941" s="13"/>
      <c r="H941" s="24">
        <v>46.3</v>
      </c>
      <c r="I941" s="15"/>
      <c r="J941" s="15"/>
      <c r="K941" s="15"/>
      <c r="L941" s="25">
        <v>694</v>
      </c>
      <c r="M941" s="26">
        <v>4</v>
      </c>
      <c r="N941" s="15"/>
      <c r="O941" s="15"/>
      <c r="P941" s="15"/>
      <c r="Q941" s="15"/>
      <c r="R941" s="26"/>
      <c r="S941" s="15"/>
      <c r="T941" s="26">
        <v>7.2</v>
      </c>
      <c r="U941" s="15"/>
      <c r="V941" s="19">
        <f t="shared" si="28"/>
        <v>0</v>
      </c>
      <c r="W941" s="19">
        <f t="shared" si="29"/>
        <v>72</v>
      </c>
      <c r="X941" s="22" t="s">
        <v>194</v>
      </c>
    </row>
    <row r="942" spans="1:24" s="36" customFormat="1" ht="14.5" customHeight="1">
      <c r="A942" s="23" t="s">
        <v>191</v>
      </c>
      <c r="B942" s="13" t="s">
        <v>393</v>
      </c>
      <c r="C942" s="13" t="s">
        <v>112</v>
      </c>
      <c r="D942" s="15" t="s">
        <v>145</v>
      </c>
      <c r="E942" s="13"/>
      <c r="F942" s="18"/>
      <c r="G942" s="13"/>
      <c r="H942" s="24">
        <v>96.3</v>
      </c>
      <c r="I942" s="15"/>
      <c r="J942" s="15"/>
      <c r="K942" s="15"/>
      <c r="L942" s="25">
        <v>2850</v>
      </c>
      <c r="M942" s="26">
        <v>6</v>
      </c>
      <c r="N942" s="15"/>
      <c r="O942" s="15"/>
      <c r="P942" s="15"/>
      <c r="Q942" s="15"/>
      <c r="R942" s="26">
        <v>4.4000000000000004</v>
      </c>
      <c r="S942" s="15"/>
      <c r="T942" s="26">
        <v>27.3</v>
      </c>
      <c r="U942" s="15"/>
      <c r="V942" s="19">
        <f t="shared" si="28"/>
        <v>0</v>
      </c>
      <c r="W942" s="19">
        <f t="shared" si="29"/>
        <v>317</v>
      </c>
      <c r="X942" s="22" t="s">
        <v>194</v>
      </c>
    </row>
    <row r="943" spans="1:24" s="36" customFormat="1" ht="14.5" customHeight="1">
      <c r="A943" s="23" t="s">
        <v>191</v>
      </c>
      <c r="B943" s="13" t="s">
        <v>393</v>
      </c>
      <c r="C943" s="13" t="s">
        <v>112</v>
      </c>
      <c r="D943" s="15" t="s">
        <v>145</v>
      </c>
      <c r="E943" s="13"/>
      <c r="F943" s="18"/>
      <c r="G943" s="13"/>
      <c r="H943" s="24">
        <v>84.2</v>
      </c>
      <c r="I943" s="15"/>
      <c r="J943" s="15"/>
      <c r="K943" s="15"/>
      <c r="L943" s="25">
        <v>1970</v>
      </c>
      <c r="M943" s="26">
        <v>6.2</v>
      </c>
      <c r="N943" s="15"/>
      <c r="O943" s="15"/>
      <c r="P943" s="15"/>
      <c r="Q943" s="15"/>
      <c r="R943" s="26">
        <v>1.3</v>
      </c>
      <c r="S943" s="15"/>
      <c r="T943" s="26">
        <v>23.6</v>
      </c>
      <c r="U943" s="15"/>
      <c r="V943" s="19">
        <f t="shared" si="28"/>
        <v>0</v>
      </c>
      <c r="W943" s="19">
        <f t="shared" si="29"/>
        <v>249.00000000000003</v>
      </c>
      <c r="X943" s="22" t="s">
        <v>194</v>
      </c>
    </row>
    <row r="944" spans="1:24" s="36" customFormat="1" ht="14.5" customHeight="1">
      <c r="A944" s="23" t="s">
        <v>191</v>
      </c>
      <c r="B944" s="13" t="s">
        <v>393</v>
      </c>
      <c r="C944" s="13" t="s">
        <v>112</v>
      </c>
      <c r="D944" s="15" t="s">
        <v>145</v>
      </c>
      <c r="E944" s="13"/>
      <c r="F944" s="18"/>
      <c r="G944" s="13"/>
      <c r="H944" s="24">
        <v>143.1</v>
      </c>
      <c r="I944" s="15"/>
      <c r="J944" s="15"/>
      <c r="K944" s="15"/>
      <c r="L944" s="25">
        <v>3058</v>
      </c>
      <c r="M944" s="26">
        <v>9.1</v>
      </c>
      <c r="N944" s="15"/>
      <c r="O944" s="15"/>
      <c r="P944" s="15"/>
      <c r="Q944" s="15"/>
      <c r="R944" s="26">
        <v>4.8</v>
      </c>
      <c r="S944" s="15"/>
      <c r="T944" s="26">
        <v>41.5</v>
      </c>
      <c r="U944" s="15"/>
      <c r="V944" s="19">
        <f t="shared" si="28"/>
        <v>0</v>
      </c>
      <c r="W944" s="19">
        <f t="shared" si="29"/>
        <v>463</v>
      </c>
      <c r="X944" s="22" t="s">
        <v>194</v>
      </c>
    </row>
    <row r="945" spans="1:24" s="36" customFormat="1" ht="14.5" customHeight="1">
      <c r="A945" s="23" t="s">
        <v>191</v>
      </c>
      <c r="B945" s="13" t="s">
        <v>393</v>
      </c>
      <c r="C945" s="13" t="s">
        <v>112</v>
      </c>
      <c r="D945" s="15" t="s">
        <v>145</v>
      </c>
      <c r="E945" s="13"/>
      <c r="F945" s="18"/>
      <c r="G945" s="13"/>
      <c r="H945" s="24">
        <v>119.4</v>
      </c>
      <c r="I945" s="15"/>
      <c r="J945" s="15"/>
      <c r="K945" s="15"/>
      <c r="L945" s="25">
        <v>2500</v>
      </c>
      <c r="M945" s="26">
        <v>7.3</v>
      </c>
      <c r="N945" s="15"/>
      <c r="O945" s="15"/>
      <c r="P945" s="15"/>
      <c r="Q945" s="15"/>
      <c r="R945" s="26">
        <v>4.2</v>
      </c>
      <c r="S945" s="15"/>
      <c r="T945" s="26">
        <v>32.700000000000003</v>
      </c>
      <c r="U945" s="15"/>
      <c r="V945" s="19">
        <f t="shared" si="28"/>
        <v>0</v>
      </c>
      <c r="W945" s="19">
        <f t="shared" si="29"/>
        <v>369.00000000000006</v>
      </c>
      <c r="X945" s="22" t="s">
        <v>194</v>
      </c>
    </row>
    <row r="946" spans="1:24" s="36" customFormat="1" ht="14.5" customHeight="1">
      <c r="A946" s="23" t="s">
        <v>191</v>
      </c>
      <c r="B946" s="13" t="s">
        <v>393</v>
      </c>
      <c r="C946" s="13" t="s">
        <v>112</v>
      </c>
      <c r="D946" s="15" t="s">
        <v>145</v>
      </c>
      <c r="E946" s="13"/>
      <c r="F946" s="18"/>
      <c r="G946" s="13"/>
      <c r="H946" s="24">
        <v>133.19999999999999</v>
      </c>
      <c r="I946" s="15"/>
      <c r="J946" s="15"/>
      <c r="K946" s="15"/>
      <c r="L946" s="25">
        <v>3540</v>
      </c>
      <c r="M946" s="26">
        <v>7.2</v>
      </c>
      <c r="N946" s="15"/>
      <c r="O946" s="15"/>
      <c r="P946" s="15"/>
      <c r="Q946" s="15"/>
      <c r="R946" s="26">
        <v>3.6</v>
      </c>
      <c r="S946" s="15"/>
      <c r="T946" s="26">
        <v>42.7</v>
      </c>
      <c r="U946" s="15"/>
      <c r="V946" s="19">
        <f t="shared" si="28"/>
        <v>0</v>
      </c>
      <c r="W946" s="19">
        <f t="shared" si="29"/>
        <v>463.00000000000006</v>
      </c>
      <c r="X946" s="22" t="s">
        <v>194</v>
      </c>
    </row>
    <row r="947" spans="1:24" s="36" customFormat="1" ht="14.5" customHeight="1">
      <c r="A947" s="23" t="s">
        <v>191</v>
      </c>
      <c r="B947" s="13" t="s">
        <v>393</v>
      </c>
      <c r="C947" s="13" t="s">
        <v>112</v>
      </c>
      <c r="D947" s="15" t="s">
        <v>145</v>
      </c>
      <c r="E947" s="13"/>
      <c r="F947" s="18"/>
      <c r="G947" s="13"/>
      <c r="H947" s="24">
        <v>153.69999999999999</v>
      </c>
      <c r="I947" s="15"/>
      <c r="J947" s="15"/>
      <c r="K947" s="15"/>
      <c r="L947" s="25">
        <v>3507</v>
      </c>
      <c r="M947" s="26">
        <v>9.9</v>
      </c>
      <c r="N947" s="15"/>
      <c r="O947" s="15"/>
      <c r="P947" s="15"/>
      <c r="Q947" s="15"/>
      <c r="R947" s="26">
        <v>8.8000000000000007</v>
      </c>
      <c r="S947" s="15"/>
      <c r="T947" s="26">
        <v>51.9</v>
      </c>
      <c r="U947" s="15"/>
      <c r="V947" s="19">
        <f t="shared" si="28"/>
        <v>0</v>
      </c>
      <c r="W947" s="19">
        <f t="shared" si="29"/>
        <v>607</v>
      </c>
      <c r="X947" s="22" t="s">
        <v>194</v>
      </c>
    </row>
    <row r="948" spans="1:24" s="36" customFormat="1" ht="14.5" customHeight="1">
      <c r="A948" s="23" t="s">
        <v>191</v>
      </c>
      <c r="B948" s="13" t="s">
        <v>393</v>
      </c>
      <c r="C948" s="13" t="s">
        <v>112</v>
      </c>
      <c r="D948" s="15" t="s">
        <v>145</v>
      </c>
      <c r="E948" s="13"/>
      <c r="F948" s="18"/>
      <c r="G948" s="13"/>
      <c r="H948" s="24">
        <v>82.9</v>
      </c>
      <c r="I948" s="15"/>
      <c r="J948" s="15"/>
      <c r="K948" s="15"/>
      <c r="L948" s="25">
        <v>1440</v>
      </c>
      <c r="M948" s="26">
        <v>3.6</v>
      </c>
      <c r="N948" s="15"/>
      <c r="O948" s="15"/>
      <c r="P948" s="15"/>
      <c r="Q948" s="15"/>
      <c r="R948" s="26">
        <v>2.2000000000000002</v>
      </c>
      <c r="S948" s="15"/>
      <c r="T948" s="26">
        <v>19.100000000000001</v>
      </c>
      <c r="U948" s="15"/>
      <c r="V948" s="19">
        <f t="shared" si="28"/>
        <v>0</v>
      </c>
      <c r="W948" s="19">
        <f t="shared" si="29"/>
        <v>213</v>
      </c>
      <c r="X948" s="22" t="s">
        <v>194</v>
      </c>
    </row>
    <row r="949" spans="1:24" s="36" customFormat="1" ht="14.5" customHeight="1">
      <c r="A949" s="23" t="s">
        <v>191</v>
      </c>
      <c r="B949" s="13" t="s">
        <v>393</v>
      </c>
      <c r="C949" s="13" t="s">
        <v>112</v>
      </c>
      <c r="D949" s="15" t="s">
        <v>145</v>
      </c>
      <c r="E949" s="13"/>
      <c r="F949" s="18"/>
      <c r="G949" s="13"/>
      <c r="H949" s="24">
        <v>145.4</v>
      </c>
      <c r="I949" s="15"/>
      <c r="J949" s="15"/>
      <c r="K949" s="15"/>
      <c r="L949" s="25">
        <v>3290</v>
      </c>
      <c r="M949" s="26">
        <v>8</v>
      </c>
      <c r="N949" s="15"/>
      <c r="O949" s="15"/>
      <c r="P949" s="15"/>
      <c r="Q949" s="15"/>
      <c r="R949" s="26">
        <v>4.5999999999999996</v>
      </c>
      <c r="S949" s="15"/>
      <c r="T949" s="26">
        <v>46.1</v>
      </c>
      <c r="U949" s="15"/>
      <c r="V949" s="19">
        <f t="shared" si="28"/>
        <v>0</v>
      </c>
      <c r="W949" s="19">
        <f t="shared" si="29"/>
        <v>507</v>
      </c>
      <c r="X949" s="22" t="s">
        <v>194</v>
      </c>
    </row>
    <row r="950" spans="1:24" s="36" customFormat="1" ht="14.5" customHeight="1">
      <c r="A950" s="23" t="s">
        <v>191</v>
      </c>
      <c r="B950" s="13" t="s">
        <v>393</v>
      </c>
      <c r="C950" s="13" t="s">
        <v>112</v>
      </c>
      <c r="D950" s="15" t="s">
        <v>145</v>
      </c>
      <c r="E950" s="13"/>
      <c r="F950" s="18"/>
      <c r="G950" s="13"/>
      <c r="H950" s="24">
        <v>172.3</v>
      </c>
      <c r="I950" s="15"/>
      <c r="J950" s="15"/>
      <c r="K950" s="15"/>
      <c r="L950" s="25">
        <v>4900</v>
      </c>
      <c r="M950" s="26">
        <v>10.9</v>
      </c>
      <c r="N950" s="15"/>
      <c r="O950" s="15"/>
      <c r="P950" s="15"/>
      <c r="Q950" s="15"/>
      <c r="R950" s="26">
        <v>6.6</v>
      </c>
      <c r="S950" s="15"/>
      <c r="T950" s="26">
        <v>54</v>
      </c>
      <c r="U950" s="15"/>
      <c r="V950" s="19">
        <f t="shared" si="28"/>
        <v>0</v>
      </c>
      <c r="W950" s="19">
        <f t="shared" si="29"/>
        <v>606</v>
      </c>
      <c r="X950" s="22" t="s">
        <v>194</v>
      </c>
    </row>
    <row r="951" spans="1:24" s="36" customFormat="1" ht="14.5" customHeight="1">
      <c r="A951" s="23" t="s">
        <v>191</v>
      </c>
      <c r="B951" s="13" t="s">
        <v>393</v>
      </c>
      <c r="C951" s="13" t="s">
        <v>112</v>
      </c>
      <c r="D951" s="15" t="s">
        <v>145</v>
      </c>
      <c r="E951" s="13"/>
      <c r="F951" s="18"/>
      <c r="G951" s="13"/>
      <c r="H951" s="24">
        <v>139.30000000000001</v>
      </c>
      <c r="I951" s="15"/>
      <c r="J951" s="15"/>
      <c r="K951" s="15"/>
      <c r="L951" s="25">
        <v>3670</v>
      </c>
      <c r="M951" s="26">
        <v>3.2</v>
      </c>
      <c r="N951" s="15"/>
      <c r="O951" s="15"/>
      <c r="P951" s="15"/>
      <c r="Q951" s="15"/>
      <c r="R951" s="26">
        <v>4.3</v>
      </c>
      <c r="S951" s="15"/>
      <c r="T951" s="26">
        <v>47.8</v>
      </c>
      <c r="U951" s="15"/>
      <c r="V951" s="19">
        <f t="shared" si="28"/>
        <v>0</v>
      </c>
      <c r="W951" s="19">
        <f t="shared" si="29"/>
        <v>521</v>
      </c>
      <c r="X951" s="22" t="s">
        <v>194</v>
      </c>
    </row>
    <row r="952" spans="1:24" s="36" customFormat="1" ht="14.5" customHeight="1">
      <c r="A952" s="23" t="s">
        <v>191</v>
      </c>
      <c r="B952" s="13" t="s">
        <v>393</v>
      </c>
      <c r="C952" s="13" t="s">
        <v>112</v>
      </c>
      <c r="D952" s="15" t="s">
        <v>145</v>
      </c>
      <c r="E952" s="13"/>
      <c r="F952" s="18"/>
      <c r="G952" s="13"/>
      <c r="H952" s="24">
        <v>113</v>
      </c>
      <c r="I952" s="15"/>
      <c r="J952" s="15"/>
      <c r="K952" s="15"/>
      <c r="L952" s="25">
        <v>2650</v>
      </c>
      <c r="M952" s="26"/>
      <c r="N952" s="15"/>
      <c r="O952" s="15"/>
      <c r="P952" s="15"/>
      <c r="Q952" s="15"/>
      <c r="R952" s="26">
        <v>4.5999999999999996</v>
      </c>
      <c r="S952" s="15"/>
      <c r="T952" s="26">
        <v>39.700000000000003</v>
      </c>
      <c r="U952" s="15"/>
      <c r="V952" s="19">
        <f t="shared" si="28"/>
        <v>0</v>
      </c>
      <c r="W952" s="19">
        <f t="shared" si="29"/>
        <v>443.00000000000006</v>
      </c>
      <c r="X952" s="22" t="s">
        <v>194</v>
      </c>
    </row>
    <row r="953" spans="1:24" s="36" customFormat="1" ht="14.5" customHeight="1">
      <c r="A953" s="23" t="s">
        <v>191</v>
      </c>
      <c r="B953" s="13" t="s">
        <v>393</v>
      </c>
      <c r="C953" s="13" t="s">
        <v>112</v>
      </c>
      <c r="D953" s="15" t="s">
        <v>145</v>
      </c>
      <c r="E953" s="13"/>
      <c r="F953" s="18"/>
      <c r="G953" s="13"/>
      <c r="H953" s="24">
        <v>75.3</v>
      </c>
      <c r="I953" s="15"/>
      <c r="J953" s="15"/>
      <c r="K953" s="15"/>
      <c r="L953" s="25">
        <v>1700</v>
      </c>
      <c r="M953" s="26">
        <v>2.8</v>
      </c>
      <c r="N953" s="15"/>
      <c r="O953" s="15"/>
      <c r="P953" s="15"/>
      <c r="Q953" s="15"/>
      <c r="R953" s="26">
        <v>2.9</v>
      </c>
      <c r="S953" s="15"/>
      <c r="T953" s="26">
        <v>25.8</v>
      </c>
      <c r="U953" s="15"/>
      <c r="V953" s="19">
        <f t="shared" si="28"/>
        <v>0</v>
      </c>
      <c r="W953" s="19">
        <f t="shared" si="29"/>
        <v>287</v>
      </c>
      <c r="X953" s="22" t="s">
        <v>194</v>
      </c>
    </row>
    <row r="954" spans="1:24" s="36" customFormat="1" ht="14.5" customHeight="1">
      <c r="A954" s="23" t="s">
        <v>191</v>
      </c>
      <c r="B954" s="13" t="s">
        <v>393</v>
      </c>
      <c r="C954" s="13" t="s">
        <v>112</v>
      </c>
      <c r="D954" s="15" t="s">
        <v>145</v>
      </c>
      <c r="E954" s="13"/>
      <c r="F954" s="18"/>
      <c r="G954" s="13"/>
      <c r="H954" s="24">
        <v>131.80000000000001</v>
      </c>
      <c r="I954" s="15"/>
      <c r="J954" s="15"/>
      <c r="K954" s="15"/>
      <c r="L954" s="25">
        <v>2210</v>
      </c>
      <c r="M954" s="26">
        <v>4.4000000000000004</v>
      </c>
      <c r="N954" s="15"/>
      <c r="O954" s="15"/>
      <c r="P954" s="15"/>
      <c r="Q954" s="15"/>
      <c r="R954" s="26">
        <v>1.4</v>
      </c>
      <c r="S954" s="15"/>
      <c r="T954" s="26">
        <v>35.9</v>
      </c>
      <c r="U954" s="15"/>
      <c r="V954" s="19">
        <f t="shared" si="28"/>
        <v>0</v>
      </c>
      <c r="W954" s="19">
        <f t="shared" si="29"/>
        <v>373</v>
      </c>
      <c r="X954" s="22" t="s">
        <v>194</v>
      </c>
    </row>
    <row r="955" spans="1:24" s="36" customFormat="1" ht="14.5" customHeight="1">
      <c r="A955" s="23" t="s">
        <v>191</v>
      </c>
      <c r="B955" s="13" t="s">
        <v>393</v>
      </c>
      <c r="C955" s="13" t="s">
        <v>112</v>
      </c>
      <c r="D955" s="15" t="s">
        <v>145</v>
      </c>
      <c r="E955" s="13"/>
      <c r="F955" s="18"/>
      <c r="G955" s="13"/>
      <c r="H955" s="24">
        <v>154.69999999999999</v>
      </c>
      <c r="I955" s="15"/>
      <c r="J955" s="15"/>
      <c r="K955" s="15"/>
      <c r="L955" s="25">
        <v>3450</v>
      </c>
      <c r="M955" s="26">
        <v>6.1</v>
      </c>
      <c r="N955" s="15"/>
      <c r="O955" s="15"/>
      <c r="P955" s="15"/>
      <c r="Q955" s="15"/>
      <c r="R955" s="26">
        <v>4.5</v>
      </c>
      <c r="S955" s="15"/>
      <c r="T955" s="26">
        <v>51</v>
      </c>
      <c r="U955" s="15"/>
      <c r="V955" s="19">
        <f t="shared" si="28"/>
        <v>0</v>
      </c>
      <c r="W955" s="19">
        <f t="shared" si="29"/>
        <v>555</v>
      </c>
      <c r="X955" s="22" t="s">
        <v>194</v>
      </c>
    </row>
    <row r="956" spans="1:24" s="36" customFormat="1" ht="14.5" customHeight="1">
      <c r="A956" s="23" t="s">
        <v>191</v>
      </c>
      <c r="B956" s="13" t="s">
        <v>393</v>
      </c>
      <c r="C956" s="13" t="s">
        <v>112</v>
      </c>
      <c r="D956" s="15" t="s">
        <v>145</v>
      </c>
      <c r="E956" s="13"/>
      <c r="F956" s="18"/>
      <c r="G956" s="13"/>
      <c r="H956" s="24">
        <v>140.80000000000001</v>
      </c>
      <c r="I956" s="15"/>
      <c r="J956" s="15"/>
      <c r="K956" s="15"/>
      <c r="L956" s="25">
        <v>3290</v>
      </c>
      <c r="M956" s="26">
        <v>8.6999999999999993</v>
      </c>
      <c r="N956" s="15"/>
      <c r="O956" s="15"/>
      <c r="P956" s="15"/>
      <c r="Q956" s="15"/>
      <c r="R956" s="26">
        <v>5.4</v>
      </c>
      <c r="S956" s="15"/>
      <c r="T956" s="26">
        <v>41.9</v>
      </c>
      <c r="U956" s="15"/>
      <c r="V956" s="19">
        <f t="shared" si="28"/>
        <v>0</v>
      </c>
      <c r="W956" s="19">
        <f t="shared" si="29"/>
        <v>473</v>
      </c>
      <c r="X956" s="22" t="s">
        <v>194</v>
      </c>
    </row>
    <row r="957" spans="1:24" s="36" customFormat="1" ht="14.5" customHeight="1">
      <c r="A957" s="23" t="s">
        <v>191</v>
      </c>
      <c r="B957" s="13" t="s">
        <v>393</v>
      </c>
      <c r="C957" s="13" t="s">
        <v>112</v>
      </c>
      <c r="D957" s="15" t="s">
        <v>145</v>
      </c>
      <c r="E957" s="13"/>
      <c r="F957" s="18"/>
      <c r="G957" s="13"/>
      <c r="H957" s="24">
        <v>130.4</v>
      </c>
      <c r="I957" s="15"/>
      <c r="J957" s="15"/>
      <c r="K957" s="15"/>
      <c r="L957" s="25">
        <v>4390</v>
      </c>
      <c r="M957" s="26">
        <v>6.5</v>
      </c>
      <c r="N957" s="15"/>
      <c r="O957" s="15"/>
      <c r="P957" s="15"/>
      <c r="Q957" s="15"/>
      <c r="R957" s="26">
        <v>3.8</v>
      </c>
      <c r="S957" s="15"/>
      <c r="T957" s="26">
        <v>47</v>
      </c>
      <c r="U957" s="15"/>
      <c r="V957" s="19">
        <f t="shared" si="28"/>
        <v>0</v>
      </c>
      <c r="W957" s="19">
        <f t="shared" si="29"/>
        <v>508</v>
      </c>
      <c r="X957" s="22" t="s">
        <v>194</v>
      </c>
    </row>
    <row r="958" spans="1:24" s="36" customFormat="1" ht="14.5" customHeight="1">
      <c r="A958" s="23" t="s">
        <v>191</v>
      </c>
      <c r="B958" s="13" t="s">
        <v>393</v>
      </c>
      <c r="C958" s="13" t="s">
        <v>112</v>
      </c>
      <c r="D958" s="15" t="s">
        <v>145</v>
      </c>
      <c r="E958" s="13"/>
      <c r="F958" s="18"/>
      <c r="G958" s="13"/>
      <c r="H958" s="24">
        <v>111.7</v>
      </c>
      <c r="I958" s="15"/>
      <c r="J958" s="15"/>
      <c r="K958" s="15"/>
      <c r="L958" s="25">
        <v>2728</v>
      </c>
      <c r="M958" s="26">
        <v>7</v>
      </c>
      <c r="N958" s="15"/>
      <c r="O958" s="15"/>
      <c r="P958" s="15"/>
      <c r="Q958" s="15"/>
      <c r="R958" s="26"/>
      <c r="S958" s="15"/>
      <c r="T958" s="26">
        <v>32</v>
      </c>
      <c r="U958" s="15"/>
      <c r="V958" s="19">
        <f t="shared" si="28"/>
        <v>0</v>
      </c>
      <c r="W958" s="19">
        <f t="shared" si="29"/>
        <v>320</v>
      </c>
      <c r="X958" s="22" t="s">
        <v>194</v>
      </c>
    </row>
    <row r="959" spans="1:24" s="36" customFormat="1" ht="14.5" customHeight="1">
      <c r="A959" s="23" t="s">
        <v>191</v>
      </c>
      <c r="B959" s="13" t="s">
        <v>393</v>
      </c>
      <c r="C959" s="13" t="s">
        <v>112</v>
      </c>
      <c r="D959" s="15" t="s">
        <v>145</v>
      </c>
      <c r="E959" s="13"/>
      <c r="F959" s="18"/>
      <c r="G959" s="13"/>
      <c r="H959" s="24">
        <v>142.9</v>
      </c>
      <c r="I959" s="15"/>
      <c r="J959" s="15"/>
      <c r="K959" s="15"/>
      <c r="L959" s="25">
        <v>3259</v>
      </c>
      <c r="M959" s="26">
        <v>7.8</v>
      </c>
      <c r="N959" s="15"/>
      <c r="O959" s="15"/>
      <c r="P959" s="15"/>
      <c r="Q959" s="15"/>
      <c r="R959" s="26">
        <v>3.7</v>
      </c>
      <c r="S959" s="15"/>
      <c r="T959" s="26">
        <v>44.9</v>
      </c>
      <c r="U959" s="15"/>
      <c r="V959" s="19">
        <f t="shared" si="28"/>
        <v>0</v>
      </c>
      <c r="W959" s="19">
        <f t="shared" si="29"/>
        <v>486</v>
      </c>
      <c r="X959" s="22" t="s">
        <v>194</v>
      </c>
    </row>
    <row r="960" spans="1:24" s="36" customFormat="1" ht="14.5" customHeight="1">
      <c r="A960" s="23" t="s">
        <v>191</v>
      </c>
      <c r="B960" s="13" t="s">
        <v>393</v>
      </c>
      <c r="C960" s="13" t="s">
        <v>112</v>
      </c>
      <c r="D960" s="15" t="s">
        <v>145</v>
      </c>
      <c r="E960" s="13"/>
      <c r="F960" s="18"/>
      <c r="G960" s="13"/>
      <c r="H960" s="24">
        <v>175.8</v>
      </c>
      <c r="I960" s="15"/>
      <c r="J960" s="15"/>
      <c r="K960" s="15"/>
      <c r="L960" s="25">
        <v>3763</v>
      </c>
      <c r="M960" s="26">
        <v>11.3</v>
      </c>
      <c r="N960" s="15"/>
      <c r="O960" s="15"/>
      <c r="P960" s="15"/>
      <c r="Q960" s="15"/>
      <c r="R960" s="26">
        <v>4.4000000000000004</v>
      </c>
      <c r="S960" s="15"/>
      <c r="T960" s="26">
        <v>54.4</v>
      </c>
      <c r="U960" s="15"/>
      <c r="V960" s="19">
        <f t="shared" si="28"/>
        <v>0</v>
      </c>
      <c r="W960" s="19">
        <f t="shared" si="29"/>
        <v>588</v>
      </c>
      <c r="X960" s="22" t="s">
        <v>194</v>
      </c>
    </row>
    <row r="961" spans="1:24" s="36" customFormat="1" ht="14.5" customHeight="1">
      <c r="A961" s="23" t="s">
        <v>191</v>
      </c>
      <c r="B961" s="13" t="s">
        <v>393</v>
      </c>
      <c r="C961" s="13" t="s">
        <v>112</v>
      </c>
      <c r="D961" s="15" t="s">
        <v>145</v>
      </c>
      <c r="E961" s="13"/>
      <c r="F961" s="18"/>
      <c r="G961" s="13"/>
      <c r="H961" s="24">
        <v>133.1</v>
      </c>
      <c r="I961" s="15"/>
      <c r="J961" s="15"/>
      <c r="K961" s="15"/>
      <c r="L961" s="25">
        <v>3920</v>
      </c>
      <c r="M961" s="26">
        <v>7.8</v>
      </c>
      <c r="N961" s="15"/>
      <c r="O961" s="15"/>
      <c r="P961" s="15"/>
      <c r="Q961" s="15"/>
      <c r="R961" s="26">
        <v>3.9</v>
      </c>
      <c r="S961" s="15"/>
      <c r="T961" s="26">
        <v>43.7</v>
      </c>
      <c r="U961" s="15"/>
      <c r="V961" s="19">
        <f t="shared" si="28"/>
        <v>0</v>
      </c>
      <c r="W961" s="19">
        <f t="shared" si="29"/>
        <v>476</v>
      </c>
      <c r="X961" s="22" t="s">
        <v>194</v>
      </c>
    </row>
    <row r="962" spans="1:24" s="36" customFormat="1" ht="14.5" customHeight="1">
      <c r="A962" s="23" t="s">
        <v>191</v>
      </c>
      <c r="B962" s="13" t="s">
        <v>393</v>
      </c>
      <c r="C962" s="13" t="s">
        <v>112</v>
      </c>
      <c r="D962" s="15" t="s">
        <v>145</v>
      </c>
      <c r="E962" s="13"/>
      <c r="F962" s="18"/>
      <c r="G962" s="13"/>
      <c r="H962" s="24">
        <v>166.9</v>
      </c>
      <c r="I962" s="15"/>
      <c r="J962" s="15"/>
      <c r="K962" s="15"/>
      <c r="L962" s="25">
        <v>3960</v>
      </c>
      <c r="M962" s="26">
        <v>8.6999999999999993</v>
      </c>
      <c r="N962" s="15"/>
      <c r="O962" s="15"/>
      <c r="P962" s="15"/>
      <c r="Q962" s="15"/>
      <c r="R962" s="26">
        <v>6.2</v>
      </c>
      <c r="S962" s="15"/>
      <c r="T962" s="26">
        <v>53.1</v>
      </c>
      <c r="U962" s="15"/>
      <c r="V962" s="19">
        <f t="shared" si="28"/>
        <v>0</v>
      </c>
      <c r="W962" s="19">
        <f t="shared" si="29"/>
        <v>593</v>
      </c>
      <c r="X962" s="22" t="s">
        <v>194</v>
      </c>
    </row>
    <row r="963" spans="1:24" s="36" customFormat="1" ht="14.5" customHeight="1">
      <c r="A963" s="23" t="s">
        <v>191</v>
      </c>
      <c r="B963" s="13" t="s">
        <v>393</v>
      </c>
      <c r="C963" s="13" t="s">
        <v>112</v>
      </c>
      <c r="D963" s="15" t="s">
        <v>145</v>
      </c>
      <c r="E963" s="13"/>
      <c r="F963" s="18"/>
      <c r="G963" s="13"/>
      <c r="H963" s="24">
        <v>147.1</v>
      </c>
      <c r="I963" s="15"/>
      <c r="J963" s="15"/>
      <c r="K963" s="15"/>
      <c r="L963" s="25">
        <v>2919</v>
      </c>
      <c r="M963" s="26">
        <v>2.2000000000000002</v>
      </c>
      <c r="N963" s="15"/>
      <c r="O963" s="15"/>
      <c r="P963" s="15"/>
      <c r="Q963" s="15"/>
      <c r="R963" s="26">
        <v>4</v>
      </c>
      <c r="S963" s="15"/>
      <c r="T963" s="26">
        <v>46.5</v>
      </c>
      <c r="U963" s="15"/>
      <c r="V963" s="19">
        <f t="shared" si="28"/>
        <v>0</v>
      </c>
      <c r="W963" s="19">
        <f t="shared" si="29"/>
        <v>505</v>
      </c>
      <c r="X963" s="22" t="s">
        <v>194</v>
      </c>
    </row>
    <row r="964" spans="1:24" s="36" customFormat="1" ht="14.5" customHeight="1">
      <c r="A964" s="23" t="s">
        <v>191</v>
      </c>
      <c r="B964" s="13" t="s">
        <v>393</v>
      </c>
      <c r="C964" s="13" t="s">
        <v>112</v>
      </c>
      <c r="D964" s="15" t="s">
        <v>145</v>
      </c>
      <c r="E964" s="13"/>
      <c r="F964" s="18"/>
      <c r="G964" s="13"/>
      <c r="H964" s="24">
        <v>27.7</v>
      </c>
      <c r="I964" s="15"/>
      <c r="J964" s="15"/>
      <c r="K964" s="15"/>
      <c r="L964" s="25">
        <v>1650</v>
      </c>
      <c r="M964" s="26">
        <v>4</v>
      </c>
      <c r="N964" s="15"/>
      <c r="O964" s="15"/>
      <c r="P964" s="15"/>
      <c r="Q964" s="15"/>
      <c r="R964" s="26">
        <v>7.3</v>
      </c>
      <c r="S964" s="15"/>
      <c r="T964" s="26">
        <v>10.199999999999999</v>
      </c>
      <c r="U964" s="15"/>
      <c r="V964" s="19">
        <f t="shared" si="28"/>
        <v>0</v>
      </c>
      <c r="W964" s="19">
        <f t="shared" si="29"/>
        <v>175</v>
      </c>
      <c r="X964" s="22" t="s">
        <v>194</v>
      </c>
    </row>
    <row r="965" spans="1:24" s="36" customFormat="1" ht="14.5" customHeight="1">
      <c r="A965" s="23" t="s">
        <v>191</v>
      </c>
      <c r="B965" s="13" t="s">
        <v>393</v>
      </c>
      <c r="C965" s="13" t="s">
        <v>112</v>
      </c>
      <c r="D965" s="15" t="s">
        <v>145</v>
      </c>
      <c r="E965" s="13"/>
      <c r="F965" s="18"/>
      <c r="G965" s="13"/>
      <c r="H965" s="24">
        <v>31.1</v>
      </c>
      <c r="I965" s="15"/>
      <c r="J965" s="15"/>
      <c r="K965" s="15"/>
      <c r="L965" s="25">
        <v>1570</v>
      </c>
      <c r="M965" s="26">
        <v>3.2</v>
      </c>
      <c r="N965" s="15"/>
      <c r="O965" s="15"/>
      <c r="P965" s="15"/>
      <c r="Q965" s="15"/>
      <c r="R965" s="26">
        <v>5.2</v>
      </c>
      <c r="S965" s="15"/>
      <c r="T965" s="26">
        <v>10.8</v>
      </c>
      <c r="U965" s="15"/>
      <c r="V965" s="19">
        <f t="shared" ref="V965:V1028" si="30">Q965*5</f>
        <v>0</v>
      </c>
      <c r="W965" s="19">
        <f t="shared" ref="W965:W1028" si="31">(R965+T965)*10</f>
        <v>160</v>
      </c>
      <c r="X965" s="22" t="s">
        <v>194</v>
      </c>
    </row>
    <row r="966" spans="1:24" s="36" customFormat="1" ht="14.5" customHeight="1">
      <c r="A966" s="23" t="s">
        <v>191</v>
      </c>
      <c r="B966" s="13" t="s">
        <v>393</v>
      </c>
      <c r="C966" s="13" t="s">
        <v>112</v>
      </c>
      <c r="D966" s="15" t="s">
        <v>145</v>
      </c>
      <c r="E966" s="13"/>
      <c r="F966" s="18"/>
      <c r="G966" s="13"/>
      <c r="H966" s="24">
        <v>29</v>
      </c>
      <c r="I966" s="15"/>
      <c r="J966" s="15"/>
      <c r="K966" s="15"/>
      <c r="L966" s="25">
        <v>1877</v>
      </c>
      <c r="M966" s="26"/>
      <c r="N966" s="15"/>
      <c r="O966" s="15"/>
      <c r="P966" s="15"/>
      <c r="Q966" s="15"/>
      <c r="R966" s="26">
        <v>5.0999999999999996</v>
      </c>
      <c r="S966" s="15"/>
      <c r="T966" s="26">
        <v>10.4</v>
      </c>
      <c r="U966" s="15"/>
      <c r="V966" s="19">
        <f t="shared" si="30"/>
        <v>0</v>
      </c>
      <c r="W966" s="19">
        <f t="shared" si="31"/>
        <v>155</v>
      </c>
      <c r="X966" s="22" t="s">
        <v>194</v>
      </c>
    </row>
    <row r="967" spans="1:24" s="36" customFormat="1" ht="14.5" customHeight="1">
      <c r="A967" s="23" t="s">
        <v>191</v>
      </c>
      <c r="B967" s="13" t="s">
        <v>393</v>
      </c>
      <c r="C967" s="13" t="s">
        <v>112</v>
      </c>
      <c r="D967" s="15" t="s">
        <v>145</v>
      </c>
      <c r="E967" s="13"/>
      <c r="F967" s="18"/>
      <c r="G967" s="13"/>
      <c r="H967" s="24">
        <v>35.4</v>
      </c>
      <c r="I967" s="15"/>
      <c r="J967" s="15"/>
      <c r="K967" s="15"/>
      <c r="L967" s="25">
        <v>1892</v>
      </c>
      <c r="M967" s="26">
        <v>2.4</v>
      </c>
      <c r="N967" s="15"/>
      <c r="O967" s="15"/>
      <c r="P967" s="15"/>
      <c r="Q967" s="15"/>
      <c r="R967" s="26">
        <v>5.0999999999999996</v>
      </c>
      <c r="S967" s="15"/>
      <c r="T967" s="26">
        <v>11.7</v>
      </c>
      <c r="U967" s="15"/>
      <c r="V967" s="19">
        <f t="shared" si="30"/>
        <v>0</v>
      </c>
      <c r="W967" s="19">
        <f t="shared" si="31"/>
        <v>167.99999999999997</v>
      </c>
      <c r="X967" s="22" t="s">
        <v>194</v>
      </c>
    </row>
    <row r="968" spans="1:24" s="36" customFormat="1" ht="14.5" customHeight="1">
      <c r="A968" s="23" t="s">
        <v>191</v>
      </c>
      <c r="B968" s="13" t="s">
        <v>393</v>
      </c>
      <c r="C968" s="13" t="s">
        <v>112</v>
      </c>
      <c r="D968" s="15" t="s">
        <v>145</v>
      </c>
      <c r="E968" s="13"/>
      <c r="F968" s="18"/>
      <c r="G968" s="13"/>
      <c r="H968" s="24">
        <v>33.799999999999997</v>
      </c>
      <c r="I968" s="15"/>
      <c r="J968" s="15"/>
      <c r="K968" s="15"/>
      <c r="L968" s="25">
        <v>2186</v>
      </c>
      <c r="M968" s="26"/>
      <c r="N968" s="15"/>
      <c r="O968" s="15"/>
      <c r="P968" s="15"/>
      <c r="Q968" s="15"/>
      <c r="R968" s="26">
        <v>2.6</v>
      </c>
      <c r="S968" s="15"/>
      <c r="T968" s="26">
        <v>11.1</v>
      </c>
      <c r="U968" s="15"/>
      <c r="V968" s="19">
        <f t="shared" si="30"/>
        <v>0</v>
      </c>
      <c r="W968" s="19">
        <f t="shared" si="31"/>
        <v>137</v>
      </c>
      <c r="X968" s="22" t="s">
        <v>194</v>
      </c>
    </row>
    <row r="969" spans="1:24" s="36" customFormat="1" ht="14.5" customHeight="1">
      <c r="A969" s="23" t="s">
        <v>191</v>
      </c>
      <c r="B969" s="13" t="s">
        <v>393</v>
      </c>
      <c r="C969" s="13" t="s">
        <v>112</v>
      </c>
      <c r="D969" s="15" t="s">
        <v>145</v>
      </c>
      <c r="E969" s="13"/>
      <c r="F969" s="18"/>
      <c r="G969" s="13"/>
      <c r="H969" s="24">
        <v>36.700000000000003</v>
      </c>
      <c r="I969" s="15"/>
      <c r="J969" s="15"/>
      <c r="K969" s="15"/>
      <c r="L969" s="25">
        <v>2350</v>
      </c>
      <c r="M969" s="26">
        <v>4.3</v>
      </c>
      <c r="N969" s="15"/>
      <c r="O969" s="15"/>
      <c r="P969" s="15"/>
      <c r="Q969" s="15"/>
      <c r="R969" s="26">
        <v>6.1</v>
      </c>
      <c r="S969" s="15"/>
      <c r="T969" s="26">
        <v>9.9</v>
      </c>
      <c r="U969" s="15"/>
      <c r="V969" s="19">
        <f t="shared" si="30"/>
        <v>0</v>
      </c>
      <c r="W969" s="19">
        <f t="shared" si="31"/>
        <v>160</v>
      </c>
      <c r="X969" s="22" t="s">
        <v>194</v>
      </c>
    </row>
    <row r="970" spans="1:24" s="36" customFormat="1" ht="14.5" customHeight="1">
      <c r="A970" s="23" t="s">
        <v>191</v>
      </c>
      <c r="B970" s="13" t="s">
        <v>393</v>
      </c>
      <c r="C970" s="13" t="s">
        <v>112</v>
      </c>
      <c r="D970" s="15" t="s">
        <v>145</v>
      </c>
      <c r="E970" s="13"/>
      <c r="F970" s="18"/>
      <c r="G970" s="13"/>
      <c r="H970" s="24">
        <v>31.7</v>
      </c>
      <c r="I970" s="15"/>
      <c r="J970" s="15"/>
      <c r="K970" s="15"/>
      <c r="L970" s="25">
        <v>2134</v>
      </c>
      <c r="M970" s="26">
        <v>3.8</v>
      </c>
      <c r="N970" s="15"/>
      <c r="O970" s="15"/>
      <c r="P970" s="15"/>
      <c r="Q970" s="15"/>
      <c r="R970" s="26">
        <v>2.9</v>
      </c>
      <c r="S970" s="15"/>
      <c r="T970" s="26">
        <v>11.1</v>
      </c>
      <c r="U970" s="15"/>
      <c r="V970" s="19">
        <f t="shared" si="30"/>
        <v>0</v>
      </c>
      <c r="W970" s="19">
        <f t="shared" si="31"/>
        <v>140</v>
      </c>
      <c r="X970" s="22" t="s">
        <v>194</v>
      </c>
    </row>
    <row r="971" spans="1:24" s="36" customFormat="1" ht="14.5" customHeight="1">
      <c r="A971" s="23" t="s">
        <v>191</v>
      </c>
      <c r="B971" s="13" t="s">
        <v>393</v>
      </c>
      <c r="C971" s="13" t="s">
        <v>112</v>
      </c>
      <c r="D971" s="15" t="s">
        <v>145</v>
      </c>
      <c r="E971" s="13"/>
      <c r="F971" s="18"/>
      <c r="G971" s="13"/>
      <c r="H971" s="24">
        <v>32.1</v>
      </c>
      <c r="I971" s="15"/>
      <c r="J971" s="15"/>
      <c r="K971" s="15"/>
      <c r="L971" s="25">
        <v>2064</v>
      </c>
      <c r="M971" s="26"/>
      <c r="N971" s="15"/>
      <c r="O971" s="15"/>
      <c r="P971" s="15"/>
      <c r="Q971" s="15"/>
      <c r="R971" s="26">
        <v>4.2</v>
      </c>
      <c r="S971" s="15"/>
      <c r="T971" s="26">
        <v>10.3</v>
      </c>
      <c r="U971" s="15"/>
      <c r="V971" s="19">
        <f t="shared" si="30"/>
        <v>0</v>
      </c>
      <c r="W971" s="19">
        <f t="shared" si="31"/>
        <v>145</v>
      </c>
      <c r="X971" s="22" t="s">
        <v>194</v>
      </c>
    </row>
    <row r="972" spans="1:24" s="36" customFormat="1" ht="14.5" customHeight="1">
      <c r="A972" s="23" t="s">
        <v>191</v>
      </c>
      <c r="B972" s="13" t="s">
        <v>393</v>
      </c>
      <c r="C972" s="13" t="s">
        <v>112</v>
      </c>
      <c r="D972" s="15" t="s">
        <v>145</v>
      </c>
      <c r="E972" s="13"/>
      <c r="F972" s="18"/>
      <c r="G972" s="13"/>
      <c r="H972" s="24">
        <v>31.1</v>
      </c>
      <c r="I972" s="15"/>
      <c r="J972" s="15"/>
      <c r="K972" s="15"/>
      <c r="L972" s="25">
        <v>2037</v>
      </c>
      <c r="M972" s="26">
        <v>3.6</v>
      </c>
      <c r="N972" s="15"/>
      <c r="O972" s="15"/>
      <c r="P972" s="15"/>
      <c r="Q972" s="15"/>
      <c r="R972" s="26">
        <v>3.5</v>
      </c>
      <c r="S972" s="15"/>
      <c r="T972" s="26">
        <v>9.6</v>
      </c>
      <c r="U972" s="15"/>
      <c r="V972" s="19">
        <f t="shared" si="30"/>
        <v>0</v>
      </c>
      <c r="W972" s="19">
        <f t="shared" si="31"/>
        <v>131</v>
      </c>
      <c r="X972" s="22" t="s">
        <v>194</v>
      </c>
    </row>
    <row r="973" spans="1:24" s="36" customFormat="1" ht="14.5" customHeight="1">
      <c r="A973" s="23" t="s">
        <v>191</v>
      </c>
      <c r="B973" s="13" t="s">
        <v>393</v>
      </c>
      <c r="C973" s="13" t="s">
        <v>112</v>
      </c>
      <c r="D973" s="15" t="s">
        <v>145</v>
      </c>
      <c r="E973" s="13"/>
      <c r="F973" s="18"/>
      <c r="G973" s="13"/>
      <c r="H973" s="24">
        <v>34.9</v>
      </c>
      <c r="I973" s="15"/>
      <c r="J973" s="15"/>
      <c r="K973" s="15"/>
      <c r="L973" s="25">
        <v>2131</v>
      </c>
      <c r="M973" s="26">
        <v>5.2</v>
      </c>
      <c r="N973" s="15"/>
      <c r="O973" s="15"/>
      <c r="P973" s="15"/>
      <c r="Q973" s="15"/>
      <c r="R973" s="26">
        <v>4.7</v>
      </c>
      <c r="S973" s="15"/>
      <c r="T973" s="26">
        <v>9.5</v>
      </c>
      <c r="U973" s="15"/>
      <c r="V973" s="19">
        <f t="shared" si="30"/>
        <v>0</v>
      </c>
      <c r="W973" s="19">
        <f t="shared" si="31"/>
        <v>142</v>
      </c>
      <c r="X973" s="22" t="s">
        <v>194</v>
      </c>
    </row>
    <row r="974" spans="1:24" s="36" customFormat="1" ht="14.5" customHeight="1">
      <c r="A974" s="23" t="s">
        <v>191</v>
      </c>
      <c r="B974" s="13" t="s">
        <v>393</v>
      </c>
      <c r="C974" s="13" t="s">
        <v>112</v>
      </c>
      <c r="D974" s="15" t="s">
        <v>145</v>
      </c>
      <c r="E974" s="13"/>
      <c r="F974" s="18"/>
      <c r="G974" s="13"/>
      <c r="H974" s="24">
        <v>262.39999999999998</v>
      </c>
      <c r="I974" s="15"/>
      <c r="J974" s="15"/>
      <c r="K974" s="15"/>
      <c r="L974" s="25">
        <v>4160</v>
      </c>
      <c r="M974" s="26">
        <v>19.5</v>
      </c>
      <c r="N974" s="15"/>
      <c r="O974" s="15"/>
      <c r="P974" s="15"/>
      <c r="Q974" s="15"/>
      <c r="R974" s="26">
        <v>3.5</v>
      </c>
      <c r="S974" s="15"/>
      <c r="T974" s="26">
        <v>40.9</v>
      </c>
      <c r="U974" s="15"/>
      <c r="V974" s="19">
        <f t="shared" si="30"/>
        <v>0</v>
      </c>
      <c r="W974" s="19">
        <f t="shared" si="31"/>
        <v>444</v>
      </c>
      <c r="X974" s="22" t="s">
        <v>194</v>
      </c>
    </row>
    <row r="975" spans="1:24" s="36" customFormat="1" ht="14.5" customHeight="1">
      <c r="A975" s="23" t="s">
        <v>191</v>
      </c>
      <c r="B975" s="13" t="s">
        <v>393</v>
      </c>
      <c r="C975" s="13" t="s">
        <v>112</v>
      </c>
      <c r="D975" s="15" t="s">
        <v>145</v>
      </c>
      <c r="E975" s="13"/>
      <c r="F975" s="18"/>
      <c r="G975" s="13"/>
      <c r="H975" s="24">
        <v>203</v>
      </c>
      <c r="I975" s="15"/>
      <c r="J975" s="15"/>
      <c r="K975" s="15"/>
      <c r="L975" s="25">
        <v>3340</v>
      </c>
      <c r="M975" s="26">
        <v>11.1</v>
      </c>
      <c r="N975" s="15"/>
      <c r="O975" s="15"/>
      <c r="P975" s="15"/>
      <c r="Q975" s="15"/>
      <c r="R975" s="26">
        <v>4.9000000000000004</v>
      </c>
      <c r="S975" s="15"/>
      <c r="T975" s="26">
        <v>60.7</v>
      </c>
      <c r="U975" s="15"/>
      <c r="V975" s="19">
        <f t="shared" si="30"/>
        <v>0</v>
      </c>
      <c r="W975" s="19">
        <f t="shared" si="31"/>
        <v>656.00000000000011</v>
      </c>
      <c r="X975" s="22" t="s">
        <v>194</v>
      </c>
    </row>
    <row r="976" spans="1:24" s="36" customFormat="1" ht="14.5" customHeight="1">
      <c r="A976" s="23" t="s">
        <v>191</v>
      </c>
      <c r="B976" s="13" t="s">
        <v>393</v>
      </c>
      <c r="C976" s="13" t="s">
        <v>112</v>
      </c>
      <c r="D976" s="15" t="s">
        <v>145</v>
      </c>
      <c r="E976" s="13"/>
      <c r="F976" s="18"/>
      <c r="G976" s="13"/>
      <c r="H976" s="24">
        <v>200.8</v>
      </c>
      <c r="I976" s="15"/>
      <c r="J976" s="15"/>
      <c r="K976" s="15"/>
      <c r="L976" s="25">
        <v>5277</v>
      </c>
      <c r="M976" s="26">
        <v>14</v>
      </c>
      <c r="N976" s="15"/>
      <c r="O976" s="15"/>
      <c r="P976" s="15"/>
      <c r="Q976" s="15"/>
      <c r="R976" s="26">
        <v>5.7</v>
      </c>
      <c r="S976" s="15"/>
      <c r="T976" s="26">
        <v>69.8</v>
      </c>
      <c r="U976" s="15"/>
      <c r="V976" s="19">
        <f t="shared" si="30"/>
        <v>0</v>
      </c>
      <c r="W976" s="19">
        <f t="shared" si="31"/>
        <v>755</v>
      </c>
      <c r="X976" s="22" t="s">
        <v>194</v>
      </c>
    </row>
    <row r="977" spans="1:24" s="36" customFormat="1" ht="14.5" customHeight="1">
      <c r="A977" s="23" t="s">
        <v>191</v>
      </c>
      <c r="B977" s="13" t="s">
        <v>393</v>
      </c>
      <c r="C977" s="13" t="s">
        <v>112</v>
      </c>
      <c r="D977" s="15" t="s">
        <v>145</v>
      </c>
      <c r="E977" s="13"/>
      <c r="F977" s="18"/>
      <c r="G977" s="13"/>
      <c r="H977" s="24">
        <v>164</v>
      </c>
      <c r="I977" s="15"/>
      <c r="J977" s="15"/>
      <c r="K977" s="15"/>
      <c r="L977" s="25">
        <v>4390</v>
      </c>
      <c r="M977" s="26">
        <v>11.7</v>
      </c>
      <c r="N977" s="15"/>
      <c r="O977" s="15"/>
      <c r="P977" s="15"/>
      <c r="Q977" s="15"/>
      <c r="R977" s="26">
        <v>8.1</v>
      </c>
      <c r="S977" s="15"/>
      <c r="T977" s="26">
        <v>62.3</v>
      </c>
      <c r="U977" s="15"/>
      <c r="V977" s="19">
        <f t="shared" si="30"/>
        <v>0</v>
      </c>
      <c r="W977" s="19">
        <f t="shared" si="31"/>
        <v>703.99999999999989</v>
      </c>
      <c r="X977" s="22" t="s">
        <v>194</v>
      </c>
    </row>
    <row r="978" spans="1:24" s="36" customFormat="1" ht="14.5" customHeight="1">
      <c r="A978" s="23" t="s">
        <v>191</v>
      </c>
      <c r="B978" s="13" t="s">
        <v>393</v>
      </c>
      <c r="C978" s="13" t="s">
        <v>112</v>
      </c>
      <c r="D978" s="15" t="s">
        <v>145</v>
      </c>
      <c r="E978" s="13"/>
      <c r="F978" s="18"/>
      <c r="G978" s="13"/>
      <c r="H978" s="24">
        <v>195.2</v>
      </c>
      <c r="I978" s="15"/>
      <c r="J978" s="15"/>
      <c r="K978" s="15"/>
      <c r="L978" s="25">
        <v>4530</v>
      </c>
      <c r="M978" s="26">
        <v>11.5</v>
      </c>
      <c r="N978" s="15"/>
      <c r="O978" s="15"/>
      <c r="P978" s="15"/>
      <c r="Q978" s="15"/>
      <c r="R978" s="26">
        <v>7.6</v>
      </c>
      <c r="S978" s="15"/>
      <c r="T978" s="26">
        <v>71.5</v>
      </c>
      <c r="U978" s="15"/>
      <c r="V978" s="19">
        <f t="shared" si="30"/>
        <v>0</v>
      </c>
      <c r="W978" s="19">
        <f t="shared" si="31"/>
        <v>791</v>
      </c>
      <c r="X978" s="22" t="s">
        <v>194</v>
      </c>
    </row>
    <row r="979" spans="1:24" s="36" customFormat="1" ht="14.5" customHeight="1">
      <c r="A979" s="23" t="s">
        <v>191</v>
      </c>
      <c r="B979" s="13" t="s">
        <v>393</v>
      </c>
      <c r="C979" s="13" t="s">
        <v>112</v>
      </c>
      <c r="D979" s="15" t="s">
        <v>145</v>
      </c>
      <c r="E979" s="13"/>
      <c r="F979" s="18"/>
      <c r="G979" s="13"/>
      <c r="H979" s="24">
        <v>258</v>
      </c>
      <c r="I979" s="15"/>
      <c r="J979" s="15"/>
      <c r="K979" s="15"/>
      <c r="L979" s="25">
        <v>4440</v>
      </c>
      <c r="M979" s="26">
        <v>12</v>
      </c>
      <c r="N979" s="15"/>
      <c r="O979" s="15"/>
      <c r="P979" s="15"/>
      <c r="Q979" s="15"/>
      <c r="R979" s="26">
        <v>4.9000000000000004</v>
      </c>
      <c r="S979" s="15"/>
      <c r="T979" s="26">
        <v>57.2</v>
      </c>
      <c r="U979" s="15"/>
      <c r="V979" s="19">
        <f t="shared" si="30"/>
        <v>0</v>
      </c>
      <c r="W979" s="19">
        <f t="shared" si="31"/>
        <v>621</v>
      </c>
      <c r="X979" s="22" t="s">
        <v>194</v>
      </c>
    </row>
    <row r="980" spans="1:24" s="36" customFormat="1" ht="14.5" customHeight="1">
      <c r="A980" s="23" t="s">
        <v>191</v>
      </c>
      <c r="B980" s="13" t="s">
        <v>393</v>
      </c>
      <c r="C980" s="13" t="s">
        <v>112</v>
      </c>
      <c r="D980" s="15" t="s">
        <v>145</v>
      </c>
      <c r="E980" s="13"/>
      <c r="F980" s="18"/>
      <c r="G980" s="13"/>
      <c r="H980" s="24">
        <v>127.3</v>
      </c>
      <c r="I980" s="15"/>
      <c r="J980" s="15"/>
      <c r="K980" s="15"/>
      <c r="L980" s="25">
        <v>2900</v>
      </c>
      <c r="M980" s="26">
        <v>5.4</v>
      </c>
      <c r="N980" s="15"/>
      <c r="O980" s="15"/>
      <c r="P980" s="15"/>
      <c r="Q980" s="15"/>
      <c r="R980" s="26">
        <v>3</v>
      </c>
      <c r="S980" s="15"/>
      <c r="T980" s="26">
        <v>48</v>
      </c>
      <c r="U980" s="15"/>
      <c r="V980" s="19">
        <f t="shared" si="30"/>
        <v>0</v>
      </c>
      <c r="W980" s="19">
        <f t="shared" si="31"/>
        <v>510</v>
      </c>
      <c r="X980" s="22" t="s">
        <v>194</v>
      </c>
    </row>
    <row r="981" spans="1:24" s="36" customFormat="1" ht="14.5" customHeight="1">
      <c r="A981" s="23" t="s">
        <v>191</v>
      </c>
      <c r="B981" s="13" t="s">
        <v>393</v>
      </c>
      <c r="C981" s="13" t="s">
        <v>112</v>
      </c>
      <c r="D981" s="15" t="s">
        <v>145</v>
      </c>
      <c r="E981" s="13"/>
      <c r="F981" s="18"/>
      <c r="G981" s="13"/>
      <c r="H981" s="24">
        <v>261</v>
      </c>
      <c r="I981" s="15"/>
      <c r="J981" s="15"/>
      <c r="K981" s="15"/>
      <c r="L981" s="25">
        <v>4380</v>
      </c>
      <c r="M981" s="26">
        <v>11.5</v>
      </c>
      <c r="N981" s="15"/>
      <c r="O981" s="15"/>
      <c r="P981" s="15"/>
      <c r="Q981" s="15"/>
      <c r="R981" s="26">
        <v>3.7</v>
      </c>
      <c r="S981" s="15"/>
      <c r="T981" s="26">
        <v>44.4</v>
      </c>
      <c r="U981" s="15"/>
      <c r="V981" s="19">
        <f t="shared" si="30"/>
        <v>0</v>
      </c>
      <c r="W981" s="19">
        <f t="shared" si="31"/>
        <v>481</v>
      </c>
      <c r="X981" s="22" t="s">
        <v>194</v>
      </c>
    </row>
    <row r="982" spans="1:24" s="36" customFormat="1" ht="14.5" customHeight="1">
      <c r="A982" s="23" t="s">
        <v>191</v>
      </c>
      <c r="B982" s="13" t="s">
        <v>393</v>
      </c>
      <c r="C982" s="13" t="s">
        <v>112</v>
      </c>
      <c r="D982" s="15" t="s">
        <v>145</v>
      </c>
      <c r="E982" s="13"/>
      <c r="F982" s="18"/>
      <c r="G982" s="13"/>
      <c r="H982" s="24">
        <v>276</v>
      </c>
      <c r="I982" s="15"/>
      <c r="J982" s="15"/>
      <c r="K982" s="15"/>
      <c r="L982" s="25">
        <v>4950</v>
      </c>
      <c r="M982" s="26">
        <v>9.1</v>
      </c>
      <c r="N982" s="15"/>
      <c r="O982" s="15"/>
      <c r="P982" s="15"/>
      <c r="Q982" s="15"/>
      <c r="R982" s="26">
        <v>4</v>
      </c>
      <c r="S982" s="15"/>
      <c r="T982" s="26">
        <v>64.599999999999994</v>
      </c>
      <c r="U982" s="15"/>
      <c r="V982" s="19">
        <f t="shared" si="30"/>
        <v>0</v>
      </c>
      <c r="W982" s="19">
        <f t="shared" si="31"/>
        <v>686</v>
      </c>
      <c r="X982" s="22" t="s">
        <v>194</v>
      </c>
    </row>
    <row r="983" spans="1:24" s="36" customFormat="1" ht="14.5" customHeight="1">
      <c r="A983" s="23" t="s">
        <v>191</v>
      </c>
      <c r="B983" s="13" t="s">
        <v>393</v>
      </c>
      <c r="C983" s="13" t="s">
        <v>112</v>
      </c>
      <c r="D983" s="15" t="s">
        <v>145</v>
      </c>
      <c r="E983" s="13"/>
      <c r="F983" s="18"/>
      <c r="G983" s="13"/>
      <c r="H983" s="24">
        <v>196</v>
      </c>
      <c r="I983" s="15"/>
      <c r="J983" s="15"/>
      <c r="K983" s="15"/>
      <c r="L983" s="25">
        <v>5700</v>
      </c>
      <c r="M983" s="26">
        <v>8.1999999999999993</v>
      </c>
      <c r="N983" s="15"/>
      <c r="O983" s="15"/>
      <c r="P983" s="15"/>
      <c r="Q983" s="15"/>
      <c r="R983" s="26">
        <v>4.5</v>
      </c>
      <c r="S983" s="15"/>
      <c r="T983" s="26">
        <v>60.7</v>
      </c>
      <c r="U983" s="15"/>
      <c r="V983" s="19">
        <f t="shared" si="30"/>
        <v>0</v>
      </c>
      <c r="W983" s="19">
        <f t="shared" si="31"/>
        <v>652</v>
      </c>
      <c r="X983" s="22" t="s">
        <v>194</v>
      </c>
    </row>
    <row r="984" spans="1:24" s="36" customFormat="1" ht="14.5" customHeight="1">
      <c r="A984" s="23" t="s">
        <v>191</v>
      </c>
      <c r="B984" s="13" t="s">
        <v>393</v>
      </c>
      <c r="C984" s="13" t="s">
        <v>112</v>
      </c>
      <c r="D984" s="15" t="s">
        <v>145</v>
      </c>
      <c r="E984" s="13"/>
      <c r="F984" s="18"/>
      <c r="G984" s="13"/>
      <c r="H984" s="24">
        <v>193</v>
      </c>
      <c r="I984" s="15"/>
      <c r="J984" s="15"/>
      <c r="K984" s="15"/>
      <c r="L984" s="25">
        <v>5100</v>
      </c>
      <c r="M984" s="26">
        <v>8.4</v>
      </c>
      <c r="N984" s="15"/>
      <c r="O984" s="15"/>
      <c r="P984" s="15"/>
      <c r="Q984" s="15"/>
      <c r="R984" s="26">
        <v>5.6</v>
      </c>
      <c r="S984" s="15"/>
      <c r="T984" s="26">
        <v>69.099999999999994</v>
      </c>
      <c r="U984" s="15"/>
      <c r="V984" s="19">
        <f t="shared" si="30"/>
        <v>0</v>
      </c>
      <c r="W984" s="19">
        <f t="shared" si="31"/>
        <v>746.99999999999989</v>
      </c>
      <c r="X984" s="22" t="s">
        <v>194</v>
      </c>
    </row>
    <row r="985" spans="1:24" s="36" customFormat="1" ht="14.5" customHeight="1">
      <c r="A985" s="23" t="s">
        <v>191</v>
      </c>
      <c r="B985" s="13" t="s">
        <v>393</v>
      </c>
      <c r="C985" s="13" t="s">
        <v>112</v>
      </c>
      <c r="D985" s="15" t="s">
        <v>145</v>
      </c>
      <c r="E985" s="13"/>
      <c r="F985" s="18"/>
      <c r="G985" s="13"/>
      <c r="H985" s="24">
        <v>174</v>
      </c>
      <c r="I985" s="15"/>
      <c r="J985" s="15"/>
      <c r="K985" s="15"/>
      <c r="L985" s="25">
        <v>5130</v>
      </c>
      <c r="M985" s="26">
        <v>8.3000000000000007</v>
      </c>
      <c r="N985" s="15"/>
      <c r="O985" s="15"/>
      <c r="P985" s="15"/>
      <c r="Q985" s="15"/>
      <c r="R985" s="26">
        <v>6.4</v>
      </c>
      <c r="S985" s="15"/>
      <c r="T985" s="26">
        <v>59.6</v>
      </c>
      <c r="U985" s="15"/>
      <c r="V985" s="19">
        <f t="shared" si="30"/>
        <v>0</v>
      </c>
      <c r="W985" s="19">
        <f t="shared" si="31"/>
        <v>660</v>
      </c>
      <c r="X985" s="22" t="s">
        <v>194</v>
      </c>
    </row>
    <row r="986" spans="1:24" s="36" customFormat="1" ht="14.5" customHeight="1">
      <c r="A986" s="23" t="s">
        <v>191</v>
      </c>
      <c r="B986" s="13" t="s">
        <v>393</v>
      </c>
      <c r="C986" s="13" t="s">
        <v>112</v>
      </c>
      <c r="D986" s="15" t="s">
        <v>145</v>
      </c>
      <c r="E986" s="13"/>
      <c r="F986" s="18"/>
      <c r="G986" s="13"/>
      <c r="H986" s="24">
        <v>285</v>
      </c>
      <c r="I986" s="15"/>
      <c r="J986" s="15"/>
      <c r="K986" s="15"/>
      <c r="L986" s="25">
        <v>5330</v>
      </c>
      <c r="M986" s="26">
        <v>13.5</v>
      </c>
      <c r="N986" s="15"/>
      <c r="O986" s="15"/>
      <c r="P986" s="15"/>
      <c r="Q986" s="15"/>
      <c r="R986" s="26">
        <v>3.3</v>
      </c>
      <c r="S986" s="15"/>
      <c r="T986" s="26">
        <v>60.8</v>
      </c>
      <c r="U986" s="15"/>
      <c r="V986" s="19">
        <f t="shared" si="30"/>
        <v>0</v>
      </c>
      <c r="W986" s="19">
        <f t="shared" si="31"/>
        <v>641</v>
      </c>
      <c r="X986" s="22" t="s">
        <v>194</v>
      </c>
    </row>
    <row r="987" spans="1:24" s="36" customFormat="1" ht="14.5" customHeight="1">
      <c r="A987" s="23" t="s">
        <v>191</v>
      </c>
      <c r="B987" s="13" t="s">
        <v>393</v>
      </c>
      <c r="C987" s="13" t="s">
        <v>112</v>
      </c>
      <c r="D987" s="15" t="s">
        <v>145</v>
      </c>
      <c r="E987" s="13"/>
      <c r="F987" s="18"/>
      <c r="G987" s="13"/>
      <c r="H987" s="24">
        <v>275</v>
      </c>
      <c r="I987" s="15"/>
      <c r="J987" s="15"/>
      <c r="K987" s="15"/>
      <c r="L987" s="25">
        <v>6960</v>
      </c>
      <c r="M987" s="26">
        <v>13</v>
      </c>
      <c r="N987" s="15"/>
      <c r="O987" s="15"/>
      <c r="P987" s="15"/>
      <c r="Q987" s="15"/>
      <c r="R987" s="26">
        <v>9.3000000000000007</v>
      </c>
      <c r="S987" s="15"/>
      <c r="T987" s="26">
        <v>56.2</v>
      </c>
      <c r="U987" s="15"/>
      <c r="V987" s="19">
        <f t="shared" si="30"/>
        <v>0</v>
      </c>
      <c r="W987" s="19">
        <f t="shared" si="31"/>
        <v>655</v>
      </c>
      <c r="X987" s="22" t="s">
        <v>194</v>
      </c>
    </row>
    <row r="988" spans="1:24" s="36" customFormat="1" ht="14.5" customHeight="1">
      <c r="A988" s="23" t="s">
        <v>191</v>
      </c>
      <c r="B988" s="13" t="s">
        <v>393</v>
      </c>
      <c r="C988" s="13" t="s">
        <v>112</v>
      </c>
      <c r="D988" s="15" t="s">
        <v>145</v>
      </c>
      <c r="E988" s="13"/>
      <c r="F988" s="18"/>
      <c r="G988" s="13"/>
      <c r="H988" s="24">
        <v>161</v>
      </c>
      <c r="I988" s="15"/>
      <c r="J988" s="15"/>
      <c r="K988" s="15"/>
      <c r="L988" s="25">
        <v>3110</v>
      </c>
      <c r="M988" s="26">
        <v>8.3000000000000007</v>
      </c>
      <c r="N988" s="15"/>
      <c r="O988" s="15"/>
      <c r="P988" s="15"/>
      <c r="Q988" s="15"/>
      <c r="R988" s="26">
        <v>3.6</v>
      </c>
      <c r="S988" s="15"/>
      <c r="T988" s="26">
        <v>59.8</v>
      </c>
      <c r="U988" s="15"/>
      <c r="V988" s="19">
        <f t="shared" si="30"/>
        <v>0</v>
      </c>
      <c r="W988" s="19">
        <f t="shared" si="31"/>
        <v>634</v>
      </c>
      <c r="X988" s="22" t="s">
        <v>194</v>
      </c>
    </row>
    <row r="989" spans="1:24" s="36" customFormat="1" ht="14.5" customHeight="1">
      <c r="A989" s="23" t="s">
        <v>191</v>
      </c>
      <c r="B989" s="13" t="s">
        <v>393</v>
      </c>
      <c r="C989" s="13" t="s">
        <v>112</v>
      </c>
      <c r="D989" s="15" t="s">
        <v>145</v>
      </c>
      <c r="E989" s="13"/>
      <c r="F989" s="18"/>
      <c r="G989" s="13"/>
      <c r="H989" s="24">
        <v>164.1</v>
      </c>
      <c r="I989" s="15"/>
      <c r="J989" s="15"/>
      <c r="K989" s="15"/>
      <c r="L989" s="25">
        <v>7020</v>
      </c>
      <c r="M989" s="26">
        <v>8.8000000000000007</v>
      </c>
      <c r="N989" s="15"/>
      <c r="O989" s="15"/>
      <c r="P989" s="15"/>
      <c r="Q989" s="15"/>
      <c r="R989" s="26">
        <v>3.7</v>
      </c>
      <c r="S989" s="15"/>
      <c r="T989" s="26">
        <v>36.799999999999997</v>
      </c>
      <c r="U989" s="15"/>
      <c r="V989" s="19">
        <f t="shared" si="30"/>
        <v>0</v>
      </c>
      <c r="W989" s="19">
        <f t="shared" si="31"/>
        <v>405</v>
      </c>
      <c r="X989" s="22" t="s">
        <v>194</v>
      </c>
    </row>
    <row r="990" spans="1:24" s="36" customFormat="1" ht="14.5" customHeight="1">
      <c r="A990" s="23" t="s">
        <v>191</v>
      </c>
      <c r="B990" s="13" t="s">
        <v>393</v>
      </c>
      <c r="C990" s="13" t="s">
        <v>112</v>
      </c>
      <c r="D990" s="15" t="s">
        <v>145</v>
      </c>
      <c r="E990" s="13"/>
      <c r="F990" s="18"/>
      <c r="G990" s="13"/>
      <c r="H990" s="24">
        <v>230</v>
      </c>
      <c r="I990" s="15"/>
      <c r="J990" s="15"/>
      <c r="K990" s="15"/>
      <c r="L990" s="25">
        <v>5790</v>
      </c>
      <c r="M990" s="26">
        <v>2.7</v>
      </c>
      <c r="N990" s="15"/>
      <c r="O990" s="15"/>
      <c r="P990" s="15"/>
      <c r="Q990" s="15"/>
      <c r="R990" s="26">
        <v>5.7</v>
      </c>
      <c r="S990" s="15"/>
      <c r="T990" s="26">
        <v>39.1</v>
      </c>
      <c r="U990" s="15"/>
      <c r="V990" s="19">
        <f t="shared" si="30"/>
        <v>0</v>
      </c>
      <c r="W990" s="19">
        <f t="shared" si="31"/>
        <v>448.00000000000006</v>
      </c>
      <c r="X990" s="22" t="s">
        <v>194</v>
      </c>
    </row>
    <row r="991" spans="1:24" s="36" customFormat="1" ht="14.5" customHeight="1">
      <c r="A991" s="23" t="s">
        <v>191</v>
      </c>
      <c r="B991" s="13" t="s">
        <v>393</v>
      </c>
      <c r="C991" s="13" t="s">
        <v>112</v>
      </c>
      <c r="D991" s="15" t="s">
        <v>145</v>
      </c>
      <c r="E991" s="13"/>
      <c r="F991" s="18"/>
      <c r="G991" s="13"/>
      <c r="H991" s="24">
        <v>163.1</v>
      </c>
      <c r="I991" s="15"/>
      <c r="J991" s="15"/>
      <c r="K991" s="15"/>
      <c r="L991" s="25">
        <v>6300</v>
      </c>
      <c r="M991" s="26">
        <v>8.6</v>
      </c>
      <c r="N991" s="15"/>
      <c r="O991" s="15"/>
      <c r="P991" s="15"/>
      <c r="Q991" s="15"/>
      <c r="R991" s="26">
        <v>4</v>
      </c>
      <c r="S991" s="15"/>
      <c r="T991" s="26">
        <v>34.9</v>
      </c>
      <c r="U991" s="15"/>
      <c r="V991" s="19">
        <f t="shared" si="30"/>
        <v>0</v>
      </c>
      <c r="W991" s="19">
        <f t="shared" si="31"/>
        <v>389</v>
      </c>
      <c r="X991" s="22" t="s">
        <v>194</v>
      </c>
    </row>
    <row r="992" spans="1:24" s="36" customFormat="1" ht="14.5" customHeight="1">
      <c r="A992" s="23" t="s">
        <v>191</v>
      </c>
      <c r="B992" s="13" t="s">
        <v>393</v>
      </c>
      <c r="C992" s="13" t="s">
        <v>112</v>
      </c>
      <c r="D992" s="15" t="s">
        <v>145</v>
      </c>
      <c r="E992" s="13"/>
      <c r="F992" s="18"/>
      <c r="G992" s="13"/>
      <c r="H992" s="24">
        <v>143</v>
      </c>
      <c r="I992" s="15"/>
      <c r="J992" s="15"/>
      <c r="K992" s="15"/>
      <c r="L992" s="25">
        <v>3550</v>
      </c>
      <c r="M992" s="26">
        <v>3.8</v>
      </c>
      <c r="N992" s="15"/>
      <c r="O992" s="15"/>
      <c r="P992" s="15"/>
      <c r="Q992" s="15"/>
      <c r="R992" s="26">
        <v>5.0999999999999996</v>
      </c>
      <c r="S992" s="15"/>
      <c r="T992" s="26">
        <v>60.8</v>
      </c>
      <c r="U992" s="15"/>
      <c r="V992" s="19">
        <f t="shared" si="30"/>
        <v>0</v>
      </c>
      <c r="W992" s="19">
        <f t="shared" si="31"/>
        <v>658.99999999999989</v>
      </c>
      <c r="X992" s="22" t="s">
        <v>194</v>
      </c>
    </row>
    <row r="993" spans="1:24" s="36" customFormat="1" ht="14.5" customHeight="1">
      <c r="A993" s="23" t="s">
        <v>191</v>
      </c>
      <c r="B993" s="13" t="s">
        <v>393</v>
      </c>
      <c r="C993" s="13" t="s">
        <v>112</v>
      </c>
      <c r="D993" s="15" t="s">
        <v>145</v>
      </c>
      <c r="E993" s="13"/>
      <c r="F993" s="18"/>
      <c r="G993" s="13"/>
      <c r="H993" s="24">
        <v>167.2</v>
      </c>
      <c r="I993" s="15"/>
      <c r="J993" s="15"/>
      <c r="K993" s="15"/>
      <c r="L993" s="25">
        <v>5030</v>
      </c>
      <c r="M993" s="26">
        <v>7.9</v>
      </c>
      <c r="N993" s="15"/>
      <c r="O993" s="15"/>
      <c r="P993" s="15"/>
      <c r="Q993" s="15"/>
      <c r="R993" s="26">
        <v>7.6</v>
      </c>
      <c r="S993" s="15"/>
      <c r="T993" s="26">
        <v>68.900000000000006</v>
      </c>
      <c r="U993" s="15"/>
      <c r="V993" s="19">
        <f t="shared" si="30"/>
        <v>0</v>
      </c>
      <c r="W993" s="19">
        <f t="shared" si="31"/>
        <v>765</v>
      </c>
      <c r="X993" s="22" t="s">
        <v>194</v>
      </c>
    </row>
    <row r="994" spans="1:24" s="36" customFormat="1" ht="14.5" customHeight="1">
      <c r="A994" s="23" t="s">
        <v>191</v>
      </c>
      <c r="B994" s="13" t="s">
        <v>393</v>
      </c>
      <c r="C994" s="13" t="s">
        <v>112</v>
      </c>
      <c r="D994" s="15" t="s">
        <v>145</v>
      </c>
      <c r="E994" s="13"/>
      <c r="F994" s="18"/>
      <c r="G994" s="13"/>
      <c r="H994" s="24">
        <v>198</v>
      </c>
      <c r="I994" s="15"/>
      <c r="J994" s="15"/>
      <c r="K994" s="15"/>
      <c r="L994" s="25">
        <v>4400</v>
      </c>
      <c r="M994" s="26">
        <v>12.2</v>
      </c>
      <c r="N994" s="15"/>
      <c r="O994" s="15"/>
      <c r="P994" s="15"/>
      <c r="Q994" s="15"/>
      <c r="R994" s="26">
        <v>5.6</v>
      </c>
      <c r="S994" s="15"/>
      <c r="T994" s="26">
        <v>88.2</v>
      </c>
      <c r="U994" s="15"/>
      <c r="V994" s="19">
        <f t="shared" si="30"/>
        <v>0</v>
      </c>
      <c r="W994" s="19">
        <f t="shared" si="31"/>
        <v>938</v>
      </c>
      <c r="X994" s="22" t="s">
        <v>194</v>
      </c>
    </row>
    <row r="995" spans="1:24" s="36" customFormat="1" ht="14.5" customHeight="1">
      <c r="A995" s="23" t="s">
        <v>191</v>
      </c>
      <c r="B995" s="13" t="s">
        <v>393</v>
      </c>
      <c r="C995" s="13" t="s">
        <v>112</v>
      </c>
      <c r="D995" s="15" t="s">
        <v>145</v>
      </c>
      <c r="E995" s="13"/>
      <c r="F995" s="18"/>
      <c r="G995" s="13"/>
      <c r="H995" s="24">
        <v>164</v>
      </c>
      <c r="I995" s="15"/>
      <c r="J995" s="15"/>
      <c r="K995" s="15"/>
      <c r="L995" s="25">
        <v>6820</v>
      </c>
      <c r="M995" s="26">
        <v>12.9</v>
      </c>
      <c r="N995" s="15"/>
      <c r="O995" s="15"/>
      <c r="P995" s="15"/>
      <c r="Q995" s="15"/>
      <c r="R995" s="26">
        <v>5.5</v>
      </c>
      <c r="S995" s="15"/>
      <c r="T995" s="26">
        <v>56.8</v>
      </c>
      <c r="U995" s="15"/>
      <c r="V995" s="19">
        <f t="shared" si="30"/>
        <v>0</v>
      </c>
      <c r="W995" s="19">
        <f t="shared" si="31"/>
        <v>623</v>
      </c>
      <c r="X995" s="22" t="s">
        <v>194</v>
      </c>
    </row>
    <row r="996" spans="1:24" s="36" customFormat="1" ht="14.5" customHeight="1">
      <c r="A996" s="23" t="s">
        <v>191</v>
      </c>
      <c r="B996" s="13" t="s">
        <v>393</v>
      </c>
      <c r="C996" s="13" t="s">
        <v>112</v>
      </c>
      <c r="D996" s="15" t="s">
        <v>145</v>
      </c>
      <c r="E996" s="13"/>
      <c r="F996" s="18"/>
      <c r="G996" s="13"/>
      <c r="H996" s="24">
        <v>224</v>
      </c>
      <c r="I996" s="15"/>
      <c r="J996" s="15"/>
      <c r="K996" s="15"/>
      <c r="L996" s="25">
        <v>4560</v>
      </c>
      <c r="M996" s="26">
        <v>12.1</v>
      </c>
      <c r="N996" s="15"/>
      <c r="O996" s="15"/>
      <c r="P996" s="15"/>
      <c r="Q996" s="15"/>
      <c r="R996" s="26">
        <v>3</v>
      </c>
      <c r="S996" s="15"/>
      <c r="T996" s="26">
        <v>58.5</v>
      </c>
      <c r="U996" s="15"/>
      <c r="V996" s="19">
        <f t="shared" si="30"/>
        <v>0</v>
      </c>
      <c r="W996" s="19">
        <f t="shared" si="31"/>
        <v>615</v>
      </c>
      <c r="X996" s="22" t="s">
        <v>194</v>
      </c>
    </row>
    <row r="997" spans="1:24" s="36" customFormat="1" ht="14.5" customHeight="1">
      <c r="A997" s="23" t="s">
        <v>191</v>
      </c>
      <c r="B997" s="13" t="s">
        <v>393</v>
      </c>
      <c r="C997" s="13" t="s">
        <v>112</v>
      </c>
      <c r="D997" s="15" t="s">
        <v>145</v>
      </c>
      <c r="E997" s="13"/>
      <c r="F997" s="18"/>
      <c r="G997" s="13"/>
      <c r="H997" s="24">
        <v>224</v>
      </c>
      <c r="I997" s="15"/>
      <c r="J997" s="15"/>
      <c r="K997" s="15"/>
      <c r="L997" s="25">
        <v>4090</v>
      </c>
      <c r="M997" s="26">
        <v>11.9</v>
      </c>
      <c r="N997" s="15"/>
      <c r="O997" s="15"/>
      <c r="P997" s="15"/>
      <c r="Q997" s="15"/>
      <c r="R997" s="26">
        <v>5.2</v>
      </c>
      <c r="S997" s="15"/>
      <c r="T997" s="26">
        <v>56.5</v>
      </c>
      <c r="U997" s="15"/>
      <c r="V997" s="19">
        <f t="shared" si="30"/>
        <v>0</v>
      </c>
      <c r="W997" s="19">
        <f t="shared" si="31"/>
        <v>617</v>
      </c>
      <c r="X997" s="22" t="s">
        <v>194</v>
      </c>
    </row>
    <row r="998" spans="1:24" s="36" customFormat="1" ht="14.5" customHeight="1">
      <c r="A998" s="23" t="s">
        <v>191</v>
      </c>
      <c r="B998" s="13" t="s">
        <v>393</v>
      </c>
      <c r="C998" s="13" t="s">
        <v>112</v>
      </c>
      <c r="D998" s="15" t="s">
        <v>145</v>
      </c>
      <c r="E998" s="13"/>
      <c r="F998" s="18"/>
      <c r="G998" s="13"/>
      <c r="H998" s="24">
        <v>239</v>
      </c>
      <c r="I998" s="15"/>
      <c r="J998" s="15"/>
      <c r="K998" s="15"/>
      <c r="L998" s="25">
        <v>5600</v>
      </c>
      <c r="M998" s="26">
        <v>12.2</v>
      </c>
      <c r="N998" s="15"/>
      <c r="O998" s="15"/>
      <c r="P998" s="15"/>
      <c r="Q998" s="15"/>
      <c r="R998" s="26">
        <v>3.9</v>
      </c>
      <c r="S998" s="15"/>
      <c r="T998" s="26">
        <v>47</v>
      </c>
      <c r="U998" s="15"/>
      <c r="V998" s="19">
        <f t="shared" si="30"/>
        <v>0</v>
      </c>
      <c r="W998" s="19">
        <f t="shared" si="31"/>
        <v>509</v>
      </c>
      <c r="X998" s="22" t="s">
        <v>194</v>
      </c>
    </row>
    <row r="999" spans="1:24" s="36" customFormat="1" ht="14.5" customHeight="1">
      <c r="A999" s="23" t="s">
        <v>191</v>
      </c>
      <c r="B999" s="13" t="s">
        <v>393</v>
      </c>
      <c r="C999" s="13" t="s">
        <v>112</v>
      </c>
      <c r="D999" s="15" t="s">
        <v>145</v>
      </c>
      <c r="E999" s="13"/>
      <c r="F999" s="18"/>
      <c r="G999" s="13"/>
      <c r="H999" s="24">
        <v>166</v>
      </c>
      <c r="I999" s="15"/>
      <c r="J999" s="15"/>
      <c r="K999" s="15"/>
      <c r="L999" s="25">
        <v>5250</v>
      </c>
      <c r="M999" s="26">
        <v>4.2</v>
      </c>
      <c r="N999" s="15"/>
      <c r="O999" s="15"/>
      <c r="P999" s="15"/>
      <c r="Q999" s="15"/>
      <c r="R999" s="26">
        <v>2.8</v>
      </c>
      <c r="S999" s="15"/>
      <c r="T999" s="26">
        <v>43.2</v>
      </c>
      <c r="U999" s="15"/>
      <c r="V999" s="19">
        <f t="shared" si="30"/>
        <v>0</v>
      </c>
      <c r="W999" s="19">
        <f t="shared" si="31"/>
        <v>460</v>
      </c>
      <c r="X999" s="22" t="s">
        <v>194</v>
      </c>
    </row>
    <row r="1000" spans="1:24" s="36" customFormat="1" ht="14.5" customHeight="1">
      <c r="A1000" s="23" t="s">
        <v>191</v>
      </c>
      <c r="B1000" s="13" t="s">
        <v>393</v>
      </c>
      <c r="C1000" s="13" t="s">
        <v>112</v>
      </c>
      <c r="D1000" s="15" t="s">
        <v>145</v>
      </c>
      <c r="E1000" s="13"/>
      <c r="F1000" s="18"/>
      <c r="G1000" s="13"/>
      <c r="H1000" s="24">
        <v>123</v>
      </c>
      <c r="I1000" s="15"/>
      <c r="J1000" s="15"/>
      <c r="K1000" s="15"/>
      <c r="L1000" s="25">
        <v>4430</v>
      </c>
      <c r="M1000" s="26">
        <v>8.1999999999999993</v>
      </c>
      <c r="N1000" s="15"/>
      <c r="O1000" s="15"/>
      <c r="P1000" s="15"/>
      <c r="Q1000" s="15"/>
      <c r="R1000" s="26">
        <v>5.8</v>
      </c>
      <c r="S1000" s="15"/>
      <c r="T1000" s="26">
        <v>32.9</v>
      </c>
      <c r="U1000" s="15"/>
      <c r="V1000" s="19">
        <f t="shared" si="30"/>
        <v>0</v>
      </c>
      <c r="W1000" s="19">
        <f t="shared" si="31"/>
        <v>386.99999999999994</v>
      </c>
      <c r="X1000" s="22" t="s">
        <v>194</v>
      </c>
    </row>
    <row r="1001" spans="1:24" s="36" customFormat="1" ht="14.5" customHeight="1">
      <c r="A1001" s="23" t="s">
        <v>191</v>
      </c>
      <c r="B1001" s="13" t="s">
        <v>393</v>
      </c>
      <c r="C1001" s="13" t="s">
        <v>112</v>
      </c>
      <c r="D1001" s="15" t="s">
        <v>145</v>
      </c>
      <c r="E1001" s="13"/>
      <c r="F1001" s="18"/>
      <c r="G1001" s="13"/>
      <c r="H1001" s="24">
        <v>150</v>
      </c>
      <c r="I1001" s="15"/>
      <c r="J1001" s="15"/>
      <c r="K1001" s="15"/>
      <c r="L1001" s="25">
        <v>4830</v>
      </c>
      <c r="M1001" s="26">
        <v>8.3000000000000007</v>
      </c>
      <c r="N1001" s="15"/>
      <c r="O1001" s="15"/>
      <c r="P1001" s="15"/>
      <c r="Q1001" s="15"/>
      <c r="R1001" s="26">
        <v>6.3</v>
      </c>
      <c r="S1001" s="15"/>
      <c r="T1001" s="26">
        <v>59.4</v>
      </c>
      <c r="U1001" s="15"/>
      <c r="V1001" s="19">
        <f t="shared" si="30"/>
        <v>0</v>
      </c>
      <c r="W1001" s="19">
        <f t="shared" si="31"/>
        <v>657</v>
      </c>
      <c r="X1001" s="22" t="s">
        <v>194</v>
      </c>
    </row>
    <row r="1002" spans="1:24" s="36" customFormat="1" ht="14.5" customHeight="1">
      <c r="A1002" s="23" t="s">
        <v>191</v>
      </c>
      <c r="B1002" s="13" t="s">
        <v>393</v>
      </c>
      <c r="C1002" s="13" t="s">
        <v>112</v>
      </c>
      <c r="D1002" s="15" t="s">
        <v>145</v>
      </c>
      <c r="E1002" s="13"/>
      <c r="F1002" s="18"/>
      <c r="G1002" s="13"/>
      <c r="H1002" s="24">
        <v>140.80000000000001</v>
      </c>
      <c r="I1002" s="15"/>
      <c r="J1002" s="15"/>
      <c r="K1002" s="15"/>
      <c r="L1002" s="25">
        <v>3720</v>
      </c>
      <c r="M1002" s="26">
        <v>9.3000000000000007</v>
      </c>
      <c r="N1002" s="15"/>
      <c r="O1002" s="15"/>
      <c r="P1002" s="15"/>
      <c r="Q1002" s="15"/>
      <c r="R1002" s="26">
        <v>6.6</v>
      </c>
      <c r="S1002" s="15"/>
      <c r="T1002" s="26">
        <v>84</v>
      </c>
      <c r="U1002" s="15"/>
      <c r="V1002" s="19">
        <f t="shared" si="30"/>
        <v>0</v>
      </c>
      <c r="W1002" s="19">
        <f t="shared" si="31"/>
        <v>906</v>
      </c>
      <c r="X1002" s="22" t="s">
        <v>194</v>
      </c>
    </row>
    <row r="1003" spans="1:24" s="36" customFormat="1" ht="14.5" customHeight="1">
      <c r="A1003" s="23" t="s">
        <v>191</v>
      </c>
      <c r="B1003" s="13" t="s">
        <v>393</v>
      </c>
      <c r="C1003" s="13" t="s">
        <v>112</v>
      </c>
      <c r="D1003" s="15" t="s">
        <v>145</v>
      </c>
      <c r="E1003" s="13"/>
      <c r="F1003" s="18"/>
      <c r="G1003" s="13"/>
      <c r="H1003" s="24">
        <v>209</v>
      </c>
      <c r="I1003" s="15"/>
      <c r="J1003" s="15"/>
      <c r="K1003" s="15"/>
      <c r="L1003" s="25">
        <v>4130</v>
      </c>
      <c r="M1003" s="26">
        <v>9.6</v>
      </c>
      <c r="N1003" s="15"/>
      <c r="O1003" s="15"/>
      <c r="P1003" s="15"/>
      <c r="Q1003" s="15"/>
      <c r="R1003" s="26">
        <v>4.8</v>
      </c>
      <c r="S1003" s="15"/>
      <c r="T1003" s="26">
        <v>58.9</v>
      </c>
      <c r="U1003" s="15"/>
      <c r="V1003" s="19">
        <f t="shared" si="30"/>
        <v>0</v>
      </c>
      <c r="W1003" s="19">
        <f t="shared" si="31"/>
        <v>637</v>
      </c>
      <c r="X1003" s="22" t="s">
        <v>194</v>
      </c>
    </row>
    <row r="1004" spans="1:24" s="36" customFormat="1" ht="14.5" customHeight="1">
      <c r="A1004" s="23" t="s">
        <v>191</v>
      </c>
      <c r="B1004" s="13" t="s">
        <v>393</v>
      </c>
      <c r="C1004" s="13" t="s">
        <v>112</v>
      </c>
      <c r="D1004" s="15" t="s">
        <v>145</v>
      </c>
      <c r="E1004" s="13"/>
      <c r="F1004" s="18"/>
      <c r="G1004" s="13"/>
      <c r="H1004" s="24">
        <v>213</v>
      </c>
      <c r="I1004" s="15"/>
      <c r="J1004" s="15"/>
      <c r="K1004" s="15"/>
      <c r="L1004" s="25">
        <v>4010</v>
      </c>
      <c r="M1004" s="26">
        <v>8.5</v>
      </c>
      <c r="N1004" s="15"/>
      <c r="O1004" s="15"/>
      <c r="P1004" s="15"/>
      <c r="Q1004" s="15"/>
      <c r="R1004" s="26">
        <v>2.1</v>
      </c>
      <c r="S1004" s="15"/>
      <c r="T1004" s="26">
        <v>62.2</v>
      </c>
      <c r="U1004" s="15"/>
      <c r="V1004" s="19">
        <f t="shared" si="30"/>
        <v>0</v>
      </c>
      <c r="W1004" s="19">
        <f t="shared" si="31"/>
        <v>643</v>
      </c>
      <c r="X1004" s="22" t="s">
        <v>194</v>
      </c>
    </row>
    <row r="1005" spans="1:24" s="36" customFormat="1" ht="14.5" customHeight="1">
      <c r="A1005" s="23" t="s">
        <v>191</v>
      </c>
      <c r="B1005" s="13" t="s">
        <v>393</v>
      </c>
      <c r="C1005" s="13" t="s">
        <v>112</v>
      </c>
      <c r="D1005" s="15" t="s">
        <v>145</v>
      </c>
      <c r="E1005" s="13"/>
      <c r="F1005" s="18"/>
      <c r="G1005" s="13"/>
      <c r="H1005" s="24">
        <v>145</v>
      </c>
      <c r="I1005" s="15"/>
      <c r="J1005" s="15"/>
      <c r="K1005" s="15"/>
      <c r="L1005" s="25">
        <v>3240</v>
      </c>
      <c r="M1005" s="26">
        <v>7.7</v>
      </c>
      <c r="N1005" s="15"/>
      <c r="O1005" s="15"/>
      <c r="P1005" s="15"/>
      <c r="Q1005" s="15"/>
      <c r="R1005" s="26">
        <v>5.4</v>
      </c>
      <c r="S1005" s="15"/>
      <c r="T1005" s="26">
        <v>65.3</v>
      </c>
      <c r="U1005" s="15"/>
      <c r="V1005" s="19">
        <f t="shared" si="30"/>
        <v>0</v>
      </c>
      <c r="W1005" s="19">
        <f t="shared" si="31"/>
        <v>707</v>
      </c>
      <c r="X1005" s="22" t="s">
        <v>194</v>
      </c>
    </row>
    <row r="1006" spans="1:24" s="36" customFormat="1" ht="14.5" customHeight="1">
      <c r="A1006" s="23" t="s">
        <v>191</v>
      </c>
      <c r="B1006" s="13" t="s">
        <v>393</v>
      </c>
      <c r="C1006" s="13" t="s">
        <v>112</v>
      </c>
      <c r="D1006" s="15" t="s">
        <v>145</v>
      </c>
      <c r="E1006" s="13"/>
      <c r="F1006" s="18"/>
      <c r="G1006" s="13"/>
      <c r="H1006" s="24">
        <v>124</v>
      </c>
      <c r="I1006" s="15"/>
      <c r="J1006" s="15"/>
      <c r="K1006" s="15"/>
      <c r="L1006" s="25">
        <v>4020</v>
      </c>
      <c r="M1006" s="26">
        <v>7.6</v>
      </c>
      <c r="N1006" s="15"/>
      <c r="O1006" s="15"/>
      <c r="P1006" s="15"/>
      <c r="Q1006" s="15"/>
      <c r="R1006" s="26">
        <v>4.8</v>
      </c>
      <c r="S1006" s="15"/>
      <c r="T1006" s="26">
        <v>40.700000000000003</v>
      </c>
      <c r="U1006" s="15"/>
      <c r="V1006" s="19">
        <f t="shared" si="30"/>
        <v>0</v>
      </c>
      <c r="W1006" s="19">
        <f t="shared" si="31"/>
        <v>455</v>
      </c>
      <c r="X1006" s="22" t="s">
        <v>194</v>
      </c>
    </row>
    <row r="1007" spans="1:24" s="36" customFormat="1" ht="14.5" customHeight="1">
      <c r="A1007" s="23" t="s">
        <v>191</v>
      </c>
      <c r="B1007" s="13" t="s">
        <v>393</v>
      </c>
      <c r="C1007" s="13" t="s">
        <v>112</v>
      </c>
      <c r="D1007" s="15" t="s">
        <v>145</v>
      </c>
      <c r="E1007" s="13"/>
      <c r="F1007" s="18"/>
      <c r="G1007" s="13"/>
      <c r="H1007" s="24">
        <v>307</v>
      </c>
      <c r="I1007" s="15"/>
      <c r="J1007" s="15"/>
      <c r="K1007" s="15"/>
      <c r="L1007" s="25">
        <v>4710</v>
      </c>
      <c r="M1007" s="26">
        <v>6</v>
      </c>
      <c r="N1007" s="15"/>
      <c r="O1007" s="15"/>
      <c r="P1007" s="15"/>
      <c r="Q1007" s="15"/>
      <c r="R1007" s="26">
        <v>3.3</v>
      </c>
      <c r="S1007" s="15"/>
      <c r="T1007" s="26">
        <v>38.799999999999997</v>
      </c>
      <c r="U1007" s="15"/>
      <c r="V1007" s="19">
        <f t="shared" si="30"/>
        <v>0</v>
      </c>
      <c r="W1007" s="19">
        <f t="shared" si="31"/>
        <v>420.99999999999994</v>
      </c>
      <c r="X1007" s="22" t="s">
        <v>194</v>
      </c>
    </row>
    <row r="1008" spans="1:24" s="36" customFormat="1" ht="14.5" customHeight="1">
      <c r="A1008" s="23" t="s">
        <v>191</v>
      </c>
      <c r="B1008" s="13" t="s">
        <v>393</v>
      </c>
      <c r="C1008" s="13" t="s">
        <v>112</v>
      </c>
      <c r="D1008" s="15" t="s">
        <v>145</v>
      </c>
      <c r="E1008" s="13"/>
      <c r="F1008" s="18"/>
      <c r="G1008" s="13"/>
      <c r="H1008" s="24">
        <v>187.8</v>
      </c>
      <c r="I1008" s="15"/>
      <c r="J1008" s="15"/>
      <c r="K1008" s="15"/>
      <c r="L1008" s="25">
        <v>5610</v>
      </c>
      <c r="M1008" s="26">
        <v>2.7</v>
      </c>
      <c r="N1008" s="15"/>
      <c r="O1008" s="15"/>
      <c r="P1008" s="15"/>
      <c r="Q1008" s="15"/>
      <c r="R1008" s="26"/>
      <c r="S1008" s="15"/>
      <c r="T1008" s="26">
        <v>22.1</v>
      </c>
      <c r="U1008" s="15"/>
      <c r="V1008" s="19">
        <f t="shared" si="30"/>
        <v>0</v>
      </c>
      <c r="W1008" s="19">
        <f t="shared" si="31"/>
        <v>221</v>
      </c>
      <c r="X1008" s="22" t="s">
        <v>194</v>
      </c>
    </row>
    <row r="1009" spans="1:24" s="36" customFormat="1" ht="14.5" customHeight="1">
      <c r="A1009" s="23" t="s">
        <v>191</v>
      </c>
      <c r="B1009" s="13" t="s">
        <v>393</v>
      </c>
      <c r="C1009" s="13" t="s">
        <v>112</v>
      </c>
      <c r="D1009" s="15" t="s">
        <v>145</v>
      </c>
      <c r="E1009" s="13"/>
      <c r="F1009" s="18"/>
      <c r="G1009" s="13"/>
      <c r="H1009" s="24">
        <v>250</v>
      </c>
      <c r="I1009" s="15"/>
      <c r="J1009" s="15"/>
      <c r="K1009" s="15"/>
      <c r="L1009" s="25">
        <v>3620</v>
      </c>
      <c r="M1009" s="26">
        <v>4.3</v>
      </c>
      <c r="N1009" s="15"/>
      <c r="O1009" s="15"/>
      <c r="P1009" s="15"/>
      <c r="Q1009" s="15"/>
      <c r="R1009" s="26">
        <v>2.9</v>
      </c>
      <c r="S1009" s="15"/>
      <c r="T1009" s="26">
        <v>37.200000000000003</v>
      </c>
      <c r="U1009" s="15"/>
      <c r="V1009" s="19">
        <f t="shared" si="30"/>
        <v>0</v>
      </c>
      <c r="W1009" s="19">
        <f t="shared" si="31"/>
        <v>401</v>
      </c>
      <c r="X1009" s="22" t="s">
        <v>194</v>
      </c>
    </row>
    <row r="1010" spans="1:24" s="36" customFormat="1" ht="14.5" customHeight="1">
      <c r="A1010" s="23" t="s">
        <v>191</v>
      </c>
      <c r="B1010" s="13" t="s">
        <v>393</v>
      </c>
      <c r="C1010" s="13" t="s">
        <v>112</v>
      </c>
      <c r="D1010" s="15" t="s">
        <v>145</v>
      </c>
      <c r="E1010" s="13"/>
      <c r="F1010" s="18"/>
      <c r="G1010" s="13"/>
      <c r="H1010" s="24">
        <v>276</v>
      </c>
      <c r="I1010" s="15"/>
      <c r="J1010" s="15"/>
      <c r="K1010" s="15"/>
      <c r="L1010" s="25">
        <v>4210</v>
      </c>
      <c r="M1010" s="26"/>
      <c r="N1010" s="15"/>
      <c r="O1010" s="15"/>
      <c r="P1010" s="15"/>
      <c r="Q1010" s="15"/>
      <c r="R1010" s="26">
        <v>4.2</v>
      </c>
      <c r="S1010" s="15"/>
      <c r="T1010" s="26">
        <v>36</v>
      </c>
      <c r="U1010" s="15"/>
      <c r="V1010" s="19">
        <f t="shared" si="30"/>
        <v>0</v>
      </c>
      <c r="W1010" s="19">
        <f t="shared" si="31"/>
        <v>402</v>
      </c>
      <c r="X1010" s="22" t="s">
        <v>194</v>
      </c>
    </row>
    <row r="1011" spans="1:24" s="36" customFormat="1" ht="14.5" customHeight="1">
      <c r="A1011" s="23" t="s">
        <v>191</v>
      </c>
      <c r="B1011" s="13" t="s">
        <v>393</v>
      </c>
      <c r="C1011" s="13" t="s">
        <v>112</v>
      </c>
      <c r="D1011" s="15" t="s">
        <v>145</v>
      </c>
      <c r="E1011" s="13"/>
      <c r="F1011" s="18"/>
      <c r="G1011" s="13"/>
      <c r="H1011" s="24">
        <v>326</v>
      </c>
      <c r="I1011" s="15"/>
      <c r="J1011" s="15"/>
      <c r="K1011" s="15"/>
      <c r="L1011" s="25">
        <v>5740</v>
      </c>
      <c r="M1011" s="26">
        <v>12.6</v>
      </c>
      <c r="N1011" s="15"/>
      <c r="O1011" s="15"/>
      <c r="P1011" s="15"/>
      <c r="Q1011" s="15"/>
      <c r="R1011" s="26">
        <v>2.9</v>
      </c>
      <c r="S1011" s="15"/>
      <c r="T1011" s="26">
        <v>38.6</v>
      </c>
      <c r="U1011" s="15"/>
      <c r="V1011" s="19">
        <f t="shared" si="30"/>
        <v>0</v>
      </c>
      <c r="W1011" s="19">
        <f t="shared" si="31"/>
        <v>415</v>
      </c>
      <c r="X1011" s="22" t="s">
        <v>194</v>
      </c>
    </row>
    <row r="1012" spans="1:24" s="36" customFormat="1" ht="14.5" customHeight="1">
      <c r="A1012" s="23" t="s">
        <v>191</v>
      </c>
      <c r="B1012" s="13" t="s">
        <v>393</v>
      </c>
      <c r="C1012" s="13" t="s">
        <v>112</v>
      </c>
      <c r="D1012" s="15" t="s">
        <v>145</v>
      </c>
      <c r="E1012" s="13"/>
      <c r="F1012" s="18"/>
      <c r="G1012" s="13"/>
      <c r="H1012" s="24">
        <v>147</v>
      </c>
      <c r="I1012" s="15"/>
      <c r="J1012" s="15"/>
      <c r="K1012" s="15"/>
      <c r="L1012" s="25">
        <v>3670</v>
      </c>
      <c r="M1012" s="26"/>
      <c r="N1012" s="15"/>
      <c r="O1012" s="15"/>
      <c r="P1012" s="15"/>
      <c r="Q1012" s="15"/>
      <c r="R1012" s="26">
        <v>3.5</v>
      </c>
      <c r="S1012" s="15"/>
      <c r="T1012" s="26">
        <v>45.6</v>
      </c>
      <c r="U1012" s="15"/>
      <c r="V1012" s="19">
        <f t="shared" si="30"/>
        <v>0</v>
      </c>
      <c r="W1012" s="19">
        <f t="shared" si="31"/>
        <v>491</v>
      </c>
      <c r="X1012" s="22" t="s">
        <v>194</v>
      </c>
    </row>
    <row r="1013" spans="1:24" s="36" customFormat="1" ht="14.5" customHeight="1">
      <c r="A1013" s="23" t="s">
        <v>191</v>
      </c>
      <c r="B1013" s="13" t="s">
        <v>393</v>
      </c>
      <c r="C1013" s="13" t="s">
        <v>112</v>
      </c>
      <c r="D1013" s="15" t="s">
        <v>145</v>
      </c>
      <c r="E1013" s="13"/>
      <c r="F1013" s="18"/>
      <c r="G1013" s="13"/>
      <c r="H1013" s="24">
        <v>271</v>
      </c>
      <c r="I1013" s="15"/>
      <c r="J1013" s="15"/>
      <c r="K1013" s="15"/>
      <c r="L1013" s="25">
        <v>4030</v>
      </c>
      <c r="M1013" s="26"/>
      <c r="N1013" s="15"/>
      <c r="O1013" s="15"/>
      <c r="P1013" s="15"/>
      <c r="Q1013" s="15"/>
      <c r="R1013" s="26"/>
      <c r="S1013" s="15"/>
      <c r="T1013" s="26">
        <v>35.299999999999997</v>
      </c>
      <c r="U1013" s="15"/>
      <c r="V1013" s="19">
        <f t="shared" si="30"/>
        <v>0</v>
      </c>
      <c r="W1013" s="19">
        <f t="shared" si="31"/>
        <v>353</v>
      </c>
      <c r="X1013" s="22" t="s">
        <v>194</v>
      </c>
    </row>
    <row r="1014" spans="1:24" s="36" customFormat="1" ht="14.5" customHeight="1">
      <c r="A1014" s="23" t="s">
        <v>191</v>
      </c>
      <c r="B1014" s="13" t="s">
        <v>393</v>
      </c>
      <c r="C1014" s="13" t="s">
        <v>112</v>
      </c>
      <c r="D1014" s="15" t="s">
        <v>145</v>
      </c>
      <c r="E1014" s="13"/>
      <c r="F1014" s="18"/>
      <c r="G1014" s="13"/>
      <c r="H1014" s="24">
        <v>280</v>
      </c>
      <c r="I1014" s="15"/>
      <c r="J1014" s="15"/>
      <c r="K1014" s="15"/>
      <c r="L1014" s="25">
        <v>4930</v>
      </c>
      <c r="M1014" s="26">
        <v>4.5999999999999996</v>
      </c>
      <c r="N1014" s="15"/>
      <c r="O1014" s="15"/>
      <c r="P1014" s="15"/>
      <c r="Q1014" s="15"/>
      <c r="R1014" s="26"/>
      <c r="S1014" s="15"/>
      <c r="T1014" s="26">
        <v>40.1</v>
      </c>
      <c r="U1014" s="15"/>
      <c r="V1014" s="19">
        <f t="shared" si="30"/>
        <v>0</v>
      </c>
      <c r="W1014" s="19">
        <f t="shared" si="31"/>
        <v>401</v>
      </c>
      <c r="X1014" s="22" t="s">
        <v>194</v>
      </c>
    </row>
    <row r="1015" spans="1:24" s="36" customFormat="1" ht="14.5" customHeight="1">
      <c r="A1015" s="23" t="s">
        <v>191</v>
      </c>
      <c r="B1015" s="13" t="s">
        <v>393</v>
      </c>
      <c r="C1015" s="13" t="s">
        <v>112</v>
      </c>
      <c r="D1015" s="15" t="s">
        <v>145</v>
      </c>
      <c r="E1015" s="13"/>
      <c r="F1015" s="18"/>
      <c r="G1015" s="13"/>
      <c r="H1015" s="24">
        <v>273</v>
      </c>
      <c r="I1015" s="15"/>
      <c r="J1015" s="15"/>
      <c r="K1015" s="15"/>
      <c r="L1015" s="25">
        <v>4340</v>
      </c>
      <c r="M1015" s="26">
        <v>13.5</v>
      </c>
      <c r="N1015" s="15"/>
      <c r="O1015" s="15"/>
      <c r="P1015" s="15"/>
      <c r="Q1015" s="15"/>
      <c r="R1015" s="26">
        <v>3.9</v>
      </c>
      <c r="S1015" s="15"/>
      <c r="T1015" s="26">
        <v>18</v>
      </c>
      <c r="U1015" s="15"/>
      <c r="V1015" s="19">
        <f t="shared" si="30"/>
        <v>0</v>
      </c>
      <c r="W1015" s="19">
        <f t="shared" si="31"/>
        <v>219</v>
      </c>
      <c r="X1015" s="22" t="s">
        <v>194</v>
      </c>
    </row>
    <row r="1016" spans="1:24" s="36" customFormat="1" ht="14.5" customHeight="1">
      <c r="A1016" s="23" t="s">
        <v>191</v>
      </c>
      <c r="B1016" s="13" t="s">
        <v>393</v>
      </c>
      <c r="C1016" s="13" t="s">
        <v>112</v>
      </c>
      <c r="D1016" s="15" t="s">
        <v>145</v>
      </c>
      <c r="E1016" s="13"/>
      <c r="F1016" s="18"/>
      <c r="G1016" s="13"/>
      <c r="H1016" s="24">
        <v>121</v>
      </c>
      <c r="I1016" s="15"/>
      <c r="J1016" s="15"/>
      <c r="K1016" s="15"/>
      <c r="L1016" s="25">
        <v>2320</v>
      </c>
      <c r="M1016" s="26"/>
      <c r="N1016" s="15"/>
      <c r="O1016" s="15"/>
      <c r="P1016" s="15"/>
      <c r="Q1016" s="15"/>
      <c r="R1016" s="26"/>
      <c r="S1016" s="15"/>
      <c r="T1016" s="26">
        <v>20</v>
      </c>
      <c r="U1016" s="15"/>
      <c r="V1016" s="19">
        <f t="shared" si="30"/>
        <v>0</v>
      </c>
      <c r="W1016" s="19">
        <f t="shared" si="31"/>
        <v>200</v>
      </c>
      <c r="X1016" s="22" t="s">
        <v>194</v>
      </c>
    </row>
    <row r="1017" spans="1:24" s="36" customFormat="1" ht="14.5" customHeight="1">
      <c r="A1017" s="23" t="s">
        <v>191</v>
      </c>
      <c r="B1017" s="13" t="s">
        <v>393</v>
      </c>
      <c r="C1017" s="13" t="s">
        <v>112</v>
      </c>
      <c r="D1017" s="15" t="s">
        <v>145</v>
      </c>
      <c r="E1017" s="13"/>
      <c r="F1017" s="18"/>
      <c r="G1017" s="13"/>
      <c r="H1017" s="24">
        <v>228</v>
      </c>
      <c r="I1017" s="15"/>
      <c r="J1017" s="15"/>
      <c r="K1017" s="15"/>
      <c r="L1017" s="25">
        <v>3820</v>
      </c>
      <c r="M1017" s="26">
        <v>7.3</v>
      </c>
      <c r="N1017" s="15"/>
      <c r="O1017" s="15"/>
      <c r="P1017" s="15"/>
      <c r="Q1017" s="15"/>
      <c r="R1017" s="26"/>
      <c r="S1017" s="15"/>
      <c r="T1017" s="26">
        <v>16.2</v>
      </c>
      <c r="U1017" s="15"/>
      <c r="V1017" s="19">
        <f t="shared" si="30"/>
        <v>0</v>
      </c>
      <c r="W1017" s="19">
        <f t="shared" si="31"/>
        <v>162</v>
      </c>
      <c r="X1017" s="22" t="s">
        <v>194</v>
      </c>
    </row>
    <row r="1018" spans="1:24" s="36" customFormat="1" ht="14.5" customHeight="1">
      <c r="A1018" s="23" t="s">
        <v>191</v>
      </c>
      <c r="B1018" s="13" t="s">
        <v>393</v>
      </c>
      <c r="C1018" s="13" t="s">
        <v>112</v>
      </c>
      <c r="D1018" s="15" t="s">
        <v>145</v>
      </c>
      <c r="E1018" s="13"/>
      <c r="F1018" s="18"/>
      <c r="G1018" s="13"/>
      <c r="H1018" s="24">
        <v>154.1</v>
      </c>
      <c r="I1018" s="15"/>
      <c r="J1018" s="15"/>
      <c r="K1018" s="15"/>
      <c r="L1018" s="25">
        <v>3350</v>
      </c>
      <c r="M1018" s="26">
        <v>3</v>
      </c>
      <c r="N1018" s="15"/>
      <c r="O1018" s="15"/>
      <c r="P1018" s="15"/>
      <c r="Q1018" s="15"/>
      <c r="R1018" s="26"/>
      <c r="S1018" s="15"/>
      <c r="T1018" s="26">
        <v>9.6</v>
      </c>
      <c r="U1018" s="15"/>
      <c r="V1018" s="19">
        <f t="shared" si="30"/>
        <v>0</v>
      </c>
      <c r="W1018" s="19">
        <f t="shared" si="31"/>
        <v>96</v>
      </c>
      <c r="X1018" s="22" t="s">
        <v>194</v>
      </c>
    </row>
    <row r="1019" spans="1:24" s="36" customFormat="1" ht="14.5" customHeight="1">
      <c r="A1019" s="23" t="s">
        <v>191</v>
      </c>
      <c r="B1019" s="13" t="s">
        <v>393</v>
      </c>
      <c r="C1019" s="13" t="s">
        <v>112</v>
      </c>
      <c r="D1019" s="15" t="s">
        <v>145</v>
      </c>
      <c r="E1019" s="13"/>
      <c r="F1019" s="18"/>
      <c r="G1019" s="13"/>
      <c r="H1019" s="24">
        <v>194</v>
      </c>
      <c r="I1019" s="15"/>
      <c r="J1019" s="15"/>
      <c r="K1019" s="15"/>
      <c r="L1019" s="25">
        <v>3470</v>
      </c>
      <c r="M1019" s="26">
        <v>4.0999999999999996</v>
      </c>
      <c r="N1019" s="15"/>
      <c r="O1019" s="15"/>
      <c r="P1019" s="15"/>
      <c r="Q1019" s="15"/>
      <c r="R1019" s="26"/>
      <c r="S1019" s="15"/>
      <c r="T1019" s="26">
        <v>7.66</v>
      </c>
      <c r="U1019" s="15"/>
      <c r="V1019" s="19">
        <f t="shared" si="30"/>
        <v>0</v>
      </c>
      <c r="W1019" s="19">
        <f t="shared" si="31"/>
        <v>76.599999999999994</v>
      </c>
      <c r="X1019" s="22" t="s">
        <v>194</v>
      </c>
    </row>
    <row r="1020" spans="1:24" s="36" customFormat="1" ht="14.5" customHeight="1">
      <c r="A1020" s="23" t="s">
        <v>191</v>
      </c>
      <c r="B1020" s="13" t="s">
        <v>393</v>
      </c>
      <c r="C1020" s="13" t="s">
        <v>112</v>
      </c>
      <c r="D1020" s="15" t="s">
        <v>145</v>
      </c>
      <c r="E1020" s="13"/>
      <c r="F1020" s="18"/>
      <c r="G1020" s="13"/>
      <c r="H1020" s="24">
        <v>255</v>
      </c>
      <c r="I1020" s="15"/>
      <c r="J1020" s="15"/>
      <c r="K1020" s="15"/>
      <c r="L1020" s="25">
        <v>4830</v>
      </c>
      <c r="M1020" s="26">
        <v>9.1</v>
      </c>
      <c r="N1020" s="15"/>
      <c r="O1020" s="15"/>
      <c r="P1020" s="15"/>
      <c r="Q1020" s="15"/>
      <c r="R1020" s="26"/>
      <c r="S1020" s="15"/>
      <c r="T1020" s="26">
        <v>16.7</v>
      </c>
      <c r="U1020" s="15"/>
      <c r="V1020" s="19">
        <f t="shared" si="30"/>
        <v>0</v>
      </c>
      <c r="W1020" s="19">
        <f t="shared" si="31"/>
        <v>167</v>
      </c>
      <c r="X1020" s="22" t="s">
        <v>194</v>
      </c>
    </row>
    <row r="1021" spans="1:24" s="36" customFormat="1" ht="14.5" customHeight="1">
      <c r="A1021" s="23" t="s">
        <v>191</v>
      </c>
      <c r="B1021" s="13" t="s">
        <v>393</v>
      </c>
      <c r="C1021" s="13" t="s">
        <v>112</v>
      </c>
      <c r="D1021" s="15" t="s">
        <v>145</v>
      </c>
      <c r="E1021" s="13"/>
      <c r="F1021" s="18"/>
      <c r="G1021" s="13"/>
      <c r="H1021" s="24">
        <v>158.80000000000001</v>
      </c>
      <c r="I1021" s="15"/>
      <c r="J1021" s="15"/>
      <c r="K1021" s="15"/>
      <c r="L1021" s="25">
        <v>2029</v>
      </c>
      <c r="M1021" s="26">
        <v>8</v>
      </c>
      <c r="N1021" s="15"/>
      <c r="O1021" s="15"/>
      <c r="P1021" s="15"/>
      <c r="Q1021" s="15"/>
      <c r="R1021" s="26"/>
      <c r="S1021" s="15"/>
      <c r="T1021" s="26">
        <v>2</v>
      </c>
      <c r="U1021" s="15"/>
      <c r="V1021" s="19">
        <f t="shared" si="30"/>
        <v>0</v>
      </c>
      <c r="W1021" s="19">
        <f t="shared" si="31"/>
        <v>20</v>
      </c>
      <c r="X1021" s="22" t="s">
        <v>194</v>
      </c>
    </row>
    <row r="1022" spans="1:24" s="36" customFormat="1" ht="14.5" customHeight="1">
      <c r="A1022" s="23" t="s">
        <v>191</v>
      </c>
      <c r="B1022" s="13" t="s">
        <v>393</v>
      </c>
      <c r="C1022" s="13" t="s">
        <v>112</v>
      </c>
      <c r="D1022" s="15" t="s">
        <v>145</v>
      </c>
      <c r="E1022" s="13"/>
      <c r="F1022" s="18"/>
      <c r="G1022" s="13"/>
      <c r="H1022" s="24">
        <v>233</v>
      </c>
      <c r="I1022" s="15"/>
      <c r="J1022" s="15"/>
      <c r="K1022" s="15"/>
      <c r="L1022" s="25">
        <v>3360</v>
      </c>
      <c r="M1022" s="26">
        <v>17.8</v>
      </c>
      <c r="N1022" s="15"/>
      <c r="O1022" s="15"/>
      <c r="P1022" s="15"/>
      <c r="Q1022" s="15"/>
      <c r="R1022" s="26"/>
      <c r="S1022" s="15"/>
      <c r="T1022" s="26">
        <v>6.07</v>
      </c>
      <c r="U1022" s="15"/>
      <c r="V1022" s="19">
        <f t="shared" si="30"/>
        <v>0</v>
      </c>
      <c r="W1022" s="19">
        <f t="shared" si="31"/>
        <v>60.7</v>
      </c>
      <c r="X1022" s="22" t="s">
        <v>194</v>
      </c>
    </row>
    <row r="1023" spans="1:24" s="36" customFormat="1" ht="14.5" customHeight="1">
      <c r="A1023" s="23" t="s">
        <v>191</v>
      </c>
      <c r="B1023" s="13" t="s">
        <v>393</v>
      </c>
      <c r="C1023" s="13" t="s">
        <v>112</v>
      </c>
      <c r="D1023" s="15" t="s">
        <v>145</v>
      </c>
      <c r="E1023" s="13"/>
      <c r="F1023" s="18"/>
      <c r="G1023" s="13"/>
      <c r="H1023" s="24">
        <v>161</v>
      </c>
      <c r="I1023" s="15"/>
      <c r="J1023" s="15"/>
      <c r="K1023" s="15"/>
      <c r="L1023" s="25">
        <v>2690</v>
      </c>
      <c r="M1023" s="26">
        <v>9.4</v>
      </c>
      <c r="N1023" s="15"/>
      <c r="O1023" s="15"/>
      <c r="P1023" s="15"/>
      <c r="Q1023" s="15"/>
      <c r="R1023" s="26"/>
      <c r="S1023" s="15"/>
      <c r="T1023" s="26">
        <v>13.1</v>
      </c>
      <c r="U1023" s="15"/>
      <c r="V1023" s="19">
        <f t="shared" si="30"/>
        <v>0</v>
      </c>
      <c r="W1023" s="19">
        <f t="shared" si="31"/>
        <v>131</v>
      </c>
      <c r="X1023" s="22" t="s">
        <v>194</v>
      </c>
    </row>
    <row r="1024" spans="1:24" s="36" customFormat="1" ht="14.5" customHeight="1">
      <c r="A1024" s="23" t="s">
        <v>191</v>
      </c>
      <c r="B1024" s="13" t="s">
        <v>393</v>
      </c>
      <c r="C1024" s="13" t="s">
        <v>112</v>
      </c>
      <c r="D1024" s="15" t="s">
        <v>145</v>
      </c>
      <c r="E1024" s="13"/>
      <c r="F1024" s="18"/>
      <c r="G1024" s="13"/>
      <c r="H1024" s="24">
        <v>152.69999999999999</v>
      </c>
      <c r="I1024" s="15"/>
      <c r="J1024" s="15"/>
      <c r="K1024" s="15"/>
      <c r="L1024" s="25">
        <v>2569</v>
      </c>
      <c r="M1024" s="26">
        <v>7.6</v>
      </c>
      <c r="N1024" s="15"/>
      <c r="O1024" s="15"/>
      <c r="P1024" s="15"/>
      <c r="Q1024" s="15"/>
      <c r="R1024" s="26"/>
      <c r="S1024" s="15"/>
      <c r="T1024" s="26">
        <v>9.1</v>
      </c>
      <c r="U1024" s="15"/>
      <c r="V1024" s="19">
        <f t="shared" si="30"/>
        <v>0</v>
      </c>
      <c r="W1024" s="19">
        <f t="shared" si="31"/>
        <v>91</v>
      </c>
      <c r="X1024" s="22" t="s">
        <v>194</v>
      </c>
    </row>
    <row r="1025" spans="1:24" s="36" customFormat="1" ht="14.5" customHeight="1">
      <c r="A1025" s="23" t="s">
        <v>191</v>
      </c>
      <c r="B1025" s="13" t="s">
        <v>393</v>
      </c>
      <c r="C1025" s="13" t="s">
        <v>112</v>
      </c>
      <c r="D1025" s="15" t="s">
        <v>145</v>
      </c>
      <c r="E1025" s="13"/>
      <c r="F1025" s="18"/>
      <c r="G1025" s="13"/>
      <c r="H1025" s="24">
        <v>80.5</v>
      </c>
      <c r="I1025" s="15"/>
      <c r="J1025" s="15"/>
      <c r="K1025" s="15"/>
      <c r="L1025" s="25">
        <v>2410</v>
      </c>
      <c r="M1025" s="26">
        <v>5.2</v>
      </c>
      <c r="N1025" s="15"/>
      <c r="O1025" s="15"/>
      <c r="P1025" s="15"/>
      <c r="Q1025" s="15"/>
      <c r="R1025" s="26"/>
      <c r="S1025" s="15"/>
      <c r="T1025" s="26">
        <v>24.9</v>
      </c>
      <c r="U1025" s="15"/>
      <c r="V1025" s="19">
        <f t="shared" si="30"/>
        <v>0</v>
      </c>
      <c r="W1025" s="19">
        <f t="shared" si="31"/>
        <v>249</v>
      </c>
      <c r="X1025" s="22" t="s">
        <v>194</v>
      </c>
    </row>
    <row r="1026" spans="1:24" s="36" customFormat="1" ht="14.5" customHeight="1">
      <c r="A1026" s="23" t="s">
        <v>191</v>
      </c>
      <c r="B1026" s="13" t="s">
        <v>393</v>
      </c>
      <c r="C1026" s="13" t="s">
        <v>112</v>
      </c>
      <c r="D1026" s="15" t="s">
        <v>145</v>
      </c>
      <c r="E1026" s="13"/>
      <c r="F1026" s="18"/>
      <c r="G1026" s="13"/>
      <c r="H1026" s="24">
        <v>230</v>
      </c>
      <c r="I1026" s="15"/>
      <c r="J1026" s="15"/>
      <c r="K1026" s="15"/>
      <c r="L1026" s="25">
        <v>5730</v>
      </c>
      <c r="M1026" s="26">
        <v>22</v>
      </c>
      <c r="N1026" s="15"/>
      <c r="O1026" s="15"/>
      <c r="P1026" s="15"/>
      <c r="Q1026" s="15"/>
      <c r="R1026" s="26"/>
      <c r="S1026" s="15"/>
      <c r="T1026" s="26">
        <v>33.6</v>
      </c>
      <c r="U1026" s="15"/>
      <c r="V1026" s="19">
        <f t="shared" si="30"/>
        <v>0</v>
      </c>
      <c r="W1026" s="19">
        <f t="shared" si="31"/>
        <v>336</v>
      </c>
      <c r="X1026" s="22" t="s">
        <v>194</v>
      </c>
    </row>
    <row r="1027" spans="1:24" s="36" customFormat="1" ht="14.5" customHeight="1">
      <c r="A1027" s="23" t="s">
        <v>190</v>
      </c>
      <c r="B1027" s="13" t="s">
        <v>393</v>
      </c>
      <c r="C1027" s="13" t="s">
        <v>112</v>
      </c>
      <c r="D1027" s="15" t="s">
        <v>145</v>
      </c>
      <c r="E1027" s="13"/>
      <c r="F1027" s="18"/>
      <c r="G1027" s="13"/>
      <c r="H1027" s="24">
        <v>46.2</v>
      </c>
      <c r="I1027" s="15"/>
      <c r="J1027" s="15"/>
      <c r="K1027" s="15"/>
      <c r="L1027" s="25">
        <v>1410</v>
      </c>
      <c r="M1027" s="26">
        <v>3.2</v>
      </c>
      <c r="N1027" s="15"/>
      <c r="O1027" s="15"/>
      <c r="P1027" s="15"/>
      <c r="Q1027" s="15"/>
      <c r="R1027" s="26">
        <v>5.3</v>
      </c>
      <c r="S1027" s="15"/>
      <c r="T1027" s="26">
        <v>47.3</v>
      </c>
      <c r="U1027" s="15"/>
      <c r="V1027" s="19">
        <f t="shared" si="30"/>
        <v>0</v>
      </c>
      <c r="W1027" s="19">
        <f t="shared" si="31"/>
        <v>526</v>
      </c>
      <c r="X1027" s="22" t="s">
        <v>194</v>
      </c>
    </row>
    <row r="1028" spans="1:24" s="36" customFormat="1" ht="14.5" customHeight="1">
      <c r="A1028" s="23" t="s">
        <v>190</v>
      </c>
      <c r="B1028" s="13" t="s">
        <v>393</v>
      </c>
      <c r="C1028" s="13" t="s">
        <v>112</v>
      </c>
      <c r="D1028" s="15" t="s">
        <v>145</v>
      </c>
      <c r="E1028" s="13"/>
      <c r="F1028" s="18"/>
      <c r="G1028" s="13"/>
      <c r="H1028" s="24">
        <v>7.2</v>
      </c>
      <c r="I1028" s="15"/>
      <c r="J1028" s="15"/>
      <c r="K1028" s="15"/>
      <c r="L1028" s="25">
        <v>244</v>
      </c>
      <c r="M1028" s="26"/>
      <c r="N1028" s="15"/>
      <c r="O1028" s="15"/>
      <c r="P1028" s="15"/>
      <c r="Q1028" s="15"/>
      <c r="R1028" s="26">
        <v>4.4000000000000004</v>
      </c>
      <c r="S1028" s="15"/>
      <c r="T1028" s="26">
        <v>79</v>
      </c>
      <c r="U1028" s="15"/>
      <c r="V1028" s="19">
        <f t="shared" si="30"/>
        <v>0</v>
      </c>
      <c r="W1028" s="19">
        <f t="shared" si="31"/>
        <v>834</v>
      </c>
      <c r="X1028" s="22" t="s">
        <v>194</v>
      </c>
    </row>
    <row r="1029" spans="1:24" s="36" customFormat="1" ht="14.5" customHeight="1">
      <c r="A1029" s="23" t="s">
        <v>190</v>
      </c>
      <c r="B1029" s="13" t="s">
        <v>393</v>
      </c>
      <c r="C1029" s="13" t="s">
        <v>112</v>
      </c>
      <c r="D1029" s="15" t="s">
        <v>145</v>
      </c>
      <c r="E1029" s="13"/>
      <c r="F1029" s="18"/>
      <c r="G1029" s="13"/>
      <c r="H1029" s="24">
        <v>47.8</v>
      </c>
      <c r="I1029" s="15"/>
      <c r="J1029" s="15"/>
      <c r="K1029" s="15"/>
      <c r="L1029" s="25">
        <v>518</v>
      </c>
      <c r="M1029" s="26">
        <v>2.6</v>
      </c>
      <c r="N1029" s="15"/>
      <c r="O1029" s="15"/>
      <c r="P1029" s="15"/>
      <c r="Q1029" s="15"/>
      <c r="R1029" s="26">
        <v>3.2</v>
      </c>
      <c r="S1029" s="15"/>
      <c r="T1029" s="26">
        <v>30</v>
      </c>
      <c r="U1029" s="15"/>
      <c r="V1029" s="19">
        <f t="shared" ref="V1029:V1092" si="32">Q1029*5</f>
        <v>0</v>
      </c>
      <c r="W1029" s="19">
        <f t="shared" ref="W1029:W1092" si="33">(R1029+T1029)*10</f>
        <v>332</v>
      </c>
      <c r="X1029" s="22" t="s">
        <v>194</v>
      </c>
    </row>
    <row r="1030" spans="1:24" s="36" customFormat="1" ht="14.5" customHeight="1">
      <c r="A1030" s="23" t="s">
        <v>190</v>
      </c>
      <c r="B1030" s="13" t="s">
        <v>393</v>
      </c>
      <c r="C1030" s="13" t="s">
        <v>112</v>
      </c>
      <c r="D1030" s="15" t="s">
        <v>145</v>
      </c>
      <c r="E1030" s="13"/>
      <c r="F1030" s="18"/>
      <c r="G1030" s="13"/>
      <c r="H1030" s="24">
        <v>19.600000000000001</v>
      </c>
      <c r="I1030" s="15"/>
      <c r="J1030" s="15"/>
      <c r="K1030" s="15"/>
      <c r="L1030" s="25">
        <v>650</v>
      </c>
      <c r="M1030" s="26"/>
      <c r="N1030" s="15"/>
      <c r="O1030" s="15"/>
      <c r="P1030" s="15"/>
      <c r="Q1030" s="15"/>
      <c r="R1030" s="26">
        <v>7.3</v>
      </c>
      <c r="S1030" s="15"/>
      <c r="T1030" s="26">
        <v>77.3</v>
      </c>
      <c r="U1030" s="15"/>
      <c r="V1030" s="19">
        <f t="shared" si="32"/>
        <v>0</v>
      </c>
      <c r="W1030" s="19">
        <f t="shared" si="33"/>
        <v>846</v>
      </c>
      <c r="X1030" s="22" t="s">
        <v>194</v>
      </c>
    </row>
    <row r="1031" spans="1:24" s="36" customFormat="1" ht="14.5" customHeight="1">
      <c r="A1031" s="23" t="s">
        <v>190</v>
      </c>
      <c r="B1031" s="13" t="s">
        <v>393</v>
      </c>
      <c r="C1031" s="13" t="s">
        <v>112</v>
      </c>
      <c r="D1031" s="15" t="s">
        <v>145</v>
      </c>
      <c r="E1031" s="13"/>
      <c r="F1031" s="18"/>
      <c r="G1031" s="13"/>
      <c r="H1031" s="24">
        <v>27.6</v>
      </c>
      <c r="I1031" s="15"/>
      <c r="J1031" s="15"/>
      <c r="K1031" s="15"/>
      <c r="L1031" s="25">
        <v>306</v>
      </c>
      <c r="M1031" s="26"/>
      <c r="N1031" s="15"/>
      <c r="O1031" s="15"/>
      <c r="P1031" s="15"/>
      <c r="Q1031" s="15"/>
      <c r="R1031" s="26"/>
      <c r="S1031" s="15"/>
      <c r="T1031" s="26">
        <v>10.199999999999999</v>
      </c>
      <c r="U1031" s="15"/>
      <c r="V1031" s="19">
        <f t="shared" si="32"/>
        <v>0</v>
      </c>
      <c r="W1031" s="19">
        <f t="shared" si="33"/>
        <v>102</v>
      </c>
      <c r="X1031" s="22" t="s">
        <v>194</v>
      </c>
    </row>
    <row r="1032" spans="1:24" s="36" customFormat="1" ht="14.5" customHeight="1">
      <c r="A1032" s="23" t="s">
        <v>190</v>
      </c>
      <c r="B1032" s="13" t="s">
        <v>393</v>
      </c>
      <c r="C1032" s="13" t="s">
        <v>112</v>
      </c>
      <c r="D1032" s="15" t="s">
        <v>145</v>
      </c>
      <c r="E1032" s="13"/>
      <c r="F1032" s="18"/>
      <c r="G1032" s="13"/>
      <c r="H1032" s="24">
        <v>6.9</v>
      </c>
      <c r="I1032" s="15"/>
      <c r="J1032" s="15"/>
      <c r="K1032" s="15"/>
      <c r="L1032" s="25">
        <v>114</v>
      </c>
      <c r="M1032" s="26">
        <v>2.9</v>
      </c>
      <c r="N1032" s="15"/>
      <c r="O1032" s="15"/>
      <c r="P1032" s="15"/>
      <c r="Q1032" s="15"/>
      <c r="R1032" s="26"/>
      <c r="S1032" s="15"/>
      <c r="T1032" s="26">
        <v>21.3</v>
      </c>
      <c r="U1032" s="15"/>
      <c r="V1032" s="19">
        <f t="shared" si="32"/>
        <v>0</v>
      </c>
      <c r="W1032" s="19">
        <f t="shared" si="33"/>
        <v>213</v>
      </c>
      <c r="X1032" s="22" t="s">
        <v>194</v>
      </c>
    </row>
    <row r="1033" spans="1:24" s="36" customFormat="1" ht="14.5" customHeight="1">
      <c r="A1033" s="23" t="s">
        <v>190</v>
      </c>
      <c r="B1033" s="13" t="s">
        <v>393</v>
      </c>
      <c r="C1033" s="13" t="s">
        <v>112</v>
      </c>
      <c r="D1033" s="15" t="s">
        <v>145</v>
      </c>
      <c r="E1033" s="13"/>
      <c r="F1033" s="18"/>
      <c r="G1033" s="13"/>
      <c r="H1033" s="24">
        <v>76.2</v>
      </c>
      <c r="I1033" s="15"/>
      <c r="J1033" s="15"/>
      <c r="K1033" s="15"/>
      <c r="L1033" s="25">
        <v>1090</v>
      </c>
      <c r="M1033" s="26">
        <v>3.1</v>
      </c>
      <c r="N1033" s="15"/>
      <c r="O1033" s="15"/>
      <c r="P1033" s="15"/>
      <c r="Q1033" s="15"/>
      <c r="R1033" s="26">
        <v>5.0999999999999996</v>
      </c>
      <c r="S1033" s="15"/>
      <c r="T1033" s="26">
        <v>22.9</v>
      </c>
      <c r="U1033" s="15"/>
      <c r="V1033" s="19">
        <f t="shared" si="32"/>
        <v>0</v>
      </c>
      <c r="W1033" s="19">
        <f t="shared" si="33"/>
        <v>280</v>
      </c>
      <c r="X1033" s="22" t="s">
        <v>194</v>
      </c>
    </row>
    <row r="1034" spans="1:24" s="36" customFormat="1" ht="14.5" customHeight="1">
      <c r="A1034" s="23" t="s">
        <v>190</v>
      </c>
      <c r="B1034" s="13" t="s">
        <v>393</v>
      </c>
      <c r="C1034" s="13" t="s">
        <v>112</v>
      </c>
      <c r="D1034" s="15" t="s">
        <v>145</v>
      </c>
      <c r="E1034" s="13"/>
      <c r="F1034" s="18"/>
      <c r="G1034" s="13"/>
      <c r="H1034" s="24">
        <v>8.5</v>
      </c>
      <c r="I1034" s="15"/>
      <c r="J1034" s="15"/>
      <c r="K1034" s="15"/>
      <c r="L1034" s="25">
        <v>211</v>
      </c>
      <c r="M1034" s="26">
        <v>4</v>
      </c>
      <c r="N1034" s="15"/>
      <c r="O1034" s="15"/>
      <c r="P1034" s="15"/>
      <c r="Q1034" s="15"/>
      <c r="R1034" s="26">
        <v>4</v>
      </c>
      <c r="S1034" s="15"/>
      <c r="T1034" s="26">
        <v>54.6</v>
      </c>
      <c r="U1034" s="15"/>
      <c r="V1034" s="19">
        <f t="shared" si="32"/>
        <v>0</v>
      </c>
      <c r="W1034" s="19">
        <f t="shared" si="33"/>
        <v>586</v>
      </c>
      <c r="X1034" s="22" t="s">
        <v>194</v>
      </c>
    </row>
    <row r="1035" spans="1:24" s="36" customFormat="1" ht="14.5" customHeight="1">
      <c r="A1035" s="23" t="s">
        <v>190</v>
      </c>
      <c r="B1035" s="13" t="s">
        <v>393</v>
      </c>
      <c r="C1035" s="13" t="s">
        <v>112</v>
      </c>
      <c r="D1035" s="15" t="s">
        <v>145</v>
      </c>
      <c r="E1035" s="13"/>
      <c r="F1035" s="18"/>
      <c r="G1035" s="13"/>
      <c r="H1035" s="24">
        <v>31.6</v>
      </c>
      <c r="I1035" s="15"/>
      <c r="J1035" s="15"/>
      <c r="K1035" s="15"/>
      <c r="L1035" s="25">
        <v>408</v>
      </c>
      <c r="M1035" s="26"/>
      <c r="N1035" s="15"/>
      <c r="O1035" s="15"/>
      <c r="P1035" s="15"/>
      <c r="Q1035" s="15"/>
      <c r="R1035" s="26"/>
      <c r="S1035" s="15"/>
      <c r="T1035" s="26">
        <v>5.9</v>
      </c>
      <c r="U1035" s="15"/>
      <c r="V1035" s="19">
        <f t="shared" si="32"/>
        <v>0</v>
      </c>
      <c r="W1035" s="19">
        <f t="shared" si="33"/>
        <v>59</v>
      </c>
      <c r="X1035" s="22" t="s">
        <v>194</v>
      </c>
    </row>
    <row r="1036" spans="1:24" s="36" customFormat="1" ht="14.5" customHeight="1">
      <c r="A1036" s="23" t="s">
        <v>190</v>
      </c>
      <c r="B1036" s="13" t="s">
        <v>393</v>
      </c>
      <c r="C1036" s="13" t="s">
        <v>112</v>
      </c>
      <c r="D1036" s="15" t="s">
        <v>145</v>
      </c>
      <c r="E1036" s="13"/>
      <c r="F1036" s="18"/>
      <c r="G1036" s="13"/>
      <c r="H1036" s="24">
        <v>25.4</v>
      </c>
      <c r="I1036" s="15"/>
      <c r="J1036" s="15"/>
      <c r="K1036" s="15"/>
      <c r="L1036" s="25">
        <v>327</v>
      </c>
      <c r="M1036" s="26"/>
      <c r="N1036" s="15"/>
      <c r="O1036" s="15"/>
      <c r="P1036" s="15"/>
      <c r="Q1036" s="15"/>
      <c r="R1036" s="26"/>
      <c r="S1036" s="15"/>
      <c r="T1036" s="26">
        <v>3.77</v>
      </c>
      <c r="U1036" s="15"/>
      <c r="V1036" s="19">
        <f t="shared" si="32"/>
        <v>0</v>
      </c>
      <c r="W1036" s="19">
        <f t="shared" si="33"/>
        <v>37.700000000000003</v>
      </c>
      <c r="X1036" s="22" t="s">
        <v>194</v>
      </c>
    </row>
    <row r="1037" spans="1:24" s="36" customFormat="1" ht="14.5" customHeight="1">
      <c r="A1037" s="23" t="s">
        <v>190</v>
      </c>
      <c r="B1037" s="13" t="s">
        <v>393</v>
      </c>
      <c r="C1037" s="13" t="s">
        <v>112</v>
      </c>
      <c r="D1037" s="15" t="s">
        <v>145</v>
      </c>
      <c r="E1037" s="13"/>
      <c r="F1037" s="18"/>
      <c r="G1037" s="13"/>
      <c r="H1037" s="24">
        <v>35.9</v>
      </c>
      <c r="I1037" s="15"/>
      <c r="J1037" s="15"/>
      <c r="K1037" s="15"/>
      <c r="L1037" s="25">
        <v>387</v>
      </c>
      <c r="M1037" s="26"/>
      <c r="N1037" s="15"/>
      <c r="O1037" s="15"/>
      <c r="P1037" s="15"/>
      <c r="Q1037" s="15"/>
      <c r="R1037" s="26">
        <v>3.4</v>
      </c>
      <c r="S1037" s="15"/>
      <c r="T1037" s="26">
        <v>5.22</v>
      </c>
      <c r="U1037" s="15"/>
      <c r="V1037" s="19">
        <f t="shared" si="32"/>
        <v>0</v>
      </c>
      <c r="W1037" s="19">
        <f t="shared" si="33"/>
        <v>86.199999999999989</v>
      </c>
      <c r="X1037" s="22" t="s">
        <v>194</v>
      </c>
    </row>
    <row r="1038" spans="1:24" s="36" customFormat="1" ht="14.5" customHeight="1">
      <c r="A1038" s="23" t="s">
        <v>190</v>
      </c>
      <c r="B1038" s="13" t="s">
        <v>393</v>
      </c>
      <c r="C1038" s="13" t="s">
        <v>112</v>
      </c>
      <c r="D1038" s="15" t="s">
        <v>145</v>
      </c>
      <c r="E1038" s="13"/>
      <c r="F1038" s="18"/>
      <c r="G1038" s="13"/>
      <c r="H1038" s="24">
        <v>121.9</v>
      </c>
      <c r="I1038" s="15"/>
      <c r="J1038" s="15"/>
      <c r="K1038" s="15"/>
      <c r="L1038" s="25">
        <v>1705</v>
      </c>
      <c r="M1038" s="26">
        <v>3</v>
      </c>
      <c r="N1038" s="15"/>
      <c r="O1038" s="15"/>
      <c r="P1038" s="15"/>
      <c r="Q1038" s="15"/>
      <c r="R1038" s="26">
        <v>3</v>
      </c>
      <c r="S1038" s="15"/>
      <c r="T1038" s="26">
        <v>29.7</v>
      </c>
      <c r="U1038" s="15"/>
      <c r="V1038" s="19">
        <f t="shared" si="32"/>
        <v>0</v>
      </c>
      <c r="W1038" s="19">
        <f t="shared" si="33"/>
        <v>327</v>
      </c>
      <c r="X1038" s="22" t="s">
        <v>194</v>
      </c>
    </row>
    <row r="1039" spans="1:24" s="36" customFormat="1" ht="14.5" customHeight="1">
      <c r="A1039" s="23" t="s">
        <v>190</v>
      </c>
      <c r="B1039" s="13" t="s">
        <v>393</v>
      </c>
      <c r="C1039" s="13" t="s">
        <v>112</v>
      </c>
      <c r="D1039" s="15" t="s">
        <v>145</v>
      </c>
      <c r="E1039" s="13"/>
      <c r="F1039" s="18"/>
      <c r="G1039" s="13"/>
      <c r="H1039" s="24">
        <v>63.5</v>
      </c>
      <c r="I1039" s="15"/>
      <c r="J1039" s="15"/>
      <c r="K1039" s="15"/>
      <c r="L1039" s="25">
        <v>3910</v>
      </c>
      <c r="M1039" s="26"/>
      <c r="N1039" s="15"/>
      <c r="O1039" s="15"/>
      <c r="P1039" s="15"/>
      <c r="Q1039" s="15"/>
      <c r="R1039" s="26"/>
      <c r="S1039" s="15"/>
      <c r="T1039" s="26">
        <v>28.4</v>
      </c>
      <c r="U1039" s="15"/>
      <c r="V1039" s="19">
        <f t="shared" si="32"/>
        <v>0</v>
      </c>
      <c r="W1039" s="19">
        <f t="shared" si="33"/>
        <v>284</v>
      </c>
      <c r="X1039" s="22" t="s">
        <v>194</v>
      </c>
    </row>
    <row r="1040" spans="1:24" s="36" customFormat="1" ht="14.5" customHeight="1">
      <c r="A1040" s="23" t="s">
        <v>190</v>
      </c>
      <c r="B1040" s="13" t="s">
        <v>393</v>
      </c>
      <c r="C1040" s="13" t="s">
        <v>112</v>
      </c>
      <c r="D1040" s="15" t="s">
        <v>145</v>
      </c>
      <c r="E1040" s="13"/>
      <c r="F1040" s="18"/>
      <c r="G1040" s="13"/>
      <c r="H1040" s="24">
        <v>66.400000000000006</v>
      </c>
      <c r="I1040" s="15"/>
      <c r="J1040" s="15"/>
      <c r="K1040" s="15"/>
      <c r="L1040" s="25">
        <v>4170</v>
      </c>
      <c r="M1040" s="26"/>
      <c r="N1040" s="15"/>
      <c r="O1040" s="15"/>
      <c r="P1040" s="15"/>
      <c r="Q1040" s="15"/>
      <c r="R1040" s="26"/>
      <c r="S1040" s="15"/>
      <c r="T1040" s="26">
        <v>27.6</v>
      </c>
      <c r="U1040" s="15"/>
      <c r="V1040" s="19">
        <f t="shared" si="32"/>
        <v>0</v>
      </c>
      <c r="W1040" s="19">
        <f t="shared" si="33"/>
        <v>276</v>
      </c>
      <c r="X1040" s="22" t="s">
        <v>194</v>
      </c>
    </row>
    <row r="1041" spans="1:24" s="36" customFormat="1" ht="14.5" customHeight="1">
      <c r="A1041" s="23" t="s">
        <v>190</v>
      </c>
      <c r="B1041" s="13" t="s">
        <v>393</v>
      </c>
      <c r="C1041" s="13" t="s">
        <v>112</v>
      </c>
      <c r="D1041" s="15" t="s">
        <v>145</v>
      </c>
      <c r="E1041" s="13"/>
      <c r="F1041" s="18"/>
      <c r="G1041" s="13"/>
      <c r="H1041" s="24">
        <v>53.6</v>
      </c>
      <c r="I1041" s="15"/>
      <c r="J1041" s="15"/>
      <c r="K1041" s="15"/>
      <c r="L1041" s="25">
        <v>4090</v>
      </c>
      <c r="M1041" s="26"/>
      <c r="N1041" s="15"/>
      <c r="O1041" s="15"/>
      <c r="P1041" s="15"/>
      <c r="Q1041" s="15"/>
      <c r="R1041" s="26">
        <v>2.1</v>
      </c>
      <c r="S1041" s="15"/>
      <c r="T1041" s="26">
        <v>30.5</v>
      </c>
      <c r="U1041" s="15"/>
      <c r="V1041" s="19">
        <f t="shared" si="32"/>
        <v>0</v>
      </c>
      <c r="W1041" s="19">
        <f t="shared" si="33"/>
        <v>326</v>
      </c>
      <c r="X1041" s="22" t="s">
        <v>194</v>
      </c>
    </row>
    <row r="1042" spans="1:24" s="36" customFormat="1" ht="14.5" customHeight="1">
      <c r="A1042" s="23" t="s">
        <v>190</v>
      </c>
      <c r="B1042" s="13" t="s">
        <v>393</v>
      </c>
      <c r="C1042" s="13" t="s">
        <v>112</v>
      </c>
      <c r="D1042" s="15" t="s">
        <v>145</v>
      </c>
      <c r="E1042" s="13"/>
      <c r="F1042" s="18"/>
      <c r="G1042" s="13"/>
      <c r="H1042" s="24">
        <v>30.9</v>
      </c>
      <c r="I1042" s="15"/>
      <c r="J1042" s="15"/>
      <c r="K1042" s="15"/>
      <c r="L1042" s="25">
        <v>3490</v>
      </c>
      <c r="M1042" s="26"/>
      <c r="N1042" s="15"/>
      <c r="O1042" s="15"/>
      <c r="P1042" s="15"/>
      <c r="Q1042" s="15"/>
      <c r="R1042" s="26"/>
      <c r="S1042" s="15"/>
      <c r="T1042" s="26">
        <v>28.6</v>
      </c>
      <c r="U1042" s="15"/>
      <c r="V1042" s="19">
        <f t="shared" si="32"/>
        <v>0</v>
      </c>
      <c r="W1042" s="19">
        <f t="shared" si="33"/>
        <v>286</v>
      </c>
      <c r="X1042" s="22" t="s">
        <v>194</v>
      </c>
    </row>
    <row r="1043" spans="1:24" s="36" customFormat="1" ht="14.5" customHeight="1">
      <c r="A1043" s="23" t="s">
        <v>190</v>
      </c>
      <c r="B1043" s="13" t="s">
        <v>393</v>
      </c>
      <c r="C1043" s="13" t="s">
        <v>112</v>
      </c>
      <c r="D1043" s="15" t="s">
        <v>145</v>
      </c>
      <c r="E1043" s="13"/>
      <c r="F1043" s="18"/>
      <c r="G1043" s="13"/>
      <c r="H1043" s="24">
        <v>80.5</v>
      </c>
      <c r="I1043" s="15"/>
      <c r="J1043" s="15"/>
      <c r="K1043" s="15"/>
      <c r="L1043" s="25">
        <v>3980</v>
      </c>
      <c r="M1043" s="26"/>
      <c r="N1043" s="15"/>
      <c r="O1043" s="15"/>
      <c r="P1043" s="15"/>
      <c r="Q1043" s="15"/>
      <c r="R1043" s="26"/>
      <c r="S1043" s="15"/>
      <c r="T1043" s="26">
        <v>29.4</v>
      </c>
      <c r="U1043" s="15"/>
      <c r="V1043" s="19">
        <f t="shared" si="32"/>
        <v>0</v>
      </c>
      <c r="W1043" s="19">
        <f t="shared" si="33"/>
        <v>294</v>
      </c>
      <c r="X1043" s="22" t="s">
        <v>194</v>
      </c>
    </row>
    <row r="1044" spans="1:24" s="36" customFormat="1" ht="14.5" customHeight="1">
      <c r="A1044" s="23" t="s">
        <v>190</v>
      </c>
      <c r="B1044" s="13" t="s">
        <v>393</v>
      </c>
      <c r="C1044" s="13" t="s">
        <v>112</v>
      </c>
      <c r="D1044" s="15" t="s">
        <v>145</v>
      </c>
      <c r="E1044" s="13"/>
      <c r="F1044" s="18"/>
      <c r="G1044" s="13"/>
      <c r="H1044" s="24">
        <v>77.599999999999994</v>
      </c>
      <c r="I1044" s="15"/>
      <c r="J1044" s="15"/>
      <c r="K1044" s="15"/>
      <c r="L1044" s="25">
        <v>1975</v>
      </c>
      <c r="M1044" s="26"/>
      <c r="N1044" s="15"/>
      <c r="O1044" s="15"/>
      <c r="P1044" s="15"/>
      <c r="Q1044" s="15"/>
      <c r="R1044" s="26"/>
      <c r="S1044" s="15"/>
      <c r="T1044" s="26">
        <v>21.3</v>
      </c>
      <c r="U1044" s="15"/>
      <c r="V1044" s="19">
        <f t="shared" si="32"/>
        <v>0</v>
      </c>
      <c r="W1044" s="19">
        <f t="shared" si="33"/>
        <v>213</v>
      </c>
      <c r="X1044" s="22" t="s">
        <v>194</v>
      </c>
    </row>
    <row r="1045" spans="1:24" s="36" customFormat="1" ht="14.5" customHeight="1">
      <c r="A1045" s="23" t="s">
        <v>190</v>
      </c>
      <c r="B1045" s="13" t="s">
        <v>393</v>
      </c>
      <c r="C1045" s="13" t="s">
        <v>112</v>
      </c>
      <c r="D1045" s="15" t="s">
        <v>145</v>
      </c>
      <c r="E1045" s="13"/>
      <c r="F1045" s="18"/>
      <c r="G1045" s="13"/>
      <c r="H1045" s="24">
        <v>8.8000000000000007</v>
      </c>
      <c r="I1045" s="15"/>
      <c r="J1045" s="15"/>
      <c r="K1045" s="15"/>
      <c r="L1045" s="25">
        <v>1460</v>
      </c>
      <c r="M1045" s="26"/>
      <c r="N1045" s="15"/>
      <c r="O1045" s="15"/>
      <c r="P1045" s="15"/>
      <c r="Q1045" s="15"/>
      <c r="R1045" s="26"/>
      <c r="S1045" s="15"/>
      <c r="T1045" s="26">
        <v>36.5</v>
      </c>
      <c r="U1045" s="15"/>
      <c r="V1045" s="19">
        <f t="shared" si="32"/>
        <v>0</v>
      </c>
      <c r="W1045" s="19">
        <f t="shared" si="33"/>
        <v>365</v>
      </c>
      <c r="X1045" s="22" t="s">
        <v>194</v>
      </c>
    </row>
    <row r="1046" spans="1:24" s="36" customFormat="1" ht="14.5" customHeight="1">
      <c r="A1046" s="23" t="s">
        <v>190</v>
      </c>
      <c r="B1046" s="13" t="s">
        <v>393</v>
      </c>
      <c r="C1046" s="13" t="s">
        <v>112</v>
      </c>
      <c r="D1046" s="15" t="s">
        <v>145</v>
      </c>
      <c r="E1046" s="13"/>
      <c r="F1046" s="18"/>
      <c r="G1046" s="13"/>
      <c r="H1046" s="24">
        <v>16.2</v>
      </c>
      <c r="I1046" s="15"/>
      <c r="J1046" s="15"/>
      <c r="K1046" s="15"/>
      <c r="L1046" s="25">
        <v>2330</v>
      </c>
      <c r="M1046" s="26"/>
      <c r="N1046" s="15"/>
      <c r="O1046" s="15"/>
      <c r="P1046" s="15"/>
      <c r="Q1046" s="15"/>
      <c r="R1046" s="26">
        <v>3</v>
      </c>
      <c r="S1046" s="15"/>
      <c r="T1046" s="26">
        <v>29.5</v>
      </c>
      <c r="U1046" s="15"/>
      <c r="V1046" s="19">
        <f t="shared" si="32"/>
        <v>0</v>
      </c>
      <c r="W1046" s="19">
        <f t="shared" si="33"/>
        <v>325</v>
      </c>
      <c r="X1046" s="22" t="s">
        <v>194</v>
      </c>
    </row>
    <row r="1047" spans="1:24" s="36" customFormat="1" ht="14.5" customHeight="1">
      <c r="A1047" s="23" t="s">
        <v>190</v>
      </c>
      <c r="B1047" s="13" t="s">
        <v>393</v>
      </c>
      <c r="C1047" s="13" t="s">
        <v>112</v>
      </c>
      <c r="D1047" s="15" t="s">
        <v>145</v>
      </c>
      <c r="E1047" s="13"/>
      <c r="F1047" s="18"/>
      <c r="G1047" s="13"/>
      <c r="H1047" s="24">
        <v>1.33</v>
      </c>
      <c r="I1047" s="15"/>
      <c r="J1047" s="15"/>
      <c r="K1047" s="15"/>
      <c r="L1047" s="25">
        <v>760</v>
      </c>
      <c r="M1047" s="26"/>
      <c r="N1047" s="15"/>
      <c r="O1047" s="15"/>
      <c r="P1047" s="15"/>
      <c r="Q1047" s="15"/>
      <c r="R1047" s="26">
        <v>3.2</v>
      </c>
      <c r="S1047" s="15"/>
      <c r="T1047" s="26">
        <v>8.5</v>
      </c>
      <c r="U1047" s="15"/>
      <c r="V1047" s="19">
        <f t="shared" si="32"/>
        <v>0</v>
      </c>
      <c r="W1047" s="19">
        <f t="shared" si="33"/>
        <v>117</v>
      </c>
      <c r="X1047" s="22" t="s">
        <v>194</v>
      </c>
    </row>
    <row r="1048" spans="1:24" s="36" customFormat="1" ht="14.5" customHeight="1">
      <c r="A1048" s="23" t="s">
        <v>190</v>
      </c>
      <c r="B1048" s="13" t="s">
        <v>393</v>
      </c>
      <c r="C1048" s="13" t="s">
        <v>112</v>
      </c>
      <c r="D1048" s="15" t="s">
        <v>145</v>
      </c>
      <c r="E1048" s="13"/>
      <c r="F1048" s="18"/>
      <c r="G1048" s="13"/>
      <c r="H1048" s="24">
        <v>0.53</v>
      </c>
      <c r="I1048" s="15"/>
      <c r="J1048" s="15"/>
      <c r="K1048" s="15"/>
      <c r="L1048" s="25">
        <v>233</v>
      </c>
      <c r="M1048" s="26"/>
      <c r="N1048" s="15"/>
      <c r="O1048" s="15"/>
      <c r="P1048" s="15"/>
      <c r="Q1048" s="15"/>
      <c r="R1048" s="26">
        <v>5.3</v>
      </c>
      <c r="S1048" s="15"/>
      <c r="T1048" s="26">
        <v>9.8000000000000007</v>
      </c>
      <c r="U1048" s="15"/>
      <c r="V1048" s="19">
        <f t="shared" si="32"/>
        <v>0</v>
      </c>
      <c r="W1048" s="19">
        <f t="shared" si="33"/>
        <v>151</v>
      </c>
      <c r="X1048" s="22" t="s">
        <v>194</v>
      </c>
    </row>
    <row r="1049" spans="1:24" s="36" customFormat="1" ht="14.5" customHeight="1">
      <c r="A1049" s="23" t="s">
        <v>190</v>
      </c>
      <c r="B1049" s="13" t="s">
        <v>393</v>
      </c>
      <c r="C1049" s="13" t="s">
        <v>112</v>
      </c>
      <c r="D1049" s="15" t="s">
        <v>145</v>
      </c>
      <c r="E1049" s="13"/>
      <c r="F1049" s="18"/>
      <c r="G1049" s="13"/>
      <c r="H1049" s="24">
        <v>67.599999999999994</v>
      </c>
      <c r="I1049" s="15"/>
      <c r="J1049" s="15"/>
      <c r="K1049" s="15"/>
      <c r="L1049" s="25">
        <v>4830</v>
      </c>
      <c r="M1049" s="26">
        <v>2.4</v>
      </c>
      <c r="N1049" s="15"/>
      <c r="O1049" s="15"/>
      <c r="P1049" s="15"/>
      <c r="Q1049" s="15"/>
      <c r="R1049" s="26"/>
      <c r="S1049" s="15"/>
      <c r="T1049" s="26">
        <v>26.6</v>
      </c>
      <c r="U1049" s="15"/>
      <c r="V1049" s="19">
        <f t="shared" si="32"/>
        <v>0</v>
      </c>
      <c r="W1049" s="19">
        <f t="shared" si="33"/>
        <v>266</v>
      </c>
      <c r="X1049" s="22" t="s">
        <v>194</v>
      </c>
    </row>
    <row r="1050" spans="1:24" s="36" customFormat="1" ht="14.5" customHeight="1">
      <c r="A1050" s="23" t="s">
        <v>190</v>
      </c>
      <c r="B1050" s="13" t="s">
        <v>393</v>
      </c>
      <c r="C1050" s="13" t="s">
        <v>112</v>
      </c>
      <c r="D1050" s="15" t="s">
        <v>145</v>
      </c>
      <c r="E1050" s="13"/>
      <c r="F1050" s="18"/>
      <c r="G1050" s="13"/>
      <c r="H1050" s="24">
        <v>85.4</v>
      </c>
      <c r="I1050" s="15"/>
      <c r="J1050" s="15"/>
      <c r="K1050" s="15"/>
      <c r="L1050" s="25">
        <v>6930</v>
      </c>
      <c r="M1050" s="26">
        <v>2.6</v>
      </c>
      <c r="N1050" s="15"/>
      <c r="O1050" s="15"/>
      <c r="P1050" s="15"/>
      <c r="Q1050" s="15"/>
      <c r="R1050" s="26">
        <v>3.9</v>
      </c>
      <c r="S1050" s="15"/>
      <c r="T1050" s="26">
        <v>24.1</v>
      </c>
      <c r="U1050" s="15"/>
      <c r="V1050" s="19">
        <f t="shared" si="32"/>
        <v>0</v>
      </c>
      <c r="W1050" s="19">
        <f t="shared" si="33"/>
        <v>280</v>
      </c>
      <c r="X1050" s="22" t="s">
        <v>194</v>
      </c>
    </row>
    <row r="1051" spans="1:24" s="36" customFormat="1" ht="14.5" customHeight="1">
      <c r="A1051" s="23" t="s">
        <v>190</v>
      </c>
      <c r="B1051" s="13" t="s">
        <v>393</v>
      </c>
      <c r="C1051" s="13" t="s">
        <v>112</v>
      </c>
      <c r="D1051" s="15" t="s">
        <v>145</v>
      </c>
      <c r="E1051" s="13"/>
      <c r="F1051" s="18"/>
      <c r="G1051" s="13"/>
      <c r="H1051" s="24">
        <v>72.3</v>
      </c>
      <c r="I1051" s="15"/>
      <c r="J1051" s="15"/>
      <c r="K1051" s="15"/>
      <c r="L1051" s="25">
        <v>5750</v>
      </c>
      <c r="M1051" s="26">
        <v>2.6</v>
      </c>
      <c r="N1051" s="15"/>
      <c r="O1051" s="15"/>
      <c r="P1051" s="15"/>
      <c r="Q1051" s="15"/>
      <c r="R1051" s="26">
        <v>2</v>
      </c>
      <c r="S1051" s="15"/>
      <c r="T1051" s="26">
        <v>24.9</v>
      </c>
      <c r="U1051" s="15"/>
      <c r="V1051" s="19">
        <f t="shared" si="32"/>
        <v>0</v>
      </c>
      <c r="W1051" s="19">
        <f t="shared" si="33"/>
        <v>269</v>
      </c>
      <c r="X1051" s="22" t="s">
        <v>194</v>
      </c>
    </row>
    <row r="1052" spans="1:24" s="36" customFormat="1" ht="14.5" customHeight="1">
      <c r="A1052" s="23" t="s">
        <v>190</v>
      </c>
      <c r="B1052" s="13" t="s">
        <v>393</v>
      </c>
      <c r="C1052" s="13" t="s">
        <v>112</v>
      </c>
      <c r="D1052" s="15" t="s">
        <v>145</v>
      </c>
      <c r="E1052" s="13"/>
      <c r="F1052" s="18"/>
      <c r="G1052" s="13"/>
      <c r="H1052" s="24">
        <v>28</v>
      </c>
      <c r="I1052" s="15"/>
      <c r="J1052" s="15"/>
      <c r="K1052" s="15"/>
      <c r="L1052" s="25">
        <v>3460</v>
      </c>
      <c r="M1052" s="26"/>
      <c r="N1052" s="15"/>
      <c r="O1052" s="15"/>
      <c r="P1052" s="15"/>
      <c r="Q1052" s="15"/>
      <c r="R1052" s="26">
        <v>2.6</v>
      </c>
      <c r="S1052" s="15"/>
      <c r="T1052" s="26">
        <v>14.7</v>
      </c>
      <c r="U1052" s="15"/>
      <c r="V1052" s="19">
        <f t="shared" si="32"/>
        <v>0</v>
      </c>
      <c r="W1052" s="19">
        <f t="shared" si="33"/>
        <v>173</v>
      </c>
      <c r="X1052" s="22" t="s">
        <v>194</v>
      </c>
    </row>
    <row r="1053" spans="1:24" s="36" customFormat="1" ht="14.5" customHeight="1">
      <c r="A1053" s="23" t="s">
        <v>190</v>
      </c>
      <c r="B1053" s="13" t="s">
        <v>393</v>
      </c>
      <c r="C1053" s="13" t="s">
        <v>112</v>
      </c>
      <c r="D1053" s="15" t="s">
        <v>145</v>
      </c>
      <c r="E1053" s="13"/>
      <c r="F1053" s="18"/>
      <c r="G1053" s="13"/>
      <c r="H1053" s="24">
        <v>33.5</v>
      </c>
      <c r="I1053" s="15"/>
      <c r="J1053" s="15"/>
      <c r="K1053" s="15"/>
      <c r="L1053" s="25">
        <v>4500</v>
      </c>
      <c r="M1053" s="26"/>
      <c r="N1053" s="15"/>
      <c r="O1053" s="15"/>
      <c r="P1053" s="15"/>
      <c r="Q1053" s="15"/>
      <c r="R1053" s="26"/>
      <c r="S1053" s="15"/>
      <c r="T1053" s="26">
        <v>24.8</v>
      </c>
      <c r="U1053" s="15"/>
      <c r="V1053" s="19">
        <f t="shared" si="32"/>
        <v>0</v>
      </c>
      <c r="W1053" s="19">
        <f t="shared" si="33"/>
        <v>248</v>
      </c>
      <c r="X1053" s="22" t="s">
        <v>194</v>
      </c>
    </row>
    <row r="1054" spans="1:24" s="36" customFormat="1" ht="14.5" customHeight="1">
      <c r="A1054" s="23" t="s">
        <v>190</v>
      </c>
      <c r="B1054" s="13" t="s">
        <v>393</v>
      </c>
      <c r="C1054" s="13" t="s">
        <v>112</v>
      </c>
      <c r="D1054" s="15" t="s">
        <v>145</v>
      </c>
      <c r="E1054" s="13"/>
      <c r="F1054" s="18"/>
      <c r="G1054" s="13"/>
      <c r="H1054" s="24">
        <v>61.8</v>
      </c>
      <c r="I1054" s="15"/>
      <c r="J1054" s="15"/>
      <c r="K1054" s="15"/>
      <c r="L1054" s="25">
        <v>5040</v>
      </c>
      <c r="M1054" s="26"/>
      <c r="N1054" s="15"/>
      <c r="O1054" s="15"/>
      <c r="P1054" s="15"/>
      <c r="Q1054" s="15"/>
      <c r="R1054" s="26"/>
      <c r="S1054" s="15"/>
      <c r="T1054" s="26">
        <v>28.3</v>
      </c>
      <c r="U1054" s="15"/>
      <c r="V1054" s="19">
        <f t="shared" si="32"/>
        <v>0</v>
      </c>
      <c r="W1054" s="19">
        <f t="shared" si="33"/>
        <v>283</v>
      </c>
      <c r="X1054" s="22" t="s">
        <v>194</v>
      </c>
    </row>
    <row r="1055" spans="1:24" s="36" customFormat="1" ht="14.5" customHeight="1">
      <c r="A1055" s="23" t="s">
        <v>190</v>
      </c>
      <c r="B1055" s="13" t="s">
        <v>393</v>
      </c>
      <c r="C1055" s="13" t="s">
        <v>112</v>
      </c>
      <c r="D1055" s="15" t="s">
        <v>145</v>
      </c>
      <c r="E1055" s="13"/>
      <c r="F1055" s="18"/>
      <c r="G1055" s="13"/>
      <c r="H1055" s="24">
        <v>77.599999999999994</v>
      </c>
      <c r="I1055" s="15"/>
      <c r="J1055" s="15"/>
      <c r="K1055" s="15"/>
      <c r="L1055" s="25">
        <v>5500</v>
      </c>
      <c r="M1055" s="26"/>
      <c r="N1055" s="15"/>
      <c r="O1055" s="15"/>
      <c r="P1055" s="15"/>
      <c r="Q1055" s="15"/>
      <c r="R1055" s="26"/>
      <c r="S1055" s="15"/>
      <c r="T1055" s="26">
        <v>28.9</v>
      </c>
      <c r="U1055" s="15"/>
      <c r="V1055" s="19">
        <f t="shared" si="32"/>
        <v>0</v>
      </c>
      <c r="W1055" s="19">
        <f t="shared" si="33"/>
        <v>289</v>
      </c>
      <c r="X1055" s="22" t="s">
        <v>194</v>
      </c>
    </row>
    <row r="1056" spans="1:24" s="36" customFormat="1" ht="14.5" customHeight="1">
      <c r="A1056" s="23" t="s">
        <v>190</v>
      </c>
      <c r="B1056" s="13" t="s">
        <v>393</v>
      </c>
      <c r="C1056" s="13" t="s">
        <v>112</v>
      </c>
      <c r="D1056" s="15" t="s">
        <v>145</v>
      </c>
      <c r="E1056" s="13"/>
      <c r="F1056" s="18"/>
      <c r="G1056" s="13"/>
      <c r="H1056" s="24">
        <v>150.6</v>
      </c>
      <c r="I1056" s="15"/>
      <c r="J1056" s="15"/>
      <c r="K1056" s="15"/>
      <c r="L1056" s="25">
        <v>4420</v>
      </c>
      <c r="M1056" s="26"/>
      <c r="N1056" s="15"/>
      <c r="O1056" s="15"/>
      <c r="P1056" s="15"/>
      <c r="Q1056" s="15"/>
      <c r="R1056" s="26"/>
      <c r="S1056" s="15"/>
      <c r="T1056" s="26">
        <v>19.2</v>
      </c>
      <c r="U1056" s="15"/>
      <c r="V1056" s="19">
        <f t="shared" si="32"/>
        <v>0</v>
      </c>
      <c r="W1056" s="19">
        <f t="shared" si="33"/>
        <v>192</v>
      </c>
      <c r="X1056" s="22" t="s">
        <v>194</v>
      </c>
    </row>
    <row r="1057" spans="1:24" s="36" customFormat="1" ht="14.5" customHeight="1">
      <c r="A1057" s="23" t="s">
        <v>190</v>
      </c>
      <c r="B1057" s="13" t="s">
        <v>393</v>
      </c>
      <c r="C1057" s="13" t="s">
        <v>112</v>
      </c>
      <c r="D1057" s="15" t="s">
        <v>145</v>
      </c>
      <c r="E1057" s="13"/>
      <c r="F1057" s="18"/>
      <c r="G1057" s="13"/>
      <c r="H1057" s="24">
        <v>242.4</v>
      </c>
      <c r="I1057" s="15"/>
      <c r="J1057" s="15"/>
      <c r="K1057" s="15"/>
      <c r="L1057" s="25">
        <v>3773</v>
      </c>
      <c r="M1057" s="26"/>
      <c r="N1057" s="15"/>
      <c r="O1057" s="15"/>
      <c r="P1057" s="15"/>
      <c r="Q1057" s="15"/>
      <c r="R1057" s="26"/>
      <c r="S1057" s="15"/>
      <c r="T1057" s="26">
        <v>11.3</v>
      </c>
      <c r="U1057" s="15"/>
      <c r="V1057" s="19">
        <f t="shared" si="32"/>
        <v>0</v>
      </c>
      <c r="W1057" s="19">
        <f t="shared" si="33"/>
        <v>113</v>
      </c>
      <c r="X1057" s="22" t="s">
        <v>194</v>
      </c>
    </row>
    <row r="1058" spans="1:24" s="36" customFormat="1" ht="14.5" customHeight="1">
      <c r="A1058" s="23" t="s">
        <v>190</v>
      </c>
      <c r="B1058" s="13" t="s">
        <v>393</v>
      </c>
      <c r="C1058" s="13" t="s">
        <v>112</v>
      </c>
      <c r="D1058" s="15" t="s">
        <v>145</v>
      </c>
      <c r="E1058" s="13"/>
      <c r="F1058" s="18"/>
      <c r="G1058" s="13"/>
      <c r="H1058" s="24">
        <v>137.69999999999999</v>
      </c>
      <c r="I1058" s="15"/>
      <c r="J1058" s="15"/>
      <c r="K1058" s="15"/>
      <c r="L1058" s="25">
        <v>3091</v>
      </c>
      <c r="M1058" s="26"/>
      <c r="N1058" s="15"/>
      <c r="O1058" s="15"/>
      <c r="P1058" s="15"/>
      <c r="Q1058" s="15"/>
      <c r="R1058" s="26"/>
      <c r="S1058" s="15"/>
      <c r="T1058" s="26">
        <v>13.6</v>
      </c>
      <c r="U1058" s="15"/>
      <c r="V1058" s="19">
        <f t="shared" si="32"/>
        <v>0</v>
      </c>
      <c r="W1058" s="19">
        <f t="shared" si="33"/>
        <v>136</v>
      </c>
      <c r="X1058" s="22" t="s">
        <v>194</v>
      </c>
    </row>
    <row r="1059" spans="1:24" s="36" customFormat="1" ht="14.5" customHeight="1">
      <c r="A1059" s="23" t="s">
        <v>190</v>
      </c>
      <c r="B1059" s="13" t="s">
        <v>393</v>
      </c>
      <c r="C1059" s="13" t="s">
        <v>112</v>
      </c>
      <c r="D1059" s="15" t="s">
        <v>145</v>
      </c>
      <c r="E1059" s="13"/>
      <c r="F1059" s="18"/>
      <c r="G1059" s="13"/>
      <c r="H1059" s="24">
        <v>123.7</v>
      </c>
      <c r="I1059" s="15"/>
      <c r="J1059" s="15"/>
      <c r="K1059" s="15"/>
      <c r="L1059" s="25">
        <v>4160</v>
      </c>
      <c r="M1059" s="26"/>
      <c r="N1059" s="15"/>
      <c r="O1059" s="15"/>
      <c r="P1059" s="15"/>
      <c r="Q1059" s="15"/>
      <c r="R1059" s="26">
        <v>3.2</v>
      </c>
      <c r="S1059" s="15"/>
      <c r="T1059" s="26">
        <v>13.5</v>
      </c>
      <c r="U1059" s="15"/>
      <c r="V1059" s="19">
        <f t="shared" si="32"/>
        <v>0</v>
      </c>
      <c r="W1059" s="19">
        <f t="shared" si="33"/>
        <v>167</v>
      </c>
      <c r="X1059" s="22" t="s">
        <v>194</v>
      </c>
    </row>
    <row r="1060" spans="1:24" s="36" customFormat="1" ht="14.5" customHeight="1">
      <c r="A1060" s="23" t="s">
        <v>190</v>
      </c>
      <c r="B1060" s="13" t="s">
        <v>393</v>
      </c>
      <c r="C1060" s="13" t="s">
        <v>112</v>
      </c>
      <c r="D1060" s="15" t="s">
        <v>145</v>
      </c>
      <c r="E1060" s="13"/>
      <c r="F1060" s="18"/>
      <c r="G1060" s="13"/>
      <c r="H1060" s="24">
        <v>161.5</v>
      </c>
      <c r="I1060" s="15"/>
      <c r="J1060" s="15"/>
      <c r="K1060" s="15"/>
      <c r="L1060" s="25">
        <v>3696</v>
      </c>
      <c r="M1060" s="26"/>
      <c r="N1060" s="15"/>
      <c r="O1060" s="15"/>
      <c r="P1060" s="15"/>
      <c r="Q1060" s="15"/>
      <c r="R1060" s="26"/>
      <c r="S1060" s="15"/>
      <c r="T1060" s="26">
        <v>24.5</v>
      </c>
      <c r="U1060" s="15"/>
      <c r="V1060" s="19">
        <f t="shared" si="32"/>
        <v>0</v>
      </c>
      <c r="W1060" s="19">
        <f t="shared" si="33"/>
        <v>245</v>
      </c>
      <c r="X1060" s="22" t="s">
        <v>194</v>
      </c>
    </row>
    <row r="1061" spans="1:24" s="36" customFormat="1" ht="14.5" customHeight="1">
      <c r="A1061" s="23" t="s">
        <v>190</v>
      </c>
      <c r="B1061" s="13" t="s">
        <v>393</v>
      </c>
      <c r="C1061" s="13" t="s">
        <v>112</v>
      </c>
      <c r="D1061" s="15" t="s">
        <v>145</v>
      </c>
      <c r="E1061" s="13"/>
      <c r="F1061" s="18"/>
      <c r="G1061" s="13"/>
      <c r="H1061" s="24">
        <v>160.69999999999999</v>
      </c>
      <c r="I1061" s="15"/>
      <c r="J1061" s="15"/>
      <c r="K1061" s="15"/>
      <c r="L1061" s="25">
        <v>4990</v>
      </c>
      <c r="M1061" s="26"/>
      <c r="N1061" s="15"/>
      <c r="O1061" s="15"/>
      <c r="P1061" s="15"/>
      <c r="Q1061" s="15"/>
      <c r="R1061" s="26"/>
      <c r="S1061" s="15"/>
      <c r="T1061" s="26">
        <v>31.1</v>
      </c>
      <c r="U1061" s="15"/>
      <c r="V1061" s="19">
        <f t="shared" si="32"/>
        <v>0</v>
      </c>
      <c r="W1061" s="19">
        <f t="shared" si="33"/>
        <v>311</v>
      </c>
      <c r="X1061" s="22" t="s">
        <v>194</v>
      </c>
    </row>
    <row r="1062" spans="1:24" s="36" customFormat="1" ht="14.5" customHeight="1">
      <c r="A1062" s="23" t="s">
        <v>190</v>
      </c>
      <c r="B1062" s="13" t="s">
        <v>393</v>
      </c>
      <c r="C1062" s="13" t="s">
        <v>112</v>
      </c>
      <c r="D1062" s="15" t="s">
        <v>145</v>
      </c>
      <c r="E1062" s="13"/>
      <c r="F1062" s="18"/>
      <c r="G1062" s="13"/>
      <c r="H1062" s="24">
        <v>22.2</v>
      </c>
      <c r="I1062" s="15"/>
      <c r="J1062" s="15"/>
      <c r="K1062" s="15"/>
      <c r="L1062" s="25">
        <v>1197</v>
      </c>
      <c r="M1062" s="26"/>
      <c r="N1062" s="15"/>
      <c r="O1062" s="15"/>
      <c r="P1062" s="15"/>
      <c r="Q1062" s="15"/>
      <c r="R1062" s="26"/>
      <c r="S1062" s="15"/>
      <c r="T1062" s="26">
        <v>33.6</v>
      </c>
      <c r="U1062" s="15"/>
      <c r="V1062" s="19">
        <f t="shared" si="32"/>
        <v>0</v>
      </c>
      <c r="W1062" s="19">
        <f t="shared" si="33"/>
        <v>336</v>
      </c>
      <c r="X1062" s="22" t="s">
        <v>194</v>
      </c>
    </row>
    <row r="1063" spans="1:24" s="36" customFormat="1" ht="14.5" customHeight="1">
      <c r="A1063" s="23" t="s">
        <v>190</v>
      </c>
      <c r="B1063" s="13" t="s">
        <v>393</v>
      </c>
      <c r="C1063" s="13" t="s">
        <v>112</v>
      </c>
      <c r="D1063" s="15" t="s">
        <v>145</v>
      </c>
      <c r="E1063" s="13"/>
      <c r="F1063" s="18"/>
      <c r="G1063" s="13"/>
      <c r="H1063" s="24">
        <v>20</v>
      </c>
      <c r="I1063" s="15"/>
      <c r="J1063" s="15"/>
      <c r="K1063" s="15"/>
      <c r="L1063" s="25">
        <v>1149</v>
      </c>
      <c r="M1063" s="26"/>
      <c r="N1063" s="15"/>
      <c r="O1063" s="15"/>
      <c r="P1063" s="15"/>
      <c r="Q1063" s="15"/>
      <c r="R1063" s="26"/>
      <c r="S1063" s="15"/>
      <c r="T1063" s="26">
        <v>40.5</v>
      </c>
      <c r="U1063" s="15"/>
      <c r="V1063" s="19">
        <f t="shared" si="32"/>
        <v>0</v>
      </c>
      <c r="W1063" s="19">
        <f t="shared" si="33"/>
        <v>405</v>
      </c>
      <c r="X1063" s="22" t="s">
        <v>194</v>
      </c>
    </row>
    <row r="1064" spans="1:24" s="36" customFormat="1" ht="14.5" customHeight="1">
      <c r="A1064" s="23" t="s">
        <v>190</v>
      </c>
      <c r="B1064" s="13" t="s">
        <v>393</v>
      </c>
      <c r="C1064" s="13" t="s">
        <v>112</v>
      </c>
      <c r="D1064" s="15" t="s">
        <v>145</v>
      </c>
      <c r="E1064" s="13"/>
      <c r="F1064" s="18"/>
      <c r="G1064" s="13"/>
      <c r="H1064" s="24">
        <v>58.6</v>
      </c>
      <c r="I1064" s="15"/>
      <c r="J1064" s="15"/>
      <c r="K1064" s="15"/>
      <c r="L1064" s="25">
        <v>1730</v>
      </c>
      <c r="M1064" s="26"/>
      <c r="N1064" s="15"/>
      <c r="O1064" s="15"/>
      <c r="P1064" s="15"/>
      <c r="Q1064" s="15"/>
      <c r="R1064" s="26"/>
      <c r="S1064" s="15"/>
      <c r="T1064" s="26">
        <v>17.7</v>
      </c>
      <c r="U1064" s="15"/>
      <c r="V1064" s="19">
        <f t="shared" si="32"/>
        <v>0</v>
      </c>
      <c r="W1064" s="19">
        <f t="shared" si="33"/>
        <v>177</v>
      </c>
      <c r="X1064" s="22" t="s">
        <v>194</v>
      </c>
    </row>
    <row r="1065" spans="1:24" s="36" customFormat="1" ht="14.5" customHeight="1">
      <c r="A1065" s="23" t="s">
        <v>190</v>
      </c>
      <c r="B1065" s="13" t="s">
        <v>393</v>
      </c>
      <c r="C1065" s="13" t="s">
        <v>112</v>
      </c>
      <c r="D1065" s="15" t="s">
        <v>145</v>
      </c>
      <c r="E1065" s="13"/>
      <c r="F1065" s="18"/>
      <c r="G1065" s="13"/>
      <c r="H1065" s="24">
        <v>1.48</v>
      </c>
      <c r="I1065" s="15"/>
      <c r="J1065" s="15"/>
      <c r="K1065" s="15"/>
      <c r="L1065" s="25">
        <v>491</v>
      </c>
      <c r="M1065" s="26"/>
      <c r="N1065" s="15"/>
      <c r="O1065" s="15"/>
      <c r="P1065" s="15"/>
      <c r="Q1065" s="15"/>
      <c r="R1065" s="26">
        <v>11.7</v>
      </c>
      <c r="S1065" s="15"/>
      <c r="T1065" s="26">
        <v>39.799999999999997</v>
      </c>
      <c r="U1065" s="15"/>
      <c r="V1065" s="19">
        <f t="shared" si="32"/>
        <v>0</v>
      </c>
      <c r="W1065" s="19">
        <f t="shared" si="33"/>
        <v>515</v>
      </c>
      <c r="X1065" s="22" t="s">
        <v>194</v>
      </c>
    </row>
    <row r="1066" spans="1:24" s="36" customFormat="1" ht="14.5" customHeight="1">
      <c r="A1066" s="23" t="s">
        <v>190</v>
      </c>
      <c r="B1066" s="13" t="s">
        <v>393</v>
      </c>
      <c r="C1066" s="13" t="s">
        <v>112</v>
      </c>
      <c r="D1066" s="15" t="s">
        <v>145</v>
      </c>
      <c r="E1066" s="13"/>
      <c r="F1066" s="18"/>
      <c r="G1066" s="13"/>
      <c r="H1066" s="24">
        <v>13.6</v>
      </c>
      <c r="I1066" s="15"/>
      <c r="J1066" s="15"/>
      <c r="K1066" s="15"/>
      <c r="L1066" s="25">
        <v>1715</v>
      </c>
      <c r="M1066" s="26"/>
      <c r="N1066" s="15"/>
      <c r="O1066" s="15"/>
      <c r="P1066" s="15"/>
      <c r="Q1066" s="15"/>
      <c r="R1066" s="26"/>
      <c r="S1066" s="15"/>
      <c r="T1066" s="26">
        <v>22</v>
      </c>
      <c r="U1066" s="15"/>
      <c r="V1066" s="19">
        <f t="shared" si="32"/>
        <v>0</v>
      </c>
      <c r="W1066" s="19">
        <f t="shared" si="33"/>
        <v>220</v>
      </c>
      <c r="X1066" s="22" t="s">
        <v>194</v>
      </c>
    </row>
    <row r="1067" spans="1:24" s="36" customFormat="1" ht="14.5" customHeight="1">
      <c r="A1067" s="23" t="s">
        <v>190</v>
      </c>
      <c r="B1067" s="13" t="s">
        <v>393</v>
      </c>
      <c r="C1067" s="13" t="s">
        <v>112</v>
      </c>
      <c r="D1067" s="15" t="s">
        <v>145</v>
      </c>
      <c r="E1067" s="13"/>
      <c r="F1067" s="18"/>
      <c r="G1067" s="13"/>
      <c r="H1067" s="24">
        <v>2.15</v>
      </c>
      <c r="I1067" s="15"/>
      <c r="J1067" s="15"/>
      <c r="K1067" s="15"/>
      <c r="L1067" s="25">
        <v>371</v>
      </c>
      <c r="M1067" s="26"/>
      <c r="N1067" s="15"/>
      <c r="O1067" s="15"/>
      <c r="P1067" s="15"/>
      <c r="Q1067" s="15"/>
      <c r="R1067" s="26"/>
      <c r="S1067" s="15"/>
      <c r="T1067" s="26">
        <v>5.86</v>
      </c>
      <c r="U1067" s="15"/>
      <c r="V1067" s="19">
        <f t="shared" si="32"/>
        <v>0</v>
      </c>
      <c r="W1067" s="19">
        <f t="shared" si="33"/>
        <v>58.6</v>
      </c>
      <c r="X1067" s="22" t="s">
        <v>194</v>
      </c>
    </row>
    <row r="1068" spans="1:24" s="36" customFormat="1" ht="14.5" customHeight="1">
      <c r="A1068" s="23" t="s">
        <v>190</v>
      </c>
      <c r="B1068" s="13" t="s">
        <v>393</v>
      </c>
      <c r="C1068" s="13" t="s">
        <v>112</v>
      </c>
      <c r="D1068" s="15" t="s">
        <v>145</v>
      </c>
      <c r="E1068" s="13"/>
      <c r="F1068" s="18"/>
      <c r="G1068" s="13"/>
      <c r="H1068" s="24">
        <v>2.36</v>
      </c>
      <c r="I1068" s="15"/>
      <c r="J1068" s="15"/>
      <c r="K1068" s="15"/>
      <c r="L1068" s="25">
        <v>346</v>
      </c>
      <c r="M1068" s="26"/>
      <c r="N1068" s="15"/>
      <c r="O1068" s="15"/>
      <c r="P1068" s="15"/>
      <c r="Q1068" s="15"/>
      <c r="R1068" s="26">
        <v>4.8</v>
      </c>
      <c r="S1068" s="15"/>
      <c r="T1068" s="26">
        <v>21.9</v>
      </c>
      <c r="U1068" s="15"/>
      <c r="V1068" s="19">
        <f t="shared" si="32"/>
        <v>0</v>
      </c>
      <c r="W1068" s="19">
        <f t="shared" si="33"/>
        <v>267</v>
      </c>
      <c r="X1068" s="22" t="s">
        <v>194</v>
      </c>
    </row>
    <row r="1069" spans="1:24" s="36" customFormat="1" ht="14.5" customHeight="1">
      <c r="A1069" s="23" t="s">
        <v>190</v>
      </c>
      <c r="B1069" s="13" t="s">
        <v>393</v>
      </c>
      <c r="C1069" s="13" t="s">
        <v>112</v>
      </c>
      <c r="D1069" s="15" t="s">
        <v>145</v>
      </c>
      <c r="E1069" s="13"/>
      <c r="F1069" s="18"/>
      <c r="G1069" s="13"/>
      <c r="H1069" s="24">
        <v>1.21</v>
      </c>
      <c r="I1069" s="15"/>
      <c r="J1069" s="15"/>
      <c r="K1069" s="15"/>
      <c r="L1069" s="25">
        <v>313</v>
      </c>
      <c r="M1069" s="26"/>
      <c r="N1069" s="15"/>
      <c r="O1069" s="15"/>
      <c r="P1069" s="15"/>
      <c r="Q1069" s="15"/>
      <c r="R1069" s="26">
        <v>3</v>
      </c>
      <c r="S1069" s="15"/>
      <c r="T1069" s="26">
        <v>16.100000000000001</v>
      </c>
      <c r="U1069" s="15"/>
      <c r="V1069" s="19">
        <f t="shared" si="32"/>
        <v>0</v>
      </c>
      <c r="W1069" s="19">
        <f t="shared" si="33"/>
        <v>191</v>
      </c>
      <c r="X1069" s="22" t="s">
        <v>194</v>
      </c>
    </row>
    <row r="1070" spans="1:24" s="36" customFormat="1" ht="14.5" customHeight="1">
      <c r="A1070" s="23" t="s">
        <v>190</v>
      </c>
      <c r="B1070" s="13" t="s">
        <v>393</v>
      </c>
      <c r="C1070" s="13" t="s">
        <v>112</v>
      </c>
      <c r="D1070" s="15" t="s">
        <v>145</v>
      </c>
      <c r="E1070" s="13"/>
      <c r="F1070" s="18"/>
      <c r="G1070" s="13"/>
      <c r="H1070" s="24">
        <v>16.7</v>
      </c>
      <c r="I1070" s="15"/>
      <c r="J1070" s="15"/>
      <c r="K1070" s="15"/>
      <c r="L1070" s="25">
        <v>261</v>
      </c>
      <c r="M1070" s="26"/>
      <c r="N1070" s="15"/>
      <c r="O1070" s="15"/>
      <c r="P1070" s="15"/>
      <c r="Q1070" s="15"/>
      <c r="R1070" s="26"/>
      <c r="S1070" s="15"/>
      <c r="T1070" s="26">
        <v>1.31</v>
      </c>
      <c r="U1070" s="15"/>
      <c r="V1070" s="19">
        <f t="shared" si="32"/>
        <v>0</v>
      </c>
      <c r="W1070" s="19">
        <f t="shared" si="33"/>
        <v>13.100000000000001</v>
      </c>
      <c r="X1070" s="22" t="s">
        <v>194</v>
      </c>
    </row>
    <row r="1071" spans="1:24" s="36" customFormat="1" ht="14.5" customHeight="1">
      <c r="A1071" s="23" t="s">
        <v>190</v>
      </c>
      <c r="B1071" s="13" t="s">
        <v>393</v>
      </c>
      <c r="C1071" s="13" t="s">
        <v>112</v>
      </c>
      <c r="D1071" s="15" t="s">
        <v>145</v>
      </c>
      <c r="E1071" s="13"/>
      <c r="F1071" s="18"/>
      <c r="G1071" s="13"/>
      <c r="H1071" s="24">
        <v>9.6999999999999993</v>
      </c>
      <c r="I1071" s="15"/>
      <c r="J1071" s="15"/>
      <c r="K1071" s="15"/>
      <c r="L1071" s="25">
        <v>120</v>
      </c>
      <c r="M1071" s="26"/>
      <c r="N1071" s="15"/>
      <c r="O1071" s="15"/>
      <c r="P1071" s="15"/>
      <c r="Q1071" s="15"/>
      <c r="R1071" s="26"/>
      <c r="S1071" s="15"/>
      <c r="T1071" s="26">
        <v>1.48</v>
      </c>
      <c r="U1071" s="15"/>
      <c r="V1071" s="19">
        <f t="shared" si="32"/>
        <v>0</v>
      </c>
      <c r="W1071" s="19">
        <f t="shared" si="33"/>
        <v>14.8</v>
      </c>
      <c r="X1071" s="22" t="s">
        <v>194</v>
      </c>
    </row>
    <row r="1072" spans="1:24" s="36" customFormat="1" ht="14.5" customHeight="1">
      <c r="A1072" s="23" t="s">
        <v>190</v>
      </c>
      <c r="B1072" s="13" t="s">
        <v>393</v>
      </c>
      <c r="C1072" s="13" t="s">
        <v>112</v>
      </c>
      <c r="D1072" s="15" t="s">
        <v>145</v>
      </c>
      <c r="E1072" s="13"/>
      <c r="F1072" s="18"/>
      <c r="G1072" s="13"/>
      <c r="H1072" s="24">
        <v>23.7</v>
      </c>
      <c r="I1072" s="15"/>
      <c r="J1072" s="15"/>
      <c r="K1072" s="15"/>
      <c r="L1072" s="25">
        <v>324</v>
      </c>
      <c r="M1072" s="26">
        <v>3.1</v>
      </c>
      <c r="N1072" s="15"/>
      <c r="O1072" s="15"/>
      <c r="P1072" s="15"/>
      <c r="Q1072" s="15"/>
      <c r="R1072" s="26"/>
      <c r="S1072" s="15"/>
      <c r="T1072" s="26">
        <v>2.36</v>
      </c>
      <c r="U1072" s="15"/>
      <c r="V1072" s="19">
        <f t="shared" si="32"/>
        <v>0</v>
      </c>
      <c r="W1072" s="19">
        <f t="shared" si="33"/>
        <v>23.599999999999998</v>
      </c>
      <c r="X1072" s="22" t="s">
        <v>194</v>
      </c>
    </row>
    <row r="1073" spans="1:24" s="36" customFormat="1" ht="14.5" customHeight="1">
      <c r="A1073" s="23" t="s">
        <v>190</v>
      </c>
      <c r="B1073" s="13" t="s">
        <v>393</v>
      </c>
      <c r="C1073" s="13" t="s">
        <v>112</v>
      </c>
      <c r="D1073" s="15" t="s">
        <v>145</v>
      </c>
      <c r="E1073" s="13"/>
      <c r="F1073" s="18"/>
      <c r="G1073" s="13"/>
      <c r="H1073" s="24">
        <v>44.6</v>
      </c>
      <c r="I1073" s="15"/>
      <c r="J1073" s="15"/>
      <c r="K1073" s="15"/>
      <c r="L1073" s="25">
        <v>602</v>
      </c>
      <c r="M1073" s="26"/>
      <c r="N1073" s="15"/>
      <c r="O1073" s="15"/>
      <c r="P1073" s="15"/>
      <c r="Q1073" s="15"/>
      <c r="R1073" s="26"/>
      <c r="S1073" s="15"/>
      <c r="T1073" s="26">
        <v>3.9</v>
      </c>
      <c r="U1073" s="15"/>
      <c r="V1073" s="19">
        <f t="shared" si="32"/>
        <v>0</v>
      </c>
      <c r="W1073" s="19">
        <f t="shared" si="33"/>
        <v>39</v>
      </c>
      <c r="X1073" s="22" t="s">
        <v>194</v>
      </c>
    </row>
    <row r="1074" spans="1:24" s="36" customFormat="1" ht="14.5" customHeight="1">
      <c r="A1074" s="23" t="s">
        <v>190</v>
      </c>
      <c r="B1074" s="13" t="s">
        <v>393</v>
      </c>
      <c r="C1074" s="13" t="s">
        <v>112</v>
      </c>
      <c r="D1074" s="15" t="s">
        <v>145</v>
      </c>
      <c r="E1074" s="13"/>
      <c r="F1074" s="18"/>
      <c r="G1074" s="13"/>
      <c r="H1074" s="24">
        <v>253</v>
      </c>
      <c r="I1074" s="15"/>
      <c r="J1074" s="15"/>
      <c r="K1074" s="15"/>
      <c r="L1074" s="25">
        <v>3460</v>
      </c>
      <c r="M1074" s="26">
        <v>11.1</v>
      </c>
      <c r="N1074" s="15"/>
      <c r="O1074" s="15"/>
      <c r="P1074" s="15"/>
      <c r="Q1074" s="15"/>
      <c r="R1074" s="26"/>
      <c r="S1074" s="15"/>
      <c r="T1074" s="26">
        <v>9.1999999999999993</v>
      </c>
      <c r="U1074" s="15"/>
      <c r="V1074" s="19">
        <f t="shared" si="32"/>
        <v>0</v>
      </c>
      <c r="W1074" s="19">
        <f t="shared" si="33"/>
        <v>92</v>
      </c>
      <c r="X1074" s="22" t="s">
        <v>194</v>
      </c>
    </row>
    <row r="1075" spans="1:24" s="36" customFormat="1" ht="14.5" customHeight="1">
      <c r="A1075" s="23" t="s">
        <v>190</v>
      </c>
      <c r="B1075" s="13" t="s">
        <v>393</v>
      </c>
      <c r="C1075" s="13" t="s">
        <v>112</v>
      </c>
      <c r="D1075" s="15" t="s">
        <v>145</v>
      </c>
      <c r="E1075" s="13"/>
      <c r="F1075" s="18"/>
      <c r="G1075" s="13"/>
      <c r="H1075" s="24">
        <v>11.4</v>
      </c>
      <c r="I1075" s="15"/>
      <c r="J1075" s="15"/>
      <c r="K1075" s="15"/>
      <c r="L1075" s="25">
        <v>187</v>
      </c>
      <c r="M1075" s="26">
        <v>3.6</v>
      </c>
      <c r="N1075" s="15"/>
      <c r="O1075" s="15"/>
      <c r="P1075" s="15"/>
      <c r="Q1075" s="15"/>
      <c r="R1075" s="26"/>
      <c r="S1075" s="15"/>
      <c r="T1075" s="26">
        <v>19.5</v>
      </c>
      <c r="U1075" s="15"/>
      <c r="V1075" s="19">
        <f t="shared" si="32"/>
        <v>0</v>
      </c>
      <c r="W1075" s="19">
        <f t="shared" si="33"/>
        <v>195</v>
      </c>
      <c r="X1075" s="22" t="s">
        <v>194</v>
      </c>
    </row>
    <row r="1076" spans="1:24" s="36" customFormat="1" ht="14.5" customHeight="1">
      <c r="A1076" s="23" t="s">
        <v>190</v>
      </c>
      <c r="B1076" s="13" t="s">
        <v>393</v>
      </c>
      <c r="C1076" s="13" t="s">
        <v>112</v>
      </c>
      <c r="D1076" s="15" t="s">
        <v>145</v>
      </c>
      <c r="E1076" s="13"/>
      <c r="F1076" s="18"/>
      <c r="G1076" s="13"/>
      <c r="H1076" s="24">
        <v>35.799999999999997</v>
      </c>
      <c r="I1076" s="15"/>
      <c r="J1076" s="15"/>
      <c r="K1076" s="15"/>
      <c r="L1076" s="25">
        <v>499</v>
      </c>
      <c r="M1076" s="26">
        <v>2.5</v>
      </c>
      <c r="N1076" s="15"/>
      <c r="O1076" s="15"/>
      <c r="P1076" s="15"/>
      <c r="Q1076" s="15"/>
      <c r="R1076" s="26"/>
      <c r="S1076" s="15"/>
      <c r="T1076" s="26">
        <v>4.5</v>
      </c>
      <c r="U1076" s="15"/>
      <c r="V1076" s="19">
        <f t="shared" si="32"/>
        <v>0</v>
      </c>
      <c r="W1076" s="19">
        <f t="shared" si="33"/>
        <v>45</v>
      </c>
      <c r="X1076" s="22" t="s">
        <v>194</v>
      </c>
    </row>
    <row r="1077" spans="1:24" s="36" customFormat="1" ht="14.5" customHeight="1">
      <c r="A1077" s="23" t="s">
        <v>190</v>
      </c>
      <c r="B1077" s="13" t="s">
        <v>393</v>
      </c>
      <c r="C1077" s="13" t="s">
        <v>112</v>
      </c>
      <c r="D1077" s="15" t="s">
        <v>145</v>
      </c>
      <c r="E1077" s="13"/>
      <c r="F1077" s="18"/>
      <c r="G1077" s="13"/>
      <c r="H1077" s="24">
        <v>118</v>
      </c>
      <c r="I1077" s="15"/>
      <c r="J1077" s="15"/>
      <c r="K1077" s="15"/>
      <c r="L1077" s="25">
        <v>1810</v>
      </c>
      <c r="M1077" s="26"/>
      <c r="N1077" s="15"/>
      <c r="O1077" s="15"/>
      <c r="P1077" s="15"/>
      <c r="Q1077" s="15"/>
      <c r="R1077" s="26"/>
      <c r="S1077" s="15"/>
      <c r="T1077" s="26">
        <v>18.600000000000001</v>
      </c>
      <c r="U1077" s="15"/>
      <c r="V1077" s="19">
        <f t="shared" si="32"/>
        <v>0</v>
      </c>
      <c r="W1077" s="19">
        <f t="shared" si="33"/>
        <v>186</v>
      </c>
      <c r="X1077" s="22" t="s">
        <v>194</v>
      </c>
    </row>
    <row r="1078" spans="1:24" s="36" customFormat="1" ht="14.5" customHeight="1">
      <c r="A1078" s="23" t="s">
        <v>190</v>
      </c>
      <c r="B1078" s="13" t="s">
        <v>393</v>
      </c>
      <c r="C1078" s="13" t="s">
        <v>112</v>
      </c>
      <c r="D1078" s="15" t="s">
        <v>145</v>
      </c>
      <c r="E1078" s="13"/>
      <c r="F1078" s="18"/>
      <c r="G1078" s="13"/>
      <c r="H1078" s="24">
        <v>20.9</v>
      </c>
      <c r="I1078" s="15"/>
      <c r="J1078" s="15"/>
      <c r="K1078" s="15"/>
      <c r="L1078" s="25">
        <v>280</v>
      </c>
      <c r="M1078" s="26"/>
      <c r="N1078" s="15"/>
      <c r="O1078" s="15"/>
      <c r="P1078" s="15"/>
      <c r="Q1078" s="15"/>
      <c r="R1078" s="26"/>
      <c r="S1078" s="15"/>
      <c r="T1078" s="26">
        <v>6.1</v>
      </c>
      <c r="U1078" s="15"/>
      <c r="V1078" s="19">
        <f t="shared" si="32"/>
        <v>0</v>
      </c>
      <c r="W1078" s="19">
        <f t="shared" si="33"/>
        <v>61</v>
      </c>
      <c r="X1078" s="22" t="s">
        <v>194</v>
      </c>
    </row>
    <row r="1079" spans="1:24" s="36" customFormat="1" ht="14.5" customHeight="1">
      <c r="A1079" s="23" t="s">
        <v>190</v>
      </c>
      <c r="B1079" s="13" t="s">
        <v>393</v>
      </c>
      <c r="C1079" s="13" t="s">
        <v>112</v>
      </c>
      <c r="D1079" s="15" t="s">
        <v>145</v>
      </c>
      <c r="E1079" s="13"/>
      <c r="F1079" s="18"/>
      <c r="G1079" s="13"/>
      <c r="H1079" s="24">
        <v>283</v>
      </c>
      <c r="I1079" s="15"/>
      <c r="J1079" s="15"/>
      <c r="K1079" s="15"/>
      <c r="L1079" s="25">
        <v>4660</v>
      </c>
      <c r="M1079" s="26">
        <v>3.9</v>
      </c>
      <c r="N1079" s="15"/>
      <c r="O1079" s="15"/>
      <c r="P1079" s="15"/>
      <c r="Q1079" s="15"/>
      <c r="R1079" s="26">
        <v>2</v>
      </c>
      <c r="S1079" s="15"/>
      <c r="T1079" s="26">
        <v>16.3</v>
      </c>
      <c r="U1079" s="15"/>
      <c r="V1079" s="19">
        <f t="shared" si="32"/>
        <v>0</v>
      </c>
      <c r="W1079" s="19">
        <f t="shared" si="33"/>
        <v>183</v>
      </c>
      <c r="X1079" s="22" t="s">
        <v>194</v>
      </c>
    </row>
    <row r="1080" spans="1:24" s="38" customFormat="1" ht="14.5" customHeight="1">
      <c r="A1080" s="23" t="s">
        <v>191</v>
      </c>
      <c r="B1080" s="13" t="s">
        <v>367</v>
      </c>
      <c r="C1080" s="13" t="s">
        <v>92</v>
      </c>
      <c r="D1080" s="15" t="s">
        <v>145</v>
      </c>
      <c r="E1080" s="23" t="s">
        <v>267</v>
      </c>
      <c r="F1080" s="18"/>
      <c r="G1080" s="23"/>
      <c r="H1080" s="24">
        <v>0.34</v>
      </c>
      <c r="I1080" s="20"/>
      <c r="J1080" s="20"/>
      <c r="K1080" s="20"/>
      <c r="L1080" s="25">
        <v>5.63</v>
      </c>
      <c r="M1080" s="26">
        <v>6.2</v>
      </c>
      <c r="N1080" s="20"/>
      <c r="O1080" s="20"/>
      <c r="P1080" s="20"/>
      <c r="Q1080" s="20"/>
      <c r="R1080" s="26">
        <v>3.9</v>
      </c>
      <c r="S1080" s="20"/>
      <c r="T1080" s="26">
        <v>17</v>
      </c>
      <c r="U1080" s="20"/>
      <c r="V1080" s="19">
        <f t="shared" si="32"/>
        <v>0</v>
      </c>
      <c r="W1080" s="19">
        <f t="shared" si="33"/>
        <v>209</v>
      </c>
      <c r="X1080" s="22" t="s">
        <v>194</v>
      </c>
    </row>
    <row r="1081" spans="1:24" s="38" customFormat="1" ht="14.5" customHeight="1">
      <c r="A1081" s="23" t="s">
        <v>191</v>
      </c>
      <c r="B1081" s="13" t="s">
        <v>367</v>
      </c>
      <c r="C1081" s="13" t="s">
        <v>92</v>
      </c>
      <c r="D1081" s="15" t="s">
        <v>145</v>
      </c>
      <c r="E1081" s="23" t="s">
        <v>267</v>
      </c>
      <c r="F1081" s="18"/>
      <c r="G1081" s="23"/>
      <c r="H1081" s="24">
        <v>0.29199999999999998</v>
      </c>
      <c r="I1081" s="20"/>
      <c r="J1081" s="20"/>
      <c r="K1081" s="20"/>
      <c r="L1081" s="25">
        <v>11</v>
      </c>
      <c r="M1081" s="26">
        <v>6.8</v>
      </c>
      <c r="N1081" s="20"/>
      <c r="O1081" s="20"/>
      <c r="P1081" s="20"/>
      <c r="Q1081" s="20"/>
      <c r="R1081" s="26">
        <v>5.2</v>
      </c>
      <c r="S1081" s="20"/>
      <c r="T1081" s="26">
        <v>27.1</v>
      </c>
      <c r="U1081" s="20"/>
      <c r="V1081" s="19">
        <f t="shared" si="32"/>
        <v>0</v>
      </c>
      <c r="W1081" s="19">
        <f t="shared" si="33"/>
        <v>323.00000000000006</v>
      </c>
      <c r="X1081" s="22" t="s">
        <v>194</v>
      </c>
    </row>
    <row r="1082" spans="1:24" s="38" customFormat="1" ht="14.5" customHeight="1">
      <c r="A1082" s="23" t="s">
        <v>191</v>
      </c>
      <c r="B1082" s="13" t="s">
        <v>367</v>
      </c>
      <c r="C1082" s="13" t="s">
        <v>92</v>
      </c>
      <c r="D1082" s="15" t="s">
        <v>145</v>
      </c>
      <c r="E1082" s="23" t="s">
        <v>267</v>
      </c>
      <c r="F1082" s="18"/>
      <c r="G1082" s="23"/>
      <c r="H1082" s="24">
        <v>4.8</v>
      </c>
      <c r="I1082" s="20"/>
      <c r="J1082" s="20"/>
      <c r="K1082" s="20"/>
      <c r="L1082" s="25">
        <v>77</v>
      </c>
      <c r="M1082" s="26">
        <v>6.3</v>
      </c>
      <c r="N1082" s="20"/>
      <c r="O1082" s="20"/>
      <c r="P1082" s="20"/>
      <c r="Q1082" s="20"/>
      <c r="R1082" s="26">
        <v>4</v>
      </c>
      <c r="S1082" s="20"/>
      <c r="T1082" s="26">
        <v>42.9</v>
      </c>
      <c r="U1082" s="20"/>
      <c r="V1082" s="19">
        <f t="shared" si="32"/>
        <v>0</v>
      </c>
      <c r="W1082" s="19">
        <f t="shared" si="33"/>
        <v>469</v>
      </c>
      <c r="X1082" s="22" t="s">
        <v>194</v>
      </c>
    </row>
    <row r="1083" spans="1:24" s="39" customFormat="1" ht="14.5" customHeight="1">
      <c r="A1083" s="23" t="s">
        <v>191</v>
      </c>
      <c r="B1083" s="13" t="s">
        <v>367</v>
      </c>
      <c r="C1083" s="13" t="s">
        <v>92</v>
      </c>
      <c r="D1083" s="15" t="s">
        <v>145</v>
      </c>
      <c r="E1083" s="23" t="s">
        <v>267</v>
      </c>
      <c r="F1083" s="18"/>
      <c r="G1083" s="23"/>
      <c r="H1083" s="27"/>
      <c r="I1083" s="20"/>
      <c r="J1083" s="20"/>
      <c r="K1083" s="20"/>
      <c r="L1083" s="25">
        <v>2.69</v>
      </c>
      <c r="M1083" s="26">
        <v>5.9</v>
      </c>
      <c r="N1083" s="20"/>
      <c r="O1083" s="20"/>
      <c r="P1083" s="20"/>
      <c r="Q1083" s="20"/>
      <c r="R1083" s="26">
        <v>4</v>
      </c>
      <c r="S1083" s="20"/>
      <c r="T1083" s="26">
        <v>34.5</v>
      </c>
      <c r="U1083" s="20"/>
      <c r="V1083" s="19">
        <f t="shared" si="32"/>
        <v>0</v>
      </c>
      <c r="W1083" s="19">
        <f t="shared" si="33"/>
        <v>385</v>
      </c>
      <c r="X1083" s="22" t="s">
        <v>194</v>
      </c>
    </row>
    <row r="1084" spans="1:24" s="39" customFormat="1" ht="14.5" customHeight="1">
      <c r="A1084" s="23" t="s">
        <v>191</v>
      </c>
      <c r="B1084" s="13" t="s">
        <v>367</v>
      </c>
      <c r="C1084" s="13" t="s">
        <v>92</v>
      </c>
      <c r="D1084" s="15" t="s">
        <v>145</v>
      </c>
      <c r="E1084" s="23" t="s">
        <v>267</v>
      </c>
      <c r="F1084" s="18"/>
      <c r="G1084" s="23"/>
      <c r="H1084" s="24">
        <v>0.21199999999999999</v>
      </c>
      <c r="I1084" s="20"/>
      <c r="J1084" s="20"/>
      <c r="K1084" s="20"/>
      <c r="L1084" s="25">
        <v>10.87</v>
      </c>
      <c r="M1084" s="26">
        <v>6.6</v>
      </c>
      <c r="N1084" s="20"/>
      <c r="O1084" s="20"/>
      <c r="P1084" s="20"/>
      <c r="Q1084" s="20"/>
      <c r="R1084" s="26">
        <v>5.2</v>
      </c>
      <c r="S1084" s="20"/>
      <c r="T1084" s="26">
        <v>112.3</v>
      </c>
      <c r="U1084" s="20"/>
      <c r="V1084" s="19">
        <f t="shared" si="32"/>
        <v>0</v>
      </c>
      <c r="W1084" s="19">
        <f t="shared" si="33"/>
        <v>1175</v>
      </c>
      <c r="X1084" s="22" t="s">
        <v>194</v>
      </c>
    </row>
    <row r="1085" spans="1:24" s="38" customFormat="1" ht="14.5" customHeight="1">
      <c r="A1085" s="23" t="s">
        <v>191</v>
      </c>
      <c r="B1085" s="13" t="s">
        <v>367</v>
      </c>
      <c r="C1085" s="13" t="s">
        <v>92</v>
      </c>
      <c r="D1085" s="15" t="s">
        <v>145</v>
      </c>
      <c r="E1085" s="23" t="s">
        <v>267</v>
      </c>
      <c r="F1085" s="18"/>
      <c r="G1085" s="23"/>
      <c r="H1085" s="24">
        <v>0.432</v>
      </c>
      <c r="I1085" s="20"/>
      <c r="J1085" s="20"/>
      <c r="K1085" s="20"/>
      <c r="L1085" s="25">
        <v>13.32</v>
      </c>
      <c r="M1085" s="26">
        <v>6.8</v>
      </c>
      <c r="N1085" s="20"/>
      <c r="O1085" s="20"/>
      <c r="P1085" s="20"/>
      <c r="Q1085" s="20"/>
      <c r="R1085" s="26">
        <v>5.0999999999999996</v>
      </c>
      <c r="S1085" s="20"/>
      <c r="T1085" s="26">
        <v>121.6</v>
      </c>
      <c r="U1085" s="20"/>
      <c r="V1085" s="19">
        <f t="shared" si="32"/>
        <v>0</v>
      </c>
      <c r="W1085" s="19">
        <f t="shared" si="33"/>
        <v>1267</v>
      </c>
      <c r="X1085" s="22" t="s">
        <v>194</v>
      </c>
    </row>
    <row r="1086" spans="1:24" s="36" customFormat="1" ht="14.5" customHeight="1">
      <c r="A1086" s="23" t="s">
        <v>191</v>
      </c>
      <c r="B1086" s="13" t="s">
        <v>367</v>
      </c>
      <c r="C1086" s="13" t="s">
        <v>92</v>
      </c>
      <c r="D1086" s="15" t="s">
        <v>145</v>
      </c>
      <c r="E1086" s="23" t="s">
        <v>267</v>
      </c>
      <c r="F1086" s="13"/>
      <c r="G1086" s="23"/>
      <c r="H1086" s="24">
        <v>0.24099999999999999</v>
      </c>
      <c r="I1086" s="15"/>
      <c r="J1086" s="15"/>
      <c r="K1086" s="15"/>
      <c r="L1086" s="25">
        <v>2.96</v>
      </c>
      <c r="M1086" s="26">
        <v>4.92</v>
      </c>
      <c r="N1086" s="15"/>
      <c r="O1086" s="15"/>
      <c r="P1086" s="15"/>
      <c r="Q1086" s="15"/>
      <c r="R1086" s="26">
        <v>5.3</v>
      </c>
      <c r="S1086" s="15"/>
      <c r="T1086" s="26">
        <v>36.799999999999997</v>
      </c>
      <c r="U1086" s="15"/>
      <c r="V1086" s="19">
        <f t="shared" si="32"/>
        <v>0</v>
      </c>
      <c r="W1086" s="19">
        <f t="shared" si="33"/>
        <v>420.99999999999994</v>
      </c>
      <c r="X1086" s="22" t="s">
        <v>194</v>
      </c>
    </row>
    <row r="1087" spans="1:24" s="36" customFormat="1" ht="14.5" customHeight="1">
      <c r="A1087" s="23" t="s">
        <v>191</v>
      </c>
      <c r="B1087" s="13" t="s">
        <v>367</v>
      </c>
      <c r="C1087" s="13" t="s">
        <v>92</v>
      </c>
      <c r="D1087" s="15" t="s">
        <v>145</v>
      </c>
      <c r="E1087" s="23" t="s">
        <v>267</v>
      </c>
      <c r="F1087" s="13"/>
      <c r="G1087" s="23"/>
      <c r="H1087" s="24">
        <v>3.36</v>
      </c>
      <c r="I1087" s="15"/>
      <c r="J1087" s="15"/>
      <c r="K1087" s="15"/>
      <c r="L1087" s="25">
        <v>23.6</v>
      </c>
      <c r="M1087" s="28"/>
      <c r="N1087" s="15"/>
      <c r="O1087" s="15"/>
      <c r="P1087" s="15"/>
      <c r="Q1087" s="15"/>
      <c r="R1087" s="26">
        <v>2.2999999999999998</v>
      </c>
      <c r="S1087" s="15"/>
      <c r="T1087" s="26">
        <v>9.1</v>
      </c>
      <c r="U1087" s="15"/>
      <c r="V1087" s="19">
        <f t="shared" si="32"/>
        <v>0</v>
      </c>
      <c r="W1087" s="19">
        <f t="shared" si="33"/>
        <v>113.99999999999999</v>
      </c>
      <c r="X1087" s="22" t="s">
        <v>194</v>
      </c>
    </row>
    <row r="1088" spans="1:24" s="36" customFormat="1" ht="14.5" customHeight="1">
      <c r="A1088" s="23" t="s">
        <v>191</v>
      </c>
      <c r="B1088" s="13" t="s">
        <v>367</v>
      </c>
      <c r="C1088" s="13" t="s">
        <v>92</v>
      </c>
      <c r="D1088" s="15" t="s">
        <v>145</v>
      </c>
      <c r="E1088" s="23" t="s">
        <v>267</v>
      </c>
      <c r="F1088" s="13"/>
      <c r="G1088" s="23"/>
      <c r="H1088" s="24">
        <v>3.45</v>
      </c>
      <c r="I1088" s="15"/>
      <c r="J1088" s="15"/>
      <c r="K1088" s="15"/>
      <c r="L1088" s="25">
        <v>28</v>
      </c>
      <c r="M1088" s="28"/>
      <c r="N1088" s="15"/>
      <c r="O1088" s="15"/>
      <c r="P1088" s="15"/>
      <c r="Q1088" s="15"/>
      <c r="R1088" s="26">
        <v>3.3</v>
      </c>
      <c r="S1088" s="15"/>
      <c r="T1088" s="26">
        <v>13.3</v>
      </c>
      <c r="U1088" s="15"/>
      <c r="V1088" s="19">
        <f t="shared" si="32"/>
        <v>0</v>
      </c>
      <c r="W1088" s="19">
        <f t="shared" si="33"/>
        <v>166</v>
      </c>
      <c r="X1088" s="22" t="s">
        <v>194</v>
      </c>
    </row>
    <row r="1089" spans="1:24" s="36" customFormat="1" ht="14.5" customHeight="1">
      <c r="A1089" s="23" t="s">
        <v>191</v>
      </c>
      <c r="B1089" s="13" t="s">
        <v>367</v>
      </c>
      <c r="C1089" s="13" t="s">
        <v>92</v>
      </c>
      <c r="D1089" s="15" t="s">
        <v>145</v>
      </c>
      <c r="E1089" s="23" t="s">
        <v>267</v>
      </c>
      <c r="F1089" s="13"/>
      <c r="G1089" s="23"/>
      <c r="H1089" s="24">
        <v>2.7</v>
      </c>
      <c r="I1089" s="15"/>
      <c r="J1089" s="15"/>
      <c r="K1089" s="15"/>
      <c r="L1089" s="25">
        <v>12.2</v>
      </c>
      <c r="M1089" s="28"/>
      <c r="N1089" s="15"/>
      <c r="O1089" s="15"/>
      <c r="P1089" s="15"/>
      <c r="Q1089" s="15"/>
      <c r="R1089" s="26">
        <v>3.9</v>
      </c>
      <c r="S1089" s="15"/>
      <c r="T1089" s="26">
        <v>62</v>
      </c>
      <c r="U1089" s="15"/>
      <c r="V1089" s="19">
        <f t="shared" si="32"/>
        <v>0</v>
      </c>
      <c r="W1089" s="19">
        <f t="shared" si="33"/>
        <v>659</v>
      </c>
      <c r="X1089" s="22" t="s">
        <v>194</v>
      </c>
    </row>
    <row r="1090" spans="1:24" s="36" customFormat="1" ht="14.5" customHeight="1">
      <c r="A1090" s="23" t="s">
        <v>191</v>
      </c>
      <c r="B1090" s="13" t="s">
        <v>367</v>
      </c>
      <c r="C1090" s="13" t="s">
        <v>92</v>
      </c>
      <c r="D1090" s="15" t="s">
        <v>145</v>
      </c>
      <c r="E1090" s="23" t="s">
        <v>267</v>
      </c>
      <c r="F1090" s="13"/>
      <c r="G1090" s="23"/>
      <c r="H1090" s="24">
        <v>7.3</v>
      </c>
      <c r="I1090" s="15"/>
      <c r="J1090" s="15"/>
      <c r="K1090" s="15"/>
      <c r="L1090" s="25">
        <v>71</v>
      </c>
      <c r="M1090" s="28"/>
      <c r="N1090" s="15"/>
      <c r="O1090" s="15"/>
      <c r="P1090" s="15"/>
      <c r="Q1090" s="15"/>
      <c r="R1090" s="28"/>
      <c r="S1090" s="15"/>
      <c r="T1090" s="26">
        <v>13.4</v>
      </c>
      <c r="U1090" s="15"/>
      <c r="V1090" s="19">
        <f t="shared" si="32"/>
        <v>0</v>
      </c>
      <c r="W1090" s="19">
        <f t="shared" si="33"/>
        <v>134</v>
      </c>
      <c r="X1090" s="22" t="s">
        <v>194</v>
      </c>
    </row>
    <row r="1091" spans="1:24" s="36" customFormat="1" ht="14.5" customHeight="1">
      <c r="A1091" s="23" t="s">
        <v>191</v>
      </c>
      <c r="B1091" s="13" t="s">
        <v>367</v>
      </c>
      <c r="C1091" s="13" t="s">
        <v>92</v>
      </c>
      <c r="D1091" s="15" t="s">
        <v>145</v>
      </c>
      <c r="E1091" s="23" t="s">
        <v>267</v>
      </c>
      <c r="F1091" s="13"/>
      <c r="G1091" s="23"/>
      <c r="H1091" s="24">
        <v>10.9</v>
      </c>
      <c r="I1091" s="15"/>
      <c r="J1091" s="15"/>
      <c r="K1091" s="15"/>
      <c r="L1091" s="25">
        <v>428</v>
      </c>
      <c r="M1091" s="28"/>
      <c r="N1091" s="15"/>
      <c r="O1091" s="15"/>
      <c r="P1091" s="15"/>
      <c r="Q1091" s="15"/>
      <c r="R1091" s="26">
        <v>4.3</v>
      </c>
      <c r="S1091" s="15"/>
      <c r="T1091" s="26">
        <v>76</v>
      </c>
      <c r="U1091" s="15"/>
      <c r="V1091" s="19">
        <f t="shared" si="32"/>
        <v>0</v>
      </c>
      <c r="W1091" s="19">
        <f t="shared" si="33"/>
        <v>803</v>
      </c>
      <c r="X1091" s="22" t="s">
        <v>194</v>
      </c>
    </row>
    <row r="1092" spans="1:24" s="36" customFormat="1" ht="14.5" customHeight="1">
      <c r="A1092" s="23" t="s">
        <v>191</v>
      </c>
      <c r="B1092" s="13" t="s">
        <v>367</v>
      </c>
      <c r="C1092" s="13" t="s">
        <v>92</v>
      </c>
      <c r="D1092" s="15" t="s">
        <v>145</v>
      </c>
      <c r="E1092" s="23" t="s">
        <v>267</v>
      </c>
      <c r="F1092" s="13"/>
      <c r="G1092" s="23"/>
      <c r="H1092" s="24">
        <v>1.76</v>
      </c>
      <c r="I1092" s="15"/>
      <c r="J1092" s="15"/>
      <c r="K1092" s="15"/>
      <c r="L1092" s="25">
        <v>21.9</v>
      </c>
      <c r="M1092" s="28"/>
      <c r="N1092" s="15"/>
      <c r="O1092" s="15"/>
      <c r="P1092" s="15"/>
      <c r="Q1092" s="15"/>
      <c r="R1092" s="26">
        <v>3.1</v>
      </c>
      <c r="S1092" s="15"/>
      <c r="T1092" s="26">
        <v>26</v>
      </c>
      <c r="U1092" s="15"/>
      <c r="V1092" s="19">
        <f t="shared" si="32"/>
        <v>0</v>
      </c>
      <c r="W1092" s="19">
        <f t="shared" si="33"/>
        <v>291</v>
      </c>
      <c r="X1092" s="22" t="s">
        <v>194</v>
      </c>
    </row>
    <row r="1093" spans="1:24" s="44" customFormat="1" ht="14.5" customHeight="1">
      <c r="A1093" s="23" t="s">
        <v>191</v>
      </c>
      <c r="B1093" s="13" t="s">
        <v>367</v>
      </c>
      <c r="C1093" s="13" t="s">
        <v>92</v>
      </c>
      <c r="D1093" s="15" t="s">
        <v>145</v>
      </c>
      <c r="E1093" s="23" t="s">
        <v>267</v>
      </c>
      <c r="F1093" s="15"/>
      <c r="G1093" s="23"/>
      <c r="H1093" s="24">
        <v>42</v>
      </c>
      <c r="I1093" s="15"/>
      <c r="J1093" s="15"/>
      <c r="K1093" s="15"/>
      <c r="L1093" s="25">
        <v>1330</v>
      </c>
      <c r="M1093" s="28"/>
      <c r="N1093" s="15"/>
      <c r="O1093" s="15"/>
      <c r="P1093" s="15"/>
      <c r="Q1093" s="15"/>
      <c r="R1093" s="26">
        <v>2.8</v>
      </c>
      <c r="S1093" s="15"/>
      <c r="T1093" s="26">
        <v>75.3</v>
      </c>
      <c r="U1093" s="15"/>
      <c r="V1093" s="19">
        <f t="shared" ref="V1093:V1108" si="34">Q1093*5</f>
        <v>0</v>
      </c>
      <c r="W1093" s="19">
        <f t="shared" ref="W1093:W1108" si="35">(R1093+T1093)*10</f>
        <v>781</v>
      </c>
      <c r="X1093" s="22" t="s">
        <v>194</v>
      </c>
    </row>
    <row r="1094" spans="1:24" s="44" customFormat="1" ht="14.5" customHeight="1">
      <c r="A1094" s="23" t="s">
        <v>191</v>
      </c>
      <c r="B1094" s="13" t="s">
        <v>367</v>
      </c>
      <c r="C1094" s="13" t="s">
        <v>92</v>
      </c>
      <c r="D1094" s="15" t="s">
        <v>145</v>
      </c>
      <c r="E1094" s="23" t="s">
        <v>267</v>
      </c>
      <c r="F1094" s="15"/>
      <c r="G1094" s="23"/>
      <c r="H1094" s="24">
        <v>3.62</v>
      </c>
      <c r="I1094" s="15"/>
      <c r="J1094" s="15"/>
      <c r="K1094" s="15"/>
      <c r="L1094" s="25">
        <v>27</v>
      </c>
      <c r="M1094" s="28"/>
      <c r="N1094" s="15"/>
      <c r="O1094" s="15"/>
      <c r="P1094" s="15"/>
      <c r="Q1094" s="15"/>
      <c r="R1094" s="26">
        <v>2</v>
      </c>
      <c r="S1094" s="15"/>
      <c r="T1094" s="26">
        <v>17</v>
      </c>
      <c r="U1094" s="15"/>
      <c r="V1094" s="19">
        <f t="shared" si="34"/>
        <v>0</v>
      </c>
      <c r="W1094" s="19">
        <f t="shared" si="35"/>
        <v>190</v>
      </c>
      <c r="X1094" s="22" t="s">
        <v>194</v>
      </c>
    </row>
    <row r="1095" spans="1:24" s="44" customFormat="1" ht="14.5" customHeight="1">
      <c r="A1095" s="23" t="s">
        <v>191</v>
      </c>
      <c r="B1095" s="13" t="s">
        <v>367</v>
      </c>
      <c r="C1095" s="13" t="s">
        <v>92</v>
      </c>
      <c r="D1095" s="15" t="s">
        <v>145</v>
      </c>
      <c r="E1095" s="23" t="s">
        <v>267</v>
      </c>
      <c r="F1095" s="15"/>
      <c r="G1095" s="23"/>
      <c r="H1095" s="24">
        <v>4.2300000000000004</v>
      </c>
      <c r="I1095" s="15"/>
      <c r="J1095" s="15"/>
      <c r="K1095" s="15"/>
      <c r="L1095" s="25">
        <v>30.6</v>
      </c>
      <c r="M1095" s="28"/>
      <c r="N1095" s="15"/>
      <c r="O1095" s="15"/>
      <c r="P1095" s="15"/>
      <c r="Q1095" s="15"/>
      <c r="R1095" s="26">
        <v>2.2000000000000002</v>
      </c>
      <c r="S1095" s="15"/>
      <c r="T1095" s="26">
        <v>20.9</v>
      </c>
      <c r="U1095" s="15"/>
      <c r="V1095" s="19">
        <f t="shared" si="34"/>
        <v>0</v>
      </c>
      <c r="W1095" s="19">
        <f t="shared" si="35"/>
        <v>230.99999999999997</v>
      </c>
      <c r="X1095" s="22" t="s">
        <v>194</v>
      </c>
    </row>
    <row r="1096" spans="1:24" s="44" customFormat="1" ht="14.5" customHeight="1">
      <c r="A1096" s="23" t="s">
        <v>190</v>
      </c>
      <c r="B1096" s="13" t="s">
        <v>367</v>
      </c>
      <c r="C1096" s="13" t="s">
        <v>92</v>
      </c>
      <c r="D1096" s="15" t="s">
        <v>145</v>
      </c>
      <c r="E1096" s="23" t="s">
        <v>268</v>
      </c>
      <c r="F1096" s="15"/>
      <c r="G1096" s="23"/>
      <c r="H1096" s="24">
        <v>3.72</v>
      </c>
      <c r="I1096" s="15"/>
      <c r="J1096" s="15"/>
      <c r="K1096" s="15"/>
      <c r="L1096" s="25">
        <v>70.7</v>
      </c>
      <c r="M1096" s="28"/>
      <c r="N1096" s="15"/>
      <c r="O1096" s="15"/>
      <c r="P1096" s="15"/>
      <c r="Q1096" s="15"/>
      <c r="R1096" s="28"/>
      <c r="S1096" s="15"/>
      <c r="T1096" s="26">
        <v>25.2</v>
      </c>
      <c r="U1096" s="15"/>
      <c r="V1096" s="19">
        <f t="shared" si="34"/>
        <v>0</v>
      </c>
      <c r="W1096" s="19">
        <f t="shared" si="35"/>
        <v>252</v>
      </c>
      <c r="X1096" s="22" t="s">
        <v>194</v>
      </c>
    </row>
    <row r="1097" spans="1:24" s="44" customFormat="1" ht="14.5" customHeight="1">
      <c r="A1097" s="23" t="s">
        <v>190</v>
      </c>
      <c r="B1097" s="13" t="s">
        <v>367</v>
      </c>
      <c r="C1097" s="13" t="s">
        <v>92</v>
      </c>
      <c r="D1097" s="15" t="s">
        <v>145</v>
      </c>
      <c r="E1097" s="23" t="s">
        <v>268</v>
      </c>
      <c r="F1097" s="15"/>
      <c r="G1097" s="23"/>
      <c r="H1097" s="24">
        <v>1.47</v>
      </c>
      <c r="I1097" s="15"/>
      <c r="J1097" s="15"/>
      <c r="K1097" s="15"/>
      <c r="L1097" s="25">
        <v>62</v>
      </c>
      <c r="M1097" s="28"/>
      <c r="N1097" s="15"/>
      <c r="O1097" s="15"/>
      <c r="P1097" s="15"/>
      <c r="Q1097" s="15"/>
      <c r="R1097" s="26">
        <v>2.4</v>
      </c>
      <c r="S1097" s="15"/>
      <c r="T1097" s="26">
        <v>34</v>
      </c>
      <c r="U1097" s="15"/>
      <c r="V1097" s="19">
        <f t="shared" si="34"/>
        <v>0</v>
      </c>
      <c r="W1097" s="19">
        <f t="shared" si="35"/>
        <v>364</v>
      </c>
      <c r="X1097" s="22" t="s">
        <v>194</v>
      </c>
    </row>
    <row r="1098" spans="1:24" s="44" customFormat="1" ht="14.5" customHeight="1">
      <c r="A1098" s="23" t="s">
        <v>190</v>
      </c>
      <c r="B1098" s="13" t="s">
        <v>367</v>
      </c>
      <c r="C1098" s="13" t="s">
        <v>92</v>
      </c>
      <c r="D1098" s="15" t="s">
        <v>145</v>
      </c>
      <c r="E1098" s="23" t="s">
        <v>269</v>
      </c>
      <c r="F1098" s="15"/>
      <c r="G1098" s="23"/>
      <c r="H1098" s="27"/>
      <c r="I1098" s="15"/>
      <c r="J1098" s="15"/>
      <c r="K1098" s="15"/>
      <c r="L1098" s="25">
        <v>51.8</v>
      </c>
      <c r="M1098" s="28"/>
      <c r="N1098" s="15"/>
      <c r="O1098" s="15"/>
      <c r="P1098" s="15"/>
      <c r="Q1098" s="15"/>
      <c r="R1098" s="26">
        <v>6.1</v>
      </c>
      <c r="S1098" s="15"/>
      <c r="T1098" s="26">
        <v>13.5</v>
      </c>
      <c r="U1098" s="15"/>
      <c r="V1098" s="19">
        <f t="shared" si="34"/>
        <v>0</v>
      </c>
      <c r="W1098" s="19">
        <f t="shared" si="35"/>
        <v>196</v>
      </c>
      <c r="X1098" s="22" t="s">
        <v>194</v>
      </c>
    </row>
    <row r="1099" spans="1:24" s="44" customFormat="1" ht="14.5" customHeight="1">
      <c r="A1099" s="23" t="s">
        <v>190</v>
      </c>
      <c r="B1099" s="13" t="s">
        <v>367</v>
      </c>
      <c r="C1099" s="13" t="s">
        <v>92</v>
      </c>
      <c r="D1099" s="15" t="s">
        <v>145</v>
      </c>
      <c r="E1099" s="23" t="s">
        <v>269</v>
      </c>
      <c r="F1099" s="15"/>
      <c r="G1099" s="23"/>
      <c r="H1099" s="27"/>
      <c r="I1099" s="15"/>
      <c r="J1099" s="15"/>
      <c r="K1099" s="15"/>
      <c r="L1099" s="25">
        <v>15</v>
      </c>
      <c r="M1099" s="28"/>
      <c r="N1099" s="15"/>
      <c r="O1099" s="15"/>
      <c r="P1099" s="15"/>
      <c r="Q1099" s="15"/>
      <c r="R1099" s="26">
        <v>2.4</v>
      </c>
      <c r="S1099" s="15"/>
      <c r="T1099" s="26">
        <v>13.9</v>
      </c>
      <c r="U1099" s="15"/>
      <c r="V1099" s="19">
        <f t="shared" si="34"/>
        <v>0</v>
      </c>
      <c r="W1099" s="19">
        <f t="shared" si="35"/>
        <v>163</v>
      </c>
      <c r="X1099" s="22" t="s">
        <v>194</v>
      </c>
    </row>
    <row r="1100" spans="1:24" s="44" customFormat="1" ht="14.5" customHeight="1">
      <c r="A1100" s="23" t="s">
        <v>190</v>
      </c>
      <c r="B1100" s="13" t="s">
        <v>367</v>
      </c>
      <c r="C1100" s="13" t="s">
        <v>92</v>
      </c>
      <c r="D1100" s="15" t="s">
        <v>145</v>
      </c>
      <c r="E1100" s="23" t="s">
        <v>269</v>
      </c>
      <c r="F1100" s="15"/>
      <c r="G1100" s="23"/>
      <c r="H1100" s="24">
        <v>0.28000000000000003</v>
      </c>
      <c r="I1100" s="15"/>
      <c r="J1100" s="15"/>
      <c r="K1100" s="15"/>
      <c r="L1100" s="25">
        <v>29.3</v>
      </c>
      <c r="M1100" s="28"/>
      <c r="N1100" s="15"/>
      <c r="O1100" s="15"/>
      <c r="P1100" s="15"/>
      <c r="Q1100" s="15"/>
      <c r="R1100" s="26">
        <v>10.1</v>
      </c>
      <c r="S1100" s="15"/>
      <c r="T1100" s="26">
        <v>42.9</v>
      </c>
      <c r="U1100" s="15"/>
      <c r="V1100" s="19">
        <f t="shared" si="34"/>
        <v>0</v>
      </c>
      <c r="W1100" s="19">
        <f t="shared" si="35"/>
        <v>530</v>
      </c>
      <c r="X1100" s="22" t="s">
        <v>194</v>
      </c>
    </row>
    <row r="1101" spans="1:24" s="44" customFormat="1" ht="14.5" customHeight="1">
      <c r="A1101" s="23" t="s">
        <v>190</v>
      </c>
      <c r="B1101" s="13" t="s">
        <v>367</v>
      </c>
      <c r="C1101" s="13" t="s">
        <v>92</v>
      </c>
      <c r="D1101" s="15" t="s">
        <v>145</v>
      </c>
      <c r="E1101" s="23" t="s">
        <v>268</v>
      </c>
      <c r="F1101" s="15"/>
      <c r="G1101" s="23"/>
      <c r="H1101" s="24">
        <v>1.82</v>
      </c>
      <c r="I1101" s="15"/>
      <c r="J1101" s="15"/>
      <c r="K1101" s="15"/>
      <c r="L1101" s="25">
        <v>414</v>
      </c>
      <c r="M1101" s="28"/>
      <c r="N1101" s="15"/>
      <c r="O1101" s="15"/>
      <c r="P1101" s="15"/>
      <c r="Q1101" s="15"/>
      <c r="R1101" s="28"/>
      <c r="S1101" s="15"/>
      <c r="T1101" s="26">
        <v>49.1</v>
      </c>
      <c r="U1101" s="15"/>
      <c r="V1101" s="19">
        <f t="shared" si="34"/>
        <v>0</v>
      </c>
      <c r="W1101" s="19">
        <f t="shared" si="35"/>
        <v>491</v>
      </c>
      <c r="X1101" s="22" t="s">
        <v>194</v>
      </c>
    </row>
    <row r="1102" spans="1:24" s="44" customFormat="1" ht="14.5" customHeight="1">
      <c r="A1102" s="23" t="s">
        <v>190</v>
      </c>
      <c r="B1102" s="13" t="s">
        <v>367</v>
      </c>
      <c r="C1102" s="13" t="s">
        <v>92</v>
      </c>
      <c r="D1102" s="15" t="s">
        <v>145</v>
      </c>
      <c r="E1102" s="23" t="s">
        <v>268</v>
      </c>
      <c r="F1102" s="15"/>
      <c r="G1102" s="23"/>
      <c r="H1102" s="24">
        <v>1.03</v>
      </c>
      <c r="I1102" s="15"/>
      <c r="J1102" s="15"/>
      <c r="K1102" s="15"/>
      <c r="L1102" s="25">
        <v>233</v>
      </c>
      <c r="M1102" s="28"/>
      <c r="N1102" s="15"/>
      <c r="O1102" s="15"/>
      <c r="P1102" s="15"/>
      <c r="Q1102" s="15"/>
      <c r="R1102" s="28"/>
      <c r="S1102" s="15"/>
      <c r="T1102" s="26">
        <v>39.4</v>
      </c>
      <c r="U1102" s="15"/>
      <c r="V1102" s="19">
        <f t="shared" si="34"/>
        <v>0</v>
      </c>
      <c r="W1102" s="19">
        <f t="shared" si="35"/>
        <v>394</v>
      </c>
      <c r="X1102" s="22" t="s">
        <v>194</v>
      </c>
    </row>
    <row r="1103" spans="1:24" s="44" customFormat="1" ht="14.5" customHeight="1">
      <c r="A1103" s="23" t="s">
        <v>190</v>
      </c>
      <c r="B1103" s="13" t="s">
        <v>367</v>
      </c>
      <c r="C1103" s="13" t="s">
        <v>92</v>
      </c>
      <c r="D1103" s="15" t="s">
        <v>145</v>
      </c>
      <c r="E1103" s="23" t="s">
        <v>269</v>
      </c>
      <c r="F1103" s="15"/>
      <c r="G1103" s="23"/>
      <c r="H1103" s="27"/>
      <c r="I1103" s="15"/>
      <c r="J1103" s="15"/>
      <c r="K1103" s="15"/>
      <c r="L1103" s="25">
        <v>16.600000000000001</v>
      </c>
      <c r="M1103" s="28"/>
      <c r="N1103" s="15"/>
      <c r="O1103" s="15"/>
      <c r="P1103" s="15"/>
      <c r="Q1103" s="15"/>
      <c r="R1103" s="26">
        <v>3.7</v>
      </c>
      <c r="S1103" s="15"/>
      <c r="T1103" s="26">
        <v>24.8</v>
      </c>
      <c r="U1103" s="15"/>
      <c r="V1103" s="19">
        <f t="shared" si="34"/>
        <v>0</v>
      </c>
      <c r="W1103" s="19">
        <f t="shared" si="35"/>
        <v>285</v>
      </c>
      <c r="X1103" s="22" t="s">
        <v>194</v>
      </c>
    </row>
    <row r="1104" spans="1:24" s="44" customFormat="1" ht="14.5" customHeight="1">
      <c r="A1104" s="23" t="s">
        <v>190</v>
      </c>
      <c r="B1104" s="13" t="s">
        <v>367</v>
      </c>
      <c r="C1104" s="13" t="s">
        <v>92</v>
      </c>
      <c r="D1104" s="15" t="s">
        <v>145</v>
      </c>
      <c r="E1104" s="23" t="s">
        <v>269</v>
      </c>
      <c r="F1104" s="15"/>
      <c r="G1104" s="23"/>
      <c r="H1104" s="24">
        <v>2.38</v>
      </c>
      <c r="I1104" s="15"/>
      <c r="J1104" s="15"/>
      <c r="K1104" s="15"/>
      <c r="L1104" s="25">
        <v>208</v>
      </c>
      <c r="M1104" s="28"/>
      <c r="N1104" s="15"/>
      <c r="O1104" s="15"/>
      <c r="P1104" s="15"/>
      <c r="Q1104" s="15"/>
      <c r="R1104" s="26">
        <v>6.3</v>
      </c>
      <c r="S1104" s="15"/>
      <c r="T1104" s="26">
        <v>32.799999999999997</v>
      </c>
      <c r="U1104" s="15"/>
      <c r="V1104" s="19">
        <f t="shared" si="34"/>
        <v>0</v>
      </c>
      <c r="W1104" s="19">
        <f t="shared" si="35"/>
        <v>390.99999999999994</v>
      </c>
      <c r="X1104" s="22" t="s">
        <v>194</v>
      </c>
    </row>
    <row r="1105" spans="1:24" s="44" customFormat="1" ht="14.5" customHeight="1">
      <c r="A1105" s="23" t="s">
        <v>190</v>
      </c>
      <c r="B1105" s="13" t="s">
        <v>367</v>
      </c>
      <c r="C1105" s="13" t="s">
        <v>92</v>
      </c>
      <c r="D1105" s="15" t="s">
        <v>145</v>
      </c>
      <c r="E1105" s="23" t="s">
        <v>269</v>
      </c>
      <c r="F1105" s="15"/>
      <c r="G1105" s="23"/>
      <c r="H1105" s="24">
        <v>0.94</v>
      </c>
      <c r="I1105" s="15"/>
      <c r="J1105" s="15"/>
      <c r="K1105" s="15"/>
      <c r="L1105" s="25">
        <v>140</v>
      </c>
      <c r="M1105" s="28"/>
      <c r="N1105" s="15"/>
      <c r="O1105" s="15"/>
      <c r="P1105" s="15"/>
      <c r="Q1105" s="15"/>
      <c r="R1105" s="26">
        <v>3.1</v>
      </c>
      <c r="S1105" s="15"/>
      <c r="T1105" s="26">
        <v>25.2</v>
      </c>
      <c r="U1105" s="15"/>
      <c r="V1105" s="19">
        <f t="shared" si="34"/>
        <v>0</v>
      </c>
      <c r="W1105" s="19">
        <f t="shared" si="35"/>
        <v>283</v>
      </c>
      <c r="X1105" s="22" t="s">
        <v>194</v>
      </c>
    </row>
    <row r="1106" spans="1:24" s="44" customFormat="1" ht="14.5" customHeight="1">
      <c r="A1106" s="23" t="s">
        <v>190</v>
      </c>
      <c r="B1106" s="13" t="s">
        <v>367</v>
      </c>
      <c r="C1106" s="13" t="s">
        <v>92</v>
      </c>
      <c r="D1106" s="15" t="s">
        <v>145</v>
      </c>
      <c r="E1106" s="23" t="s">
        <v>269</v>
      </c>
      <c r="F1106" s="15"/>
      <c r="G1106" s="23"/>
      <c r="H1106" s="24">
        <v>1.78</v>
      </c>
      <c r="I1106" s="15"/>
      <c r="J1106" s="15"/>
      <c r="K1106" s="15"/>
      <c r="L1106" s="25">
        <v>303</v>
      </c>
      <c r="M1106" s="28"/>
      <c r="N1106" s="15"/>
      <c r="O1106" s="15"/>
      <c r="P1106" s="15"/>
      <c r="Q1106" s="15"/>
      <c r="R1106" s="26">
        <v>2.7</v>
      </c>
      <c r="S1106" s="15"/>
      <c r="T1106" s="26">
        <v>27.9</v>
      </c>
      <c r="U1106" s="15"/>
      <c r="V1106" s="19">
        <f t="shared" si="34"/>
        <v>0</v>
      </c>
      <c r="W1106" s="19">
        <f t="shared" si="35"/>
        <v>306</v>
      </c>
      <c r="X1106" s="22" t="s">
        <v>194</v>
      </c>
    </row>
    <row r="1107" spans="1:24" s="44" customFormat="1" ht="14.5" customHeight="1">
      <c r="A1107" s="23" t="s">
        <v>190</v>
      </c>
      <c r="B1107" s="13" t="s">
        <v>367</v>
      </c>
      <c r="C1107" s="13" t="s">
        <v>92</v>
      </c>
      <c r="D1107" s="15" t="s">
        <v>145</v>
      </c>
      <c r="E1107" s="23" t="s">
        <v>269</v>
      </c>
      <c r="F1107" s="15"/>
      <c r="G1107" s="23"/>
      <c r="H1107" s="24">
        <v>0.182</v>
      </c>
      <c r="I1107" s="15"/>
      <c r="J1107" s="15"/>
      <c r="K1107" s="15"/>
      <c r="L1107" s="25">
        <v>8.6</v>
      </c>
      <c r="M1107" s="28"/>
      <c r="N1107" s="15"/>
      <c r="O1107" s="15"/>
      <c r="P1107" s="15"/>
      <c r="Q1107" s="15"/>
      <c r="R1107" s="26">
        <v>8.6</v>
      </c>
      <c r="S1107" s="15"/>
      <c r="T1107" s="26">
        <v>38.700000000000003</v>
      </c>
      <c r="U1107" s="15"/>
      <c r="V1107" s="19">
        <f t="shared" si="34"/>
        <v>0</v>
      </c>
      <c r="W1107" s="19">
        <f t="shared" si="35"/>
        <v>473.00000000000006</v>
      </c>
      <c r="X1107" s="22" t="s">
        <v>194</v>
      </c>
    </row>
    <row r="1108" spans="1:24" s="44" customFormat="1" ht="14.5" customHeight="1">
      <c r="A1108" s="23" t="s">
        <v>190</v>
      </c>
      <c r="B1108" s="13" t="s">
        <v>367</v>
      </c>
      <c r="C1108" s="13" t="s">
        <v>92</v>
      </c>
      <c r="D1108" s="15" t="s">
        <v>145</v>
      </c>
      <c r="E1108" s="23" t="s">
        <v>269</v>
      </c>
      <c r="F1108" s="15"/>
      <c r="G1108" s="23"/>
      <c r="H1108" s="24">
        <v>0.16</v>
      </c>
      <c r="I1108" s="15"/>
      <c r="J1108" s="15"/>
      <c r="K1108" s="15"/>
      <c r="L1108" s="25">
        <v>51.5</v>
      </c>
      <c r="M1108" s="28"/>
      <c r="N1108" s="15"/>
      <c r="O1108" s="15"/>
      <c r="P1108" s="15"/>
      <c r="Q1108" s="15"/>
      <c r="R1108" s="26">
        <v>6.5</v>
      </c>
      <c r="S1108" s="15"/>
      <c r="T1108" s="26">
        <v>36</v>
      </c>
      <c r="U1108" s="15"/>
      <c r="V1108" s="19">
        <f t="shared" si="34"/>
        <v>0</v>
      </c>
      <c r="W1108" s="19">
        <f t="shared" si="35"/>
        <v>425</v>
      </c>
      <c r="X1108" s="22" t="s">
        <v>194</v>
      </c>
    </row>
    <row r="1109" spans="1:24" ht="14.5" customHeight="1"/>
    <row r="1111" spans="1:24">
      <c r="A1111" s="11" t="s">
        <v>192</v>
      </c>
      <c r="H1111" s="29"/>
      <c r="K1111" s="30"/>
      <c r="V1111" s="30"/>
      <c r="W1111" s="30"/>
    </row>
    <row r="1112" spans="1:24">
      <c r="A1112" s="17">
        <v>1</v>
      </c>
      <c r="B1112" s="17" t="s">
        <v>510</v>
      </c>
      <c r="H1112" s="29"/>
      <c r="K1112" s="30"/>
      <c r="V1112" s="30"/>
      <c r="W1112" s="30"/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A1</vt:lpstr>
      <vt:lpstr>Table 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Christine Elrod</cp:lastModifiedBy>
  <dcterms:created xsi:type="dcterms:W3CDTF">2015-06-05T18:17:20Z</dcterms:created>
  <dcterms:modified xsi:type="dcterms:W3CDTF">2025-05-09T18:30:09Z</dcterms:modified>
</cp:coreProperties>
</file>