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 filterPrivacy="1"/>
  <xr:revisionPtr revIDLastSave="0" documentId="13_ncr:1_{A5FE47CE-3097-8544-9559-7D51FAD6301A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heet1" sheetId="1" r:id="rId1"/>
  </sheets>
  <definedNames>
    <definedName name="_xlnm._FilterDatabase" localSheetId="0" hidden="1">Sheet1!$A$4:$BM$211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211" i="1" l="1"/>
  <c r="BH210" i="1"/>
  <c r="BH209" i="1"/>
  <c r="BH208" i="1"/>
  <c r="BH207" i="1"/>
  <c r="BH206" i="1"/>
  <c r="BH205" i="1"/>
  <c r="BH204" i="1"/>
  <c r="BH203" i="1"/>
  <c r="BH202" i="1"/>
  <c r="BH201" i="1"/>
  <c r="BH200" i="1"/>
  <c r="BH199" i="1"/>
  <c r="BH198" i="1"/>
  <c r="BH197" i="1"/>
  <c r="BH196" i="1"/>
  <c r="BH195" i="1"/>
  <c r="BH194" i="1"/>
  <c r="BH193" i="1"/>
  <c r="BH192" i="1"/>
  <c r="BH191" i="1"/>
  <c r="BH190" i="1"/>
  <c r="BH189" i="1"/>
  <c r="BH188" i="1"/>
  <c r="BH187" i="1"/>
  <c r="BH186" i="1"/>
  <c r="BH185" i="1"/>
  <c r="BH184" i="1"/>
  <c r="BH183" i="1"/>
  <c r="BH182" i="1"/>
  <c r="BH181" i="1"/>
  <c r="BH179" i="1"/>
  <c r="BH178" i="1"/>
  <c r="BH177" i="1"/>
  <c r="BH176" i="1"/>
  <c r="BH175" i="1"/>
  <c r="BH174" i="1"/>
  <c r="BH173" i="1"/>
  <c r="BH172" i="1"/>
  <c r="BH171" i="1"/>
  <c r="BH170" i="1"/>
  <c r="BH169" i="1"/>
  <c r="BH168" i="1"/>
  <c r="BH167" i="1"/>
  <c r="BH166" i="1"/>
  <c r="BH165" i="1"/>
  <c r="BH164" i="1"/>
  <c r="BH163" i="1"/>
  <c r="BH162" i="1"/>
  <c r="BH161" i="1"/>
  <c r="BH160" i="1"/>
  <c r="BH159" i="1"/>
  <c r="BH158" i="1"/>
  <c r="BH157" i="1"/>
  <c r="BH156" i="1"/>
  <c r="BH155" i="1"/>
  <c r="BH154" i="1"/>
  <c r="BH153" i="1"/>
  <c r="BH152" i="1"/>
  <c r="BH151" i="1"/>
  <c r="BH150" i="1"/>
  <c r="BH149" i="1"/>
  <c r="BH148" i="1"/>
  <c r="BH147" i="1"/>
  <c r="BH146" i="1"/>
  <c r="BH145" i="1"/>
  <c r="BH144" i="1"/>
  <c r="BH143" i="1"/>
  <c r="BH142" i="1"/>
  <c r="BH141" i="1"/>
  <c r="BH140" i="1"/>
  <c r="BH139" i="1"/>
  <c r="BH138" i="1"/>
  <c r="BH137" i="1"/>
  <c r="BH136" i="1"/>
  <c r="BH135" i="1"/>
  <c r="BH134" i="1"/>
  <c r="BH133" i="1"/>
  <c r="BH132" i="1"/>
  <c r="BH131" i="1"/>
  <c r="BH130" i="1"/>
  <c r="BH129" i="1"/>
  <c r="BH128" i="1"/>
  <c r="BH127" i="1"/>
  <c r="BH126" i="1"/>
  <c r="BH125" i="1"/>
  <c r="BH124" i="1"/>
  <c r="BH123" i="1"/>
  <c r="BH122" i="1"/>
  <c r="BH121" i="1"/>
  <c r="BH120" i="1"/>
  <c r="BH119" i="1"/>
  <c r="BH118" i="1"/>
  <c r="BH117" i="1"/>
  <c r="BH116" i="1"/>
  <c r="BH115" i="1"/>
  <c r="BH114" i="1"/>
  <c r="BH113" i="1"/>
  <c r="BH112" i="1"/>
  <c r="BH111" i="1"/>
  <c r="BH110" i="1"/>
  <c r="BH109" i="1"/>
  <c r="BH108" i="1"/>
  <c r="BH107" i="1"/>
  <c r="BH106" i="1"/>
  <c r="BH105" i="1"/>
  <c r="BH104" i="1"/>
  <c r="BH103" i="1"/>
  <c r="BH102" i="1"/>
  <c r="BH101" i="1"/>
  <c r="BH100" i="1"/>
  <c r="BH99" i="1"/>
  <c r="BH98" i="1"/>
  <c r="BH97" i="1"/>
  <c r="BH96" i="1"/>
  <c r="BH95" i="1"/>
  <c r="BH94" i="1"/>
  <c r="BH93" i="1"/>
  <c r="BH92" i="1"/>
  <c r="BH91" i="1"/>
  <c r="BH90" i="1"/>
  <c r="BH89" i="1"/>
  <c r="BH88" i="1"/>
  <c r="BH87" i="1"/>
  <c r="BH86" i="1"/>
  <c r="BH85" i="1"/>
  <c r="BH84" i="1"/>
  <c r="BH83" i="1"/>
  <c r="BH82" i="1"/>
  <c r="BH81" i="1"/>
  <c r="BH80" i="1"/>
  <c r="BH79" i="1"/>
  <c r="BH78" i="1"/>
  <c r="BH77" i="1"/>
  <c r="BH76" i="1"/>
  <c r="BH75" i="1"/>
  <c r="BH74" i="1"/>
  <c r="BH73" i="1"/>
  <c r="BH72" i="1"/>
  <c r="BH71" i="1"/>
  <c r="BH70" i="1"/>
  <c r="BH69" i="1"/>
  <c r="BH68" i="1"/>
  <c r="BH67" i="1"/>
  <c r="BH66" i="1"/>
  <c r="BH65" i="1"/>
  <c r="BH64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</calcChain>
</file>

<file path=xl/sharedStrings.xml><?xml version="1.0" encoding="utf-8"?>
<sst xmlns="http://schemas.openxmlformats.org/spreadsheetml/2006/main" count="1714" uniqueCount="278">
  <si>
    <t>Sample no</t>
    <phoneticPr fontId="3" type="noConversion"/>
  </si>
  <si>
    <t>Age</t>
    <phoneticPr fontId="3" type="noConversion"/>
  </si>
  <si>
    <t>Li</t>
  </si>
  <si>
    <t>Be</t>
  </si>
  <si>
    <t>B</t>
  </si>
  <si>
    <t>Na2O</t>
  </si>
  <si>
    <t>MgO</t>
  </si>
  <si>
    <r>
      <t>Al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3</t>
    </r>
    <phoneticPr fontId="2" type="noConversion"/>
  </si>
  <si>
    <r>
      <t>SiO</t>
    </r>
    <r>
      <rPr>
        <b/>
        <vertAlign val="subscript"/>
        <sz val="10"/>
        <rFont val="Times New Roman"/>
        <family val="1"/>
      </rPr>
      <t>2</t>
    </r>
    <phoneticPr fontId="2" type="noConversion"/>
  </si>
  <si>
    <r>
      <t>P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5</t>
    </r>
    <phoneticPr fontId="2" type="noConversion"/>
  </si>
  <si>
    <r>
      <t>K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phoneticPr fontId="2" type="noConversion"/>
  </si>
  <si>
    <t>CaO</t>
  </si>
  <si>
    <t>Sc</t>
  </si>
  <si>
    <r>
      <t>TiO</t>
    </r>
    <r>
      <rPr>
        <b/>
        <vertAlign val="subscript"/>
        <sz val="10"/>
        <rFont val="Times New Roman"/>
        <family val="1"/>
      </rPr>
      <t>2</t>
    </r>
    <phoneticPr fontId="2" type="noConversion"/>
  </si>
  <si>
    <t>V</t>
  </si>
  <si>
    <t>Cr</t>
  </si>
  <si>
    <t>MnO</t>
  </si>
  <si>
    <r>
      <t>Fe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3</t>
    </r>
    <r>
      <rPr>
        <b/>
        <sz val="10"/>
        <rFont val="Times New Roman"/>
        <family val="1"/>
      </rPr>
      <t>(t)</t>
    </r>
    <phoneticPr fontId="2" type="noConversion"/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</si>
  <si>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</si>
  <si>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</si>
  <si>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</si>
  <si>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</si>
  <si>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</si>
  <si>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</si>
  <si>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</si>
  <si>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</si>
  <si>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</si>
  <si>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</si>
  <si>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</si>
  <si>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</si>
  <si>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</si>
  <si>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Cd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</si>
  <si>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</si>
  <si>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</si>
  <si>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</si>
  <si>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</si>
  <si>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</si>
  <si>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</si>
  <si>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</si>
  <si>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</si>
  <si>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</si>
  <si>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</si>
  <si>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</si>
  <si>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</si>
  <si>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</si>
  <si>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</si>
  <si>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</si>
  <si>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</si>
  <si>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</si>
  <si>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</si>
  <si>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</si>
  <si>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</si>
  <si>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</si>
  <si>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</si>
  <si>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</si>
  <si>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</si>
  <si>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</si>
  <si>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</si>
  <si>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</si>
  <si>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r>
      <rPr>
        <b/>
        <sz val="10"/>
        <rFont val="等线"/>
        <family val="2"/>
      </rPr>
      <t>∑</t>
    </r>
    <r>
      <rPr>
        <b/>
        <sz val="10"/>
        <rFont val="Times New Roman"/>
        <family val="1"/>
      </rPr>
      <t>REE</t>
    </r>
    <phoneticPr fontId="2" type="noConversion"/>
  </si>
  <si>
    <t xml:space="preserve">REE+Y </t>
    <phoneticPr fontId="3" type="noConversion"/>
  </si>
  <si>
    <t xml:space="preserve">P </t>
    <phoneticPr fontId="3" type="noConversion"/>
  </si>
  <si>
    <r>
      <t>H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O </t>
    </r>
    <phoneticPr fontId="3" type="noConversion"/>
  </si>
  <si>
    <r>
      <t>H</t>
    </r>
    <r>
      <rPr>
        <b/>
        <vertAlign val="superscript"/>
        <sz val="10"/>
        <rFont val="Times New Roman"/>
        <family val="1"/>
      </rPr>
      <t>+</t>
    </r>
    <r>
      <rPr>
        <b/>
        <sz val="10"/>
        <rFont val="Times New Roman"/>
        <family val="1"/>
      </rPr>
      <t xml:space="preserve"> </t>
    </r>
    <phoneticPr fontId="3" type="noConversion"/>
  </si>
  <si>
    <r>
      <t>OH</t>
    </r>
    <r>
      <rPr>
        <b/>
        <vertAlign val="superscript"/>
        <sz val="10"/>
        <rFont val="Times New Roman"/>
        <family val="1"/>
      </rPr>
      <t>-</t>
    </r>
    <r>
      <rPr>
        <b/>
        <sz val="10"/>
        <rFont val="Times New Roman"/>
        <family val="1"/>
      </rPr>
      <t xml:space="preserve"> </t>
    </r>
    <phoneticPr fontId="3" type="noConversion"/>
  </si>
  <si>
    <t>(Ma)</t>
  </si>
  <si>
    <t>(ppm)</t>
    <phoneticPr fontId="2" type="noConversion"/>
  </si>
  <si>
    <t>(apfu*1000)</t>
    <phoneticPr fontId="2" type="noConversion"/>
  </si>
  <si>
    <t>ZK2409_1</t>
  </si>
  <si>
    <t>n.d.</t>
  </si>
  <si>
    <t>ZK2409_4</t>
  </si>
  <si>
    <t>ZK2409_5</t>
  </si>
  <si>
    <t>ZK2409_6</t>
  </si>
  <si>
    <t>ZK2409_7</t>
  </si>
  <si>
    <t>ZK2409_8</t>
  </si>
  <si>
    <t>ZK2409_9</t>
  </si>
  <si>
    <t>ZK2409_10</t>
  </si>
  <si>
    <t>ZK2409_11</t>
  </si>
  <si>
    <t>ZK2409_12</t>
  </si>
  <si>
    <t>ZK2409_13</t>
  </si>
  <si>
    <t>ZK2409_14</t>
  </si>
  <si>
    <t>ZK2409_15</t>
  </si>
  <si>
    <t>ZK2409_16</t>
  </si>
  <si>
    <t>ZK2409_17</t>
  </si>
  <si>
    <t>ZK2409_19</t>
  </si>
  <si>
    <t>ZK2409_20</t>
  </si>
  <si>
    <t>ZK1624_1</t>
  </si>
  <si>
    <t>ZK1624_2</t>
  </si>
  <si>
    <t>ZK1624_3</t>
  </si>
  <si>
    <t>ZK1624_5</t>
  </si>
  <si>
    <t>ZK1624_6</t>
  </si>
  <si>
    <t>ZK1624_8</t>
  </si>
  <si>
    <t>ZK1624_9</t>
  </si>
  <si>
    <t>ZK1624_10</t>
  </si>
  <si>
    <t>ZK1624_11</t>
  </si>
  <si>
    <t>ZK1624_13</t>
  </si>
  <si>
    <t>ZK1624_15</t>
  </si>
  <si>
    <t>ZK1624_18</t>
  </si>
  <si>
    <t>ZK1624_19</t>
  </si>
  <si>
    <t>ZK1624_20</t>
  </si>
  <si>
    <t>ZK1615_1</t>
  </si>
  <si>
    <t>ZK1615_2</t>
  </si>
  <si>
    <t>ZK1615_3</t>
  </si>
  <si>
    <t>ZK1615_4</t>
  </si>
  <si>
    <t>ZK1615_5</t>
  </si>
  <si>
    <t>ZK1615_6</t>
  </si>
  <si>
    <t>ZK1615_7</t>
  </si>
  <si>
    <t>ZK1615_8</t>
  </si>
  <si>
    <t>ZK1615_9</t>
  </si>
  <si>
    <t>ZK1615_11</t>
  </si>
  <si>
    <t>ZK1615_12</t>
  </si>
  <si>
    <t>ZK1615_13</t>
  </si>
  <si>
    <t>ZK1615_14</t>
  </si>
  <si>
    <t>ZK1615_16</t>
  </si>
  <si>
    <t>ZK1615_17</t>
  </si>
  <si>
    <t>ZK1615_18</t>
  </si>
  <si>
    <t>ZK1615_19</t>
  </si>
  <si>
    <t>ZK1615_20</t>
  </si>
  <si>
    <t>18QL-30_1</t>
  </si>
  <si>
    <t>18QL-30_2</t>
  </si>
  <si>
    <t>18QL-30_3</t>
  </si>
  <si>
    <t>18QL-30_5</t>
  </si>
  <si>
    <t>18QL-30_6</t>
  </si>
  <si>
    <t>18QL-30_8</t>
  </si>
  <si>
    <t>18QL-30_9</t>
  </si>
  <si>
    <t>18QL-30_10</t>
  </si>
  <si>
    <t>18QL-30_11</t>
  </si>
  <si>
    <t>18QL-30_12</t>
  </si>
  <si>
    <t>18QL-30_13</t>
  </si>
  <si>
    <t>18QL-30_14</t>
  </si>
  <si>
    <t>18QL-30_16</t>
  </si>
  <si>
    <t>18QL-30_17</t>
  </si>
  <si>
    <t>18QL-30_18</t>
  </si>
  <si>
    <t>18QL-30_19</t>
  </si>
  <si>
    <t>18QL-30_20</t>
  </si>
  <si>
    <t>18QL26_1</t>
  </si>
  <si>
    <t>18QL26_2</t>
  </si>
  <si>
    <t>18QL26_3</t>
  </si>
  <si>
    <t>18QL26_4</t>
  </si>
  <si>
    <t>18QL26_5</t>
  </si>
  <si>
    <t>18QL26_6</t>
  </si>
  <si>
    <t>18QL26_7</t>
  </si>
  <si>
    <t>18QL26_9</t>
  </si>
  <si>
    <t>18QL26_11</t>
  </si>
  <si>
    <t>18QL26_12</t>
  </si>
  <si>
    <t>18QL26_13</t>
  </si>
  <si>
    <t>18QL26_14</t>
  </si>
  <si>
    <t>18QL26_15</t>
  </si>
  <si>
    <t>18QL26_17</t>
  </si>
  <si>
    <t>18QL26_18</t>
  </si>
  <si>
    <t>18QL26_19</t>
  </si>
  <si>
    <t>18QL26_20</t>
  </si>
  <si>
    <t>18QL26_21</t>
  </si>
  <si>
    <t>18QL26_22</t>
  </si>
  <si>
    <t>18QL26_24</t>
  </si>
  <si>
    <t>18QL26_25</t>
  </si>
  <si>
    <t>18QL26_26</t>
  </si>
  <si>
    <t>18QL26_27</t>
  </si>
  <si>
    <t>18QL26_28</t>
  </si>
  <si>
    <t>18QL26_29</t>
  </si>
  <si>
    <t>18QL26_30</t>
  </si>
  <si>
    <t>18QL21_2</t>
  </si>
  <si>
    <t>18QL21_3</t>
  </si>
  <si>
    <t>18QL21_4</t>
  </si>
  <si>
    <t>18QL21_5</t>
  </si>
  <si>
    <t>18QL21_6</t>
  </si>
  <si>
    <t>18QL21_7</t>
  </si>
  <si>
    <t>18QL21_8</t>
  </si>
  <si>
    <t>18QL21_10</t>
  </si>
  <si>
    <t>18QL21_11</t>
  </si>
  <si>
    <t>18QL21_12</t>
  </si>
  <si>
    <t>18QL21_13</t>
  </si>
  <si>
    <t>18QL21_15</t>
  </si>
  <si>
    <t>18QL21_16</t>
  </si>
  <si>
    <t>18QL21_17</t>
  </si>
  <si>
    <t>18QL21_18</t>
  </si>
  <si>
    <t>18QL21_19</t>
  </si>
  <si>
    <t>18QL21_21</t>
  </si>
  <si>
    <t>18QL21_22</t>
  </si>
  <si>
    <t>18QL21_23</t>
  </si>
  <si>
    <t>18QL21_25</t>
  </si>
  <si>
    <t>18QL21_26</t>
  </si>
  <si>
    <t>18QL21_28</t>
  </si>
  <si>
    <t>18QL21_29</t>
  </si>
  <si>
    <t>18QL21_30</t>
  </si>
  <si>
    <t>JR-8_1</t>
  </si>
  <si>
    <t>JR-8_2</t>
  </si>
  <si>
    <t>JR-8_4</t>
  </si>
  <si>
    <t>JR-8_5</t>
  </si>
  <si>
    <t>JR-8_7</t>
  </si>
  <si>
    <t>JR-8_8</t>
  </si>
  <si>
    <t>JR-8_9</t>
  </si>
  <si>
    <t>JR-8_10</t>
  </si>
  <si>
    <t>JR-8_11</t>
  </si>
  <si>
    <t>JR-8_12</t>
  </si>
  <si>
    <t>JR-8_13</t>
  </si>
  <si>
    <t>JR-8_15</t>
  </si>
  <si>
    <t>JR-8_16</t>
  </si>
  <si>
    <t>JR-8_17</t>
  </si>
  <si>
    <t>JR-8_19</t>
  </si>
  <si>
    <t>JR-8_20</t>
  </si>
  <si>
    <t>JR-8_21</t>
  </si>
  <si>
    <t>JR-8_22</t>
  </si>
  <si>
    <t>JR-8_23</t>
  </si>
  <si>
    <t>JR-8_24</t>
  </si>
  <si>
    <t>JR-8_26</t>
  </si>
  <si>
    <t>JR-8_28</t>
  </si>
  <si>
    <t>JR-8_29</t>
  </si>
  <si>
    <t>JR-8_30</t>
  </si>
  <si>
    <t>JR-4(1)_2</t>
  </si>
  <si>
    <t>JR-4(1)_3</t>
  </si>
  <si>
    <t>JR-4(1)_4</t>
  </si>
  <si>
    <t>JR-4(1)_5</t>
  </si>
  <si>
    <t>JR-4(1)_6</t>
  </si>
  <si>
    <t>JR-4(1)_7</t>
  </si>
  <si>
    <t>JR-4(1)_8</t>
  </si>
  <si>
    <t>JR-4(1)_10</t>
  </si>
  <si>
    <t>JR-4(1)_12</t>
  </si>
  <si>
    <t>JR-4(1)_13</t>
  </si>
  <si>
    <t>JR-4(1)_19</t>
  </si>
  <si>
    <t>JR-4(1)_20</t>
  </si>
  <si>
    <t>JR-4(1)_22</t>
  </si>
  <si>
    <t>JR-4(1)_23</t>
  </si>
  <si>
    <t>JR-4(1)_24</t>
  </si>
  <si>
    <t>JR-4(1)_26</t>
  </si>
  <si>
    <t>JR-4(1)_27</t>
  </si>
  <si>
    <t>JR-4(1)_28</t>
  </si>
  <si>
    <t>JR-4(1)_30</t>
  </si>
  <si>
    <t>JR-2_2</t>
  </si>
  <si>
    <t>JR-2_3</t>
  </si>
  <si>
    <t>JR-2_4</t>
  </si>
  <si>
    <t>JR-2_6</t>
  </si>
  <si>
    <t>JR-2_7</t>
  </si>
  <si>
    <t>JR-2_8</t>
  </si>
  <si>
    <t>JR-2_9</t>
  </si>
  <si>
    <t>JR-2_10</t>
  </si>
  <si>
    <t>JR-2_11</t>
  </si>
  <si>
    <t>JR-2_12</t>
  </si>
  <si>
    <t>JR-2_13</t>
  </si>
  <si>
    <t>JR-2_14</t>
  </si>
  <si>
    <t>JR-2_16</t>
  </si>
  <si>
    <t>JR-2_18</t>
  </si>
  <si>
    <t>JR-2_19</t>
  </si>
  <si>
    <t>JR-2_20</t>
  </si>
  <si>
    <t>barren rock</t>
    <phoneticPr fontId="2" type="noConversion"/>
  </si>
  <si>
    <t>XB-12-1_2</t>
  </si>
  <si>
    <t>XB-12-1_4</t>
  </si>
  <si>
    <t>XB-12-1_5</t>
  </si>
  <si>
    <t>XB-12-1_6</t>
  </si>
  <si>
    <t>XB-12-1_9</t>
  </si>
  <si>
    <t>XB-12-1_12</t>
  </si>
  <si>
    <t>XB-12-1_13</t>
  </si>
  <si>
    <t>XB-12-1_14</t>
  </si>
  <si>
    <t>XB-12-1_15</t>
  </si>
  <si>
    <t>XB-12-1_16</t>
  </si>
  <si>
    <t>XB-12-1_17</t>
  </si>
  <si>
    <t>XB-12-1_18</t>
  </si>
  <si>
    <t>XB-12-1_19</t>
  </si>
  <si>
    <t>XB-12-1_23</t>
  </si>
  <si>
    <t>XB-12-1_24</t>
  </si>
  <si>
    <t>XB-12-1_25</t>
  </si>
  <si>
    <t>XB-12-1_28</t>
  </si>
  <si>
    <t>XB-12-1_29</t>
  </si>
  <si>
    <t>WR-13-84_2</t>
  </si>
  <si>
    <t>WR-13-84_3</t>
  </si>
  <si>
    <t>WR-13-84_5</t>
  </si>
  <si>
    <t>WR-13-84_6</t>
  </si>
  <si>
    <t>WR-13-84_7</t>
  </si>
  <si>
    <t>WR-13-84_8</t>
  </si>
  <si>
    <t>WR-13-84_9</t>
  </si>
  <si>
    <t>WR-13-84_10</t>
  </si>
  <si>
    <t>WR-13-84_11</t>
  </si>
  <si>
    <t>WR-13-84_15</t>
  </si>
  <si>
    <t>WR-13-84_17</t>
  </si>
  <si>
    <t>WR-13-84_18</t>
  </si>
  <si>
    <t>WR-13-84_20</t>
  </si>
  <si>
    <t xml:space="preserve">American Mineralogist: June 2025 Online Materials AM-25-69425 </t>
  </si>
  <si>
    <t>WANG ET AL.: RAPID UPLIFT DRIVES THE FORMATION OF GIANT COPPER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</si>
</sst>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_ "/>
    <numFmt numFmtId="166" formatCode="0.0_ "/>
  </numFmts>
  <fonts count="1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9"/>
      <name val="Calibri"/>
      <family val="3"/>
      <charset val="134"/>
      <scheme val="minor"/>
    </font>
    <font>
      <sz val="9"/>
      <name val="宋体"/>
      <family val="3"/>
      <charset val="134"/>
    </font>
    <font>
      <b/>
      <vertAlign val="subscript"/>
      <sz val="10"/>
      <name val="Times New Roman"/>
      <family val="1"/>
    </font>
    <font>
      <b/>
      <sz val="10"/>
      <name val="等线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11"/>
  <sheetViews>
    <sheetView tabSelected="1" topLeftCell="AU1" workbookViewId="0">
      <selection activeCell="AU1" sqref="AU1:AU2"/>
    </sheetView>
  </sheetViews>
  <sheetFormatPr baseColWidth="10" defaultColWidth="8.83203125" defaultRowHeight="15"/>
  <cols>
    <col min="1" max="1" width="13.6640625" customWidth="1"/>
    <col min="3" max="7" width="9" style="8" bestFit="1" customWidth="1"/>
    <col min="8" max="8" width="9.5" style="8" bestFit="1" customWidth="1"/>
    <col min="10" max="12" width="9" style="8" bestFit="1" customWidth="1"/>
    <col min="13" max="13" width="9" style="9" bestFit="1" customWidth="1"/>
    <col min="14" max="28" width="9" style="8" bestFit="1" customWidth="1"/>
    <col min="29" max="29" width="10.5" style="8" bestFit="1" customWidth="1"/>
    <col min="30" max="51" width="9" style="8" bestFit="1" customWidth="1"/>
    <col min="52" max="52" width="9.5" style="9" bestFit="1" customWidth="1"/>
    <col min="53" max="58" width="9" style="8" bestFit="1" customWidth="1"/>
    <col min="59" max="59" width="9" style="10" bestFit="1" customWidth="1"/>
    <col min="61" max="61" width="13" customWidth="1"/>
    <col min="62" max="62" width="13.83203125" customWidth="1"/>
    <col min="63" max="63" width="13.1640625" customWidth="1"/>
    <col min="64" max="64" width="13.83203125" customWidth="1"/>
    <col min="65" max="65" width="14.1640625" customWidth="1"/>
  </cols>
  <sheetData>
    <row r="1" spans="1:65">
      <c r="AU1" s="8" t="s">
        <v>276</v>
      </c>
    </row>
    <row r="2" spans="1:65">
      <c r="AU2" s="8" t="s">
        <v>277</v>
      </c>
    </row>
    <row r="3" spans="1:65" ht="20" customHeight="1">
      <c r="A3" s="15" t="s">
        <v>0</v>
      </c>
      <c r="B3" s="11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1" t="s">
        <v>8</v>
      </c>
      <c r="J3" s="12" t="s">
        <v>9</v>
      </c>
      <c r="K3" s="12" t="s">
        <v>10</v>
      </c>
      <c r="L3" s="12" t="s">
        <v>11</v>
      </c>
      <c r="M3" s="13" t="s">
        <v>12</v>
      </c>
      <c r="N3" s="12" t="s">
        <v>13</v>
      </c>
      <c r="O3" s="12" t="s">
        <v>14</v>
      </c>
      <c r="P3" s="12" t="s">
        <v>15</v>
      </c>
      <c r="Q3" s="12" t="s">
        <v>16</v>
      </c>
      <c r="R3" s="12" t="s">
        <v>17</v>
      </c>
      <c r="S3" s="12" t="s">
        <v>18</v>
      </c>
      <c r="T3" s="12" t="s">
        <v>19</v>
      </c>
      <c r="U3" s="12" t="s">
        <v>20</v>
      </c>
      <c r="V3" s="12" t="s">
        <v>21</v>
      </c>
      <c r="W3" s="12" t="s">
        <v>22</v>
      </c>
      <c r="X3" s="12" t="s">
        <v>23</v>
      </c>
      <c r="Y3" s="12" t="s">
        <v>24</v>
      </c>
      <c r="Z3" s="12" t="s">
        <v>25</v>
      </c>
      <c r="AA3" s="12" t="s">
        <v>26</v>
      </c>
      <c r="AB3" s="12" t="s">
        <v>27</v>
      </c>
      <c r="AC3" s="12" t="s">
        <v>28</v>
      </c>
      <c r="AD3" s="12" t="s">
        <v>29</v>
      </c>
      <c r="AE3" s="12" t="s">
        <v>30</v>
      </c>
      <c r="AF3" s="12" t="s">
        <v>31</v>
      </c>
      <c r="AG3" s="12" t="s">
        <v>32</v>
      </c>
      <c r="AH3" s="12" t="s">
        <v>33</v>
      </c>
      <c r="AI3" s="12" t="s">
        <v>34</v>
      </c>
      <c r="AJ3" s="12" t="s">
        <v>35</v>
      </c>
      <c r="AK3" s="12" t="s">
        <v>36</v>
      </c>
      <c r="AL3" s="12" t="s">
        <v>37</v>
      </c>
      <c r="AM3" s="12" t="s">
        <v>38</v>
      </c>
      <c r="AN3" s="12" t="s">
        <v>39</v>
      </c>
      <c r="AO3" s="12" t="s">
        <v>40</v>
      </c>
      <c r="AP3" s="12" t="s">
        <v>41</v>
      </c>
      <c r="AQ3" s="12" t="s">
        <v>42</v>
      </c>
      <c r="AR3" s="12" t="s">
        <v>43</v>
      </c>
      <c r="AS3" s="12" t="s">
        <v>44</v>
      </c>
      <c r="AT3" s="12" t="s">
        <v>45</v>
      </c>
      <c r="AU3" s="12" t="s">
        <v>46</v>
      </c>
      <c r="AV3" s="12" t="s">
        <v>47</v>
      </c>
      <c r="AW3" s="12" t="s">
        <v>48</v>
      </c>
      <c r="AX3" s="12" t="s">
        <v>49</v>
      </c>
      <c r="AY3" s="12" t="s">
        <v>50</v>
      </c>
      <c r="AZ3" s="13" t="s">
        <v>51</v>
      </c>
      <c r="BA3" s="12" t="s">
        <v>52</v>
      </c>
      <c r="BB3" s="12" t="s">
        <v>53</v>
      </c>
      <c r="BC3" s="12" t="s">
        <v>54</v>
      </c>
      <c r="BD3" s="12" t="s">
        <v>55</v>
      </c>
      <c r="BE3" s="12" t="s">
        <v>56</v>
      </c>
      <c r="BF3" s="12" t="s">
        <v>57</v>
      </c>
      <c r="BG3" s="14" t="s">
        <v>58</v>
      </c>
      <c r="BH3" s="12" t="s">
        <v>59</v>
      </c>
      <c r="BI3" s="12" t="s">
        <v>60</v>
      </c>
      <c r="BJ3" s="12" t="s">
        <v>61</v>
      </c>
      <c r="BK3" s="12" t="s">
        <v>62</v>
      </c>
      <c r="BL3" s="12" t="s">
        <v>63</v>
      </c>
      <c r="BM3" s="12" t="s">
        <v>64</v>
      </c>
    </row>
    <row r="4" spans="1:65" ht="20" customHeight="1">
      <c r="A4" s="15"/>
      <c r="B4" s="11" t="s">
        <v>65</v>
      </c>
      <c r="C4" s="12" t="s">
        <v>66</v>
      </c>
      <c r="D4" s="12" t="s">
        <v>66</v>
      </c>
      <c r="E4" s="12" t="s">
        <v>66</v>
      </c>
      <c r="F4" s="12" t="s">
        <v>66</v>
      </c>
      <c r="G4" s="12" t="s">
        <v>66</v>
      </c>
      <c r="H4" s="12" t="s">
        <v>66</v>
      </c>
      <c r="I4" s="12" t="s">
        <v>66</v>
      </c>
      <c r="J4" s="12" t="s">
        <v>66</v>
      </c>
      <c r="K4" s="12" t="s">
        <v>66</v>
      </c>
      <c r="L4" s="12" t="s">
        <v>66</v>
      </c>
      <c r="M4" s="13" t="s">
        <v>66</v>
      </c>
      <c r="N4" s="12" t="s">
        <v>66</v>
      </c>
      <c r="O4" s="12" t="s">
        <v>66</v>
      </c>
      <c r="P4" s="12" t="s">
        <v>66</v>
      </c>
      <c r="Q4" s="12" t="s">
        <v>66</v>
      </c>
      <c r="R4" s="12" t="s">
        <v>66</v>
      </c>
      <c r="S4" s="12" t="s">
        <v>66</v>
      </c>
      <c r="T4" s="12" t="s">
        <v>66</v>
      </c>
      <c r="U4" s="12" t="s">
        <v>66</v>
      </c>
      <c r="V4" s="12" t="s">
        <v>66</v>
      </c>
      <c r="W4" s="12" t="s">
        <v>66</v>
      </c>
      <c r="X4" s="12" t="s">
        <v>66</v>
      </c>
      <c r="Y4" s="12" t="s">
        <v>66</v>
      </c>
      <c r="Z4" s="12" t="s">
        <v>66</v>
      </c>
      <c r="AA4" s="12" t="s">
        <v>66</v>
      </c>
      <c r="AB4" s="12" t="s">
        <v>66</v>
      </c>
      <c r="AC4" s="12" t="s">
        <v>66</v>
      </c>
      <c r="AD4" s="12" t="s">
        <v>66</v>
      </c>
      <c r="AE4" s="12" t="s">
        <v>66</v>
      </c>
      <c r="AF4" s="12" t="s">
        <v>66</v>
      </c>
      <c r="AG4" s="12" t="s">
        <v>66</v>
      </c>
      <c r="AH4" s="12" t="s">
        <v>66</v>
      </c>
      <c r="AI4" s="12" t="s">
        <v>66</v>
      </c>
      <c r="AJ4" s="12" t="s">
        <v>66</v>
      </c>
      <c r="AK4" s="12" t="s">
        <v>66</v>
      </c>
      <c r="AL4" s="12" t="s">
        <v>66</v>
      </c>
      <c r="AM4" s="12" t="s">
        <v>66</v>
      </c>
      <c r="AN4" s="12" t="s">
        <v>66</v>
      </c>
      <c r="AO4" s="12" t="s">
        <v>66</v>
      </c>
      <c r="AP4" s="12" t="s">
        <v>66</v>
      </c>
      <c r="AQ4" s="12" t="s">
        <v>66</v>
      </c>
      <c r="AR4" s="12" t="s">
        <v>66</v>
      </c>
      <c r="AS4" s="12" t="s">
        <v>66</v>
      </c>
      <c r="AT4" s="12" t="s">
        <v>66</v>
      </c>
      <c r="AU4" s="12" t="s">
        <v>66</v>
      </c>
      <c r="AV4" s="12" t="s">
        <v>66</v>
      </c>
      <c r="AW4" s="12" t="s">
        <v>66</v>
      </c>
      <c r="AX4" s="12" t="s">
        <v>66</v>
      </c>
      <c r="AY4" s="12" t="s">
        <v>66</v>
      </c>
      <c r="AZ4" s="12" t="s">
        <v>66</v>
      </c>
      <c r="BA4" s="12" t="s">
        <v>66</v>
      </c>
      <c r="BB4" s="12" t="s">
        <v>66</v>
      </c>
      <c r="BC4" s="12" t="s">
        <v>66</v>
      </c>
      <c r="BD4" s="12" t="s">
        <v>66</v>
      </c>
      <c r="BE4" s="12" t="s">
        <v>66</v>
      </c>
      <c r="BF4" s="12" t="s">
        <v>66</v>
      </c>
      <c r="BG4" s="12" t="s">
        <v>66</v>
      </c>
      <c r="BH4" s="12" t="s">
        <v>66</v>
      </c>
      <c r="BI4" s="12" t="s">
        <v>67</v>
      </c>
      <c r="BJ4" s="12" t="s">
        <v>67</v>
      </c>
      <c r="BK4" s="12" t="s">
        <v>67</v>
      </c>
      <c r="BL4" s="12" t="s">
        <v>67</v>
      </c>
      <c r="BM4" s="12" t="s">
        <v>67</v>
      </c>
    </row>
    <row r="5" spans="1:65" s="6" customFormat="1" ht="20" customHeight="1">
      <c r="A5" s="1" t="s">
        <v>68</v>
      </c>
      <c r="B5" s="2">
        <v>15.14</v>
      </c>
      <c r="C5" s="1">
        <v>7.5510000000000002</v>
      </c>
      <c r="D5" s="1" t="s">
        <v>69</v>
      </c>
      <c r="E5" s="1">
        <v>2.5779999999999998</v>
      </c>
      <c r="F5" s="1">
        <v>130.1</v>
      </c>
      <c r="G5" s="1">
        <v>1.0449999999999999</v>
      </c>
      <c r="H5" s="1">
        <v>58.31</v>
      </c>
      <c r="I5" s="2">
        <v>307926</v>
      </c>
      <c r="J5" s="1">
        <v>1383</v>
      </c>
      <c r="K5" s="1">
        <v>43.99</v>
      </c>
      <c r="L5" s="1">
        <v>308.2</v>
      </c>
      <c r="M5" s="3">
        <v>2029</v>
      </c>
      <c r="N5" s="1">
        <v>13.43</v>
      </c>
      <c r="O5" s="1">
        <v>0.6371</v>
      </c>
      <c r="P5" s="1">
        <v>9.7859999999999996</v>
      </c>
      <c r="Q5" s="1">
        <v>0.39419999999999999</v>
      </c>
      <c r="R5" s="1">
        <v>1.897</v>
      </c>
      <c r="S5" s="1">
        <v>1.6899999999999998E-2</v>
      </c>
      <c r="T5" s="1">
        <v>3.972</v>
      </c>
      <c r="U5" s="1">
        <v>1.4770000000000001</v>
      </c>
      <c r="V5" s="1" t="s">
        <v>69</v>
      </c>
      <c r="W5" s="1">
        <v>1.3560000000000001</v>
      </c>
      <c r="X5" s="1" t="s">
        <v>69</v>
      </c>
      <c r="Y5" s="1">
        <v>1.476</v>
      </c>
      <c r="Z5" s="1">
        <v>0.92279999999999995</v>
      </c>
      <c r="AA5" s="1">
        <v>0.94469999999999998</v>
      </c>
      <c r="AB5" s="1">
        <v>4257</v>
      </c>
      <c r="AC5" s="1">
        <v>665036</v>
      </c>
      <c r="AD5" s="1">
        <v>14.47</v>
      </c>
      <c r="AE5" s="1">
        <v>1.018</v>
      </c>
      <c r="AF5" s="1">
        <v>1.087</v>
      </c>
      <c r="AG5" s="1">
        <v>0.14099999999999999</v>
      </c>
      <c r="AH5" s="1">
        <v>4.1719999999999997</v>
      </c>
      <c r="AI5" s="1">
        <v>3.3700000000000001E-2</v>
      </c>
      <c r="AJ5" s="1">
        <v>0.24579999999999999</v>
      </c>
      <c r="AK5" s="1">
        <v>0.14180000000000001</v>
      </c>
      <c r="AL5" s="1">
        <v>3.3099999999999997E-2</v>
      </c>
      <c r="AM5" s="1">
        <v>113.4</v>
      </c>
      <c r="AN5" s="1">
        <v>0.1852</v>
      </c>
      <c r="AO5" s="1">
        <v>4.49</v>
      </c>
      <c r="AP5" s="1">
        <v>12.15</v>
      </c>
      <c r="AQ5" s="1">
        <v>2.9969999999999999</v>
      </c>
      <c r="AR5" s="1">
        <v>60.79</v>
      </c>
      <c r="AS5" s="1">
        <v>19.57</v>
      </c>
      <c r="AT5" s="1">
        <v>281.8</v>
      </c>
      <c r="AU5" s="1">
        <v>98.13</v>
      </c>
      <c r="AV5" s="1">
        <v>472.2</v>
      </c>
      <c r="AW5" s="1">
        <v>123.3</v>
      </c>
      <c r="AX5" s="1">
        <v>1558</v>
      </c>
      <c r="AY5" s="1">
        <v>150.6</v>
      </c>
      <c r="AZ5" s="3">
        <v>12055</v>
      </c>
      <c r="BA5" s="1">
        <v>2.823</v>
      </c>
      <c r="BB5" s="1" t="s">
        <v>69</v>
      </c>
      <c r="BC5" s="1" t="s">
        <v>69</v>
      </c>
      <c r="BD5" s="1">
        <v>25.34</v>
      </c>
      <c r="BE5" s="1">
        <v>15.02</v>
      </c>
      <c r="BF5" s="1">
        <v>2267</v>
      </c>
      <c r="BG5" s="4">
        <v>1495</v>
      </c>
      <c r="BH5" s="5">
        <f t="shared" ref="BH5:BH68" si="0">SUM(AL5:AY5)</f>
        <v>2897.6452999999997</v>
      </c>
      <c r="BI5" s="1">
        <v>11.929715786007755</v>
      </c>
      <c r="BJ5" s="1">
        <v>3.5721816260391721</v>
      </c>
      <c r="BK5" s="1">
        <v>2.4809989638339274</v>
      </c>
      <c r="BL5" s="1">
        <v>8.3575341599685835</v>
      </c>
      <c r="BM5" s="1">
        <v>-5.8765351961346557</v>
      </c>
    </row>
    <row r="6" spans="1:65" s="6" customFormat="1" ht="14">
      <c r="A6" s="1" t="s">
        <v>70</v>
      </c>
      <c r="B6" s="2">
        <v>15.14</v>
      </c>
      <c r="C6" s="1">
        <v>1.9370000000000001</v>
      </c>
      <c r="D6" s="1">
        <v>17.59</v>
      </c>
      <c r="E6" s="1">
        <v>1.925</v>
      </c>
      <c r="F6" s="1">
        <v>48.1</v>
      </c>
      <c r="G6" s="1">
        <v>6.9649999999999999</v>
      </c>
      <c r="H6" s="1">
        <v>3.819</v>
      </c>
      <c r="I6" s="2">
        <v>290826</v>
      </c>
      <c r="J6" s="1">
        <v>568.1</v>
      </c>
      <c r="K6" s="1">
        <v>9.5850000000000009</v>
      </c>
      <c r="L6" s="1">
        <v>174.3</v>
      </c>
      <c r="M6" s="3">
        <v>2012</v>
      </c>
      <c r="N6" s="1">
        <v>2.3319999999999999</v>
      </c>
      <c r="O6" s="1">
        <v>8.9599999999999999E-2</v>
      </c>
      <c r="P6" s="1">
        <v>3.544</v>
      </c>
      <c r="Q6" s="1">
        <v>0.4577</v>
      </c>
      <c r="R6" s="1">
        <v>3.181</v>
      </c>
      <c r="S6" s="1" t="s">
        <v>69</v>
      </c>
      <c r="T6" s="1">
        <v>3.98</v>
      </c>
      <c r="U6" s="1">
        <v>2.1469999999999998</v>
      </c>
      <c r="V6" s="1">
        <v>0.40610000000000002</v>
      </c>
      <c r="W6" s="1">
        <v>0.54300000000000004</v>
      </c>
      <c r="X6" s="1">
        <v>0.3407</v>
      </c>
      <c r="Y6" s="1">
        <v>0.3407</v>
      </c>
      <c r="Z6" s="1">
        <v>0.32340000000000002</v>
      </c>
      <c r="AA6" s="1">
        <v>0.58199999999999996</v>
      </c>
      <c r="AB6" s="1">
        <v>1618</v>
      </c>
      <c r="AC6" s="1">
        <v>688829</v>
      </c>
      <c r="AD6" s="1">
        <v>5.6449999999999996</v>
      </c>
      <c r="AE6" s="1">
        <v>1.1439999999999999</v>
      </c>
      <c r="AF6" s="1">
        <v>0.71850000000000003</v>
      </c>
      <c r="AG6" s="1">
        <v>4.5999999999999999E-3</v>
      </c>
      <c r="AH6" s="1">
        <v>0.7228</v>
      </c>
      <c r="AI6" s="1">
        <v>1.6299999999999999E-2</v>
      </c>
      <c r="AJ6" s="1" t="s">
        <v>69</v>
      </c>
      <c r="AK6" s="1" t="s">
        <v>69</v>
      </c>
      <c r="AL6" s="1">
        <v>5.2600000000000001E-2</v>
      </c>
      <c r="AM6" s="1">
        <v>24.79</v>
      </c>
      <c r="AN6" s="1">
        <v>2.4400000000000002E-2</v>
      </c>
      <c r="AO6" s="1">
        <v>0.79349999999999998</v>
      </c>
      <c r="AP6" s="1">
        <v>2.5179999999999998</v>
      </c>
      <c r="AQ6" s="1">
        <v>0.50590000000000002</v>
      </c>
      <c r="AR6" s="1">
        <v>15.51</v>
      </c>
      <c r="AS6" s="1">
        <v>5.5279999999999996</v>
      </c>
      <c r="AT6" s="1">
        <v>90.24</v>
      </c>
      <c r="AU6" s="1">
        <v>36.11</v>
      </c>
      <c r="AV6" s="1">
        <v>198.2</v>
      </c>
      <c r="AW6" s="1">
        <v>55.24</v>
      </c>
      <c r="AX6" s="1">
        <v>720.4</v>
      </c>
      <c r="AY6" s="1">
        <v>83.96</v>
      </c>
      <c r="AZ6" s="3">
        <v>13825</v>
      </c>
      <c r="BA6" s="1">
        <v>2.0209999999999999</v>
      </c>
      <c r="BB6" s="1">
        <v>1.1299999999999999E-2</v>
      </c>
      <c r="BC6" s="1" t="s">
        <v>69</v>
      </c>
      <c r="BD6" s="1">
        <v>1.4570000000000001</v>
      </c>
      <c r="BE6" s="1">
        <v>0.1613</v>
      </c>
      <c r="BF6" s="1">
        <v>217.9</v>
      </c>
      <c r="BG6" s="4">
        <v>575.9</v>
      </c>
      <c r="BH6" s="5">
        <f t="shared" si="0"/>
        <v>1233.8724</v>
      </c>
      <c r="BI6" s="1">
        <v>4.6678196002568004</v>
      </c>
      <c r="BJ6" s="1">
        <v>1.467358193602931</v>
      </c>
      <c r="BK6" s="1">
        <v>5.6551327302443966</v>
      </c>
      <c r="BL6" s="1">
        <v>3.2004614066538695</v>
      </c>
      <c r="BM6" s="1">
        <v>2.4546713235905271</v>
      </c>
    </row>
    <row r="7" spans="1:65" s="6" customFormat="1" ht="14">
      <c r="A7" s="1" t="s">
        <v>71</v>
      </c>
      <c r="B7" s="2">
        <v>15.14</v>
      </c>
      <c r="C7" s="1" t="s">
        <v>69</v>
      </c>
      <c r="D7" s="1" t="s">
        <v>69</v>
      </c>
      <c r="E7" s="1" t="s">
        <v>69</v>
      </c>
      <c r="F7" s="1">
        <v>42.69</v>
      </c>
      <c r="G7" s="1" t="s">
        <v>69</v>
      </c>
      <c r="H7" s="1">
        <v>13.82</v>
      </c>
      <c r="I7" s="2">
        <v>282860</v>
      </c>
      <c r="J7" s="1">
        <v>614.6</v>
      </c>
      <c r="K7" s="1">
        <v>10.93</v>
      </c>
      <c r="L7" s="1">
        <v>165.1</v>
      </c>
      <c r="M7" s="3">
        <v>1893</v>
      </c>
      <c r="N7" s="1">
        <v>4.625</v>
      </c>
      <c r="O7" s="1">
        <v>0.24129999999999999</v>
      </c>
      <c r="P7" s="1">
        <v>6.2709999999999999</v>
      </c>
      <c r="Q7" s="1">
        <v>0.45800000000000002</v>
      </c>
      <c r="R7" s="1">
        <v>6.101</v>
      </c>
      <c r="S7" s="1" t="s">
        <v>69</v>
      </c>
      <c r="T7" s="1" t="s">
        <v>69</v>
      </c>
      <c r="U7" s="1">
        <v>2.0819999999999999</v>
      </c>
      <c r="V7" s="1">
        <v>0.32950000000000002</v>
      </c>
      <c r="W7" s="1">
        <v>0.56069999999999998</v>
      </c>
      <c r="X7" s="1">
        <v>0.30599999999999999</v>
      </c>
      <c r="Y7" s="1">
        <v>3.3290000000000002</v>
      </c>
      <c r="Z7" s="1">
        <v>0.3982</v>
      </c>
      <c r="AA7" s="1">
        <v>0.53139999999999998</v>
      </c>
      <c r="AB7" s="1">
        <v>2124</v>
      </c>
      <c r="AC7" s="1">
        <v>695489</v>
      </c>
      <c r="AD7" s="1">
        <v>6.3540000000000001</v>
      </c>
      <c r="AE7" s="1">
        <v>0.99119999999999997</v>
      </c>
      <c r="AF7" s="1">
        <v>0.80669999999999997</v>
      </c>
      <c r="AG7" s="1">
        <v>8.9899999999999994E-2</v>
      </c>
      <c r="AH7" s="1">
        <v>0.70740000000000003</v>
      </c>
      <c r="AI7" s="1">
        <v>2.3900000000000001E-2</v>
      </c>
      <c r="AJ7" s="1">
        <v>1.5429999999999999</v>
      </c>
      <c r="AK7" s="1" t="s">
        <v>69</v>
      </c>
      <c r="AL7" s="1">
        <v>1.11E-2</v>
      </c>
      <c r="AM7" s="1">
        <v>34.17</v>
      </c>
      <c r="AN7" s="1">
        <v>1.8800000000000001E-2</v>
      </c>
      <c r="AO7" s="1">
        <v>0.95750000000000002</v>
      </c>
      <c r="AP7" s="1">
        <v>3.758</v>
      </c>
      <c r="AQ7" s="1">
        <v>1.046</v>
      </c>
      <c r="AR7" s="1">
        <v>20.62</v>
      </c>
      <c r="AS7" s="1">
        <v>8.1470000000000002</v>
      </c>
      <c r="AT7" s="1">
        <v>116.4</v>
      </c>
      <c r="AU7" s="1">
        <v>44.79</v>
      </c>
      <c r="AV7" s="1">
        <v>227</v>
      </c>
      <c r="AW7" s="1">
        <v>62.34</v>
      </c>
      <c r="AX7" s="1">
        <v>767.3</v>
      </c>
      <c r="AY7" s="1">
        <v>89.24</v>
      </c>
      <c r="AZ7" s="3">
        <v>14257</v>
      </c>
      <c r="BA7" s="1">
        <v>1.919</v>
      </c>
      <c r="BB7" s="1" t="s">
        <v>69</v>
      </c>
      <c r="BC7" s="1" t="s">
        <v>69</v>
      </c>
      <c r="BD7" s="1">
        <v>2.1989999999999998</v>
      </c>
      <c r="BE7" s="1">
        <v>0.1449</v>
      </c>
      <c r="BF7" s="1">
        <v>429</v>
      </c>
      <c r="BG7" s="4">
        <v>685.2</v>
      </c>
      <c r="BH7" s="5">
        <f t="shared" si="0"/>
        <v>1375.7983999999999</v>
      </c>
      <c r="BI7" s="1">
        <v>5.8682683559956308</v>
      </c>
      <c r="BJ7" s="1">
        <v>1.587464083415528</v>
      </c>
      <c r="BK7" s="1">
        <v>6.8886490680871262</v>
      </c>
      <c r="BL7" s="1">
        <v>4.2808042725801023</v>
      </c>
      <c r="BM7" s="1">
        <v>2.6078447955070239</v>
      </c>
    </row>
    <row r="8" spans="1:65" s="6" customFormat="1" ht="14">
      <c r="A8" s="1" t="s">
        <v>72</v>
      </c>
      <c r="B8" s="2">
        <v>15.14</v>
      </c>
      <c r="C8" s="1">
        <v>7.3609999999999998</v>
      </c>
      <c r="D8" s="1" t="s">
        <v>69</v>
      </c>
      <c r="E8" s="1">
        <v>1.423</v>
      </c>
      <c r="F8" s="1">
        <v>38.21</v>
      </c>
      <c r="G8" s="1" t="s">
        <v>69</v>
      </c>
      <c r="H8" s="1">
        <v>2.7290000000000001</v>
      </c>
      <c r="I8" s="2">
        <v>308732</v>
      </c>
      <c r="J8" s="1">
        <v>686.6</v>
      </c>
      <c r="K8" s="1">
        <v>2.5649999999999999</v>
      </c>
      <c r="L8" s="1">
        <v>274.7</v>
      </c>
      <c r="M8" s="3">
        <v>1930</v>
      </c>
      <c r="N8" s="1">
        <v>0.54559999999999997</v>
      </c>
      <c r="O8" s="1">
        <v>0.21199999999999999</v>
      </c>
      <c r="P8" s="1">
        <v>5.8769999999999998</v>
      </c>
      <c r="Q8" s="1" t="s">
        <v>69</v>
      </c>
      <c r="R8" s="1" t="s">
        <v>69</v>
      </c>
      <c r="S8" s="1">
        <v>0.14199999999999999</v>
      </c>
      <c r="T8" s="1">
        <v>2.4900000000000002</v>
      </c>
      <c r="U8" s="1">
        <v>0.56989999999999996</v>
      </c>
      <c r="V8" s="1">
        <v>9.9099999999999994E-2</v>
      </c>
      <c r="W8" s="1">
        <v>0.52839999999999998</v>
      </c>
      <c r="X8" s="1">
        <v>0.52900000000000003</v>
      </c>
      <c r="Y8" s="1">
        <v>1.1020000000000001</v>
      </c>
      <c r="Z8" s="1">
        <v>0.41310000000000002</v>
      </c>
      <c r="AA8" s="1">
        <v>0.32540000000000002</v>
      </c>
      <c r="AB8" s="1">
        <v>1557</v>
      </c>
      <c r="AC8" s="1">
        <v>670413</v>
      </c>
      <c r="AD8" s="1">
        <v>2.7930000000000001</v>
      </c>
      <c r="AE8" s="1">
        <v>0.68410000000000004</v>
      </c>
      <c r="AF8" s="1">
        <v>1.0269999999999999</v>
      </c>
      <c r="AG8" s="1">
        <v>2.0400000000000001E-2</v>
      </c>
      <c r="AH8" s="1">
        <v>0.83620000000000005</v>
      </c>
      <c r="AI8" s="1">
        <v>2.75E-2</v>
      </c>
      <c r="AJ8" s="1" t="s">
        <v>69</v>
      </c>
      <c r="AK8" s="1">
        <v>0.1303</v>
      </c>
      <c r="AL8" s="1" t="s">
        <v>69</v>
      </c>
      <c r="AM8" s="1">
        <v>18.41</v>
      </c>
      <c r="AN8" s="1">
        <v>5.7200000000000001E-2</v>
      </c>
      <c r="AO8" s="1">
        <v>1.012</v>
      </c>
      <c r="AP8" s="1">
        <v>2.6560000000000001</v>
      </c>
      <c r="AQ8" s="1">
        <v>0.72970000000000002</v>
      </c>
      <c r="AR8" s="1">
        <v>18.07</v>
      </c>
      <c r="AS8" s="1">
        <v>6.3090000000000002</v>
      </c>
      <c r="AT8" s="1">
        <v>89.11</v>
      </c>
      <c r="AU8" s="1">
        <v>34.99</v>
      </c>
      <c r="AV8" s="1">
        <v>176.3</v>
      </c>
      <c r="AW8" s="1">
        <v>49.68</v>
      </c>
      <c r="AX8" s="1">
        <v>600.9</v>
      </c>
      <c r="AY8" s="1">
        <v>76.39</v>
      </c>
      <c r="AZ8" s="3">
        <v>14614</v>
      </c>
      <c r="BA8" s="1">
        <v>1.141</v>
      </c>
      <c r="BB8" s="1">
        <v>8.2199999999999995E-2</v>
      </c>
      <c r="BC8" s="1" t="s">
        <v>69</v>
      </c>
      <c r="BD8" s="1">
        <v>1.776</v>
      </c>
      <c r="BE8" s="1">
        <v>0.2341</v>
      </c>
      <c r="BF8" s="1">
        <v>188.8</v>
      </c>
      <c r="BG8" s="4">
        <v>455.7</v>
      </c>
      <c r="BH8" s="5">
        <f t="shared" si="0"/>
        <v>1074.6139000000001</v>
      </c>
      <c r="BI8" s="1">
        <v>4.3712094656638207</v>
      </c>
      <c r="BJ8" s="1">
        <v>1.7734344934479358</v>
      </c>
      <c r="BK8" s="1">
        <v>4.0877659659488002</v>
      </c>
      <c r="BL8" s="1">
        <v>2.5977749722158849</v>
      </c>
      <c r="BM8" s="1">
        <v>1.4899909937329152</v>
      </c>
    </row>
    <row r="9" spans="1:65" s="6" customFormat="1" ht="14">
      <c r="A9" s="1" t="s">
        <v>73</v>
      </c>
      <c r="B9" s="2">
        <v>15.14</v>
      </c>
      <c r="C9" s="1">
        <v>0.7208</v>
      </c>
      <c r="D9" s="1" t="s">
        <v>69</v>
      </c>
      <c r="E9" s="1">
        <v>0.50700000000000001</v>
      </c>
      <c r="F9" s="1">
        <v>24.08</v>
      </c>
      <c r="G9" s="1">
        <v>10.43</v>
      </c>
      <c r="H9" s="1" t="s">
        <v>69</v>
      </c>
      <c r="I9" s="2">
        <v>277108</v>
      </c>
      <c r="J9" s="1">
        <v>470</v>
      </c>
      <c r="K9" s="1">
        <v>8.7880000000000003</v>
      </c>
      <c r="L9" s="1">
        <v>131.30000000000001</v>
      </c>
      <c r="M9" s="3">
        <v>1942</v>
      </c>
      <c r="N9" s="1">
        <v>8.1929999999999996</v>
      </c>
      <c r="O9" s="1">
        <v>2.6499999999999999E-2</v>
      </c>
      <c r="P9" s="1">
        <v>6.4610000000000003</v>
      </c>
      <c r="Q9" s="1">
        <v>0.25640000000000002</v>
      </c>
      <c r="R9" s="1">
        <v>12.96</v>
      </c>
      <c r="S9" s="1" t="s">
        <v>69</v>
      </c>
      <c r="T9" s="1">
        <v>11.34</v>
      </c>
      <c r="U9" s="1">
        <v>0.3785</v>
      </c>
      <c r="V9" s="1" t="s">
        <v>69</v>
      </c>
      <c r="W9" s="1">
        <v>0.16930000000000001</v>
      </c>
      <c r="X9" s="1">
        <v>0.20930000000000001</v>
      </c>
      <c r="Y9" s="1" t="s">
        <v>69</v>
      </c>
      <c r="Z9" s="1">
        <v>0.372</v>
      </c>
      <c r="AA9" s="1">
        <v>0.49840000000000001</v>
      </c>
      <c r="AB9" s="1">
        <v>1463</v>
      </c>
      <c r="AC9" s="1">
        <v>701918</v>
      </c>
      <c r="AD9" s="1">
        <v>2.621</v>
      </c>
      <c r="AE9" s="1">
        <v>1.181</v>
      </c>
      <c r="AF9" s="1">
        <v>4.7370000000000001</v>
      </c>
      <c r="AG9" s="1">
        <v>1.72E-2</v>
      </c>
      <c r="AH9" s="1">
        <v>0.6865</v>
      </c>
      <c r="AI9" s="1">
        <v>6.4699999999999994E-2</v>
      </c>
      <c r="AJ9" s="1">
        <v>7.17E-2</v>
      </c>
      <c r="AK9" s="1" t="s">
        <v>69</v>
      </c>
      <c r="AL9" s="1">
        <v>3.6999999999999998E-2</v>
      </c>
      <c r="AM9" s="1">
        <v>18.86</v>
      </c>
      <c r="AN9" s="1">
        <v>2.1899999999999999E-2</v>
      </c>
      <c r="AO9" s="1">
        <v>0.88839999999999997</v>
      </c>
      <c r="AP9" s="1">
        <v>3.2839999999999998</v>
      </c>
      <c r="AQ9" s="1">
        <v>0.7853</v>
      </c>
      <c r="AR9" s="1">
        <v>16.190000000000001</v>
      </c>
      <c r="AS9" s="1">
        <v>5.5640000000000001</v>
      </c>
      <c r="AT9" s="1">
        <v>82.19</v>
      </c>
      <c r="AU9" s="1">
        <v>31.75</v>
      </c>
      <c r="AV9" s="1">
        <v>166.5</v>
      </c>
      <c r="AW9" s="1">
        <v>45.94</v>
      </c>
      <c r="AX9" s="1">
        <v>546.9</v>
      </c>
      <c r="AY9" s="1">
        <v>71.62</v>
      </c>
      <c r="AZ9" s="3">
        <v>15280</v>
      </c>
      <c r="BA9" s="1">
        <v>1.165</v>
      </c>
      <c r="BB9" s="1">
        <v>0.1193</v>
      </c>
      <c r="BC9" s="1" t="s">
        <v>69</v>
      </c>
      <c r="BD9" s="1">
        <v>1.206</v>
      </c>
      <c r="BE9" s="1">
        <v>0.27779999999999999</v>
      </c>
      <c r="BF9" s="1">
        <v>206.9</v>
      </c>
      <c r="BG9" s="4">
        <v>393.1</v>
      </c>
      <c r="BH9" s="5">
        <f t="shared" si="0"/>
        <v>990.53059999999994</v>
      </c>
      <c r="BI9" s="1">
        <v>4.0872095554741774</v>
      </c>
      <c r="BJ9" s="1">
        <v>1.213973509933775</v>
      </c>
      <c r="BK9" s="1">
        <v>7.0511980991527565</v>
      </c>
      <c r="BL9" s="1">
        <v>2.8732360455404025</v>
      </c>
      <c r="BM9" s="1">
        <v>4.1779620536123545</v>
      </c>
    </row>
    <row r="10" spans="1:65" s="6" customFormat="1" ht="14">
      <c r="A10" s="1" t="s">
        <v>74</v>
      </c>
      <c r="B10" s="2">
        <v>15.14</v>
      </c>
      <c r="C10" s="1">
        <v>1.2</v>
      </c>
      <c r="D10" s="1">
        <v>0.61060000000000003</v>
      </c>
      <c r="E10" s="1">
        <v>0.23499999999999999</v>
      </c>
      <c r="F10" s="1">
        <v>6.117</v>
      </c>
      <c r="G10" s="1">
        <v>1.2609999999999999</v>
      </c>
      <c r="H10" s="1">
        <v>8.7300000000000003E-2</v>
      </c>
      <c r="I10" s="2">
        <v>57227</v>
      </c>
      <c r="J10" s="1">
        <v>255.7</v>
      </c>
      <c r="K10" s="1">
        <v>1.9710000000000001</v>
      </c>
      <c r="L10" s="1">
        <v>20.350000000000001</v>
      </c>
      <c r="M10" s="3">
        <v>443.8</v>
      </c>
      <c r="N10" s="1">
        <v>1.0129999999999999</v>
      </c>
      <c r="O10" s="1">
        <v>3.8100000000000002E-2</v>
      </c>
      <c r="P10" s="1">
        <v>0.94640000000000002</v>
      </c>
      <c r="Q10" s="1" t="s">
        <v>69</v>
      </c>
      <c r="R10" s="1">
        <v>2.9830000000000001</v>
      </c>
      <c r="S10" s="1" t="s">
        <v>69</v>
      </c>
      <c r="T10" s="1" t="s">
        <v>69</v>
      </c>
      <c r="U10" s="1">
        <v>4.0399999999999998E-2</v>
      </c>
      <c r="V10" s="1">
        <v>5.6899999999999999E-2</v>
      </c>
      <c r="W10" s="1">
        <v>4.2500000000000003E-2</v>
      </c>
      <c r="X10" s="1" t="s">
        <v>69</v>
      </c>
      <c r="Y10" s="1">
        <v>0.1108</v>
      </c>
      <c r="Z10" s="1">
        <v>1.6E-2</v>
      </c>
      <c r="AA10" s="1">
        <v>0.13550000000000001</v>
      </c>
      <c r="AB10" s="1">
        <v>4209</v>
      </c>
      <c r="AC10" s="1">
        <v>933327</v>
      </c>
      <c r="AD10" s="1">
        <v>0.72460000000000002</v>
      </c>
      <c r="AE10" s="1">
        <v>0.14000000000000001</v>
      </c>
      <c r="AF10" s="1">
        <v>0.10979999999999999</v>
      </c>
      <c r="AG10" s="1" t="s">
        <v>69</v>
      </c>
      <c r="AH10" s="1">
        <v>0.1928</v>
      </c>
      <c r="AI10" s="1" t="s">
        <v>69</v>
      </c>
      <c r="AJ10" s="1" t="s">
        <v>69</v>
      </c>
      <c r="AK10" s="1" t="s">
        <v>69</v>
      </c>
      <c r="AL10" s="1">
        <v>5.4999999999999997E-3</v>
      </c>
      <c r="AM10" s="1">
        <v>5.0069999999999997</v>
      </c>
      <c r="AN10" s="1">
        <v>1.52E-2</v>
      </c>
      <c r="AO10" s="1">
        <v>0.26879999999999998</v>
      </c>
      <c r="AP10" s="1">
        <v>0.90280000000000005</v>
      </c>
      <c r="AQ10" s="1">
        <v>0.25729999999999997</v>
      </c>
      <c r="AR10" s="1">
        <v>5.327</v>
      </c>
      <c r="AS10" s="1">
        <v>2.0659999999999998</v>
      </c>
      <c r="AT10" s="1">
        <v>31.28</v>
      </c>
      <c r="AU10" s="1">
        <v>11.62</v>
      </c>
      <c r="AV10" s="1">
        <v>61.97</v>
      </c>
      <c r="AW10" s="1">
        <v>16.29</v>
      </c>
      <c r="AX10" s="1">
        <v>187.7</v>
      </c>
      <c r="AY10" s="1">
        <v>24.32</v>
      </c>
      <c r="AZ10" s="3">
        <v>2857</v>
      </c>
      <c r="BA10" s="1">
        <v>0.26319999999999999</v>
      </c>
      <c r="BB10" s="1" t="s">
        <v>69</v>
      </c>
      <c r="BC10" s="1" t="s">
        <v>69</v>
      </c>
      <c r="BD10" s="1">
        <v>0.39219999999999999</v>
      </c>
      <c r="BE10" s="1">
        <v>0.55300000000000005</v>
      </c>
      <c r="BF10" s="1">
        <v>92.39</v>
      </c>
      <c r="BG10" s="4">
        <v>1202</v>
      </c>
      <c r="BH10" s="5">
        <f t="shared" si="0"/>
        <v>347.02959999999996</v>
      </c>
      <c r="BI10" s="1">
        <v>9.0529408530709414</v>
      </c>
      <c r="BJ10" s="1">
        <v>0.66045324785120474</v>
      </c>
      <c r="BK10" s="1">
        <v>0.99437041698226358</v>
      </c>
      <c r="BL10" s="1">
        <v>8.3924876052197366</v>
      </c>
      <c r="BM10" s="1">
        <v>-7.3981171882374728</v>
      </c>
    </row>
    <row r="11" spans="1:65" s="6" customFormat="1" ht="14">
      <c r="A11" s="1" t="s">
        <v>75</v>
      </c>
      <c r="B11" s="2">
        <v>15.14</v>
      </c>
      <c r="C11" s="1" t="s">
        <v>69</v>
      </c>
      <c r="D11" s="1">
        <v>1.4590000000000001</v>
      </c>
      <c r="E11" s="1">
        <v>1.1060000000000001</v>
      </c>
      <c r="F11" s="1">
        <v>70.62</v>
      </c>
      <c r="G11" s="1" t="s">
        <v>69</v>
      </c>
      <c r="H11" s="1">
        <v>79.62</v>
      </c>
      <c r="I11" s="2">
        <v>271270</v>
      </c>
      <c r="J11" s="1">
        <v>568.79999999999995</v>
      </c>
      <c r="K11" s="1">
        <v>25.64</v>
      </c>
      <c r="L11" s="1">
        <v>103.5</v>
      </c>
      <c r="M11" s="3">
        <v>2099</v>
      </c>
      <c r="N11" s="1">
        <v>16.09</v>
      </c>
      <c r="O11" s="1">
        <v>0.3634</v>
      </c>
      <c r="P11" s="1">
        <v>3.3849999999999998</v>
      </c>
      <c r="Q11" s="1">
        <v>0.23630000000000001</v>
      </c>
      <c r="R11" s="1">
        <v>3.698</v>
      </c>
      <c r="S11" s="1" t="s">
        <v>69</v>
      </c>
      <c r="T11" s="1">
        <v>6.6260000000000003</v>
      </c>
      <c r="U11" s="1">
        <v>1.0640000000000001</v>
      </c>
      <c r="V11" s="1">
        <v>0.27950000000000003</v>
      </c>
      <c r="W11" s="1">
        <v>0.35060000000000002</v>
      </c>
      <c r="X11" s="1">
        <v>0.24540000000000001</v>
      </c>
      <c r="Y11" s="1">
        <v>1.0980000000000001</v>
      </c>
      <c r="Z11" s="1">
        <v>0.19639999999999999</v>
      </c>
      <c r="AA11" s="1">
        <v>0.49569999999999997</v>
      </c>
      <c r="AB11" s="1">
        <v>1861</v>
      </c>
      <c r="AC11" s="1">
        <v>708746</v>
      </c>
      <c r="AD11" s="1">
        <v>2.8959999999999999</v>
      </c>
      <c r="AE11" s="1">
        <v>0.76459999999999995</v>
      </c>
      <c r="AF11" s="1">
        <v>1.087</v>
      </c>
      <c r="AG11" s="1">
        <v>2E-3</v>
      </c>
      <c r="AH11" s="1">
        <v>0.65439999999999998</v>
      </c>
      <c r="AI11" s="1" t="s">
        <v>69</v>
      </c>
      <c r="AJ11" s="1">
        <v>0.16020000000000001</v>
      </c>
      <c r="AK11" s="1">
        <v>0.44319999999999998</v>
      </c>
      <c r="AL11" s="1">
        <v>5.6099999999999997E-2</v>
      </c>
      <c r="AM11" s="1">
        <v>16.53</v>
      </c>
      <c r="AN11" s="1">
        <v>9.3399999999999997E-2</v>
      </c>
      <c r="AO11" s="1">
        <v>0.94089999999999996</v>
      </c>
      <c r="AP11" s="1">
        <v>2.7080000000000002</v>
      </c>
      <c r="AQ11" s="1">
        <v>1.0860000000000001</v>
      </c>
      <c r="AR11" s="1">
        <v>17.739999999999998</v>
      </c>
      <c r="AS11" s="1">
        <v>6.4820000000000002</v>
      </c>
      <c r="AT11" s="1">
        <v>99.1</v>
      </c>
      <c r="AU11" s="1">
        <v>37.68</v>
      </c>
      <c r="AV11" s="1">
        <v>196.9</v>
      </c>
      <c r="AW11" s="1">
        <v>55.18</v>
      </c>
      <c r="AX11" s="1">
        <v>683</v>
      </c>
      <c r="AY11" s="1">
        <v>82.74</v>
      </c>
      <c r="AZ11" s="3">
        <v>13501</v>
      </c>
      <c r="BA11" s="1">
        <v>0.85160000000000002</v>
      </c>
      <c r="BB11" s="1">
        <v>3.6700000000000003E-2</v>
      </c>
      <c r="BC11" s="1" t="s">
        <v>69</v>
      </c>
      <c r="BD11" s="1">
        <v>1.827</v>
      </c>
      <c r="BE11" s="1">
        <v>0.37759999999999999</v>
      </c>
      <c r="BF11" s="1">
        <v>170.2</v>
      </c>
      <c r="BG11" s="4">
        <v>257.5</v>
      </c>
      <c r="BH11" s="5">
        <f t="shared" si="0"/>
        <v>1200.2364</v>
      </c>
      <c r="BI11" s="1">
        <v>5.1322873197440133</v>
      </c>
      <c r="BJ11" s="1">
        <v>1.4691662392560239</v>
      </c>
      <c r="BK11" s="1">
        <v>3.3648899256122395</v>
      </c>
      <c r="BL11" s="1">
        <v>3.6631210804879895</v>
      </c>
      <c r="BM11" s="1">
        <v>-0.29823115487574992</v>
      </c>
    </row>
    <row r="12" spans="1:65" s="6" customFormat="1" ht="14">
      <c r="A12" s="1" t="s">
        <v>76</v>
      </c>
      <c r="B12" s="2">
        <v>15.14</v>
      </c>
      <c r="C12" s="1">
        <v>3.4289999999999998</v>
      </c>
      <c r="D12" s="1" t="s">
        <v>69</v>
      </c>
      <c r="E12" s="1">
        <v>0.86219999999999997</v>
      </c>
      <c r="F12" s="1">
        <v>38.22</v>
      </c>
      <c r="G12" s="1">
        <v>0.86080000000000001</v>
      </c>
      <c r="H12" s="1">
        <v>11.96</v>
      </c>
      <c r="I12" s="2">
        <v>280413</v>
      </c>
      <c r="J12" s="1">
        <v>765.8</v>
      </c>
      <c r="K12" s="1">
        <v>3.4470000000000001</v>
      </c>
      <c r="L12" s="1">
        <v>203.8</v>
      </c>
      <c r="M12" s="3">
        <v>2155</v>
      </c>
      <c r="N12" s="1">
        <v>6.0609999999999999</v>
      </c>
      <c r="O12" s="1">
        <v>2.46E-2</v>
      </c>
      <c r="P12" s="1">
        <v>6.4569999999999999</v>
      </c>
      <c r="Q12" s="1" t="s">
        <v>69</v>
      </c>
      <c r="R12" s="1">
        <v>5.3479999999999999</v>
      </c>
      <c r="S12" s="1">
        <v>4.4600000000000001E-2</v>
      </c>
      <c r="T12" s="1">
        <v>0.92020000000000002</v>
      </c>
      <c r="U12" s="1" t="s">
        <v>69</v>
      </c>
      <c r="V12" s="1" t="s">
        <v>69</v>
      </c>
      <c r="W12" s="1">
        <v>0.37840000000000001</v>
      </c>
      <c r="X12" s="1">
        <v>0.28299999999999997</v>
      </c>
      <c r="Y12" s="1">
        <v>1.244</v>
      </c>
      <c r="Z12" s="1" t="s">
        <v>69</v>
      </c>
      <c r="AA12" s="1">
        <v>0.49580000000000002</v>
      </c>
      <c r="AB12" s="1">
        <v>2070</v>
      </c>
      <c r="AC12" s="1">
        <v>701776</v>
      </c>
      <c r="AD12" s="1">
        <v>1.1499999999999999</v>
      </c>
      <c r="AE12" s="1">
        <v>1.3580000000000001</v>
      </c>
      <c r="AF12" s="1">
        <v>0.53469999999999995</v>
      </c>
      <c r="AG12" s="1">
        <v>5.3900000000000003E-2</v>
      </c>
      <c r="AH12" s="1">
        <v>0.2611</v>
      </c>
      <c r="AI12" s="1">
        <v>2.5000000000000001E-2</v>
      </c>
      <c r="AJ12" s="1">
        <v>0.15179999999999999</v>
      </c>
      <c r="AK12" s="1">
        <v>4.7E-2</v>
      </c>
      <c r="AL12" s="1" t="s">
        <v>69</v>
      </c>
      <c r="AM12" s="1">
        <v>16.68</v>
      </c>
      <c r="AN12" s="1">
        <v>0.23949999999999999</v>
      </c>
      <c r="AO12" s="1">
        <v>5.226</v>
      </c>
      <c r="AP12" s="1">
        <v>8.2799999999999994</v>
      </c>
      <c r="AQ12" s="1">
        <v>3.1960000000000002</v>
      </c>
      <c r="AR12" s="1">
        <v>35.020000000000003</v>
      </c>
      <c r="AS12" s="1">
        <v>10.36</v>
      </c>
      <c r="AT12" s="1">
        <v>136.9</v>
      </c>
      <c r="AU12" s="1">
        <v>43.96</v>
      </c>
      <c r="AV12" s="1">
        <v>205.7</v>
      </c>
      <c r="AW12" s="1">
        <v>54.76</v>
      </c>
      <c r="AX12" s="1">
        <v>635.29999999999995</v>
      </c>
      <c r="AY12" s="1">
        <v>80.06</v>
      </c>
      <c r="AZ12" s="3">
        <v>10802</v>
      </c>
      <c r="BA12" s="1">
        <v>0.43049999999999999</v>
      </c>
      <c r="BB12" s="1" t="s">
        <v>69</v>
      </c>
      <c r="BC12" s="1" t="s">
        <v>69</v>
      </c>
      <c r="BD12" s="1">
        <v>1.829</v>
      </c>
      <c r="BE12" s="1">
        <v>0.3125</v>
      </c>
      <c r="BF12" s="1">
        <v>306.3</v>
      </c>
      <c r="BG12" s="4">
        <v>185.8</v>
      </c>
      <c r="BH12" s="5">
        <f t="shared" si="0"/>
        <v>1235.6814999999999</v>
      </c>
      <c r="BI12" s="1">
        <v>5.6085048205826702</v>
      </c>
      <c r="BJ12" s="1">
        <v>1.9780019444835848</v>
      </c>
      <c r="BK12" s="1">
        <v>1.4538462376936616</v>
      </c>
      <c r="BL12" s="1">
        <v>3.6305028760990856</v>
      </c>
      <c r="BM12" s="1">
        <v>-2.176656638405424</v>
      </c>
    </row>
    <row r="13" spans="1:65" s="6" customFormat="1" ht="14">
      <c r="A13" s="1" t="s">
        <v>77</v>
      </c>
      <c r="B13" s="2">
        <v>15.14</v>
      </c>
      <c r="C13" s="1">
        <v>5.0869999999999997</v>
      </c>
      <c r="D13" s="1">
        <v>10.28</v>
      </c>
      <c r="E13" s="1">
        <v>1.4890000000000001</v>
      </c>
      <c r="F13" s="1">
        <v>147.19999999999999</v>
      </c>
      <c r="G13" s="1">
        <v>1.554</v>
      </c>
      <c r="H13" s="1">
        <v>306.7</v>
      </c>
      <c r="I13" s="2">
        <v>259326</v>
      </c>
      <c r="J13" s="1">
        <v>662.2</v>
      </c>
      <c r="K13" s="1">
        <v>78.12</v>
      </c>
      <c r="L13" s="1">
        <v>119.6</v>
      </c>
      <c r="M13" s="3">
        <v>2131</v>
      </c>
      <c r="N13" s="1">
        <v>7.59</v>
      </c>
      <c r="O13" s="1">
        <v>0.3332</v>
      </c>
      <c r="P13" s="1">
        <v>4.4710000000000001</v>
      </c>
      <c r="Q13" s="1">
        <v>0.49249999999999999</v>
      </c>
      <c r="R13" s="1" t="s">
        <v>69</v>
      </c>
      <c r="S13" s="1">
        <v>5.8999999999999997E-2</v>
      </c>
      <c r="T13" s="1">
        <v>4.726</v>
      </c>
      <c r="U13" s="1">
        <v>0.39479999999999998</v>
      </c>
      <c r="V13" s="1">
        <v>0.51060000000000005</v>
      </c>
      <c r="W13" s="1">
        <v>0.56389999999999996</v>
      </c>
      <c r="X13" s="1" t="s">
        <v>69</v>
      </c>
      <c r="Y13" s="1">
        <v>0.91069999999999995</v>
      </c>
      <c r="Z13" s="1">
        <v>0.80230000000000001</v>
      </c>
      <c r="AA13" s="1">
        <v>0.82120000000000004</v>
      </c>
      <c r="AB13" s="1">
        <v>2569</v>
      </c>
      <c r="AC13" s="1">
        <v>717126</v>
      </c>
      <c r="AD13" s="1">
        <v>5.1100000000000003</v>
      </c>
      <c r="AE13" s="1">
        <v>1.087</v>
      </c>
      <c r="AF13" s="1">
        <v>0.45250000000000001</v>
      </c>
      <c r="AG13" s="1">
        <v>3.5900000000000001E-2</v>
      </c>
      <c r="AH13" s="1">
        <v>0.59809999999999997</v>
      </c>
      <c r="AI13" s="1" t="s">
        <v>69</v>
      </c>
      <c r="AJ13" s="1">
        <v>7.9699999999999993E-2</v>
      </c>
      <c r="AK13" s="1">
        <v>1.1879999999999999</v>
      </c>
      <c r="AL13" s="1">
        <v>5.67E-2</v>
      </c>
      <c r="AM13" s="1">
        <v>31.9</v>
      </c>
      <c r="AN13" s="1">
        <v>4.53E-2</v>
      </c>
      <c r="AO13" s="1">
        <v>1.105</v>
      </c>
      <c r="AP13" s="1">
        <v>3.4009999999999998</v>
      </c>
      <c r="AQ13" s="1">
        <v>1.1020000000000001</v>
      </c>
      <c r="AR13" s="1">
        <v>23.73</v>
      </c>
      <c r="AS13" s="1">
        <v>8.6170000000000009</v>
      </c>
      <c r="AT13" s="1">
        <v>135.6</v>
      </c>
      <c r="AU13" s="1">
        <v>51.79</v>
      </c>
      <c r="AV13" s="1">
        <v>268.60000000000002</v>
      </c>
      <c r="AW13" s="1">
        <v>72.22</v>
      </c>
      <c r="AX13" s="1">
        <v>853.4</v>
      </c>
      <c r="AY13" s="1">
        <v>112.2</v>
      </c>
      <c r="AZ13" s="3">
        <v>15140</v>
      </c>
      <c r="BA13" s="1">
        <v>1.5449999999999999</v>
      </c>
      <c r="BB13" s="1">
        <v>0.10009999999999999</v>
      </c>
      <c r="BC13" s="1" t="s">
        <v>69</v>
      </c>
      <c r="BD13" s="1">
        <v>2.1800000000000002</v>
      </c>
      <c r="BE13" s="1">
        <v>0.3644</v>
      </c>
      <c r="BF13" s="1">
        <v>331.3</v>
      </c>
      <c r="BG13" s="4">
        <v>444.9</v>
      </c>
      <c r="BH13" s="5">
        <f t="shared" si="0"/>
        <v>1563.7670000000001</v>
      </c>
      <c r="BI13" s="1">
        <v>6.9878789470610077</v>
      </c>
      <c r="BJ13" s="1">
        <v>1.7104111878258423</v>
      </c>
      <c r="BK13" s="1">
        <v>6.9979831913648702</v>
      </c>
      <c r="BL13" s="1">
        <v>5.2774677592351651</v>
      </c>
      <c r="BM13" s="1">
        <v>1.7205154321297051</v>
      </c>
    </row>
    <row r="14" spans="1:65" s="6" customFormat="1" ht="14">
      <c r="A14" s="1" t="s">
        <v>78</v>
      </c>
      <c r="B14" s="2">
        <v>15.14</v>
      </c>
      <c r="C14" s="1" t="s">
        <v>69</v>
      </c>
      <c r="D14" s="1" t="s">
        <v>69</v>
      </c>
      <c r="E14" s="1">
        <v>0.23219999999999999</v>
      </c>
      <c r="F14" s="1">
        <v>33.21</v>
      </c>
      <c r="G14" s="1">
        <v>2.4489999999999998</v>
      </c>
      <c r="H14" s="1">
        <v>102.9</v>
      </c>
      <c r="I14" s="2">
        <v>245589</v>
      </c>
      <c r="J14" s="1">
        <v>692.5</v>
      </c>
      <c r="K14" s="1">
        <v>29.45</v>
      </c>
      <c r="L14" s="1">
        <v>201.3</v>
      </c>
      <c r="M14" s="3">
        <v>2136</v>
      </c>
      <c r="N14" s="1">
        <v>2.98</v>
      </c>
      <c r="O14" s="1">
        <v>0.32019999999999998</v>
      </c>
      <c r="P14" s="1">
        <v>3.7749999999999999</v>
      </c>
      <c r="Q14" s="1">
        <v>1.4610000000000001</v>
      </c>
      <c r="R14" s="1">
        <v>22.53</v>
      </c>
      <c r="S14" s="1">
        <v>6.1899999999999997E-2</v>
      </c>
      <c r="T14" s="1">
        <v>3.8769999999999998</v>
      </c>
      <c r="U14" s="1">
        <v>0.70030000000000003</v>
      </c>
      <c r="V14" s="1">
        <v>1.2130000000000001</v>
      </c>
      <c r="W14" s="1">
        <v>0.36830000000000002</v>
      </c>
      <c r="X14" s="1">
        <v>0.13450000000000001</v>
      </c>
      <c r="Y14" s="1">
        <v>1.004</v>
      </c>
      <c r="Z14" s="1">
        <v>0.2354</v>
      </c>
      <c r="AA14" s="1">
        <v>0.52190000000000003</v>
      </c>
      <c r="AB14" s="1">
        <v>1856</v>
      </c>
      <c r="AC14" s="1">
        <v>731730</v>
      </c>
      <c r="AD14" s="1">
        <v>3.944</v>
      </c>
      <c r="AE14" s="1">
        <v>0.83079999999999998</v>
      </c>
      <c r="AF14" s="1">
        <v>0.84540000000000004</v>
      </c>
      <c r="AG14" s="1">
        <v>1.9400000000000001E-2</v>
      </c>
      <c r="AH14" s="1">
        <v>0.56410000000000005</v>
      </c>
      <c r="AI14" s="1">
        <v>1.4800000000000001E-2</v>
      </c>
      <c r="AJ14" s="1">
        <v>0.6825</v>
      </c>
      <c r="AK14" s="1">
        <v>0.89</v>
      </c>
      <c r="AL14" s="1">
        <v>0.129</v>
      </c>
      <c r="AM14" s="1">
        <v>20.09</v>
      </c>
      <c r="AN14" s="1">
        <v>5.5800000000000002E-2</v>
      </c>
      <c r="AO14" s="1">
        <v>1.0089999999999999</v>
      </c>
      <c r="AP14" s="1">
        <v>3.2909999999999999</v>
      </c>
      <c r="AQ14" s="1">
        <v>0.61660000000000004</v>
      </c>
      <c r="AR14" s="1">
        <v>20.7</v>
      </c>
      <c r="AS14" s="1">
        <v>6.9619999999999997</v>
      </c>
      <c r="AT14" s="1">
        <v>102.6</v>
      </c>
      <c r="AU14" s="1">
        <v>39.229999999999997</v>
      </c>
      <c r="AV14" s="1">
        <v>193.2</v>
      </c>
      <c r="AW14" s="1">
        <v>46.56</v>
      </c>
      <c r="AX14" s="1">
        <v>521.79999999999995</v>
      </c>
      <c r="AY14" s="1">
        <v>70.680000000000007</v>
      </c>
      <c r="AZ14" s="3">
        <v>15629</v>
      </c>
      <c r="BA14" s="1">
        <v>1.4910000000000001</v>
      </c>
      <c r="BB14" s="1">
        <v>1.77E-2</v>
      </c>
      <c r="BC14" s="1" t="s">
        <v>69</v>
      </c>
      <c r="BD14" s="1">
        <v>1.9930000000000001</v>
      </c>
      <c r="BE14" s="1">
        <v>0.28029999999999999</v>
      </c>
      <c r="BF14" s="1">
        <v>468.1</v>
      </c>
      <c r="BG14" s="4">
        <v>451.8</v>
      </c>
      <c r="BH14" s="5">
        <f t="shared" si="0"/>
        <v>1026.9233999999999</v>
      </c>
      <c r="BI14" s="1">
        <v>4.9397806078586397</v>
      </c>
      <c r="BJ14" s="1">
        <v>1.7886737353811468</v>
      </c>
      <c r="BK14" s="1">
        <v>2.4810578695456957</v>
      </c>
      <c r="BL14" s="1">
        <v>3.1511068724774929</v>
      </c>
      <c r="BM14" s="1">
        <v>-0.67004900293179714</v>
      </c>
    </row>
    <row r="15" spans="1:65" s="6" customFormat="1" ht="14">
      <c r="A15" s="1" t="s">
        <v>79</v>
      </c>
      <c r="B15" s="2">
        <v>15.14</v>
      </c>
      <c r="C15" s="1">
        <v>0.19969999999999999</v>
      </c>
      <c r="D15" s="1">
        <v>8.7929999999999993</v>
      </c>
      <c r="E15" s="1" t="s">
        <v>69</v>
      </c>
      <c r="F15" s="1">
        <v>43.61</v>
      </c>
      <c r="G15" s="1" t="s">
        <v>69</v>
      </c>
      <c r="H15" s="1">
        <v>5.6340000000000003</v>
      </c>
      <c r="I15" s="2">
        <v>272901</v>
      </c>
      <c r="J15" s="1">
        <v>1191</v>
      </c>
      <c r="K15" s="1">
        <v>19.61</v>
      </c>
      <c r="L15" s="1">
        <v>160</v>
      </c>
      <c r="M15" s="3">
        <v>2160</v>
      </c>
      <c r="N15" s="1">
        <v>0.83420000000000005</v>
      </c>
      <c r="O15" s="1">
        <v>0.27360000000000001</v>
      </c>
      <c r="P15" s="1">
        <v>5.3840000000000003</v>
      </c>
      <c r="Q15" s="1">
        <v>5.2499999999999998E-2</v>
      </c>
      <c r="R15" s="1" t="s">
        <v>69</v>
      </c>
      <c r="S15" s="1">
        <v>4.6800000000000001E-2</v>
      </c>
      <c r="T15" s="1">
        <v>3.5830000000000002</v>
      </c>
      <c r="U15" s="1">
        <v>2.2650000000000001</v>
      </c>
      <c r="V15" s="1">
        <v>1.1539999999999999</v>
      </c>
      <c r="W15" s="1">
        <v>0.58750000000000002</v>
      </c>
      <c r="X15" s="1" t="s">
        <v>69</v>
      </c>
      <c r="Y15" s="1">
        <v>1.052</v>
      </c>
      <c r="Z15" s="1">
        <v>0.69369999999999998</v>
      </c>
      <c r="AA15" s="1">
        <v>0.68240000000000001</v>
      </c>
      <c r="AB15" s="1">
        <v>3900</v>
      </c>
      <c r="AC15" s="1">
        <v>701794</v>
      </c>
      <c r="AD15" s="1">
        <v>5.0730000000000004</v>
      </c>
      <c r="AE15" s="1">
        <v>1.079</v>
      </c>
      <c r="AF15" s="1">
        <v>0.84130000000000005</v>
      </c>
      <c r="AG15" s="1" t="s">
        <v>69</v>
      </c>
      <c r="AH15" s="1">
        <v>0.94120000000000004</v>
      </c>
      <c r="AI15" s="1">
        <v>1.18E-2</v>
      </c>
      <c r="AJ15" s="1">
        <v>0.19869999999999999</v>
      </c>
      <c r="AK15" s="1">
        <v>7.2900000000000006E-2</v>
      </c>
      <c r="AL15" s="1">
        <v>3.8999999999999998E-3</v>
      </c>
      <c r="AM15" s="1">
        <v>43.3</v>
      </c>
      <c r="AN15" s="1">
        <v>8.0799999999999997E-2</v>
      </c>
      <c r="AO15" s="1">
        <v>2.7890000000000001</v>
      </c>
      <c r="AP15" s="1">
        <v>7.8150000000000004</v>
      </c>
      <c r="AQ15" s="1">
        <v>2.4260000000000002</v>
      </c>
      <c r="AR15" s="1">
        <v>46.41</v>
      </c>
      <c r="AS15" s="1">
        <v>15.7</v>
      </c>
      <c r="AT15" s="1">
        <v>220.3</v>
      </c>
      <c r="AU15" s="1">
        <v>82.75</v>
      </c>
      <c r="AV15" s="1">
        <v>426.3</v>
      </c>
      <c r="AW15" s="1">
        <v>108.9</v>
      </c>
      <c r="AX15" s="1">
        <v>1327</v>
      </c>
      <c r="AY15" s="1">
        <v>162.80000000000001</v>
      </c>
      <c r="AZ15" s="3">
        <v>14052</v>
      </c>
      <c r="BA15" s="1">
        <v>1.5189999999999999</v>
      </c>
      <c r="BB15" s="1">
        <v>0.1193</v>
      </c>
      <c r="BC15" s="1" t="s">
        <v>69</v>
      </c>
      <c r="BD15" s="1">
        <v>2.8530000000000002</v>
      </c>
      <c r="BE15" s="1">
        <v>0.61919999999999997</v>
      </c>
      <c r="BF15" s="1">
        <v>590.1</v>
      </c>
      <c r="BG15" s="4">
        <v>695.4</v>
      </c>
      <c r="BH15" s="5">
        <f t="shared" si="0"/>
        <v>2446.5747000000001</v>
      </c>
      <c r="BI15" s="1">
        <v>10.688045680561082</v>
      </c>
      <c r="BJ15" s="1">
        <v>3.076260532619417</v>
      </c>
      <c r="BK15" s="1">
        <v>7.7415474298980298</v>
      </c>
      <c r="BL15" s="1">
        <v>7.6117851479416654</v>
      </c>
      <c r="BM15" s="1">
        <v>0.12976228195636441</v>
      </c>
    </row>
    <row r="16" spans="1:65" s="6" customFormat="1" ht="14">
      <c r="A16" s="1" t="s">
        <v>80</v>
      </c>
      <c r="B16" s="2">
        <v>15.14</v>
      </c>
      <c r="C16" s="1">
        <v>7.1909999999999998</v>
      </c>
      <c r="D16" s="1" t="s">
        <v>69</v>
      </c>
      <c r="E16" s="1">
        <v>1.452</v>
      </c>
      <c r="F16" s="1">
        <v>26.15</v>
      </c>
      <c r="G16" s="1">
        <v>4.6749999999999998</v>
      </c>
      <c r="H16" s="1">
        <v>4.2119999999999997</v>
      </c>
      <c r="I16" s="2">
        <v>251836</v>
      </c>
      <c r="J16" s="1">
        <v>776</v>
      </c>
      <c r="K16" s="1">
        <v>5.4329999999999998</v>
      </c>
      <c r="L16" s="1">
        <v>681</v>
      </c>
      <c r="M16" s="3">
        <v>1799</v>
      </c>
      <c r="N16" s="1">
        <v>9.6980000000000004</v>
      </c>
      <c r="O16" s="1" t="s">
        <v>69</v>
      </c>
      <c r="P16" s="1">
        <v>5.6239999999999997</v>
      </c>
      <c r="Q16" s="1">
        <v>1.3380000000000001</v>
      </c>
      <c r="R16" s="1">
        <v>6.5949999999999998</v>
      </c>
      <c r="S16" s="1" t="s">
        <v>69</v>
      </c>
      <c r="T16" s="1" t="s">
        <v>69</v>
      </c>
      <c r="U16" s="1">
        <v>0.41909999999999997</v>
      </c>
      <c r="V16" s="1">
        <v>0.64829999999999999</v>
      </c>
      <c r="W16" s="1" t="s">
        <v>69</v>
      </c>
      <c r="X16" s="1">
        <v>0.1363</v>
      </c>
      <c r="Y16" s="1">
        <v>0.1449</v>
      </c>
      <c r="Z16" s="1" t="s">
        <v>69</v>
      </c>
      <c r="AA16" s="1">
        <v>0.60629999999999995</v>
      </c>
      <c r="AB16" s="1">
        <v>219.1</v>
      </c>
      <c r="AC16" s="1">
        <v>725778</v>
      </c>
      <c r="AD16" s="1">
        <v>0.96419999999999995</v>
      </c>
      <c r="AE16" s="1">
        <v>0.80279999999999996</v>
      </c>
      <c r="AF16" s="1">
        <v>0.18529999999999999</v>
      </c>
      <c r="AG16" s="1" t="s">
        <v>69</v>
      </c>
      <c r="AH16" s="1">
        <v>0.59899999999999998</v>
      </c>
      <c r="AI16" s="1">
        <v>2.1100000000000001E-2</v>
      </c>
      <c r="AJ16" s="1">
        <v>1.8080000000000001</v>
      </c>
      <c r="AK16" s="1" t="s">
        <v>69</v>
      </c>
      <c r="AL16" s="1">
        <v>0.29420000000000002</v>
      </c>
      <c r="AM16" s="1">
        <v>4.6909999999999998</v>
      </c>
      <c r="AN16" s="1">
        <v>7.0499999999999993E-2</v>
      </c>
      <c r="AO16" s="1">
        <v>0.46110000000000001</v>
      </c>
      <c r="AP16" s="1">
        <v>0.53920000000000001</v>
      </c>
      <c r="AQ16" s="1">
        <v>0.1075</v>
      </c>
      <c r="AR16" s="1">
        <v>2.1309999999999998</v>
      </c>
      <c r="AS16" s="1">
        <v>0.75780000000000003</v>
      </c>
      <c r="AT16" s="1">
        <v>12.28</v>
      </c>
      <c r="AU16" s="1">
        <v>5.3230000000000004</v>
      </c>
      <c r="AV16" s="1">
        <v>30.47</v>
      </c>
      <c r="AW16" s="1">
        <v>9.9019999999999992</v>
      </c>
      <c r="AX16" s="1">
        <v>127.4</v>
      </c>
      <c r="AY16" s="1">
        <v>22.63</v>
      </c>
      <c r="AZ16" s="3">
        <v>18121</v>
      </c>
      <c r="BA16" s="1">
        <v>0.499</v>
      </c>
      <c r="BB16" s="1">
        <v>0.1176</v>
      </c>
      <c r="BC16" s="1" t="s">
        <v>69</v>
      </c>
      <c r="BD16" s="1">
        <v>0.69289999999999996</v>
      </c>
      <c r="BE16" s="1">
        <v>0.1229</v>
      </c>
      <c r="BF16" s="1">
        <v>35.880000000000003</v>
      </c>
      <c r="BG16" s="4">
        <v>457.8</v>
      </c>
      <c r="BH16" s="5">
        <f t="shared" si="0"/>
        <v>217.0573</v>
      </c>
      <c r="BI16" s="1">
        <v>0.68566856876358839</v>
      </c>
      <c r="BJ16" s="1">
        <v>2.0043477525715092</v>
      </c>
      <c r="BK16" s="1">
        <v>1.7704014349477819</v>
      </c>
      <c r="BL16" s="1">
        <v>-1.3186791838079208</v>
      </c>
      <c r="BM16" s="1">
        <v>3.0890806187557027</v>
      </c>
    </row>
    <row r="17" spans="1:65" s="6" customFormat="1" ht="14">
      <c r="A17" s="1" t="s">
        <v>81</v>
      </c>
      <c r="B17" s="2">
        <v>15.14</v>
      </c>
      <c r="C17" s="1">
        <v>3.145</v>
      </c>
      <c r="D17" s="1">
        <v>8.1839999999999993</v>
      </c>
      <c r="E17" s="1" t="s">
        <v>69</v>
      </c>
      <c r="F17" s="1">
        <v>33.18</v>
      </c>
      <c r="G17" s="1">
        <v>1.605</v>
      </c>
      <c r="H17" s="1">
        <v>66.36</v>
      </c>
      <c r="I17" s="2">
        <v>273858</v>
      </c>
      <c r="J17" s="1">
        <v>1014</v>
      </c>
      <c r="K17" s="1">
        <v>23.35</v>
      </c>
      <c r="L17" s="1">
        <v>57.59</v>
      </c>
      <c r="M17" s="3">
        <v>2281</v>
      </c>
      <c r="N17" s="1">
        <v>10.52</v>
      </c>
      <c r="O17" s="1">
        <v>0.1358</v>
      </c>
      <c r="P17" s="1">
        <v>4.0149999999999997</v>
      </c>
      <c r="Q17" s="1">
        <v>0.78280000000000005</v>
      </c>
      <c r="R17" s="1">
        <v>11.65</v>
      </c>
      <c r="S17" s="1" t="s">
        <v>69</v>
      </c>
      <c r="T17" s="1">
        <v>1.1140000000000001</v>
      </c>
      <c r="U17" s="1" t="s">
        <v>69</v>
      </c>
      <c r="V17" s="1" t="s">
        <v>69</v>
      </c>
      <c r="W17" s="1">
        <v>0.32519999999999999</v>
      </c>
      <c r="X17" s="1">
        <v>0.24260000000000001</v>
      </c>
      <c r="Y17" s="1">
        <v>1.208</v>
      </c>
      <c r="Z17" s="1">
        <v>0.57099999999999995</v>
      </c>
      <c r="AA17" s="1">
        <v>0.73580000000000001</v>
      </c>
      <c r="AB17" s="1">
        <v>3759</v>
      </c>
      <c r="AC17" s="1">
        <v>703136</v>
      </c>
      <c r="AD17" s="1">
        <v>4.9370000000000003</v>
      </c>
      <c r="AE17" s="1">
        <v>0.50890000000000002</v>
      </c>
      <c r="AF17" s="1">
        <v>0.13780000000000001</v>
      </c>
      <c r="AG17" s="1" t="s">
        <v>69</v>
      </c>
      <c r="AH17" s="1">
        <v>0.70920000000000005</v>
      </c>
      <c r="AI17" s="1" t="s">
        <v>69</v>
      </c>
      <c r="AJ17" s="1">
        <v>6.8900000000000003E-2</v>
      </c>
      <c r="AK17" s="1">
        <v>0.36130000000000001</v>
      </c>
      <c r="AL17" s="1">
        <v>8.7400000000000005E-2</v>
      </c>
      <c r="AM17" s="1">
        <v>28.43</v>
      </c>
      <c r="AN17" s="1">
        <v>8.4699999999999998E-2</v>
      </c>
      <c r="AO17" s="1">
        <v>1.877</v>
      </c>
      <c r="AP17" s="1">
        <v>4.8310000000000004</v>
      </c>
      <c r="AQ17" s="1">
        <v>1.986</v>
      </c>
      <c r="AR17" s="1">
        <v>35.11</v>
      </c>
      <c r="AS17" s="1">
        <v>11.75</v>
      </c>
      <c r="AT17" s="1">
        <v>177.6</v>
      </c>
      <c r="AU17" s="1">
        <v>70.14</v>
      </c>
      <c r="AV17" s="1">
        <v>360.5</v>
      </c>
      <c r="AW17" s="1">
        <v>92.52</v>
      </c>
      <c r="AX17" s="1">
        <v>1102</v>
      </c>
      <c r="AY17" s="1">
        <v>140</v>
      </c>
      <c r="AZ17" s="3">
        <v>12768</v>
      </c>
      <c r="BA17" s="1">
        <v>1.375</v>
      </c>
      <c r="BB17" s="1">
        <v>7.3099999999999998E-2</v>
      </c>
      <c r="BC17" s="1" t="s">
        <v>69</v>
      </c>
      <c r="BD17" s="1">
        <v>1.9530000000000001</v>
      </c>
      <c r="BE17" s="1">
        <v>0.22789999999999999</v>
      </c>
      <c r="BF17" s="1">
        <v>406.5</v>
      </c>
      <c r="BG17" s="4">
        <v>514.9</v>
      </c>
      <c r="BH17" s="5">
        <f t="shared" si="0"/>
        <v>2026.9160999999999</v>
      </c>
      <c r="BI17" s="1">
        <v>9.9406042484499295</v>
      </c>
      <c r="BJ17" s="1">
        <v>2.6190832746230805</v>
      </c>
      <c r="BK17" s="1">
        <v>6.804444633673314</v>
      </c>
      <c r="BL17" s="1">
        <v>7.321520973826849</v>
      </c>
      <c r="BM17" s="1">
        <v>-0.51707634015353499</v>
      </c>
    </row>
    <row r="18" spans="1:65" s="6" customFormat="1" ht="14">
      <c r="A18" s="1" t="s">
        <v>82</v>
      </c>
      <c r="B18" s="2">
        <v>15.14</v>
      </c>
      <c r="C18" s="1">
        <v>1.9390000000000001</v>
      </c>
      <c r="D18" s="1">
        <v>3.4620000000000002</v>
      </c>
      <c r="E18" s="1" t="s">
        <v>69</v>
      </c>
      <c r="F18" s="1">
        <v>40.94</v>
      </c>
      <c r="G18" s="1" t="s">
        <v>69</v>
      </c>
      <c r="H18" s="1">
        <v>55.74</v>
      </c>
      <c r="I18" s="2">
        <v>269330</v>
      </c>
      <c r="J18" s="1">
        <v>469.2</v>
      </c>
      <c r="K18" s="1">
        <v>19.11</v>
      </c>
      <c r="L18" s="1">
        <v>62.44</v>
      </c>
      <c r="M18" s="3">
        <v>2046</v>
      </c>
      <c r="N18" s="1">
        <v>5.4</v>
      </c>
      <c r="O18" s="1">
        <v>1.17E-2</v>
      </c>
      <c r="P18" s="1">
        <v>6.367</v>
      </c>
      <c r="Q18" s="1">
        <v>8.8900000000000007E-2</v>
      </c>
      <c r="R18" s="1">
        <v>9.4500000000000001E-2</v>
      </c>
      <c r="S18" s="1" t="s">
        <v>69</v>
      </c>
      <c r="T18" s="1">
        <v>1.26</v>
      </c>
      <c r="U18" s="1">
        <v>0.43219999999999997</v>
      </c>
      <c r="V18" s="1">
        <v>0.67210000000000003</v>
      </c>
      <c r="W18" s="1">
        <v>0.21</v>
      </c>
      <c r="X18" s="1">
        <v>0.34289999999999998</v>
      </c>
      <c r="Y18" s="1" t="s">
        <v>69</v>
      </c>
      <c r="Z18" s="1">
        <v>0.2964</v>
      </c>
      <c r="AA18" s="1">
        <v>0.5484</v>
      </c>
      <c r="AB18" s="1">
        <v>1628</v>
      </c>
      <c r="AC18" s="1">
        <v>708965</v>
      </c>
      <c r="AD18" s="1">
        <v>4.3090000000000002</v>
      </c>
      <c r="AE18" s="1">
        <v>0.85419999999999996</v>
      </c>
      <c r="AF18" s="1">
        <v>0.33119999999999999</v>
      </c>
      <c r="AG18" s="1" t="s">
        <v>69</v>
      </c>
      <c r="AH18" s="1">
        <v>0.64510000000000001</v>
      </c>
      <c r="AI18" s="1">
        <v>2.3900000000000001E-2</v>
      </c>
      <c r="AJ18" s="1">
        <v>1.14E-2</v>
      </c>
      <c r="AK18" s="1">
        <v>0.27610000000000001</v>
      </c>
      <c r="AL18" s="1">
        <v>0.253</v>
      </c>
      <c r="AM18" s="1">
        <v>19.940000000000001</v>
      </c>
      <c r="AN18" s="1">
        <v>7.1999999999999995E-2</v>
      </c>
      <c r="AO18" s="1">
        <v>0.96640000000000004</v>
      </c>
      <c r="AP18" s="1">
        <v>2.161</v>
      </c>
      <c r="AQ18" s="1">
        <v>0.5484</v>
      </c>
      <c r="AR18" s="1">
        <v>13.51</v>
      </c>
      <c r="AS18" s="1">
        <v>5.53</v>
      </c>
      <c r="AT18" s="1">
        <v>85.82</v>
      </c>
      <c r="AU18" s="1">
        <v>34.71</v>
      </c>
      <c r="AV18" s="1">
        <v>186.1</v>
      </c>
      <c r="AW18" s="1">
        <v>54.57</v>
      </c>
      <c r="AX18" s="1">
        <v>638.9</v>
      </c>
      <c r="AY18" s="1">
        <v>85.29</v>
      </c>
      <c r="AZ18" s="3">
        <v>15494</v>
      </c>
      <c r="BA18" s="1">
        <v>1.615</v>
      </c>
      <c r="BB18" s="1">
        <v>9.1399999999999995E-2</v>
      </c>
      <c r="BC18" s="1">
        <v>1.4500000000000001E-2</v>
      </c>
      <c r="BD18" s="1">
        <v>1.5469999999999999</v>
      </c>
      <c r="BE18" s="1">
        <v>0.33289999999999997</v>
      </c>
      <c r="BF18" s="1">
        <v>232.9</v>
      </c>
      <c r="BG18" s="4">
        <v>497</v>
      </c>
      <c r="BH18" s="5">
        <f t="shared" si="0"/>
        <v>1128.3707999999999</v>
      </c>
      <c r="BI18" s="1">
        <v>4.5744563148792512</v>
      </c>
      <c r="BJ18" s="1">
        <v>1.2119071720445258</v>
      </c>
      <c r="BK18" s="1">
        <v>6.8125019105960538</v>
      </c>
      <c r="BL18" s="1">
        <v>3.3625491428347254</v>
      </c>
      <c r="BM18" s="1">
        <v>3.4499527677613284</v>
      </c>
    </row>
    <row r="19" spans="1:65" s="6" customFormat="1" ht="14">
      <c r="A19" s="1" t="s">
        <v>83</v>
      </c>
      <c r="B19" s="2">
        <v>15.14</v>
      </c>
      <c r="C19" s="1">
        <v>2.1789999999999998</v>
      </c>
      <c r="D19" s="1" t="s">
        <v>69</v>
      </c>
      <c r="E19" s="1">
        <v>1.0629999999999999</v>
      </c>
      <c r="F19" s="1">
        <v>34.99</v>
      </c>
      <c r="G19" s="1" t="s">
        <v>69</v>
      </c>
      <c r="H19" s="1">
        <v>10.5</v>
      </c>
      <c r="I19" s="2">
        <v>314601</v>
      </c>
      <c r="J19" s="1">
        <v>692.2</v>
      </c>
      <c r="K19" s="1">
        <v>0.40849999999999997</v>
      </c>
      <c r="L19" s="1">
        <v>97.34</v>
      </c>
      <c r="M19" s="3">
        <v>2063</v>
      </c>
      <c r="N19" s="1">
        <v>1.9630000000000001</v>
      </c>
      <c r="O19" s="1">
        <v>4.7800000000000002E-2</v>
      </c>
      <c r="P19" s="1">
        <v>5.82</v>
      </c>
      <c r="Q19" s="1">
        <v>0.80320000000000003</v>
      </c>
      <c r="R19" s="1" t="s">
        <v>69</v>
      </c>
      <c r="S19" s="1">
        <v>2.1399999999999999E-2</v>
      </c>
      <c r="T19" s="1">
        <v>2.456</v>
      </c>
      <c r="U19" s="1">
        <v>2.198</v>
      </c>
      <c r="V19" s="1">
        <v>0.63260000000000005</v>
      </c>
      <c r="W19" s="1">
        <v>0.22939999999999999</v>
      </c>
      <c r="X19" s="1">
        <v>0.34689999999999999</v>
      </c>
      <c r="Y19" s="1" t="s">
        <v>69</v>
      </c>
      <c r="Z19" s="1">
        <v>0.64729999999999999</v>
      </c>
      <c r="AA19" s="1">
        <v>0.40620000000000001</v>
      </c>
      <c r="AB19" s="1">
        <v>1610</v>
      </c>
      <c r="AC19" s="1">
        <v>663852</v>
      </c>
      <c r="AD19" s="1">
        <v>2.4790000000000001</v>
      </c>
      <c r="AE19" s="1">
        <v>0.63460000000000005</v>
      </c>
      <c r="AF19" s="1">
        <v>1.0129999999999999</v>
      </c>
      <c r="AG19" s="1">
        <v>4.4699999999999997E-2</v>
      </c>
      <c r="AH19" s="1">
        <v>13.63</v>
      </c>
      <c r="AI19" s="1">
        <v>1E-4</v>
      </c>
      <c r="AJ19" s="1">
        <v>1.35E-2</v>
      </c>
      <c r="AK19" s="1" t="s">
        <v>69</v>
      </c>
      <c r="AL19" s="1">
        <v>9.4999999999999998E-3</v>
      </c>
      <c r="AM19" s="1">
        <v>16.91</v>
      </c>
      <c r="AN19" s="1">
        <v>2.7900000000000001E-2</v>
      </c>
      <c r="AO19" s="1">
        <v>0.84909999999999997</v>
      </c>
      <c r="AP19" s="1">
        <v>3.4860000000000002</v>
      </c>
      <c r="AQ19" s="1">
        <v>0.68510000000000004</v>
      </c>
      <c r="AR19" s="1">
        <v>16.39</v>
      </c>
      <c r="AS19" s="1">
        <v>6.6740000000000004</v>
      </c>
      <c r="AT19" s="1">
        <v>94.23</v>
      </c>
      <c r="AU19" s="1">
        <v>36.659999999999997</v>
      </c>
      <c r="AV19" s="1">
        <v>185.1</v>
      </c>
      <c r="AW19" s="1">
        <v>49.09</v>
      </c>
      <c r="AX19" s="1">
        <v>567.4</v>
      </c>
      <c r="AY19" s="1">
        <v>73.930000000000007</v>
      </c>
      <c r="AZ19" s="3">
        <v>15343</v>
      </c>
      <c r="BA19" s="1">
        <v>1.1020000000000001</v>
      </c>
      <c r="BB19" s="1">
        <v>8.5800000000000001E-2</v>
      </c>
      <c r="BC19" s="1" t="s">
        <v>69</v>
      </c>
      <c r="BD19" s="1">
        <v>1.3440000000000001</v>
      </c>
      <c r="BE19" s="1">
        <v>0.1095</v>
      </c>
      <c r="BF19" s="1">
        <v>207.6</v>
      </c>
      <c r="BG19" s="4">
        <v>396.7</v>
      </c>
      <c r="BH19" s="5">
        <f t="shared" si="0"/>
        <v>1051.4415999999999</v>
      </c>
      <c r="BI19" s="1">
        <v>4.4562733527343976</v>
      </c>
      <c r="BJ19" s="1">
        <v>1.7878988586726789</v>
      </c>
      <c r="BK19" s="1">
        <v>1.1310127160122034</v>
      </c>
      <c r="BL19" s="1">
        <v>2.6683744940617187</v>
      </c>
      <c r="BM19" s="1">
        <v>-1.5373617780495152</v>
      </c>
    </row>
    <row r="20" spans="1:65" s="6" customFormat="1" ht="14">
      <c r="A20" s="1" t="s">
        <v>84</v>
      </c>
      <c r="B20" s="2">
        <v>15.14</v>
      </c>
      <c r="C20" s="1">
        <v>1.7100000000000001E-2</v>
      </c>
      <c r="D20" s="1" t="s">
        <v>69</v>
      </c>
      <c r="E20" s="1" t="s">
        <v>69</v>
      </c>
      <c r="F20" s="1">
        <v>20.66</v>
      </c>
      <c r="G20" s="1" t="s">
        <v>69</v>
      </c>
      <c r="H20" s="1" t="s">
        <v>69</v>
      </c>
      <c r="I20" s="2">
        <v>291434</v>
      </c>
      <c r="J20" s="1">
        <v>465</v>
      </c>
      <c r="K20" s="1">
        <v>3.7959999999999998</v>
      </c>
      <c r="L20" s="1">
        <v>136.4</v>
      </c>
      <c r="M20" s="3">
        <v>2110</v>
      </c>
      <c r="N20" s="1">
        <v>7.5570000000000004</v>
      </c>
      <c r="O20" s="1">
        <v>3.6400000000000002E-2</v>
      </c>
      <c r="P20" s="1">
        <v>5.6870000000000003</v>
      </c>
      <c r="Q20" s="1">
        <v>5.1999999999999998E-3</v>
      </c>
      <c r="R20" s="1" t="s">
        <v>69</v>
      </c>
      <c r="S20" s="1" t="s">
        <v>69</v>
      </c>
      <c r="T20" s="1">
        <v>0.72650000000000003</v>
      </c>
      <c r="U20" s="1">
        <v>0.4304</v>
      </c>
      <c r="V20" s="1">
        <v>0.94159999999999999</v>
      </c>
      <c r="W20" s="1">
        <v>0.35110000000000002</v>
      </c>
      <c r="X20" s="1">
        <v>6.1000000000000004E-3</v>
      </c>
      <c r="Y20" s="1">
        <v>2.3130000000000002</v>
      </c>
      <c r="Z20" s="1">
        <v>0.28120000000000001</v>
      </c>
      <c r="AA20" s="1">
        <v>0.42630000000000001</v>
      </c>
      <c r="AB20" s="1">
        <v>1444</v>
      </c>
      <c r="AC20" s="1">
        <v>690821</v>
      </c>
      <c r="AD20" s="1">
        <v>1.8440000000000001</v>
      </c>
      <c r="AE20" s="1">
        <v>0.79320000000000002</v>
      </c>
      <c r="AF20" s="1">
        <v>0.71050000000000002</v>
      </c>
      <c r="AG20" s="1" t="s">
        <v>69</v>
      </c>
      <c r="AH20" s="1">
        <v>0.90859999999999996</v>
      </c>
      <c r="AI20" s="1" t="s">
        <v>69</v>
      </c>
      <c r="AJ20" s="1">
        <v>4.8999999999999998E-3</v>
      </c>
      <c r="AK20" s="1">
        <v>7.3899999999999993E-2</v>
      </c>
      <c r="AL20" s="1">
        <v>6.3E-3</v>
      </c>
      <c r="AM20" s="1">
        <v>12.09</v>
      </c>
      <c r="AN20" s="1">
        <v>6.4299999999999996E-2</v>
      </c>
      <c r="AO20" s="1">
        <v>1.02</v>
      </c>
      <c r="AP20" s="1">
        <v>2.5779999999999998</v>
      </c>
      <c r="AQ20" s="1">
        <v>0.94269999999999998</v>
      </c>
      <c r="AR20" s="1">
        <v>12.61</v>
      </c>
      <c r="AS20" s="1">
        <v>4.6870000000000003</v>
      </c>
      <c r="AT20" s="1">
        <v>76.69</v>
      </c>
      <c r="AU20" s="1">
        <v>29.57</v>
      </c>
      <c r="AV20" s="1">
        <v>153.69999999999999</v>
      </c>
      <c r="AW20" s="1">
        <v>43.19</v>
      </c>
      <c r="AX20" s="1">
        <v>523.1</v>
      </c>
      <c r="AY20" s="1">
        <v>72.36</v>
      </c>
      <c r="AZ20" s="3">
        <v>12062</v>
      </c>
      <c r="BA20" s="1">
        <v>0.74550000000000005</v>
      </c>
      <c r="BB20" s="1" t="s">
        <v>69</v>
      </c>
      <c r="BC20" s="1" t="s">
        <v>69</v>
      </c>
      <c r="BD20" s="1">
        <v>6.3079999999999998</v>
      </c>
      <c r="BE20" s="1">
        <v>2.9529999999999998</v>
      </c>
      <c r="BF20" s="1">
        <v>192</v>
      </c>
      <c r="BG20" s="4">
        <v>344.6</v>
      </c>
      <c r="BH20" s="5">
        <f t="shared" si="0"/>
        <v>932.60829999999999</v>
      </c>
      <c r="BI20" s="1">
        <v>3.9834326101016799</v>
      </c>
      <c r="BJ20" s="1">
        <v>1.2010588981259689</v>
      </c>
      <c r="BK20" s="1">
        <v>5.7794186598396733</v>
      </c>
      <c r="BL20" s="1">
        <v>2.782373711975711</v>
      </c>
      <c r="BM20" s="1">
        <v>2.9970449478639622</v>
      </c>
    </row>
    <row r="21" spans="1:65" s="6" customFormat="1" ht="14">
      <c r="A21" s="1" t="s">
        <v>85</v>
      </c>
      <c r="B21" s="2">
        <v>15.14</v>
      </c>
      <c r="C21" s="1">
        <v>6.0970000000000004</v>
      </c>
      <c r="D21" s="1">
        <v>10.39</v>
      </c>
      <c r="E21" s="1" t="s">
        <v>69</v>
      </c>
      <c r="F21" s="1">
        <v>93</v>
      </c>
      <c r="G21" s="1">
        <v>1.1000000000000001</v>
      </c>
      <c r="H21" s="1">
        <v>12.23</v>
      </c>
      <c r="I21" s="2">
        <v>285601</v>
      </c>
      <c r="J21" s="1">
        <v>2019</v>
      </c>
      <c r="K21" s="1">
        <v>18.329999999999998</v>
      </c>
      <c r="L21" s="1">
        <v>267.2</v>
      </c>
      <c r="M21" s="3">
        <v>2419</v>
      </c>
      <c r="N21" s="1">
        <v>3.972</v>
      </c>
      <c r="O21" s="1">
        <v>9.74E-2</v>
      </c>
      <c r="P21" s="1">
        <v>5.2359999999999998</v>
      </c>
      <c r="Q21" s="1">
        <v>0.1206</v>
      </c>
      <c r="R21" s="1">
        <v>5.1189999999999998</v>
      </c>
      <c r="S21" s="1">
        <v>0.1114</v>
      </c>
      <c r="T21" s="1">
        <v>1.5409999999999999</v>
      </c>
      <c r="U21" s="1">
        <v>1.946</v>
      </c>
      <c r="V21" s="1">
        <v>0.46229999999999999</v>
      </c>
      <c r="W21" s="1">
        <v>0.29310000000000003</v>
      </c>
      <c r="X21" s="1">
        <v>0.35720000000000002</v>
      </c>
      <c r="Y21" s="1">
        <v>2.7E-2</v>
      </c>
      <c r="Z21" s="1">
        <v>0.75270000000000004</v>
      </c>
      <c r="AA21" s="1">
        <v>1.0389999999999999</v>
      </c>
      <c r="AB21" s="1">
        <v>4212</v>
      </c>
      <c r="AC21" s="1">
        <v>684532</v>
      </c>
      <c r="AD21" s="1">
        <v>11.02</v>
      </c>
      <c r="AE21" s="1">
        <v>1.268</v>
      </c>
      <c r="AF21" s="1">
        <v>0.7883</v>
      </c>
      <c r="AG21" s="1">
        <v>6.7699999999999996E-2</v>
      </c>
      <c r="AH21" s="1">
        <v>1.1859999999999999</v>
      </c>
      <c r="AI21" s="1">
        <v>4.7500000000000001E-2</v>
      </c>
      <c r="AJ21" s="1" t="s">
        <v>69</v>
      </c>
      <c r="AK21" s="1">
        <v>0.1164</v>
      </c>
      <c r="AL21" s="1">
        <v>0.1729</v>
      </c>
      <c r="AM21" s="1">
        <v>19.09</v>
      </c>
      <c r="AN21" s="1">
        <v>0.15909999999999999</v>
      </c>
      <c r="AO21" s="1">
        <v>1.349</v>
      </c>
      <c r="AP21" s="1">
        <v>3.76</v>
      </c>
      <c r="AQ21" s="1">
        <v>0.53769999999999996</v>
      </c>
      <c r="AR21" s="1">
        <v>27.58</v>
      </c>
      <c r="AS21" s="1">
        <v>12.53</v>
      </c>
      <c r="AT21" s="1">
        <v>214.9</v>
      </c>
      <c r="AU21" s="1">
        <v>85.9</v>
      </c>
      <c r="AV21" s="1">
        <v>448.1</v>
      </c>
      <c r="AW21" s="1">
        <v>122.8</v>
      </c>
      <c r="AX21" s="1">
        <v>1507</v>
      </c>
      <c r="AY21" s="1">
        <v>169.4</v>
      </c>
      <c r="AZ21" s="3">
        <v>16444</v>
      </c>
      <c r="BA21" s="1">
        <v>3.452</v>
      </c>
      <c r="BB21" s="1">
        <v>7.8700000000000006E-2</v>
      </c>
      <c r="BC21" s="1" t="s">
        <v>69</v>
      </c>
      <c r="BD21" s="1">
        <v>2.87</v>
      </c>
      <c r="BE21" s="1">
        <v>0.44700000000000001</v>
      </c>
      <c r="BF21" s="1">
        <v>393.7</v>
      </c>
      <c r="BG21" s="4">
        <v>1315</v>
      </c>
      <c r="BH21" s="5">
        <f t="shared" si="0"/>
        <v>2613.2787000000003</v>
      </c>
      <c r="BI21" s="1">
        <v>11.499243262380235</v>
      </c>
      <c r="BJ21" s="1">
        <v>5.2149202479921097</v>
      </c>
      <c r="BK21" s="1">
        <v>1.4226938239691092</v>
      </c>
      <c r="BL21" s="1">
        <v>6.284323014388125</v>
      </c>
      <c r="BM21" s="1">
        <v>-4.8616291904190163</v>
      </c>
    </row>
    <row r="22" spans="1:65" s="6" customFormat="1" ht="14">
      <c r="A22" s="2" t="s">
        <v>86</v>
      </c>
      <c r="B22" s="2">
        <v>14.9</v>
      </c>
      <c r="C22" s="1" t="s">
        <v>69</v>
      </c>
      <c r="D22" s="1" t="s">
        <v>69</v>
      </c>
      <c r="E22" s="1">
        <v>0.2024</v>
      </c>
      <c r="F22" s="1">
        <v>74.23</v>
      </c>
      <c r="G22" s="1">
        <v>11.01</v>
      </c>
      <c r="H22" s="1">
        <v>6.6719999999999997</v>
      </c>
      <c r="I22" s="2">
        <v>306005</v>
      </c>
      <c r="J22" s="1">
        <v>186.4</v>
      </c>
      <c r="K22" s="1">
        <v>4.6790000000000003</v>
      </c>
      <c r="L22" s="1">
        <v>176.9</v>
      </c>
      <c r="M22" s="3">
        <v>1824</v>
      </c>
      <c r="N22" s="1">
        <v>6.875</v>
      </c>
      <c r="O22" s="1">
        <v>0.1968</v>
      </c>
      <c r="P22" s="1">
        <v>4.077</v>
      </c>
      <c r="Q22" s="1" t="s">
        <v>69</v>
      </c>
      <c r="R22" s="1" t="s">
        <v>69</v>
      </c>
      <c r="S22" s="1">
        <v>0.1026</v>
      </c>
      <c r="T22" s="1">
        <v>0.72809999999999997</v>
      </c>
      <c r="U22" s="1">
        <v>1.8680000000000001</v>
      </c>
      <c r="V22" s="1">
        <v>0.55430000000000001</v>
      </c>
      <c r="W22" s="1">
        <v>0.4108</v>
      </c>
      <c r="X22" s="1" t="s">
        <v>69</v>
      </c>
      <c r="Y22" s="1">
        <v>1.3260000000000001</v>
      </c>
      <c r="Z22" s="1">
        <v>0.18049999999999999</v>
      </c>
      <c r="AA22" s="1">
        <v>0.21560000000000001</v>
      </c>
      <c r="AB22" s="1">
        <v>588.5</v>
      </c>
      <c r="AC22" s="1">
        <v>674411</v>
      </c>
      <c r="AD22" s="1">
        <v>1.3939999999999999</v>
      </c>
      <c r="AE22" s="1">
        <v>0.75739999999999996</v>
      </c>
      <c r="AF22" s="1">
        <v>0.73939999999999995</v>
      </c>
      <c r="AG22" s="1">
        <v>6.0900000000000003E-2</v>
      </c>
      <c r="AH22" s="1">
        <v>0.51700000000000002</v>
      </c>
      <c r="AI22" s="1" t="s">
        <v>69</v>
      </c>
      <c r="AJ22" s="1">
        <v>0.26300000000000001</v>
      </c>
      <c r="AK22" s="1">
        <v>4.02E-2</v>
      </c>
      <c r="AL22" s="1">
        <v>5.2299999999999999E-2</v>
      </c>
      <c r="AM22" s="1">
        <v>24.41</v>
      </c>
      <c r="AN22" s="1">
        <v>0.13769999999999999</v>
      </c>
      <c r="AO22" s="1">
        <v>1.8520000000000001</v>
      </c>
      <c r="AP22" s="1">
        <v>3.3380000000000001</v>
      </c>
      <c r="AQ22" s="1">
        <v>0.98799999999999999</v>
      </c>
      <c r="AR22" s="1">
        <v>12.19</v>
      </c>
      <c r="AS22" s="1">
        <v>2.9020000000000001</v>
      </c>
      <c r="AT22" s="1">
        <v>37.78</v>
      </c>
      <c r="AU22" s="1">
        <v>13.85</v>
      </c>
      <c r="AV22" s="1">
        <v>68.510000000000005</v>
      </c>
      <c r="AW22" s="1">
        <v>19.2</v>
      </c>
      <c r="AX22" s="1">
        <v>300.60000000000002</v>
      </c>
      <c r="AY22" s="1">
        <v>42.36</v>
      </c>
      <c r="AZ22" s="3">
        <v>14275</v>
      </c>
      <c r="BA22" s="1">
        <v>0.4234</v>
      </c>
      <c r="BB22" s="1">
        <v>9.3799999999999994E-2</v>
      </c>
      <c r="BC22" s="1" t="s">
        <v>69</v>
      </c>
      <c r="BD22" s="1">
        <v>2.4420000000000002</v>
      </c>
      <c r="BE22" s="1">
        <v>0.76200000000000001</v>
      </c>
      <c r="BF22" s="1">
        <v>535.9</v>
      </c>
      <c r="BG22" s="4">
        <v>1348</v>
      </c>
      <c r="BH22" s="5">
        <f t="shared" si="0"/>
        <v>528.16999999999996</v>
      </c>
      <c r="BI22" s="1">
        <v>1.7874995889511176</v>
      </c>
      <c r="BJ22" s="1">
        <v>0.48145672819501201</v>
      </c>
      <c r="BK22" s="1">
        <v>4.5661279823002712</v>
      </c>
      <c r="BL22" s="1">
        <v>1.3060428607561057</v>
      </c>
      <c r="BM22" s="1">
        <v>3.2600851215441655</v>
      </c>
    </row>
    <row r="23" spans="1:65" s="6" customFormat="1" ht="14">
      <c r="A23" s="2" t="s">
        <v>87</v>
      </c>
      <c r="B23" s="2">
        <v>14.9</v>
      </c>
      <c r="C23" s="1" t="s">
        <v>69</v>
      </c>
      <c r="D23" s="1" t="s">
        <v>69</v>
      </c>
      <c r="E23" s="1">
        <v>0.5171</v>
      </c>
      <c r="F23" s="1">
        <v>23.98</v>
      </c>
      <c r="G23" s="1" t="s">
        <v>69</v>
      </c>
      <c r="H23" s="1">
        <v>5.734</v>
      </c>
      <c r="I23" s="2">
        <v>277891</v>
      </c>
      <c r="J23" s="1">
        <v>311.8</v>
      </c>
      <c r="K23" s="1">
        <v>8.3160000000000007</v>
      </c>
      <c r="L23" s="1">
        <v>181.7</v>
      </c>
      <c r="M23" s="3">
        <v>1905</v>
      </c>
      <c r="N23" s="1">
        <v>11.33</v>
      </c>
      <c r="O23" s="1">
        <v>6.9699999999999998E-2</v>
      </c>
      <c r="P23" s="1">
        <v>8.3320000000000007</v>
      </c>
      <c r="Q23" s="1" t="s">
        <v>69</v>
      </c>
      <c r="R23" s="1" t="s">
        <v>69</v>
      </c>
      <c r="S23" s="1">
        <v>9.6799999999999997E-2</v>
      </c>
      <c r="T23" s="1">
        <v>2.02</v>
      </c>
      <c r="U23" s="1">
        <v>1.3420000000000001</v>
      </c>
      <c r="V23" s="1">
        <v>1.27</v>
      </c>
      <c r="W23" s="1">
        <v>1.8149999999999999</v>
      </c>
      <c r="X23" s="1">
        <v>0.28120000000000001</v>
      </c>
      <c r="Y23" s="1">
        <v>2.8029999999999999</v>
      </c>
      <c r="Z23" s="1">
        <v>0.33019999999999999</v>
      </c>
      <c r="AA23" s="1">
        <v>0.38850000000000001</v>
      </c>
      <c r="AB23" s="1">
        <v>1546</v>
      </c>
      <c r="AC23" s="1">
        <v>700394</v>
      </c>
      <c r="AD23" s="1">
        <v>4.9729999999999999</v>
      </c>
      <c r="AE23" s="1">
        <v>1.101</v>
      </c>
      <c r="AF23" s="1">
        <v>1</v>
      </c>
      <c r="AG23" s="1" t="s">
        <v>69</v>
      </c>
      <c r="AH23" s="1">
        <v>1.028</v>
      </c>
      <c r="AI23" s="1">
        <v>0.1017</v>
      </c>
      <c r="AJ23" s="1">
        <v>0.1285</v>
      </c>
      <c r="AK23" s="1" t="s">
        <v>69</v>
      </c>
      <c r="AL23" s="1">
        <v>9.5699999999999993E-2</v>
      </c>
      <c r="AM23" s="1">
        <v>103.7</v>
      </c>
      <c r="AN23" s="1">
        <v>0.15029999999999999</v>
      </c>
      <c r="AO23" s="1">
        <v>3.1970000000000001</v>
      </c>
      <c r="AP23" s="1">
        <v>8.6259999999999994</v>
      </c>
      <c r="AQ23" s="1">
        <v>2.5259999999999998</v>
      </c>
      <c r="AR23" s="1">
        <v>30.77</v>
      </c>
      <c r="AS23" s="1">
        <v>8.6959999999999997</v>
      </c>
      <c r="AT23" s="1">
        <v>101.3</v>
      </c>
      <c r="AU23" s="1">
        <v>32.9</v>
      </c>
      <c r="AV23" s="1">
        <v>151</v>
      </c>
      <c r="AW23" s="1">
        <v>37.07</v>
      </c>
      <c r="AX23" s="1">
        <v>449.3</v>
      </c>
      <c r="AY23" s="1">
        <v>53.56</v>
      </c>
      <c r="AZ23" s="3">
        <v>13581</v>
      </c>
      <c r="BA23" s="1">
        <v>0.7026</v>
      </c>
      <c r="BB23" s="1">
        <v>6.1899999999999997E-2</v>
      </c>
      <c r="BC23" s="1" t="s">
        <v>69</v>
      </c>
      <c r="BD23" s="1">
        <v>3.06</v>
      </c>
      <c r="BE23" s="1">
        <v>0.67589999999999995</v>
      </c>
      <c r="BF23" s="1">
        <v>1588</v>
      </c>
      <c r="BG23" s="4">
        <v>1536</v>
      </c>
      <c r="BH23" s="5">
        <f t="shared" si="0"/>
        <v>982.89099999999985</v>
      </c>
      <c r="BI23" s="1">
        <v>4.2757070125596206</v>
      </c>
      <c r="BJ23" s="1">
        <v>0.80535519233478936</v>
      </c>
      <c r="BK23" s="1">
        <v>1.904527691749845</v>
      </c>
      <c r="BL23" s="1">
        <v>3.4703518202248311</v>
      </c>
      <c r="BM23" s="1">
        <v>-1.5658241284749861</v>
      </c>
    </row>
    <row r="24" spans="1:65" s="6" customFormat="1" ht="14">
      <c r="A24" s="2" t="s">
        <v>88</v>
      </c>
      <c r="B24" s="2">
        <v>14.9</v>
      </c>
      <c r="C24" s="1">
        <v>2.242</v>
      </c>
      <c r="D24" s="1">
        <v>1.2</v>
      </c>
      <c r="E24" s="1">
        <v>0.23680000000000001</v>
      </c>
      <c r="F24" s="1">
        <v>55.95</v>
      </c>
      <c r="G24" s="1">
        <v>0.69389999999999996</v>
      </c>
      <c r="H24" s="1">
        <v>158.9</v>
      </c>
      <c r="I24" s="2">
        <v>273547</v>
      </c>
      <c r="J24" s="1">
        <v>165.3</v>
      </c>
      <c r="K24" s="1">
        <v>67.13</v>
      </c>
      <c r="L24" s="1">
        <v>359.1</v>
      </c>
      <c r="M24" s="3">
        <v>1734</v>
      </c>
      <c r="N24" s="1">
        <v>1.6990000000000001</v>
      </c>
      <c r="O24" s="1">
        <v>0.25209999999999999</v>
      </c>
      <c r="P24" s="1">
        <v>5.2249999999999996</v>
      </c>
      <c r="Q24" s="1">
        <v>2.1440000000000001</v>
      </c>
      <c r="R24" s="1">
        <v>42.62</v>
      </c>
      <c r="S24" s="1" t="s">
        <v>69</v>
      </c>
      <c r="T24" s="1">
        <v>6.2450000000000001</v>
      </c>
      <c r="U24" s="1">
        <v>1.179</v>
      </c>
      <c r="V24" s="1">
        <v>0.63390000000000002</v>
      </c>
      <c r="W24" s="1">
        <v>0.54549999999999998</v>
      </c>
      <c r="X24" s="1">
        <v>0.37930000000000003</v>
      </c>
      <c r="Y24" s="1">
        <v>0.96799999999999997</v>
      </c>
      <c r="Z24" s="1">
        <v>0.79120000000000001</v>
      </c>
      <c r="AA24" s="1">
        <v>0.56599999999999995</v>
      </c>
      <c r="AB24" s="1">
        <v>803</v>
      </c>
      <c r="AC24" s="1">
        <v>704463</v>
      </c>
      <c r="AD24" s="1">
        <v>3.0529999999999999</v>
      </c>
      <c r="AE24" s="1">
        <v>0.87690000000000001</v>
      </c>
      <c r="AF24" s="1">
        <v>1.1100000000000001</v>
      </c>
      <c r="AG24" s="1" t="s">
        <v>69</v>
      </c>
      <c r="AH24" s="1">
        <v>0.82489999999999997</v>
      </c>
      <c r="AI24" s="1">
        <v>3.3999999999999998E-3</v>
      </c>
      <c r="AJ24" s="1">
        <v>3.0800000000000001E-2</v>
      </c>
      <c r="AK24" s="1">
        <v>0.17130000000000001</v>
      </c>
      <c r="AL24" s="1">
        <v>0.1676</v>
      </c>
      <c r="AM24" s="1">
        <v>36.97</v>
      </c>
      <c r="AN24" s="1">
        <v>7.8600000000000003E-2</v>
      </c>
      <c r="AO24" s="1">
        <v>1.627</v>
      </c>
      <c r="AP24" s="1">
        <v>2.9180000000000001</v>
      </c>
      <c r="AQ24" s="1">
        <v>0.87439999999999996</v>
      </c>
      <c r="AR24" s="1">
        <v>9.5429999999999993</v>
      </c>
      <c r="AS24" s="1">
        <v>3.1429999999999998</v>
      </c>
      <c r="AT24" s="1">
        <v>40.31</v>
      </c>
      <c r="AU24" s="1">
        <v>15.57</v>
      </c>
      <c r="AV24" s="1">
        <v>85.7</v>
      </c>
      <c r="AW24" s="1">
        <v>26.26</v>
      </c>
      <c r="AX24" s="1">
        <v>371.7</v>
      </c>
      <c r="AY24" s="1">
        <v>54.14</v>
      </c>
      <c r="AZ24" s="3">
        <v>14711</v>
      </c>
      <c r="BA24" s="1">
        <v>0.63590000000000002</v>
      </c>
      <c r="BB24" s="1">
        <v>3.3000000000000002E-2</v>
      </c>
      <c r="BC24" s="1" t="s">
        <v>69</v>
      </c>
      <c r="BD24" s="1">
        <v>2.476</v>
      </c>
      <c r="BE24" s="1">
        <v>0.39169999999999999</v>
      </c>
      <c r="BF24" s="1">
        <v>1220</v>
      </c>
      <c r="BG24" s="4">
        <v>1990</v>
      </c>
      <c r="BH24" s="5">
        <f t="shared" si="0"/>
        <v>649.00159999999994</v>
      </c>
      <c r="BI24" s="1">
        <v>2.3614296956784782</v>
      </c>
      <c r="BJ24" s="1">
        <v>0.42695706636607023</v>
      </c>
      <c r="BK24" s="1">
        <v>1.6257853514387388</v>
      </c>
      <c r="BL24" s="1">
        <v>1.9344726293124079</v>
      </c>
      <c r="BM24" s="1">
        <v>-0.30868727787366912</v>
      </c>
    </row>
    <row r="25" spans="1:65" s="6" customFormat="1" ht="14">
      <c r="A25" s="2" t="s">
        <v>89</v>
      </c>
      <c r="B25" s="2">
        <v>14.9</v>
      </c>
      <c r="C25" s="1">
        <v>1.1679999999999999</v>
      </c>
      <c r="D25" s="1" t="s">
        <v>69</v>
      </c>
      <c r="E25" s="1">
        <v>1.3280000000000001</v>
      </c>
      <c r="F25" s="1" t="s">
        <v>69</v>
      </c>
      <c r="G25" s="1" t="s">
        <v>69</v>
      </c>
      <c r="H25" s="1" t="s">
        <v>69</v>
      </c>
      <c r="I25" s="2">
        <v>282512</v>
      </c>
      <c r="J25" s="1">
        <v>123.4</v>
      </c>
      <c r="K25" s="1">
        <v>8.4290000000000003</v>
      </c>
      <c r="L25" s="1">
        <v>392.9</v>
      </c>
      <c r="M25" s="3">
        <v>1856</v>
      </c>
      <c r="N25" s="1">
        <v>2.3889999999999998</v>
      </c>
      <c r="O25" s="1">
        <v>0.14680000000000001</v>
      </c>
      <c r="P25" s="1">
        <v>5.2270000000000003</v>
      </c>
      <c r="Q25" s="1" t="s">
        <v>69</v>
      </c>
      <c r="R25" s="1" t="s">
        <v>69</v>
      </c>
      <c r="S25" s="1" t="s">
        <v>69</v>
      </c>
      <c r="T25" s="1">
        <v>0.82210000000000005</v>
      </c>
      <c r="U25" s="1">
        <v>0.39150000000000001</v>
      </c>
      <c r="V25" s="1">
        <v>8.2000000000000007E-3</v>
      </c>
      <c r="W25" s="1">
        <v>0.52629999999999999</v>
      </c>
      <c r="X25" s="1">
        <v>0.2359</v>
      </c>
      <c r="Y25" s="1">
        <v>2.4169999999999998</v>
      </c>
      <c r="Z25" s="1" t="s">
        <v>69</v>
      </c>
      <c r="AA25" s="1">
        <v>0.29220000000000002</v>
      </c>
      <c r="AB25" s="1">
        <v>422.7</v>
      </c>
      <c r="AC25" s="1">
        <v>697152</v>
      </c>
      <c r="AD25" s="1">
        <v>1.339</v>
      </c>
      <c r="AE25" s="1">
        <v>0.83809999999999996</v>
      </c>
      <c r="AF25" s="1">
        <v>1.21</v>
      </c>
      <c r="AG25" s="1">
        <v>3.0000000000000001E-3</v>
      </c>
      <c r="AH25" s="1">
        <v>0.38440000000000002</v>
      </c>
      <c r="AI25" s="1">
        <v>3.6299999999999999E-2</v>
      </c>
      <c r="AJ25" s="1">
        <v>0.15870000000000001</v>
      </c>
      <c r="AK25" s="1">
        <v>6.2399999999999997E-2</v>
      </c>
      <c r="AL25" s="1" t="s">
        <v>69</v>
      </c>
      <c r="AM25" s="1">
        <v>30.09</v>
      </c>
      <c r="AN25" s="1">
        <v>1.7600000000000001E-2</v>
      </c>
      <c r="AO25" s="1">
        <v>0.63390000000000002</v>
      </c>
      <c r="AP25" s="1">
        <v>1.704</v>
      </c>
      <c r="AQ25" s="1">
        <v>0.70130000000000003</v>
      </c>
      <c r="AR25" s="1">
        <v>7.4660000000000002</v>
      </c>
      <c r="AS25" s="1">
        <v>1.9550000000000001</v>
      </c>
      <c r="AT25" s="1">
        <v>25.91</v>
      </c>
      <c r="AU25" s="1">
        <v>9.3409999999999993</v>
      </c>
      <c r="AV25" s="1">
        <v>49.44</v>
      </c>
      <c r="AW25" s="1">
        <v>14.41</v>
      </c>
      <c r="AX25" s="1">
        <v>206.7</v>
      </c>
      <c r="AY25" s="1">
        <v>30.86</v>
      </c>
      <c r="AZ25" s="3">
        <v>14523</v>
      </c>
      <c r="BA25" s="1">
        <v>0.27960000000000002</v>
      </c>
      <c r="BB25" s="1">
        <v>7.3800000000000004E-2</v>
      </c>
      <c r="BC25" s="1" t="s">
        <v>69</v>
      </c>
      <c r="BD25" s="1">
        <v>2.1920000000000002</v>
      </c>
      <c r="BE25" s="1">
        <v>0.53410000000000002</v>
      </c>
      <c r="BF25" s="1">
        <v>906</v>
      </c>
      <c r="BG25" s="4">
        <v>1703</v>
      </c>
      <c r="BH25" s="5">
        <f t="shared" si="0"/>
        <v>379.22879999999998</v>
      </c>
      <c r="BI25" s="1">
        <v>1.2863254263406514</v>
      </c>
      <c r="BJ25" s="1">
        <v>0.31873261941665498</v>
      </c>
      <c r="BK25" s="1">
        <v>3.5356437539918226</v>
      </c>
      <c r="BL25" s="1">
        <v>0.96759280692399641</v>
      </c>
      <c r="BM25" s="1">
        <v>2.5680509470678263</v>
      </c>
    </row>
    <row r="26" spans="1:65" s="6" customFormat="1" ht="14">
      <c r="A26" s="2" t="s">
        <v>90</v>
      </c>
      <c r="B26" s="2">
        <v>14.9</v>
      </c>
      <c r="C26" s="1" t="s">
        <v>69</v>
      </c>
      <c r="D26" s="1">
        <v>8.3759999999999994</v>
      </c>
      <c r="E26" s="1">
        <v>1.7050000000000001</v>
      </c>
      <c r="F26" s="1">
        <v>16.91</v>
      </c>
      <c r="G26" s="1">
        <v>3.2130000000000001</v>
      </c>
      <c r="H26" s="1">
        <v>22.16</v>
      </c>
      <c r="I26" s="2">
        <v>290390</v>
      </c>
      <c r="J26" s="1">
        <v>160</v>
      </c>
      <c r="K26" s="1">
        <v>5.8049999999999997</v>
      </c>
      <c r="L26" s="1">
        <v>199</v>
      </c>
      <c r="M26" s="3">
        <v>1778</v>
      </c>
      <c r="N26" s="1">
        <v>5.181</v>
      </c>
      <c r="O26" s="1">
        <v>0.2051</v>
      </c>
      <c r="P26" s="1">
        <v>5.5709999999999997</v>
      </c>
      <c r="Q26" s="1" t="s">
        <v>69</v>
      </c>
      <c r="R26" s="1" t="s">
        <v>69</v>
      </c>
      <c r="S26" s="1">
        <v>7.5499999999999998E-2</v>
      </c>
      <c r="T26" s="1">
        <v>0.61839999999999995</v>
      </c>
      <c r="U26" s="1">
        <v>4.1599999999999998E-2</v>
      </c>
      <c r="V26" s="1">
        <v>0.67749999999999999</v>
      </c>
      <c r="W26" s="1">
        <v>0.503</v>
      </c>
      <c r="X26" s="1">
        <v>0.37690000000000001</v>
      </c>
      <c r="Y26" s="1">
        <v>1.68</v>
      </c>
      <c r="Z26" s="1">
        <v>7.4200000000000002E-2</v>
      </c>
      <c r="AA26" s="1">
        <v>0.28000000000000003</v>
      </c>
      <c r="AB26" s="1">
        <v>547.70000000000005</v>
      </c>
      <c r="AC26" s="1">
        <v>689504</v>
      </c>
      <c r="AD26" s="1">
        <v>2.1080000000000001</v>
      </c>
      <c r="AE26" s="1">
        <v>1.177</v>
      </c>
      <c r="AF26" s="1">
        <v>1.0589999999999999</v>
      </c>
      <c r="AG26" s="1" t="s">
        <v>69</v>
      </c>
      <c r="AH26" s="1">
        <v>0.94310000000000005</v>
      </c>
      <c r="AI26" s="1" t="s">
        <v>69</v>
      </c>
      <c r="AJ26" s="1">
        <v>0.98929999999999996</v>
      </c>
      <c r="AK26" s="1" t="s">
        <v>69</v>
      </c>
      <c r="AL26" s="1">
        <v>5.7200000000000001E-2</v>
      </c>
      <c r="AM26" s="1">
        <v>38.31</v>
      </c>
      <c r="AN26" s="1">
        <v>3.7499999999999999E-2</v>
      </c>
      <c r="AO26" s="1">
        <v>0.92479999999999996</v>
      </c>
      <c r="AP26" s="1">
        <v>2.0129999999999999</v>
      </c>
      <c r="AQ26" s="1">
        <v>0.97030000000000005</v>
      </c>
      <c r="AR26" s="1">
        <v>9.1910000000000007</v>
      </c>
      <c r="AS26" s="1">
        <v>2.7090000000000001</v>
      </c>
      <c r="AT26" s="1">
        <v>33.21</v>
      </c>
      <c r="AU26" s="1">
        <v>11.89</v>
      </c>
      <c r="AV26" s="1">
        <v>62.63</v>
      </c>
      <c r="AW26" s="1">
        <v>17.78</v>
      </c>
      <c r="AX26" s="1">
        <v>266.2</v>
      </c>
      <c r="AY26" s="1">
        <v>34.76</v>
      </c>
      <c r="AZ26" s="3">
        <v>13856</v>
      </c>
      <c r="BA26" s="1">
        <v>0.36680000000000001</v>
      </c>
      <c r="BB26" s="1" t="s">
        <v>69</v>
      </c>
      <c r="BC26" s="1" t="s">
        <v>69</v>
      </c>
      <c r="BD26" s="1">
        <v>2.8</v>
      </c>
      <c r="BE26" s="1">
        <v>0.64649999999999996</v>
      </c>
      <c r="BF26" s="1">
        <v>1130</v>
      </c>
      <c r="BG26" s="4">
        <v>1871</v>
      </c>
      <c r="BH26" s="5">
        <f t="shared" si="0"/>
        <v>480.68279999999999</v>
      </c>
      <c r="BI26" s="1">
        <v>1.6551571816852184</v>
      </c>
      <c r="BJ26" s="1">
        <v>0.41326757784979573</v>
      </c>
      <c r="BK26" s="1">
        <v>3.9740441354796894</v>
      </c>
      <c r="BL26" s="1">
        <v>1.2418896038354226</v>
      </c>
      <c r="BM26" s="1">
        <v>2.7321545316442668</v>
      </c>
    </row>
    <row r="27" spans="1:65" s="6" customFormat="1" ht="14">
      <c r="A27" s="2" t="s">
        <v>91</v>
      </c>
      <c r="B27" s="2">
        <v>14.9</v>
      </c>
      <c r="C27" s="1">
        <v>0.59409999999999996</v>
      </c>
      <c r="D27" s="1" t="s">
        <v>69</v>
      </c>
      <c r="E27" s="1">
        <v>0.54800000000000004</v>
      </c>
      <c r="F27" s="1" t="s">
        <v>69</v>
      </c>
      <c r="G27" s="1" t="s">
        <v>69</v>
      </c>
      <c r="H27" s="1" t="s">
        <v>69</v>
      </c>
      <c r="I27" s="2">
        <v>284221</v>
      </c>
      <c r="J27" s="1">
        <v>234</v>
      </c>
      <c r="K27" s="1" t="s">
        <v>69</v>
      </c>
      <c r="L27" s="1">
        <v>196.2</v>
      </c>
      <c r="M27" s="3">
        <v>1847</v>
      </c>
      <c r="N27" s="1">
        <v>2.7949999999999999</v>
      </c>
      <c r="O27" s="1">
        <v>3.8300000000000001E-2</v>
      </c>
      <c r="P27" s="1">
        <v>5.4</v>
      </c>
      <c r="Q27" s="1">
        <v>0.76200000000000001</v>
      </c>
      <c r="R27" s="1">
        <v>6.726</v>
      </c>
      <c r="S27" s="1">
        <v>4.3700000000000003E-2</v>
      </c>
      <c r="T27" s="1">
        <v>3.8029999999999999</v>
      </c>
      <c r="U27" s="1">
        <v>0.38840000000000002</v>
      </c>
      <c r="V27" s="1">
        <v>0.17100000000000001</v>
      </c>
      <c r="W27" s="1">
        <v>0.73009999999999997</v>
      </c>
      <c r="X27" s="1">
        <v>0.36730000000000002</v>
      </c>
      <c r="Y27" s="1" t="s">
        <v>69</v>
      </c>
      <c r="Z27" s="1" t="s">
        <v>69</v>
      </c>
      <c r="AA27" s="1">
        <v>0.3427</v>
      </c>
      <c r="AB27" s="1">
        <v>807.9</v>
      </c>
      <c r="AC27" s="1">
        <v>695763</v>
      </c>
      <c r="AD27" s="1">
        <v>2.4009999999999998</v>
      </c>
      <c r="AE27" s="1">
        <v>1.0149999999999999</v>
      </c>
      <c r="AF27" s="1">
        <v>1.0940000000000001</v>
      </c>
      <c r="AG27" s="1">
        <v>4.8399999999999999E-2</v>
      </c>
      <c r="AH27" s="1">
        <v>0.8427</v>
      </c>
      <c r="AI27" s="1" t="s">
        <v>69</v>
      </c>
      <c r="AJ27" s="1">
        <v>8.1100000000000005E-2</v>
      </c>
      <c r="AK27" s="1" t="s">
        <v>69</v>
      </c>
      <c r="AL27" s="1">
        <v>3.4000000000000002E-2</v>
      </c>
      <c r="AM27" s="1">
        <v>38.31</v>
      </c>
      <c r="AN27" s="1">
        <v>3.6299999999999999E-2</v>
      </c>
      <c r="AO27" s="1">
        <v>1.202</v>
      </c>
      <c r="AP27" s="1">
        <v>2.5099999999999998</v>
      </c>
      <c r="AQ27" s="1">
        <v>0.95889999999999997</v>
      </c>
      <c r="AR27" s="1">
        <v>12.65</v>
      </c>
      <c r="AS27" s="1">
        <v>3.65</v>
      </c>
      <c r="AT27" s="1">
        <v>47.99</v>
      </c>
      <c r="AU27" s="1">
        <v>18.25</v>
      </c>
      <c r="AV27" s="1">
        <v>89.2</v>
      </c>
      <c r="AW27" s="1">
        <v>26.91</v>
      </c>
      <c r="AX27" s="1">
        <v>358.9</v>
      </c>
      <c r="AY27" s="1">
        <v>50.47</v>
      </c>
      <c r="AZ27" s="3">
        <v>13816</v>
      </c>
      <c r="BA27" s="1">
        <v>0.75839999999999996</v>
      </c>
      <c r="BB27" s="1">
        <v>7.4800000000000005E-2</v>
      </c>
      <c r="BC27" s="1" t="s">
        <v>69</v>
      </c>
      <c r="BD27" s="1">
        <v>1.5620000000000001</v>
      </c>
      <c r="BE27" s="1">
        <v>0.28260000000000002</v>
      </c>
      <c r="BF27" s="1">
        <v>832.2</v>
      </c>
      <c r="BG27" s="4">
        <v>1601</v>
      </c>
      <c r="BH27" s="5">
        <f t="shared" si="0"/>
        <v>651.07119999999998</v>
      </c>
      <c r="BI27" s="1">
        <v>2.3750910691768019</v>
      </c>
      <c r="BJ27" s="1">
        <v>0.60440383260532626</v>
      </c>
      <c r="BK27" s="1">
        <v>1.140862775467022</v>
      </c>
      <c r="BL27" s="1">
        <v>1.7706872365714756</v>
      </c>
      <c r="BM27" s="1">
        <v>-0.62982446110445367</v>
      </c>
    </row>
    <row r="28" spans="1:65" s="6" customFormat="1" ht="14">
      <c r="A28" s="2" t="s">
        <v>92</v>
      </c>
      <c r="B28" s="2">
        <v>14.9</v>
      </c>
      <c r="C28" s="1">
        <v>2.98</v>
      </c>
      <c r="D28" s="1">
        <v>13.46</v>
      </c>
      <c r="E28" s="1">
        <v>1.363</v>
      </c>
      <c r="F28" s="1">
        <v>7.1230000000000002</v>
      </c>
      <c r="G28" s="1">
        <v>0.67059999999999997</v>
      </c>
      <c r="H28" s="1">
        <v>5.2510000000000003</v>
      </c>
      <c r="I28" s="2">
        <v>291434</v>
      </c>
      <c r="J28" s="1">
        <v>250.3</v>
      </c>
      <c r="K28" s="1">
        <v>0.88060000000000005</v>
      </c>
      <c r="L28" s="1">
        <v>389.1</v>
      </c>
      <c r="M28" s="3">
        <v>1732</v>
      </c>
      <c r="N28" s="1">
        <v>2.081</v>
      </c>
      <c r="O28" s="1" t="s">
        <v>69</v>
      </c>
      <c r="P28" s="1">
        <v>3.9209999999999998</v>
      </c>
      <c r="Q28" s="1" t="s">
        <v>69</v>
      </c>
      <c r="R28" s="1" t="s">
        <v>69</v>
      </c>
      <c r="S28" s="1" t="s">
        <v>69</v>
      </c>
      <c r="T28" s="1" t="s">
        <v>69</v>
      </c>
      <c r="U28" s="1">
        <v>1.5089999999999999</v>
      </c>
      <c r="V28" s="1">
        <v>0.73839999999999995</v>
      </c>
      <c r="W28" s="1">
        <v>0.63449999999999995</v>
      </c>
      <c r="X28" s="1">
        <v>0.29299999999999998</v>
      </c>
      <c r="Y28" s="1">
        <v>1.907</v>
      </c>
      <c r="Z28" s="1">
        <v>0.2195</v>
      </c>
      <c r="AA28" s="1">
        <v>0.498</v>
      </c>
      <c r="AB28" s="1">
        <v>875.2</v>
      </c>
      <c r="AC28" s="1">
        <v>688525</v>
      </c>
      <c r="AD28" s="1">
        <v>2.8340000000000001</v>
      </c>
      <c r="AE28" s="1">
        <v>1.004</v>
      </c>
      <c r="AF28" s="1">
        <v>1.345</v>
      </c>
      <c r="AG28" s="1" t="s">
        <v>69</v>
      </c>
      <c r="AH28" s="1">
        <v>0.8891</v>
      </c>
      <c r="AI28" s="1">
        <v>4.4999999999999997E-3</v>
      </c>
      <c r="AJ28" s="1">
        <v>0.1454</v>
      </c>
      <c r="AK28" s="1">
        <v>4.36E-2</v>
      </c>
      <c r="AL28" s="1">
        <v>0.38600000000000001</v>
      </c>
      <c r="AM28" s="1">
        <v>50.07</v>
      </c>
      <c r="AN28" s="1">
        <v>0.19009999999999999</v>
      </c>
      <c r="AO28" s="1">
        <v>2.6560000000000001</v>
      </c>
      <c r="AP28" s="1">
        <v>4.4989999999999997</v>
      </c>
      <c r="AQ28" s="1">
        <v>1.6020000000000001</v>
      </c>
      <c r="AR28" s="1">
        <v>19.11</v>
      </c>
      <c r="AS28" s="1">
        <v>4.6239999999999997</v>
      </c>
      <c r="AT28" s="1">
        <v>56.27</v>
      </c>
      <c r="AU28" s="1">
        <v>19.059999999999999</v>
      </c>
      <c r="AV28" s="1">
        <v>90.29</v>
      </c>
      <c r="AW28" s="1">
        <v>25.18</v>
      </c>
      <c r="AX28" s="1">
        <v>328.7</v>
      </c>
      <c r="AY28" s="1">
        <v>44.47</v>
      </c>
      <c r="AZ28" s="3">
        <v>13284</v>
      </c>
      <c r="BA28" s="1">
        <v>0.48599999999999999</v>
      </c>
      <c r="BB28" s="1">
        <v>6.1999999999999998E-3</v>
      </c>
      <c r="BC28" s="1" t="s">
        <v>69</v>
      </c>
      <c r="BD28" s="1">
        <v>4.0629999999999997</v>
      </c>
      <c r="BE28" s="1">
        <v>0.50649999999999995</v>
      </c>
      <c r="BF28" s="1">
        <v>1344</v>
      </c>
      <c r="BG28" s="4">
        <v>1464</v>
      </c>
      <c r="BH28" s="5">
        <f t="shared" si="0"/>
        <v>647.10710000000006</v>
      </c>
      <c r="BI28" s="1">
        <v>2.5149223076333995</v>
      </c>
      <c r="BJ28" s="1">
        <v>0.64650546709877421</v>
      </c>
      <c r="BK28" s="1">
        <v>1.9515482797776125</v>
      </c>
      <c r="BL28" s="1">
        <v>1.8684168405346253</v>
      </c>
      <c r="BM28" s="1">
        <v>8.313143924298716E-2</v>
      </c>
    </row>
    <row r="29" spans="1:65" s="6" customFormat="1" ht="14">
      <c r="A29" s="2" t="s">
        <v>93</v>
      </c>
      <c r="B29" s="2">
        <v>14.9</v>
      </c>
      <c r="C29" s="1" t="s">
        <v>69</v>
      </c>
      <c r="D29" s="1" t="s">
        <v>69</v>
      </c>
      <c r="E29" s="1">
        <v>1.248</v>
      </c>
      <c r="F29" s="1">
        <v>1.968</v>
      </c>
      <c r="G29" s="1" t="s">
        <v>69</v>
      </c>
      <c r="H29" s="1">
        <v>3.069</v>
      </c>
      <c r="I29" s="2">
        <v>286459</v>
      </c>
      <c r="J29" s="1">
        <v>264</v>
      </c>
      <c r="K29" s="1">
        <v>6.141</v>
      </c>
      <c r="L29" s="1">
        <v>265.60000000000002</v>
      </c>
      <c r="M29" s="3">
        <v>1817</v>
      </c>
      <c r="N29" s="1">
        <v>4.4619999999999997</v>
      </c>
      <c r="O29" s="1">
        <v>7.0000000000000001E-3</v>
      </c>
      <c r="P29" s="1">
        <v>3.53</v>
      </c>
      <c r="Q29" s="1" t="s">
        <v>69</v>
      </c>
      <c r="R29" s="1">
        <v>8.5239999999999991</v>
      </c>
      <c r="S29" s="1">
        <v>9.5899999999999999E-2</v>
      </c>
      <c r="T29" s="1">
        <v>0.51039999999999996</v>
      </c>
      <c r="U29" s="1" t="s">
        <v>69</v>
      </c>
      <c r="V29" s="1" t="s">
        <v>69</v>
      </c>
      <c r="W29" s="1">
        <v>0.59289999999999998</v>
      </c>
      <c r="X29" s="1" t="s">
        <v>69</v>
      </c>
      <c r="Y29" s="1">
        <v>1.3520000000000001</v>
      </c>
      <c r="Z29" s="1">
        <v>0.26989999999999997</v>
      </c>
      <c r="AA29" s="1">
        <v>0.28660000000000002</v>
      </c>
      <c r="AB29" s="1">
        <v>1035</v>
      </c>
      <c r="AC29" s="1">
        <v>692943</v>
      </c>
      <c r="AD29" s="1">
        <v>1.4219999999999999</v>
      </c>
      <c r="AE29" s="1">
        <v>0.72789999999999999</v>
      </c>
      <c r="AF29" s="1">
        <v>1.1299999999999999</v>
      </c>
      <c r="AG29" s="1">
        <v>1.46E-2</v>
      </c>
      <c r="AH29" s="1">
        <v>0.98470000000000002</v>
      </c>
      <c r="AI29" s="1">
        <v>1.95E-2</v>
      </c>
      <c r="AJ29" s="1">
        <v>0.1234</v>
      </c>
      <c r="AK29" s="1" t="s">
        <v>69</v>
      </c>
      <c r="AL29" s="1" t="s">
        <v>69</v>
      </c>
      <c r="AM29" s="1">
        <v>36.21</v>
      </c>
      <c r="AN29" s="1">
        <v>0.219</v>
      </c>
      <c r="AO29" s="1">
        <v>3.81</v>
      </c>
      <c r="AP29" s="1">
        <v>5.883</v>
      </c>
      <c r="AQ29" s="1">
        <v>1.778</v>
      </c>
      <c r="AR29" s="1">
        <v>19.940000000000001</v>
      </c>
      <c r="AS29" s="1">
        <v>5.3959999999999999</v>
      </c>
      <c r="AT29" s="1">
        <v>66.08</v>
      </c>
      <c r="AU29" s="1">
        <v>22.36</v>
      </c>
      <c r="AV29" s="1">
        <v>104.3</v>
      </c>
      <c r="AW29" s="1">
        <v>28.64</v>
      </c>
      <c r="AX29" s="1">
        <v>377.9</v>
      </c>
      <c r="AY29" s="1">
        <v>50.12</v>
      </c>
      <c r="AZ29" s="3">
        <v>14112</v>
      </c>
      <c r="BA29" s="1">
        <v>0.44</v>
      </c>
      <c r="BB29" s="1">
        <v>8.6400000000000005E-2</v>
      </c>
      <c r="BC29" s="1" t="s">
        <v>69</v>
      </c>
      <c r="BD29" s="1">
        <v>1.58</v>
      </c>
      <c r="BE29" s="1">
        <v>0.1956</v>
      </c>
      <c r="BF29" s="1">
        <v>1013</v>
      </c>
      <c r="BG29" s="4">
        <v>1330</v>
      </c>
      <c r="BH29" s="5">
        <f t="shared" si="0"/>
        <v>722.63599999999997</v>
      </c>
      <c r="BI29" s="1">
        <v>2.9229262602962298</v>
      </c>
      <c r="BJ29" s="1">
        <v>0.68189150345216298</v>
      </c>
      <c r="BK29" s="1">
        <v>2.6771124694651278</v>
      </c>
      <c r="BL29" s="1">
        <v>2.2410347568440669</v>
      </c>
      <c r="BM29" s="1">
        <v>0.43607771262106088</v>
      </c>
    </row>
    <row r="30" spans="1:65" s="6" customFormat="1" ht="14">
      <c r="A30" s="2" t="s">
        <v>94</v>
      </c>
      <c r="B30" s="2">
        <v>14.9</v>
      </c>
      <c r="C30" s="1">
        <v>2.5760000000000001</v>
      </c>
      <c r="D30" s="1" t="s">
        <v>69</v>
      </c>
      <c r="E30" s="1" t="s">
        <v>69</v>
      </c>
      <c r="F30" s="1">
        <v>4.407</v>
      </c>
      <c r="G30" s="1">
        <v>1.76</v>
      </c>
      <c r="H30" s="1">
        <v>3.9660000000000002</v>
      </c>
      <c r="I30" s="2">
        <v>289823</v>
      </c>
      <c r="J30" s="1">
        <v>174.4</v>
      </c>
      <c r="K30" s="1">
        <v>8.6890000000000001</v>
      </c>
      <c r="L30" s="1">
        <v>272.8</v>
      </c>
      <c r="M30" s="3">
        <v>1877</v>
      </c>
      <c r="N30" s="1">
        <v>5.5659999999999998</v>
      </c>
      <c r="O30" s="1">
        <v>0.12189999999999999</v>
      </c>
      <c r="P30" s="1">
        <v>4.9379999999999997</v>
      </c>
      <c r="Q30" s="1">
        <v>9.7199999999999995E-2</v>
      </c>
      <c r="R30" s="1" t="s">
        <v>69</v>
      </c>
      <c r="S30" s="1">
        <v>2.92E-2</v>
      </c>
      <c r="T30" s="1">
        <v>1.9590000000000001</v>
      </c>
      <c r="U30" s="1">
        <v>1.054</v>
      </c>
      <c r="V30" s="1">
        <v>0.1341</v>
      </c>
      <c r="W30" s="1">
        <v>1.36</v>
      </c>
      <c r="X30" s="1">
        <v>0.12909999999999999</v>
      </c>
      <c r="Y30" s="1">
        <v>0.88849999999999996</v>
      </c>
      <c r="Z30" s="1">
        <v>0.1409</v>
      </c>
      <c r="AA30" s="1">
        <v>0.24840000000000001</v>
      </c>
      <c r="AB30" s="1">
        <v>815.2</v>
      </c>
      <c r="AC30" s="1">
        <v>687360</v>
      </c>
      <c r="AD30" s="1">
        <v>3.077</v>
      </c>
      <c r="AE30" s="1">
        <v>1.0960000000000001</v>
      </c>
      <c r="AF30" s="1">
        <v>0.82889999999999997</v>
      </c>
      <c r="AG30" s="1">
        <v>2.0199999999999999E-2</v>
      </c>
      <c r="AH30" s="1">
        <v>0.54310000000000003</v>
      </c>
      <c r="AI30" s="1">
        <v>2.6599999999999999E-2</v>
      </c>
      <c r="AJ30" s="1" t="s">
        <v>69</v>
      </c>
      <c r="AK30" s="1" t="s">
        <v>69</v>
      </c>
      <c r="AL30" s="1">
        <v>5.0700000000000002E-2</v>
      </c>
      <c r="AM30" s="1">
        <v>70.7</v>
      </c>
      <c r="AN30" s="1">
        <v>8.8900000000000007E-2</v>
      </c>
      <c r="AO30" s="1">
        <v>2.286</v>
      </c>
      <c r="AP30" s="1">
        <v>5.202</v>
      </c>
      <c r="AQ30" s="1">
        <v>1.5069999999999999</v>
      </c>
      <c r="AR30" s="1">
        <v>15.59</v>
      </c>
      <c r="AS30" s="1">
        <v>3.879</v>
      </c>
      <c r="AT30" s="1">
        <v>46.73</v>
      </c>
      <c r="AU30" s="1">
        <v>17.14</v>
      </c>
      <c r="AV30" s="1">
        <v>90.5</v>
      </c>
      <c r="AW30" s="1">
        <v>26.54</v>
      </c>
      <c r="AX30" s="1">
        <v>359.8</v>
      </c>
      <c r="AY30" s="1">
        <v>49.95</v>
      </c>
      <c r="AZ30" s="3">
        <v>14107</v>
      </c>
      <c r="BA30" s="1">
        <v>0.68240000000000001</v>
      </c>
      <c r="BB30" s="1">
        <v>0.1179</v>
      </c>
      <c r="BC30" s="1" t="s">
        <v>69</v>
      </c>
      <c r="BD30" s="1">
        <v>2.9649999999999999</v>
      </c>
      <c r="BE30" s="1">
        <v>0.43759999999999999</v>
      </c>
      <c r="BF30" s="1">
        <v>2041</v>
      </c>
      <c r="BG30" s="4">
        <v>2792</v>
      </c>
      <c r="BH30" s="5">
        <f t="shared" si="0"/>
        <v>689.96360000000004</v>
      </c>
      <c r="BI30" s="1">
        <v>2.440428718397516</v>
      </c>
      <c r="BJ30" s="1">
        <v>0.45046165985627734</v>
      </c>
      <c r="BK30" s="1">
        <v>4.1992432326877474</v>
      </c>
      <c r="BL30" s="1">
        <v>1.9899670585412386</v>
      </c>
      <c r="BM30" s="1">
        <v>2.2092761741465088</v>
      </c>
    </row>
    <row r="31" spans="1:65" s="6" customFormat="1" ht="14">
      <c r="A31" s="2" t="s">
        <v>95</v>
      </c>
      <c r="B31" s="2">
        <v>14.9</v>
      </c>
      <c r="C31" s="1" t="s">
        <v>69</v>
      </c>
      <c r="D31" s="1" t="s">
        <v>69</v>
      </c>
      <c r="E31" s="1" t="s">
        <v>69</v>
      </c>
      <c r="F31" s="1">
        <v>41.3</v>
      </c>
      <c r="G31" s="1" t="s">
        <v>69</v>
      </c>
      <c r="H31" s="1">
        <v>24.02</v>
      </c>
      <c r="I31" s="2">
        <v>306724</v>
      </c>
      <c r="J31" s="1">
        <v>238.5</v>
      </c>
      <c r="K31" s="1">
        <v>13.72</v>
      </c>
      <c r="L31" s="1">
        <v>194.8</v>
      </c>
      <c r="M31" s="3">
        <v>1914</v>
      </c>
      <c r="N31" s="1">
        <v>9.3670000000000009</v>
      </c>
      <c r="O31" s="1">
        <v>0.18629999999999999</v>
      </c>
      <c r="P31" s="1">
        <v>6.6050000000000004</v>
      </c>
      <c r="Q31" s="1" t="s">
        <v>69</v>
      </c>
      <c r="R31" s="1" t="s">
        <v>69</v>
      </c>
      <c r="S31" s="1" t="s">
        <v>69</v>
      </c>
      <c r="T31" s="1">
        <v>0.91220000000000001</v>
      </c>
      <c r="U31" s="1">
        <v>0.34839999999999999</v>
      </c>
      <c r="V31" s="1">
        <v>0.21890000000000001</v>
      </c>
      <c r="W31" s="1">
        <v>0.67710000000000004</v>
      </c>
      <c r="X31" s="1">
        <v>3.0099999999999998E-2</v>
      </c>
      <c r="Y31" s="1">
        <v>2.5190000000000001</v>
      </c>
      <c r="Z31" s="1">
        <v>0.40720000000000001</v>
      </c>
      <c r="AA31" s="1">
        <v>0.37630000000000002</v>
      </c>
      <c r="AB31" s="1">
        <v>952.4</v>
      </c>
      <c r="AC31" s="1">
        <v>673226</v>
      </c>
      <c r="AD31" s="1">
        <v>2.5529999999999999</v>
      </c>
      <c r="AE31" s="1">
        <v>0.872</v>
      </c>
      <c r="AF31" s="1">
        <v>0.99299999999999999</v>
      </c>
      <c r="AG31" s="1" t="s">
        <v>69</v>
      </c>
      <c r="AH31" s="1">
        <v>0.16389999999999999</v>
      </c>
      <c r="AI31" s="1">
        <v>1.2999999999999999E-2</v>
      </c>
      <c r="AJ31" s="1">
        <v>0.41589999999999999</v>
      </c>
      <c r="AK31" s="1">
        <v>0.16750000000000001</v>
      </c>
      <c r="AL31" s="1" t="s">
        <v>69</v>
      </c>
      <c r="AM31" s="1">
        <v>50.5</v>
      </c>
      <c r="AN31" s="1">
        <v>7.7799999999999994E-2</v>
      </c>
      <c r="AO31" s="1">
        <v>2.1139999999999999</v>
      </c>
      <c r="AP31" s="1">
        <v>4.3239999999999998</v>
      </c>
      <c r="AQ31" s="1">
        <v>1.2450000000000001</v>
      </c>
      <c r="AR31" s="1">
        <v>15.2</v>
      </c>
      <c r="AS31" s="1">
        <v>4.07</v>
      </c>
      <c r="AT31" s="1">
        <v>58.37</v>
      </c>
      <c r="AU31" s="1">
        <v>19.3</v>
      </c>
      <c r="AV31" s="1">
        <v>101.3</v>
      </c>
      <c r="AW31" s="1">
        <v>27.36</v>
      </c>
      <c r="AX31" s="1">
        <v>369.6</v>
      </c>
      <c r="AY31" s="1">
        <v>51.12</v>
      </c>
      <c r="AZ31" s="3">
        <v>12863</v>
      </c>
      <c r="BA31" s="1">
        <v>0.64439999999999997</v>
      </c>
      <c r="BB31" s="1">
        <v>2.3699999999999999E-2</v>
      </c>
      <c r="BC31" s="1" t="s">
        <v>69</v>
      </c>
      <c r="BD31" s="1">
        <v>1.548</v>
      </c>
      <c r="BE31" s="1">
        <v>0.19769999999999999</v>
      </c>
      <c r="BF31" s="1">
        <v>1302</v>
      </c>
      <c r="BG31" s="4">
        <v>1773</v>
      </c>
      <c r="BH31" s="5">
        <f t="shared" si="0"/>
        <v>704.58080000000007</v>
      </c>
      <c r="BI31" s="1">
        <v>2.7348124158044849</v>
      </c>
      <c r="BJ31" s="1">
        <v>0.61602698323235172</v>
      </c>
      <c r="BK31" s="1">
        <v>3.6021503514725395</v>
      </c>
      <c r="BL31" s="1">
        <v>2.1187854325721331</v>
      </c>
      <c r="BM31" s="1">
        <v>1.4833649189004063</v>
      </c>
    </row>
    <row r="32" spans="1:65" s="6" customFormat="1" ht="14">
      <c r="A32" s="2" t="s">
        <v>96</v>
      </c>
      <c r="B32" s="2">
        <v>14.9</v>
      </c>
      <c r="C32" s="1">
        <v>0.1744</v>
      </c>
      <c r="D32" s="1" t="s">
        <v>69</v>
      </c>
      <c r="E32" s="1" t="s">
        <v>69</v>
      </c>
      <c r="F32" s="1" t="s">
        <v>69</v>
      </c>
      <c r="G32" s="1" t="s">
        <v>69</v>
      </c>
      <c r="H32" s="1">
        <v>7.8440000000000003</v>
      </c>
      <c r="I32" s="2">
        <v>297170</v>
      </c>
      <c r="J32" s="1">
        <v>500.6</v>
      </c>
      <c r="K32" s="1">
        <v>1.4910000000000001</v>
      </c>
      <c r="L32" s="1">
        <v>285.3</v>
      </c>
      <c r="M32" s="3">
        <v>1980</v>
      </c>
      <c r="N32" s="1">
        <v>9.1679999999999993</v>
      </c>
      <c r="O32" s="1">
        <v>9.1399999999999995E-2</v>
      </c>
      <c r="P32" s="1">
        <v>5.67</v>
      </c>
      <c r="Q32" s="1">
        <v>0.1757</v>
      </c>
      <c r="R32" s="1">
        <v>18.54</v>
      </c>
      <c r="S32" s="1" t="s">
        <v>69</v>
      </c>
      <c r="T32" s="1">
        <v>1.865</v>
      </c>
      <c r="U32" s="1">
        <v>0.1467</v>
      </c>
      <c r="V32" s="1" t="s">
        <v>69</v>
      </c>
      <c r="W32" s="1">
        <v>4.9500000000000002E-2</v>
      </c>
      <c r="X32" s="1" t="s">
        <v>69</v>
      </c>
      <c r="Y32" s="1">
        <v>0.34470000000000001</v>
      </c>
      <c r="Z32" s="1">
        <v>0.1215</v>
      </c>
      <c r="AA32" s="1">
        <v>0.38450000000000001</v>
      </c>
      <c r="AB32" s="1">
        <v>695.6</v>
      </c>
      <c r="AC32" s="1">
        <v>687185</v>
      </c>
      <c r="AD32" s="1">
        <v>0.87150000000000005</v>
      </c>
      <c r="AE32" s="1">
        <v>0.90649999999999997</v>
      </c>
      <c r="AF32" s="1">
        <v>4.0209999999999999</v>
      </c>
      <c r="AG32" s="1">
        <v>6.4999999999999997E-3</v>
      </c>
      <c r="AH32" s="1">
        <v>0.76759999999999995</v>
      </c>
      <c r="AI32" s="1">
        <v>3.0300000000000001E-2</v>
      </c>
      <c r="AJ32" s="1">
        <v>1.1900000000000001E-2</v>
      </c>
      <c r="AK32" s="1">
        <v>8.2799999999999999E-2</v>
      </c>
      <c r="AL32" s="1">
        <v>2.5600000000000001E-2</v>
      </c>
      <c r="AM32" s="1">
        <v>11.41</v>
      </c>
      <c r="AN32" s="1">
        <v>5.3699999999999998E-2</v>
      </c>
      <c r="AO32" s="1">
        <v>1.605</v>
      </c>
      <c r="AP32" s="1">
        <v>3.254</v>
      </c>
      <c r="AQ32" s="1">
        <v>1.321</v>
      </c>
      <c r="AR32" s="1">
        <v>13.71</v>
      </c>
      <c r="AS32" s="1">
        <v>3.532</v>
      </c>
      <c r="AT32" s="1">
        <v>43.7</v>
      </c>
      <c r="AU32" s="1">
        <v>17</v>
      </c>
      <c r="AV32" s="1">
        <v>82.63</v>
      </c>
      <c r="AW32" s="1">
        <v>22.81</v>
      </c>
      <c r="AX32" s="1">
        <v>274.5</v>
      </c>
      <c r="AY32" s="1">
        <v>34.89</v>
      </c>
      <c r="AZ32" s="3">
        <v>11270</v>
      </c>
      <c r="BA32" s="1">
        <v>0.30609999999999998</v>
      </c>
      <c r="BB32" s="1">
        <v>5.16E-2</v>
      </c>
      <c r="BC32" s="1" t="s">
        <v>69</v>
      </c>
      <c r="BD32" s="1">
        <v>0.45879999999999999</v>
      </c>
      <c r="BE32" s="1">
        <v>0.1239</v>
      </c>
      <c r="BF32" s="1">
        <v>92</v>
      </c>
      <c r="BG32" s="4">
        <v>256.89999999999998</v>
      </c>
      <c r="BH32" s="5">
        <f t="shared" si="0"/>
        <v>510.44129999999996</v>
      </c>
      <c r="BI32" s="1">
        <v>1.9877335190472607</v>
      </c>
      <c r="BJ32" s="1">
        <v>1.2930109341975484</v>
      </c>
      <c r="BK32" s="1">
        <v>1.7717060684075541</v>
      </c>
      <c r="BL32" s="1">
        <v>0.69472258484971228</v>
      </c>
      <c r="BM32" s="1">
        <v>1.0769834835578418</v>
      </c>
    </row>
    <row r="33" spans="1:65" s="6" customFormat="1" ht="14">
      <c r="A33" s="2" t="s">
        <v>97</v>
      </c>
      <c r="B33" s="2">
        <v>14.9</v>
      </c>
      <c r="C33" s="1" t="s">
        <v>69</v>
      </c>
      <c r="D33" s="1">
        <v>1.1439999999999999</v>
      </c>
      <c r="E33" s="1" t="s">
        <v>69</v>
      </c>
      <c r="F33" s="1">
        <v>14.96</v>
      </c>
      <c r="G33" s="1" t="s">
        <v>69</v>
      </c>
      <c r="H33" s="1">
        <v>6.2370000000000001</v>
      </c>
      <c r="I33" s="2">
        <v>292024</v>
      </c>
      <c r="J33" s="1">
        <v>177.3</v>
      </c>
      <c r="K33" s="1">
        <v>9.1679999999999993</v>
      </c>
      <c r="L33" s="1">
        <v>344.9</v>
      </c>
      <c r="M33" s="3">
        <v>1808</v>
      </c>
      <c r="N33" s="1">
        <v>0.58830000000000005</v>
      </c>
      <c r="O33" s="1">
        <v>2.2000000000000001E-3</v>
      </c>
      <c r="P33" s="1">
        <v>6.2889999999999997</v>
      </c>
      <c r="Q33" s="1">
        <v>0.28849999999999998</v>
      </c>
      <c r="R33" s="1">
        <v>3.5790000000000002</v>
      </c>
      <c r="S33" s="1" t="s">
        <v>69</v>
      </c>
      <c r="T33" s="1" t="s">
        <v>69</v>
      </c>
      <c r="U33" s="1">
        <v>0.63090000000000002</v>
      </c>
      <c r="V33" s="1" t="s">
        <v>69</v>
      </c>
      <c r="W33" s="1">
        <v>0.36670000000000003</v>
      </c>
      <c r="X33" s="1" t="s">
        <v>69</v>
      </c>
      <c r="Y33" s="1">
        <v>2.3029999999999999</v>
      </c>
      <c r="Z33" s="1">
        <v>0.161</v>
      </c>
      <c r="AA33" s="1">
        <v>0.3276</v>
      </c>
      <c r="AB33" s="1">
        <v>583.4</v>
      </c>
      <c r="AC33" s="1">
        <v>689263</v>
      </c>
      <c r="AD33" s="1">
        <v>1.609</v>
      </c>
      <c r="AE33" s="1">
        <v>0.85040000000000004</v>
      </c>
      <c r="AF33" s="1">
        <v>0.97650000000000003</v>
      </c>
      <c r="AG33" s="1">
        <v>3.56E-2</v>
      </c>
      <c r="AH33" s="1">
        <v>0.59199999999999997</v>
      </c>
      <c r="AI33" s="1">
        <v>8.9999999999999993E-3</v>
      </c>
      <c r="AJ33" s="1">
        <v>4.6600000000000003E-2</v>
      </c>
      <c r="AK33" s="1" t="s">
        <v>69</v>
      </c>
      <c r="AL33" s="1" t="s">
        <v>69</v>
      </c>
      <c r="AM33" s="1">
        <v>27.5</v>
      </c>
      <c r="AN33" s="1">
        <v>2.8199999999999999E-2</v>
      </c>
      <c r="AO33" s="1">
        <v>0.35560000000000003</v>
      </c>
      <c r="AP33" s="1">
        <v>1.3260000000000001</v>
      </c>
      <c r="AQ33" s="1">
        <v>0.44119999999999998</v>
      </c>
      <c r="AR33" s="1">
        <v>6.4960000000000004</v>
      </c>
      <c r="AS33" s="1">
        <v>2.089</v>
      </c>
      <c r="AT33" s="1">
        <v>28.86</v>
      </c>
      <c r="AU33" s="1">
        <v>11.52</v>
      </c>
      <c r="AV33" s="1">
        <v>66.48</v>
      </c>
      <c r="AW33" s="1">
        <v>19.39</v>
      </c>
      <c r="AX33" s="1">
        <v>280.7</v>
      </c>
      <c r="AY33" s="1">
        <v>44.41</v>
      </c>
      <c r="AZ33" s="3">
        <v>13165</v>
      </c>
      <c r="BA33" s="1">
        <v>0.34720000000000001</v>
      </c>
      <c r="BB33" s="1">
        <v>0.11840000000000001</v>
      </c>
      <c r="BC33" s="1" t="s">
        <v>69</v>
      </c>
      <c r="BD33" s="1">
        <v>1.25</v>
      </c>
      <c r="BE33" s="1">
        <v>0.2296</v>
      </c>
      <c r="BF33" s="1">
        <v>602.70000000000005</v>
      </c>
      <c r="BG33" s="4">
        <v>1488</v>
      </c>
      <c r="BH33" s="5">
        <f t="shared" si="0"/>
        <v>489.596</v>
      </c>
      <c r="BI33" s="1">
        <v>1.7345772917840052</v>
      </c>
      <c r="BJ33" s="1">
        <v>0.45795213470480495</v>
      </c>
      <c r="BK33" s="1">
        <v>4.1534740068673699</v>
      </c>
      <c r="BL33" s="1">
        <v>1.2766251570792002</v>
      </c>
      <c r="BM33" s="1">
        <v>2.8768488497881695</v>
      </c>
    </row>
    <row r="34" spans="1:65" s="6" customFormat="1" ht="14">
      <c r="A34" s="2" t="s">
        <v>98</v>
      </c>
      <c r="B34" s="2">
        <v>14.9</v>
      </c>
      <c r="C34" s="1">
        <v>1.341</v>
      </c>
      <c r="D34" s="1">
        <v>7.4740000000000002</v>
      </c>
      <c r="E34" s="1" t="s">
        <v>69</v>
      </c>
      <c r="F34" s="1">
        <v>81.709999999999994</v>
      </c>
      <c r="G34" s="1">
        <v>1.665</v>
      </c>
      <c r="H34" s="1">
        <v>240</v>
      </c>
      <c r="I34" s="2">
        <v>302050</v>
      </c>
      <c r="J34" s="1">
        <v>187.2</v>
      </c>
      <c r="K34" s="1">
        <v>76.66</v>
      </c>
      <c r="L34" s="1">
        <v>235.9</v>
      </c>
      <c r="M34" s="3">
        <v>1759</v>
      </c>
      <c r="N34" s="1">
        <v>7.5869999999999997</v>
      </c>
      <c r="O34" s="1">
        <v>1.9599999999999999E-2</v>
      </c>
      <c r="P34" s="1">
        <v>7.532</v>
      </c>
      <c r="Q34" s="1">
        <v>0.61409999999999998</v>
      </c>
      <c r="R34" s="1" t="s">
        <v>69</v>
      </c>
      <c r="S34" s="1">
        <v>7.2300000000000003E-2</v>
      </c>
      <c r="T34" s="1">
        <v>0.37480000000000002</v>
      </c>
      <c r="U34" s="1">
        <v>0.53259999999999996</v>
      </c>
      <c r="V34" s="1">
        <v>0.45250000000000001</v>
      </c>
      <c r="W34" s="1">
        <v>0.35670000000000002</v>
      </c>
      <c r="X34" s="1">
        <v>0.21779999999999999</v>
      </c>
      <c r="Y34" s="1">
        <v>1.478</v>
      </c>
      <c r="Z34" s="1">
        <v>0.60140000000000005</v>
      </c>
      <c r="AA34" s="1">
        <v>0.48759999999999998</v>
      </c>
      <c r="AB34" s="1">
        <v>510.6</v>
      </c>
      <c r="AC34" s="1">
        <v>679438</v>
      </c>
      <c r="AD34" s="1">
        <v>1.371</v>
      </c>
      <c r="AE34" s="1">
        <v>0.99139999999999995</v>
      </c>
      <c r="AF34" s="1">
        <v>1.008</v>
      </c>
      <c r="AG34" s="1">
        <v>7.5300000000000006E-2</v>
      </c>
      <c r="AH34" s="1">
        <v>0.78990000000000005</v>
      </c>
      <c r="AI34" s="1" t="s">
        <v>69</v>
      </c>
      <c r="AJ34" s="1">
        <v>9.7100000000000006E-2</v>
      </c>
      <c r="AK34" s="1">
        <v>0.45400000000000001</v>
      </c>
      <c r="AL34" s="1">
        <v>0.1623</v>
      </c>
      <c r="AM34" s="1">
        <v>17.77</v>
      </c>
      <c r="AN34" s="1">
        <v>8.2699999999999996E-2</v>
      </c>
      <c r="AO34" s="1">
        <v>0.90539999999999998</v>
      </c>
      <c r="AP34" s="1">
        <v>2.2000000000000002</v>
      </c>
      <c r="AQ34" s="1">
        <v>0.71179999999999999</v>
      </c>
      <c r="AR34" s="1">
        <v>9.0429999999999993</v>
      </c>
      <c r="AS34" s="1">
        <v>2.7850000000000001</v>
      </c>
      <c r="AT34" s="1">
        <v>34.76</v>
      </c>
      <c r="AU34" s="1">
        <v>11.81</v>
      </c>
      <c r="AV34" s="1">
        <v>64.069999999999993</v>
      </c>
      <c r="AW34" s="1">
        <v>17.72</v>
      </c>
      <c r="AX34" s="1">
        <v>227.6</v>
      </c>
      <c r="AY34" s="1">
        <v>31.83</v>
      </c>
      <c r="AZ34" s="3">
        <v>13426</v>
      </c>
      <c r="BA34" s="1">
        <v>0.39</v>
      </c>
      <c r="BB34" s="1">
        <v>5.9499999999999997E-2</v>
      </c>
      <c r="BC34" s="1" t="s">
        <v>69</v>
      </c>
      <c r="BD34" s="1">
        <v>1.29</v>
      </c>
      <c r="BE34" s="1">
        <v>0.2331</v>
      </c>
      <c r="BF34" s="1">
        <v>507.8</v>
      </c>
      <c r="BG34" s="4">
        <v>1027</v>
      </c>
      <c r="BH34" s="5">
        <f t="shared" si="0"/>
        <v>421.45019999999994</v>
      </c>
      <c r="BI34" s="1">
        <v>1.5110100151144019</v>
      </c>
      <c r="BJ34" s="1">
        <v>0.48352306608426093</v>
      </c>
      <c r="BK34" s="1">
        <v>1.3056635413929438</v>
      </c>
      <c r="BL34" s="1">
        <v>1.027486949030141</v>
      </c>
      <c r="BM34" s="1">
        <v>0.27817659236280279</v>
      </c>
    </row>
    <row r="35" spans="1:65" s="6" customFormat="1" ht="14">
      <c r="A35" s="2" t="s">
        <v>99</v>
      </c>
      <c r="B35" s="2">
        <v>14.9</v>
      </c>
      <c r="C35" s="1">
        <v>2.1040000000000001</v>
      </c>
      <c r="D35" s="1" t="s">
        <v>69</v>
      </c>
      <c r="E35" s="1" t="s">
        <v>69</v>
      </c>
      <c r="F35" s="1">
        <v>11.95</v>
      </c>
      <c r="G35" s="1">
        <v>4.4359999999999999</v>
      </c>
      <c r="H35" s="1">
        <v>1.8859999999999999</v>
      </c>
      <c r="I35" s="2">
        <v>318342</v>
      </c>
      <c r="J35" s="1">
        <v>188</v>
      </c>
      <c r="K35" s="1">
        <v>5.57</v>
      </c>
      <c r="L35" s="1">
        <v>212.8</v>
      </c>
      <c r="M35" s="3">
        <v>1753</v>
      </c>
      <c r="N35" s="1">
        <v>1.23</v>
      </c>
      <c r="O35" s="1">
        <v>1.8E-3</v>
      </c>
      <c r="P35" s="1">
        <v>1.792</v>
      </c>
      <c r="Q35" s="1" t="s">
        <v>69</v>
      </c>
      <c r="R35" s="1">
        <v>1.9790000000000001</v>
      </c>
      <c r="S35" s="1">
        <v>1.54E-2</v>
      </c>
      <c r="T35" s="1">
        <v>2.8210000000000002</v>
      </c>
      <c r="U35" s="1">
        <v>1.071</v>
      </c>
      <c r="V35" s="1">
        <v>0.20780000000000001</v>
      </c>
      <c r="W35" s="1">
        <v>0.316</v>
      </c>
      <c r="X35" s="1">
        <v>0.22450000000000001</v>
      </c>
      <c r="Y35" s="1">
        <v>1.0489999999999999</v>
      </c>
      <c r="Z35" s="1">
        <v>8.5699999999999998E-2</v>
      </c>
      <c r="AA35" s="1">
        <v>0.3866</v>
      </c>
      <c r="AB35" s="1">
        <v>620.5</v>
      </c>
      <c r="AC35" s="1">
        <v>662998</v>
      </c>
      <c r="AD35" s="1">
        <v>0.99750000000000005</v>
      </c>
      <c r="AE35" s="1">
        <v>0.75270000000000004</v>
      </c>
      <c r="AF35" s="1">
        <v>0.79339999999999999</v>
      </c>
      <c r="AG35" s="1" t="s">
        <v>69</v>
      </c>
      <c r="AH35" s="1">
        <v>0.51029999999999998</v>
      </c>
      <c r="AI35" s="1" t="s">
        <v>69</v>
      </c>
      <c r="AJ35" s="1">
        <v>9.6799999999999997E-2</v>
      </c>
      <c r="AK35" s="1">
        <v>7.6100000000000001E-2</v>
      </c>
      <c r="AL35" s="1">
        <v>0.02</v>
      </c>
      <c r="AM35" s="1">
        <v>24.68</v>
      </c>
      <c r="AN35" s="1">
        <v>7.5499999999999998E-2</v>
      </c>
      <c r="AO35" s="1">
        <v>1.534</v>
      </c>
      <c r="AP35" s="1">
        <v>2.5259999999999998</v>
      </c>
      <c r="AQ35" s="1">
        <v>1.0760000000000001</v>
      </c>
      <c r="AR35" s="1">
        <v>10.1</v>
      </c>
      <c r="AS35" s="1">
        <v>2.8639999999999999</v>
      </c>
      <c r="AT35" s="1">
        <v>37.03</v>
      </c>
      <c r="AU35" s="1">
        <v>13.19</v>
      </c>
      <c r="AV35" s="1">
        <v>72.290000000000006</v>
      </c>
      <c r="AW35" s="1">
        <v>21.96</v>
      </c>
      <c r="AX35" s="1">
        <v>308.7</v>
      </c>
      <c r="AY35" s="1">
        <v>44.94</v>
      </c>
      <c r="AZ35" s="3">
        <v>13185</v>
      </c>
      <c r="BA35" s="1">
        <v>0.36599999999999999</v>
      </c>
      <c r="BB35" s="1">
        <v>7.2900000000000006E-2</v>
      </c>
      <c r="BC35" s="1" t="s">
        <v>69</v>
      </c>
      <c r="BD35" s="1">
        <v>1.1279999999999999</v>
      </c>
      <c r="BE35" s="1">
        <v>0.2283</v>
      </c>
      <c r="BF35" s="1">
        <v>677.7</v>
      </c>
      <c r="BG35" s="4">
        <v>1439</v>
      </c>
      <c r="BH35" s="5">
        <f t="shared" si="0"/>
        <v>540.9855</v>
      </c>
      <c r="BI35" s="1">
        <v>1.8667693293934615</v>
      </c>
      <c r="BJ35" s="1">
        <v>0.48558940397350997</v>
      </c>
      <c r="BK35" s="1">
        <v>2.726143022823146</v>
      </c>
      <c r="BL35" s="1">
        <v>1.3811799254199515</v>
      </c>
      <c r="BM35" s="1">
        <v>1.3449630974031945</v>
      </c>
    </row>
    <row r="36" spans="1:65" s="6" customFormat="1" ht="14">
      <c r="A36" s="2" t="s">
        <v>100</v>
      </c>
      <c r="B36" s="2">
        <v>15.44</v>
      </c>
      <c r="C36" s="1" t="s">
        <v>69</v>
      </c>
      <c r="D36" s="1">
        <v>2.6579999999999999</v>
      </c>
      <c r="E36" s="1">
        <v>3.06</v>
      </c>
      <c r="F36" s="1">
        <v>66.73</v>
      </c>
      <c r="G36" s="1">
        <v>12.47</v>
      </c>
      <c r="H36" s="1">
        <v>19.61</v>
      </c>
      <c r="I36" s="2">
        <v>312518</v>
      </c>
      <c r="J36" s="1">
        <v>419.3</v>
      </c>
      <c r="K36" s="1">
        <v>6.1539999999999999</v>
      </c>
      <c r="L36" s="1">
        <v>803.3</v>
      </c>
      <c r="M36" s="3">
        <v>1714</v>
      </c>
      <c r="N36" s="1">
        <v>9.8140000000000001</v>
      </c>
      <c r="O36" s="1">
        <v>0.2006</v>
      </c>
      <c r="P36" s="1">
        <v>7.766</v>
      </c>
      <c r="Q36" s="1">
        <v>0.52270000000000005</v>
      </c>
      <c r="R36" s="1">
        <v>330.5</v>
      </c>
      <c r="S36" s="1">
        <v>0.6986</v>
      </c>
      <c r="T36" s="1">
        <v>6.8179999999999996</v>
      </c>
      <c r="U36" s="1">
        <v>6.26</v>
      </c>
      <c r="V36" s="1" t="s">
        <v>69</v>
      </c>
      <c r="W36" s="1">
        <v>0.94169999999999998</v>
      </c>
      <c r="X36" s="1" t="s">
        <v>69</v>
      </c>
      <c r="Y36" s="1" t="s">
        <v>69</v>
      </c>
      <c r="Z36" s="1">
        <v>3.3700000000000001E-2</v>
      </c>
      <c r="AA36" s="1">
        <v>0.41620000000000001</v>
      </c>
      <c r="AB36" s="1">
        <v>1050</v>
      </c>
      <c r="AC36" s="1">
        <v>667955</v>
      </c>
      <c r="AD36" s="1">
        <v>2.742</v>
      </c>
      <c r="AE36" s="1">
        <v>0.84589999999999999</v>
      </c>
      <c r="AF36" s="1">
        <v>0.64370000000000005</v>
      </c>
      <c r="AG36" s="1">
        <v>1.8E-3</v>
      </c>
      <c r="AH36" s="1">
        <v>0.68100000000000005</v>
      </c>
      <c r="AI36" s="1" t="s">
        <v>69</v>
      </c>
      <c r="AJ36" s="1">
        <v>0.2092</v>
      </c>
      <c r="AK36" s="1" t="s">
        <v>69</v>
      </c>
      <c r="AL36" s="1">
        <v>0.27329999999999999</v>
      </c>
      <c r="AM36" s="1">
        <v>46.49</v>
      </c>
      <c r="AN36" s="1">
        <v>0.17929999999999999</v>
      </c>
      <c r="AO36" s="1">
        <v>3.2050000000000001</v>
      </c>
      <c r="AP36" s="1">
        <v>5.1779999999999999</v>
      </c>
      <c r="AQ36" s="1">
        <v>1.4790000000000001</v>
      </c>
      <c r="AR36" s="1">
        <v>23.6</v>
      </c>
      <c r="AS36" s="1">
        <v>6.2519999999999998</v>
      </c>
      <c r="AT36" s="1">
        <v>73.27</v>
      </c>
      <c r="AU36" s="1">
        <v>24.79</v>
      </c>
      <c r="AV36" s="1">
        <v>124.1</v>
      </c>
      <c r="AW36" s="1">
        <v>36.07</v>
      </c>
      <c r="AX36" s="1">
        <v>462.3</v>
      </c>
      <c r="AY36" s="1">
        <v>52.27</v>
      </c>
      <c r="AZ36" s="3">
        <v>11313</v>
      </c>
      <c r="BA36" s="1">
        <v>0.83909999999999996</v>
      </c>
      <c r="BB36" s="1">
        <v>9.1899999999999996E-2</v>
      </c>
      <c r="BC36" s="1" t="s">
        <v>69</v>
      </c>
      <c r="BD36" s="1">
        <v>2.8039999999999998</v>
      </c>
      <c r="BE36" s="1">
        <v>0.25850000000000001</v>
      </c>
      <c r="BF36" s="1">
        <v>992.9</v>
      </c>
      <c r="BG36" s="4">
        <v>1889</v>
      </c>
      <c r="BH36" s="5">
        <f t="shared" si="0"/>
        <v>859.45659999999998</v>
      </c>
      <c r="BI36" s="1">
        <v>3.1030928508402944</v>
      </c>
      <c r="BJ36" s="1">
        <v>1.083019346202621</v>
      </c>
      <c r="BK36" s="1">
        <v>2.197445819653884</v>
      </c>
      <c r="BL36" s="1">
        <v>2.0200735046376734</v>
      </c>
      <c r="BM36" s="1">
        <v>0.17737231501621054</v>
      </c>
    </row>
    <row r="37" spans="1:65" s="6" customFormat="1" ht="14">
      <c r="A37" s="2" t="s">
        <v>101</v>
      </c>
      <c r="B37" s="2">
        <v>15.44</v>
      </c>
      <c r="C37" s="1">
        <v>2.181</v>
      </c>
      <c r="D37" s="1">
        <v>13.44</v>
      </c>
      <c r="E37" s="1">
        <v>2.5169999999999999</v>
      </c>
      <c r="F37" s="1">
        <v>30.38</v>
      </c>
      <c r="G37" s="1">
        <v>11.62</v>
      </c>
      <c r="H37" s="1">
        <v>41.36</v>
      </c>
      <c r="I37" s="2">
        <v>302515</v>
      </c>
      <c r="J37" s="1">
        <v>364.1</v>
      </c>
      <c r="K37" s="1">
        <v>29.31</v>
      </c>
      <c r="L37" s="1">
        <v>347.3</v>
      </c>
      <c r="M37" s="3">
        <v>1634</v>
      </c>
      <c r="N37" s="1">
        <v>17.95</v>
      </c>
      <c r="O37" s="1">
        <v>0.1598</v>
      </c>
      <c r="P37" s="1">
        <v>9.5429999999999993</v>
      </c>
      <c r="Q37" s="1">
        <v>1.0660000000000001</v>
      </c>
      <c r="R37" s="1">
        <v>7.5759999999999996</v>
      </c>
      <c r="S37" s="1" t="s">
        <v>69</v>
      </c>
      <c r="T37" s="1">
        <v>9.2479999999999993</v>
      </c>
      <c r="U37" s="1" t="s">
        <v>69</v>
      </c>
      <c r="V37" s="1">
        <v>0.82169999999999999</v>
      </c>
      <c r="W37" s="1">
        <v>0.85850000000000004</v>
      </c>
      <c r="X37" s="1">
        <v>5.0000000000000001E-3</v>
      </c>
      <c r="Y37" s="1">
        <v>3.157</v>
      </c>
      <c r="Z37" s="1">
        <v>0.21460000000000001</v>
      </c>
      <c r="AA37" s="1">
        <v>0.32090000000000002</v>
      </c>
      <c r="AB37" s="1">
        <v>1019</v>
      </c>
      <c r="AC37" s="1">
        <v>683189</v>
      </c>
      <c r="AD37" s="1">
        <v>1.575</v>
      </c>
      <c r="AE37" s="1">
        <v>0.38109999999999999</v>
      </c>
      <c r="AF37" s="1">
        <v>1.2949999999999999</v>
      </c>
      <c r="AG37" s="1">
        <v>5.0799999999999998E-2</v>
      </c>
      <c r="AH37" s="1">
        <v>0.63719999999999999</v>
      </c>
      <c r="AI37" s="1">
        <v>3.9800000000000002E-2</v>
      </c>
      <c r="AJ37" s="1">
        <v>0.63539999999999996</v>
      </c>
      <c r="AK37" s="1">
        <v>9.3700000000000006E-2</v>
      </c>
      <c r="AL37" s="1">
        <v>4.6399999999999997E-2</v>
      </c>
      <c r="AM37" s="1">
        <v>34.43</v>
      </c>
      <c r="AN37" s="1">
        <v>0.33800000000000002</v>
      </c>
      <c r="AO37" s="1">
        <v>6.6550000000000002</v>
      </c>
      <c r="AP37" s="1">
        <v>13.53</v>
      </c>
      <c r="AQ37" s="1">
        <v>3.484</v>
      </c>
      <c r="AR37" s="1">
        <v>33.19</v>
      </c>
      <c r="AS37" s="1">
        <v>7.8220000000000001</v>
      </c>
      <c r="AT37" s="1">
        <v>94.67</v>
      </c>
      <c r="AU37" s="1">
        <v>25.93</v>
      </c>
      <c r="AV37" s="1">
        <v>103.2</v>
      </c>
      <c r="AW37" s="1">
        <v>24.62</v>
      </c>
      <c r="AX37" s="1">
        <v>300.89999999999998</v>
      </c>
      <c r="AY37" s="1">
        <v>30.41</v>
      </c>
      <c r="AZ37" s="3">
        <v>8960</v>
      </c>
      <c r="BA37" s="1">
        <v>0.37259999999999999</v>
      </c>
      <c r="BB37" s="1">
        <v>0.14169999999999999</v>
      </c>
      <c r="BC37" s="1" t="s">
        <v>69</v>
      </c>
      <c r="BD37" s="1">
        <v>2.0459999999999998</v>
      </c>
      <c r="BE37" s="1">
        <v>0.1986</v>
      </c>
      <c r="BF37" s="1">
        <v>680.1</v>
      </c>
      <c r="BG37" s="4">
        <v>421.9</v>
      </c>
      <c r="BH37" s="5">
        <f t="shared" si="0"/>
        <v>679.22539999999992</v>
      </c>
      <c r="BI37" s="1">
        <v>2.8495832870816038</v>
      </c>
      <c r="BJ37" s="1">
        <v>0.94044203184444153</v>
      </c>
      <c r="BK37" s="1">
        <v>2.0511194216092381</v>
      </c>
      <c r="BL37" s="1">
        <v>1.9091412552371623</v>
      </c>
      <c r="BM37" s="1">
        <v>0.14197816637207583</v>
      </c>
    </row>
    <row r="38" spans="1:65" s="6" customFormat="1" ht="14">
      <c r="A38" s="2" t="s">
        <v>102</v>
      </c>
      <c r="B38" s="2">
        <v>15.44</v>
      </c>
      <c r="C38" s="1">
        <v>1.482</v>
      </c>
      <c r="D38" s="1">
        <v>24.25</v>
      </c>
      <c r="E38" s="1" t="s">
        <v>69</v>
      </c>
      <c r="F38" s="1" t="s">
        <v>69</v>
      </c>
      <c r="G38" s="1">
        <v>3.8519999999999999</v>
      </c>
      <c r="H38" s="1">
        <v>4.774</v>
      </c>
      <c r="I38" s="2">
        <v>292709</v>
      </c>
      <c r="J38" s="1">
        <v>323.39999999999998</v>
      </c>
      <c r="K38" s="1" t="s">
        <v>69</v>
      </c>
      <c r="L38" s="1">
        <v>578.1</v>
      </c>
      <c r="M38" s="3">
        <v>1732</v>
      </c>
      <c r="N38" s="1">
        <v>7.3010000000000002</v>
      </c>
      <c r="O38" s="1">
        <v>2.98E-2</v>
      </c>
      <c r="P38" s="1">
        <v>4.3090000000000002</v>
      </c>
      <c r="Q38" s="1">
        <v>0.24440000000000001</v>
      </c>
      <c r="R38" s="1">
        <v>25.62</v>
      </c>
      <c r="S38" s="1">
        <v>0.15540000000000001</v>
      </c>
      <c r="T38" s="1" t="s">
        <v>69</v>
      </c>
      <c r="U38" s="1">
        <v>1.385</v>
      </c>
      <c r="V38" s="1" t="s">
        <v>69</v>
      </c>
      <c r="W38" s="1">
        <v>0.32529999999999998</v>
      </c>
      <c r="X38" s="1" t="s">
        <v>69</v>
      </c>
      <c r="Y38" s="1">
        <v>1.9570000000000001</v>
      </c>
      <c r="Z38" s="1">
        <v>0.14599999999999999</v>
      </c>
      <c r="AA38" s="1">
        <v>0.38779999999999998</v>
      </c>
      <c r="AB38" s="1">
        <v>590.29999999999995</v>
      </c>
      <c r="AC38" s="1">
        <v>689636</v>
      </c>
      <c r="AD38" s="1">
        <v>2.1259999999999999</v>
      </c>
      <c r="AE38" s="1">
        <v>0.97589999999999999</v>
      </c>
      <c r="AF38" s="1">
        <v>1.367</v>
      </c>
      <c r="AG38" s="1">
        <v>4.4900000000000002E-2</v>
      </c>
      <c r="AH38" s="1">
        <v>1.071</v>
      </c>
      <c r="AI38" s="1" t="s">
        <v>69</v>
      </c>
      <c r="AJ38" s="1">
        <v>0.20599999999999999</v>
      </c>
      <c r="AK38" s="1" t="s">
        <v>69</v>
      </c>
      <c r="AL38" s="1" t="s">
        <v>69</v>
      </c>
      <c r="AM38" s="1">
        <v>23.48</v>
      </c>
      <c r="AN38" s="1">
        <v>7.6600000000000001E-2</v>
      </c>
      <c r="AO38" s="1">
        <v>1.0049999999999999</v>
      </c>
      <c r="AP38" s="1">
        <v>2.1909999999999998</v>
      </c>
      <c r="AQ38" s="1">
        <v>0.78469999999999995</v>
      </c>
      <c r="AR38" s="1">
        <v>8.36</v>
      </c>
      <c r="AS38" s="1">
        <v>2.9950000000000001</v>
      </c>
      <c r="AT38" s="1">
        <v>37.92</v>
      </c>
      <c r="AU38" s="1">
        <v>14.12</v>
      </c>
      <c r="AV38" s="1">
        <v>69.78</v>
      </c>
      <c r="AW38" s="1">
        <v>21.13</v>
      </c>
      <c r="AX38" s="1">
        <v>292.2</v>
      </c>
      <c r="AY38" s="1">
        <v>38.21</v>
      </c>
      <c r="AZ38" s="3">
        <v>12484</v>
      </c>
      <c r="BA38" s="1">
        <v>0.4294</v>
      </c>
      <c r="BB38" s="1">
        <v>0.1242</v>
      </c>
      <c r="BC38" s="1" t="s">
        <v>69</v>
      </c>
      <c r="BD38" s="1">
        <v>1.619</v>
      </c>
      <c r="BE38" s="1">
        <v>0.30049999999999999</v>
      </c>
      <c r="BF38" s="1">
        <v>342.3</v>
      </c>
      <c r="BG38" s="4">
        <v>1008</v>
      </c>
      <c r="BH38" s="5">
        <f t="shared" si="0"/>
        <v>512.25229999999999</v>
      </c>
      <c r="BI38" s="1">
        <v>1.7734404427973443</v>
      </c>
      <c r="BJ38" s="1">
        <v>0.83531709172889967</v>
      </c>
      <c r="BK38" s="1">
        <v>1.7179174702094009</v>
      </c>
      <c r="BL38" s="1">
        <v>0.93812335106844458</v>
      </c>
      <c r="BM38" s="1">
        <v>0.77979411914095631</v>
      </c>
    </row>
    <row r="39" spans="1:65" s="6" customFormat="1" ht="14">
      <c r="A39" s="2" t="s">
        <v>103</v>
      </c>
      <c r="B39" s="2">
        <v>15.44</v>
      </c>
      <c r="C39" s="1" t="s">
        <v>69</v>
      </c>
      <c r="D39" s="1">
        <v>1.49</v>
      </c>
      <c r="E39" s="1">
        <v>3.5390000000000001</v>
      </c>
      <c r="F39" s="1">
        <v>60.86</v>
      </c>
      <c r="G39" s="1">
        <v>12.2</v>
      </c>
      <c r="H39" s="1" t="s">
        <v>69</v>
      </c>
      <c r="I39" s="2">
        <v>319892</v>
      </c>
      <c r="J39" s="1">
        <v>415.1</v>
      </c>
      <c r="K39" s="1">
        <v>6.6219999999999999</v>
      </c>
      <c r="L39" s="1">
        <v>823</v>
      </c>
      <c r="M39" s="3">
        <v>1764</v>
      </c>
      <c r="N39" s="1">
        <v>8.4179999999999993</v>
      </c>
      <c r="O39" s="1">
        <v>8.4099999999999994E-2</v>
      </c>
      <c r="P39" s="1">
        <v>12.5</v>
      </c>
      <c r="Q39" s="1">
        <v>1.5349999999999999</v>
      </c>
      <c r="R39" s="1" t="s">
        <v>69</v>
      </c>
      <c r="S39" s="1">
        <v>0.2248</v>
      </c>
      <c r="T39" s="1">
        <v>13.74</v>
      </c>
      <c r="U39" s="1">
        <v>7.1000000000000004E-3</v>
      </c>
      <c r="V39" s="1" t="s">
        <v>69</v>
      </c>
      <c r="W39" s="1">
        <v>0.62509999999999999</v>
      </c>
      <c r="X39" s="1">
        <v>0.61409999999999998</v>
      </c>
      <c r="Y39" s="1">
        <v>0.61919999999999997</v>
      </c>
      <c r="Z39" s="1">
        <v>3.1E-2</v>
      </c>
      <c r="AA39" s="1">
        <v>3.0999999999999999E-3</v>
      </c>
      <c r="AB39" s="1">
        <v>708.4</v>
      </c>
      <c r="AC39" s="1">
        <v>662253</v>
      </c>
      <c r="AD39" s="1">
        <v>2.6859999999999999</v>
      </c>
      <c r="AE39" s="1">
        <v>0.81489999999999996</v>
      </c>
      <c r="AF39" s="1">
        <v>0.69869999999999999</v>
      </c>
      <c r="AG39" s="1" t="s">
        <v>69</v>
      </c>
      <c r="AH39" s="1">
        <v>1.839</v>
      </c>
      <c r="AI39" s="1">
        <v>5.0099999999999999E-2</v>
      </c>
      <c r="AJ39" s="1">
        <v>0.27329999999999999</v>
      </c>
      <c r="AK39" s="1" t="s">
        <v>69</v>
      </c>
      <c r="AL39" s="1">
        <v>7.8600000000000003E-2</v>
      </c>
      <c r="AM39" s="1">
        <v>35.01</v>
      </c>
      <c r="AN39" s="1">
        <v>0.1101</v>
      </c>
      <c r="AO39" s="1">
        <v>1.385</v>
      </c>
      <c r="AP39" s="1">
        <v>4.1139999999999999</v>
      </c>
      <c r="AQ39" s="1">
        <v>1.345</v>
      </c>
      <c r="AR39" s="1">
        <v>13.18</v>
      </c>
      <c r="AS39" s="1">
        <v>3.7919999999999998</v>
      </c>
      <c r="AT39" s="1">
        <v>53.36</v>
      </c>
      <c r="AU39" s="1">
        <v>17.78</v>
      </c>
      <c r="AV39" s="1">
        <v>87.47</v>
      </c>
      <c r="AW39" s="1">
        <v>25.78</v>
      </c>
      <c r="AX39" s="1">
        <v>330</v>
      </c>
      <c r="AY39" s="1">
        <v>39.86</v>
      </c>
      <c r="AZ39" s="3">
        <v>11943</v>
      </c>
      <c r="BA39" s="1">
        <v>0.96870000000000001</v>
      </c>
      <c r="BB39" s="1">
        <v>5.6000000000000001E-2</v>
      </c>
      <c r="BC39" s="1" t="s">
        <v>69</v>
      </c>
      <c r="BD39" s="1">
        <v>2.1859999999999999</v>
      </c>
      <c r="BE39" s="1">
        <v>15.53</v>
      </c>
      <c r="BF39" s="1">
        <v>446.3</v>
      </c>
      <c r="BG39" s="4">
        <v>992.4</v>
      </c>
      <c r="BH39" s="5">
        <f t="shared" si="0"/>
        <v>613.26470000000006</v>
      </c>
      <c r="BI39" s="1">
        <v>2.1299078175470836</v>
      </c>
      <c r="BJ39" s="1">
        <v>1.0721710722840638</v>
      </c>
      <c r="BK39" s="1">
        <v>3.6103172442415268</v>
      </c>
      <c r="BL39" s="1">
        <v>1.0577367452630198</v>
      </c>
      <c r="BM39" s="1">
        <v>2.5525804989785073</v>
      </c>
    </row>
    <row r="40" spans="1:65" s="6" customFormat="1" ht="14">
      <c r="A40" s="2" t="s">
        <v>104</v>
      </c>
      <c r="B40" s="2">
        <v>15.44</v>
      </c>
      <c r="C40" s="1" t="s">
        <v>69</v>
      </c>
      <c r="D40" s="1" t="s">
        <v>69</v>
      </c>
      <c r="E40" s="1">
        <v>1.294</v>
      </c>
      <c r="F40" s="1">
        <v>32.75</v>
      </c>
      <c r="G40" s="1">
        <v>0.2152</v>
      </c>
      <c r="H40" s="1" t="s">
        <v>69</v>
      </c>
      <c r="I40" s="2">
        <v>328390</v>
      </c>
      <c r="J40" s="1">
        <v>466.3</v>
      </c>
      <c r="K40" s="1" t="s">
        <v>69</v>
      </c>
      <c r="L40" s="1">
        <v>547.70000000000005</v>
      </c>
      <c r="M40" s="3">
        <v>1715</v>
      </c>
      <c r="N40" s="1">
        <v>6.0549999999999997</v>
      </c>
      <c r="O40" s="1" t="s">
        <v>69</v>
      </c>
      <c r="P40" s="1">
        <v>6.62</v>
      </c>
      <c r="Q40" s="1" t="s">
        <v>69</v>
      </c>
      <c r="R40" s="1" t="s">
        <v>69</v>
      </c>
      <c r="S40" s="1" t="s">
        <v>69</v>
      </c>
      <c r="T40" s="1">
        <v>8.1140000000000008</v>
      </c>
      <c r="U40" s="1" t="s">
        <v>69</v>
      </c>
      <c r="V40" s="1">
        <v>0.78690000000000004</v>
      </c>
      <c r="W40" s="1">
        <v>0.38200000000000001</v>
      </c>
      <c r="X40" s="1">
        <v>0.47920000000000001</v>
      </c>
      <c r="Y40" s="1">
        <v>3.3559999999999999</v>
      </c>
      <c r="Z40" s="1">
        <v>0.20330000000000001</v>
      </c>
      <c r="AA40" s="1">
        <v>0.31590000000000001</v>
      </c>
      <c r="AB40" s="1">
        <v>837.3</v>
      </c>
      <c r="AC40" s="1">
        <v>656253</v>
      </c>
      <c r="AD40" s="1">
        <v>2.17</v>
      </c>
      <c r="AE40" s="1">
        <v>1.0489999999999999</v>
      </c>
      <c r="AF40" s="1">
        <v>0.72819999999999996</v>
      </c>
      <c r="AG40" s="1">
        <v>6.6900000000000001E-2</v>
      </c>
      <c r="AH40" s="1">
        <v>0.27339999999999998</v>
      </c>
      <c r="AI40" s="1" t="s">
        <v>69</v>
      </c>
      <c r="AJ40" s="1">
        <v>0.4224</v>
      </c>
      <c r="AK40" s="1" t="s">
        <v>69</v>
      </c>
      <c r="AL40" s="1">
        <v>0.18759999999999999</v>
      </c>
      <c r="AM40" s="1">
        <v>31.28</v>
      </c>
      <c r="AN40" s="1">
        <v>0.15440000000000001</v>
      </c>
      <c r="AO40" s="1">
        <v>3.3290000000000002</v>
      </c>
      <c r="AP40" s="1">
        <v>7.0140000000000002</v>
      </c>
      <c r="AQ40" s="1">
        <v>1.954</v>
      </c>
      <c r="AR40" s="1">
        <v>25.93</v>
      </c>
      <c r="AS40" s="1">
        <v>5.6269999999999998</v>
      </c>
      <c r="AT40" s="1">
        <v>72.260000000000005</v>
      </c>
      <c r="AU40" s="1">
        <v>21.19</v>
      </c>
      <c r="AV40" s="1">
        <v>96.03</v>
      </c>
      <c r="AW40" s="1">
        <v>25.19</v>
      </c>
      <c r="AX40" s="1">
        <v>295.3</v>
      </c>
      <c r="AY40" s="1">
        <v>33.369999999999997</v>
      </c>
      <c r="AZ40" s="3">
        <v>9792</v>
      </c>
      <c r="BA40" s="1">
        <v>0.66190000000000004</v>
      </c>
      <c r="BB40" s="1">
        <v>0.14149999999999999</v>
      </c>
      <c r="BC40" s="1" t="s">
        <v>69</v>
      </c>
      <c r="BD40" s="1">
        <v>1.8340000000000001</v>
      </c>
      <c r="BE40" s="1">
        <v>0.42880000000000001</v>
      </c>
      <c r="BF40" s="1">
        <v>459.2</v>
      </c>
      <c r="BG40" s="4">
        <v>851.4</v>
      </c>
      <c r="BH40" s="5">
        <f t="shared" si="0"/>
        <v>618.81600000000003</v>
      </c>
      <c r="BI40" s="1">
        <v>2.4050600422984934</v>
      </c>
      <c r="BJ40" s="1">
        <v>1.2044166971959984</v>
      </c>
      <c r="BK40" s="1">
        <v>3.7018685014717949</v>
      </c>
      <c r="BL40" s="1">
        <v>1.2006433451024949</v>
      </c>
      <c r="BM40" s="1">
        <v>2.5012251563693</v>
      </c>
    </row>
    <row r="41" spans="1:65" s="6" customFormat="1" ht="14">
      <c r="A41" s="2" t="s">
        <v>105</v>
      </c>
      <c r="B41" s="2">
        <v>15.44</v>
      </c>
      <c r="C41" s="1">
        <v>10.61</v>
      </c>
      <c r="D41" s="1">
        <v>27.83</v>
      </c>
      <c r="E41" s="1">
        <v>0.29249999999999998</v>
      </c>
      <c r="F41" s="1">
        <v>37.53</v>
      </c>
      <c r="G41" s="1" t="s">
        <v>69</v>
      </c>
      <c r="H41" s="1">
        <v>2.746</v>
      </c>
      <c r="I41" s="2">
        <v>300583</v>
      </c>
      <c r="J41" s="1">
        <v>332.3</v>
      </c>
      <c r="K41" s="1">
        <v>11.32</v>
      </c>
      <c r="L41" s="1">
        <v>415.2</v>
      </c>
      <c r="M41" s="3">
        <v>1721</v>
      </c>
      <c r="N41" s="1">
        <v>13.64</v>
      </c>
      <c r="O41" s="1">
        <v>0.33579999999999999</v>
      </c>
      <c r="P41" s="1">
        <v>9.9450000000000003</v>
      </c>
      <c r="Q41" s="1">
        <v>1.0229999999999999</v>
      </c>
      <c r="R41" s="1">
        <v>25.28</v>
      </c>
      <c r="S41" s="1">
        <v>3.8399999999999997E-2</v>
      </c>
      <c r="T41" s="1" t="s">
        <v>69</v>
      </c>
      <c r="U41" s="1">
        <v>1.8069999999999999</v>
      </c>
      <c r="V41" s="1" t="s">
        <v>69</v>
      </c>
      <c r="W41" s="1">
        <v>0.1038</v>
      </c>
      <c r="X41" s="1">
        <v>0.55940000000000001</v>
      </c>
      <c r="Y41" s="1">
        <v>2.1269999999999998</v>
      </c>
      <c r="Z41" s="1">
        <v>4.5199999999999997E-2</v>
      </c>
      <c r="AA41" s="1">
        <v>0.2248</v>
      </c>
      <c r="AB41" s="1">
        <v>498.4</v>
      </c>
      <c r="AC41" s="1">
        <v>682658</v>
      </c>
      <c r="AD41" s="1">
        <v>2.028</v>
      </c>
      <c r="AE41" s="1">
        <v>0.91369999999999996</v>
      </c>
      <c r="AF41" s="1">
        <v>0.23730000000000001</v>
      </c>
      <c r="AG41" s="1">
        <v>1.38E-2</v>
      </c>
      <c r="AH41" s="1">
        <v>0.5907</v>
      </c>
      <c r="AI41" s="1" t="s">
        <v>69</v>
      </c>
      <c r="AJ41" s="1">
        <v>0.31840000000000002</v>
      </c>
      <c r="AK41" s="1">
        <v>0.1255</v>
      </c>
      <c r="AL41" s="1" t="s">
        <v>69</v>
      </c>
      <c r="AM41" s="1">
        <v>21.98</v>
      </c>
      <c r="AN41" s="1">
        <v>6.3E-2</v>
      </c>
      <c r="AO41" s="1">
        <v>0.66979999999999995</v>
      </c>
      <c r="AP41" s="1">
        <v>2.0630000000000002</v>
      </c>
      <c r="AQ41" s="1">
        <v>0.65459999999999996</v>
      </c>
      <c r="AR41" s="1">
        <v>7.6849999999999996</v>
      </c>
      <c r="AS41" s="1">
        <v>2.7959999999999998</v>
      </c>
      <c r="AT41" s="1">
        <v>33.729999999999997</v>
      </c>
      <c r="AU41" s="1">
        <v>11.19</v>
      </c>
      <c r="AV41" s="1">
        <v>65.08</v>
      </c>
      <c r="AW41" s="1">
        <v>19.329999999999998</v>
      </c>
      <c r="AX41" s="1">
        <v>256.8</v>
      </c>
      <c r="AY41" s="1">
        <v>33.39</v>
      </c>
      <c r="AZ41" s="3">
        <v>12068</v>
      </c>
      <c r="BA41" s="1">
        <v>0.50590000000000002</v>
      </c>
      <c r="BB41" s="1">
        <v>7.6899999999999996E-2</v>
      </c>
      <c r="BC41" s="1" t="s">
        <v>69</v>
      </c>
      <c r="BD41" s="1">
        <v>1.623</v>
      </c>
      <c r="BE41" s="1">
        <v>0.33239999999999997</v>
      </c>
      <c r="BF41" s="1">
        <v>319</v>
      </c>
      <c r="BG41" s="4">
        <v>797.8</v>
      </c>
      <c r="BH41" s="5">
        <f t="shared" si="0"/>
        <v>455.4314</v>
      </c>
      <c r="BI41" s="1">
        <v>1.522582191808201</v>
      </c>
      <c r="BJ41" s="1">
        <v>0.85830510074679445</v>
      </c>
      <c r="BK41" s="1">
        <v>2.2001657268668375</v>
      </c>
      <c r="BL41" s="1">
        <v>0.66427709106140653</v>
      </c>
      <c r="BM41" s="1">
        <v>1.5358886358054309</v>
      </c>
    </row>
    <row r="42" spans="1:65" s="6" customFormat="1" ht="14">
      <c r="A42" s="2" t="s">
        <v>106</v>
      </c>
      <c r="B42" s="2">
        <v>15.44</v>
      </c>
      <c r="C42" s="1">
        <v>0.505</v>
      </c>
      <c r="D42" s="1">
        <v>2.8210000000000002</v>
      </c>
      <c r="E42" s="1">
        <v>2.68</v>
      </c>
      <c r="F42" s="1">
        <v>41.56</v>
      </c>
      <c r="G42" s="1" t="s">
        <v>69</v>
      </c>
      <c r="H42" s="1">
        <v>12.35</v>
      </c>
      <c r="I42" s="2">
        <v>287311</v>
      </c>
      <c r="J42" s="1">
        <v>347.8</v>
      </c>
      <c r="K42" s="1">
        <v>26.13</v>
      </c>
      <c r="L42" s="1">
        <v>726.8</v>
      </c>
      <c r="M42" s="3">
        <v>1707</v>
      </c>
      <c r="N42" s="1">
        <v>6.7190000000000003</v>
      </c>
      <c r="O42" s="1">
        <v>6.8099999999999994E-2</v>
      </c>
      <c r="P42" s="1">
        <v>7.1749999999999998</v>
      </c>
      <c r="Q42" s="1">
        <v>1.397</v>
      </c>
      <c r="R42" s="1" t="s">
        <v>69</v>
      </c>
      <c r="S42" s="1" t="s">
        <v>69</v>
      </c>
      <c r="T42" s="1" t="s">
        <v>69</v>
      </c>
      <c r="U42" s="1">
        <v>0.98809999999999998</v>
      </c>
      <c r="V42" s="1" t="s">
        <v>69</v>
      </c>
      <c r="W42" s="1">
        <v>0.17280000000000001</v>
      </c>
      <c r="X42" s="1">
        <v>0.30270000000000002</v>
      </c>
      <c r="Y42" s="1">
        <v>4.117</v>
      </c>
      <c r="Z42" s="1">
        <v>0.2276</v>
      </c>
      <c r="AA42" s="1">
        <v>0.19109999999999999</v>
      </c>
      <c r="AB42" s="1">
        <v>656.3</v>
      </c>
      <c r="AC42" s="1">
        <v>696670</v>
      </c>
      <c r="AD42" s="1">
        <v>2.113</v>
      </c>
      <c r="AE42" s="1">
        <v>0.64670000000000005</v>
      </c>
      <c r="AF42" s="1">
        <v>1.208</v>
      </c>
      <c r="AG42" s="1">
        <v>1.2500000000000001E-2</v>
      </c>
      <c r="AH42" s="1">
        <v>1.1559999999999999</v>
      </c>
      <c r="AI42" s="1" t="s">
        <v>69</v>
      </c>
      <c r="AJ42" s="1">
        <v>0.24660000000000001</v>
      </c>
      <c r="AK42" s="1" t="s">
        <v>69</v>
      </c>
      <c r="AL42" s="1">
        <v>6.1100000000000002E-2</v>
      </c>
      <c r="AM42" s="1">
        <v>29.84</v>
      </c>
      <c r="AN42" s="1">
        <v>9.5200000000000007E-2</v>
      </c>
      <c r="AO42" s="1">
        <v>2.157</v>
      </c>
      <c r="AP42" s="1">
        <v>2.6269999999999998</v>
      </c>
      <c r="AQ42" s="1">
        <v>1</v>
      </c>
      <c r="AR42" s="1">
        <v>13.13</v>
      </c>
      <c r="AS42" s="1">
        <v>4.1609999999999996</v>
      </c>
      <c r="AT42" s="1">
        <v>48.18</v>
      </c>
      <c r="AU42" s="1">
        <v>17.55</v>
      </c>
      <c r="AV42" s="1">
        <v>84.58</v>
      </c>
      <c r="AW42" s="1">
        <v>22.88</v>
      </c>
      <c r="AX42" s="1">
        <v>291.8</v>
      </c>
      <c r="AY42" s="1">
        <v>33.880000000000003</v>
      </c>
      <c r="AZ42" s="3">
        <v>10849</v>
      </c>
      <c r="BA42" s="1">
        <v>0.6401</v>
      </c>
      <c r="BB42" s="1" t="s">
        <v>69</v>
      </c>
      <c r="BC42" s="1" t="s">
        <v>69</v>
      </c>
      <c r="BD42" s="1">
        <v>1.9490000000000001</v>
      </c>
      <c r="BE42" s="1">
        <v>0.42320000000000002</v>
      </c>
      <c r="BF42" s="1">
        <v>379.1</v>
      </c>
      <c r="BG42" s="4">
        <v>685.4</v>
      </c>
      <c r="BH42" s="5">
        <f t="shared" si="0"/>
        <v>551.94130000000007</v>
      </c>
      <c r="BI42" s="1">
        <v>1.9556816877638172</v>
      </c>
      <c r="BJ42" s="1">
        <v>0.89834039735099358</v>
      </c>
      <c r="BK42" s="1">
        <v>2.7913659880108943</v>
      </c>
      <c r="BL42" s="1">
        <v>1.0573412904128237</v>
      </c>
      <c r="BM42" s="1">
        <v>1.7340246975980707</v>
      </c>
    </row>
    <row r="43" spans="1:65" s="6" customFormat="1" ht="14">
      <c r="A43" s="2" t="s">
        <v>107</v>
      </c>
      <c r="B43" s="2">
        <v>15.44</v>
      </c>
      <c r="C43" s="1">
        <v>3.06</v>
      </c>
      <c r="D43" s="1">
        <v>10.06</v>
      </c>
      <c r="E43" s="1" t="s">
        <v>69</v>
      </c>
      <c r="F43" s="1">
        <v>35.57</v>
      </c>
      <c r="G43" s="1" t="s">
        <v>69</v>
      </c>
      <c r="H43" s="1" t="s">
        <v>69</v>
      </c>
      <c r="I43" s="2">
        <v>297043</v>
      </c>
      <c r="J43" s="1">
        <v>600.5</v>
      </c>
      <c r="K43" s="1">
        <v>3.6869999999999998</v>
      </c>
      <c r="L43" s="1">
        <v>554.1</v>
      </c>
      <c r="M43" s="3">
        <v>1793</v>
      </c>
      <c r="N43" s="1">
        <v>2.504</v>
      </c>
      <c r="O43" s="1">
        <v>0.1298</v>
      </c>
      <c r="P43" s="1">
        <v>5.0309999999999997</v>
      </c>
      <c r="Q43" s="1" t="s">
        <v>69</v>
      </c>
      <c r="R43" s="1" t="s">
        <v>69</v>
      </c>
      <c r="S43" s="1" t="s">
        <v>69</v>
      </c>
      <c r="T43" s="1">
        <v>4.5199999999999997E-2</v>
      </c>
      <c r="U43" s="1">
        <v>4.8769999999999998</v>
      </c>
      <c r="V43" s="1">
        <v>1.6240000000000001</v>
      </c>
      <c r="W43" s="1">
        <v>0.38919999999999999</v>
      </c>
      <c r="X43" s="1">
        <v>0.95679999999999998</v>
      </c>
      <c r="Y43" s="1">
        <v>2.5720000000000001</v>
      </c>
      <c r="Z43" s="1" t="s">
        <v>69</v>
      </c>
      <c r="AA43" s="1">
        <v>0.23169999999999999</v>
      </c>
      <c r="AB43" s="1">
        <v>575.70000000000005</v>
      </c>
      <c r="AC43" s="1">
        <v>688216</v>
      </c>
      <c r="AD43" s="1">
        <v>1.629</v>
      </c>
      <c r="AE43" s="1">
        <v>1.17</v>
      </c>
      <c r="AF43" s="1">
        <v>1.1020000000000001</v>
      </c>
      <c r="AG43" s="1">
        <v>5.4999999999999997E-3</v>
      </c>
      <c r="AH43" s="1">
        <v>1.3480000000000001</v>
      </c>
      <c r="AI43" s="1">
        <v>6.8699999999999997E-2</v>
      </c>
      <c r="AJ43" s="1">
        <v>4.7199999999999999E-2</v>
      </c>
      <c r="AK43" s="1">
        <v>0.12230000000000001</v>
      </c>
      <c r="AL43" s="1">
        <v>8.2299999999999998E-2</v>
      </c>
      <c r="AM43" s="1">
        <v>27.29</v>
      </c>
      <c r="AN43" s="1" t="s">
        <v>69</v>
      </c>
      <c r="AO43" s="1">
        <v>0.81369999999999998</v>
      </c>
      <c r="AP43" s="1">
        <v>3.1339999999999999</v>
      </c>
      <c r="AQ43" s="1">
        <v>1.0780000000000001</v>
      </c>
      <c r="AR43" s="1">
        <v>12.09</v>
      </c>
      <c r="AS43" s="1">
        <v>3.879</v>
      </c>
      <c r="AT43" s="1">
        <v>47.96</v>
      </c>
      <c r="AU43" s="1">
        <v>15.7</v>
      </c>
      <c r="AV43" s="1">
        <v>73.39</v>
      </c>
      <c r="AW43" s="1">
        <v>18.7</v>
      </c>
      <c r="AX43" s="1">
        <v>228.7</v>
      </c>
      <c r="AY43" s="1">
        <v>24.38</v>
      </c>
      <c r="AZ43" s="3">
        <v>10000</v>
      </c>
      <c r="BA43" s="1">
        <v>0.59670000000000001</v>
      </c>
      <c r="BB43" s="1">
        <v>0.54469999999999996</v>
      </c>
      <c r="BC43" s="1" t="s">
        <v>69</v>
      </c>
      <c r="BD43" s="1">
        <v>4.3650000000000002</v>
      </c>
      <c r="BE43" s="1">
        <v>1.5940000000000001</v>
      </c>
      <c r="BF43" s="1">
        <v>235.6</v>
      </c>
      <c r="BG43" s="4">
        <v>439.5</v>
      </c>
      <c r="BH43" s="5">
        <f t="shared" si="0"/>
        <v>457.197</v>
      </c>
      <c r="BI43" s="1">
        <v>1.6875981653487306</v>
      </c>
      <c r="BJ43" s="1">
        <v>1.5510448781175146</v>
      </c>
      <c r="BK43" s="1">
        <v>2.3651196476433567</v>
      </c>
      <c r="BL43" s="1">
        <v>0.13655328723121607</v>
      </c>
      <c r="BM43" s="1">
        <v>2.2285663604121408</v>
      </c>
    </row>
    <row r="44" spans="1:65" s="6" customFormat="1" ht="14">
      <c r="A44" s="2" t="s">
        <v>108</v>
      </c>
      <c r="B44" s="2">
        <v>15.44</v>
      </c>
      <c r="C44" s="1" t="s">
        <v>69</v>
      </c>
      <c r="D44" s="1">
        <v>1.244</v>
      </c>
      <c r="E44" s="1" t="s">
        <v>69</v>
      </c>
      <c r="F44" s="1">
        <v>55.02</v>
      </c>
      <c r="G44" s="1" t="s">
        <v>69</v>
      </c>
      <c r="H44" s="1">
        <v>5.399</v>
      </c>
      <c r="I44" s="2">
        <v>292683</v>
      </c>
      <c r="J44" s="1">
        <v>232.6</v>
      </c>
      <c r="K44" s="1">
        <v>17.88</v>
      </c>
      <c r="L44" s="1">
        <v>571</v>
      </c>
      <c r="M44" s="3">
        <v>1687</v>
      </c>
      <c r="N44" s="1">
        <v>6.3380000000000001</v>
      </c>
      <c r="O44" s="1">
        <v>0.11840000000000001</v>
      </c>
      <c r="P44" s="1">
        <v>9</v>
      </c>
      <c r="Q44" s="1" t="s">
        <v>69</v>
      </c>
      <c r="R44" s="1" t="s">
        <v>69</v>
      </c>
      <c r="S44" s="1" t="s">
        <v>69</v>
      </c>
      <c r="T44" s="1">
        <v>13</v>
      </c>
      <c r="U44" s="1" t="s">
        <v>69</v>
      </c>
      <c r="V44" s="1">
        <v>2.9809999999999999</v>
      </c>
      <c r="W44" s="1">
        <v>0.49819999999999998</v>
      </c>
      <c r="X44" s="1">
        <v>1.22</v>
      </c>
      <c r="Y44" s="1">
        <v>3.6589999999999998</v>
      </c>
      <c r="Z44" s="1">
        <v>4.87E-2</v>
      </c>
      <c r="AA44" s="1">
        <v>0.30940000000000001</v>
      </c>
      <c r="AB44" s="1">
        <v>574.20000000000005</v>
      </c>
      <c r="AC44" s="1">
        <v>691452</v>
      </c>
      <c r="AD44" s="1">
        <v>2.44</v>
      </c>
      <c r="AE44" s="1">
        <v>0.73850000000000005</v>
      </c>
      <c r="AF44" s="1">
        <v>0.58720000000000006</v>
      </c>
      <c r="AG44" s="1">
        <v>2.5100000000000001E-2</v>
      </c>
      <c r="AH44" s="1">
        <v>1.0780000000000001</v>
      </c>
      <c r="AI44" s="1">
        <v>4.8599999999999997E-2</v>
      </c>
      <c r="AJ44" s="1">
        <v>0.25009999999999999</v>
      </c>
      <c r="AK44" s="1">
        <v>0.16309999999999999</v>
      </c>
      <c r="AL44" s="1" t="s">
        <v>69</v>
      </c>
      <c r="AM44" s="1">
        <v>31.96</v>
      </c>
      <c r="AN44" s="1">
        <v>7.0099999999999996E-2</v>
      </c>
      <c r="AO44" s="1">
        <v>0.82420000000000004</v>
      </c>
      <c r="AP44" s="1">
        <v>2.7360000000000002</v>
      </c>
      <c r="AQ44" s="1">
        <v>0.66139999999999999</v>
      </c>
      <c r="AR44" s="1">
        <v>8.1560000000000006</v>
      </c>
      <c r="AS44" s="1">
        <v>3.226</v>
      </c>
      <c r="AT44" s="1">
        <v>38.39</v>
      </c>
      <c r="AU44" s="1">
        <v>13.49</v>
      </c>
      <c r="AV44" s="1">
        <v>69.09</v>
      </c>
      <c r="AW44" s="1">
        <v>20.239999999999998</v>
      </c>
      <c r="AX44" s="1">
        <v>274.5</v>
      </c>
      <c r="AY44" s="1">
        <v>30.98</v>
      </c>
      <c r="AZ44" s="3">
        <v>10524</v>
      </c>
      <c r="BA44" s="1">
        <v>0.7802</v>
      </c>
      <c r="BB44" s="1">
        <v>4.9700000000000001E-2</v>
      </c>
      <c r="BC44" s="1" t="s">
        <v>69</v>
      </c>
      <c r="BD44" s="1">
        <v>442.5</v>
      </c>
      <c r="BE44" s="1">
        <v>158.30000000000001</v>
      </c>
      <c r="BF44" s="1">
        <v>303.8</v>
      </c>
      <c r="BG44" s="4">
        <v>753.4</v>
      </c>
      <c r="BH44" s="5">
        <f t="shared" si="0"/>
        <v>494.32370000000003</v>
      </c>
      <c r="BI44" s="1">
        <v>1.7234240088263897</v>
      </c>
      <c r="BJ44" s="1">
        <v>0.60078774129914048</v>
      </c>
      <c r="BK44" s="1">
        <v>2.3979818636799317</v>
      </c>
      <c r="BL44" s="1">
        <v>1.1226362675272492</v>
      </c>
      <c r="BM44" s="1">
        <v>1.2753455961526825</v>
      </c>
    </row>
    <row r="45" spans="1:65" s="6" customFormat="1" ht="14">
      <c r="A45" s="2" t="s">
        <v>109</v>
      </c>
      <c r="B45" s="2">
        <v>15.44</v>
      </c>
      <c r="C45" s="1">
        <v>2.4380000000000002</v>
      </c>
      <c r="D45" s="1" t="s">
        <v>69</v>
      </c>
      <c r="E45" s="1">
        <v>5.1920000000000002</v>
      </c>
      <c r="F45" s="1">
        <v>71.5</v>
      </c>
      <c r="G45" s="1" t="s">
        <v>69</v>
      </c>
      <c r="H45" s="1">
        <v>22.24</v>
      </c>
      <c r="I45" s="2">
        <v>325628</v>
      </c>
      <c r="J45" s="1">
        <v>288.2</v>
      </c>
      <c r="K45" s="1">
        <v>23.24</v>
      </c>
      <c r="L45" s="1">
        <v>959.7</v>
      </c>
      <c r="M45" s="3">
        <v>1702</v>
      </c>
      <c r="N45" s="1">
        <v>6.4399999999999999E-2</v>
      </c>
      <c r="O45" s="1">
        <v>0.23119999999999999</v>
      </c>
      <c r="P45" s="1">
        <v>7.9859999999999998</v>
      </c>
      <c r="Q45" s="1">
        <v>1.2270000000000001</v>
      </c>
      <c r="R45" s="1">
        <v>15.08</v>
      </c>
      <c r="S45" s="1">
        <v>0.11559999999999999</v>
      </c>
      <c r="T45" s="1">
        <v>4.0869999999999997</v>
      </c>
      <c r="U45" s="1">
        <v>0.15</v>
      </c>
      <c r="V45" s="1" t="s">
        <v>69</v>
      </c>
      <c r="W45" s="1">
        <v>0.62</v>
      </c>
      <c r="X45" s="1">
        <v>0.41720000000000002</v>
      </c>
      <c r="Y45" s="1">
        <v>3.68</v>
      </c>
      <c r="Z45" s="1">
        <v>1.9599999999999999E-2</v>
      </c>
      <c r="AA45" s="1">
        <v>0.25119999999999998</v>
      </c>
      <c r="AB45" s="1">
        <v>600.70000000000005</v>
      </c>
      <c r="AC45" s="1">
        <v>657982</v>
      </c>
      <c r="AD45" s="1">
        <v>2.681</v>
      </c>
      <c r="AE45" s="1">
        <v>1.1140000000000001</v>
      </c>
      <c r="AF45" s="1">
        <v>0.77639999999999998</v>
      </c>
      <c r="AG45" s="1">
        <v>0.1091</v>
      </c>
      <c r="AH45" s="1">
        <v>0.97550000000000003</v>
      </c>
      <c r="AI45" s="1">
        <v>5.4800000000000001E-2</v>
      </c>
      <c r="AJ45" s="1">
        <v>0.33589999999999998</v>
      </c>
      <c r="AK45" s="1">
        <v>9.1800000000000007E-2</v>
      </c>
      <c r="AL45" s="1" t="s">
        <v>69</v>
      </c>
      <c r="AM45" s="1">
        <v>32.96</v>
      </c>
      <c r="AN45" s="1">
        <v>8.6199999999999999E-2</v>
      </c>
      <c r="AO45" s="1">
        <v>0.72009999999999996</v>
      </c>
      <c r="AP45" s="1">
        <v>2.0369999999999999</v>
      </c>
      <c r="AQ45" s="1">
        <v>0.92520000000000002</v>
      </c>
      <c r="AR45" s="1">
        <v>10.44</v>
      </c>
      <c r="AS45" s="1">
        <v>3.7069999999999999</v>
      </c>
      <c r="AT45" s="1">
        <v>40.729999999999997</v>
      </c>
      <c r="AU45" s="1">
        <v>15.05</v>
      </c>
      <c r="AV45" s="1">
        <v>77.95</v>
      </c>
      <c r="AW45" s="1">
        <v>20.95</v>
      </c>
      <c r="AX45" s="1">
        <v>257.5</v>
      </c>
      <c r="AY45" s="1">
        <v>31.46</v>
      </c>
      <c r="AZ45" s="3">
        <v>10780</v>
      </c>
      <c r="BA45" s="1">
        <v>0.58389999999999997</v>
      </c>
      <c r="BB45" s="1" t="s">
        <v>69</v>
      </c>
      <c r="BC45" s="1" t="s">
        <v>69</v>
      </c>
      <c r="BD45" s="1">
        <v>2.0550000000000002</v>
      </c>
      <c r="BE45" s="1">
        <v>0.34820000000000001</v>
      </c>
      <c r="BF45" s="1">
        <v>404.6</v>
      </c>
      <c r="BG45" s="4">
        <v>990.8</v>
      </c>
      <c r="BH45" s="5">
        <f t="shared" si="0"/>
        <v>494.51549999999997</v>
      </c>
      <c r="BI45" s="1">
        <v>1.7792855255348006</v>
      </c>
      <c r="BJ45" s="1">
        <v>0.7443982246019446</v>
      </c>
      <c r="BK45" s="1">
        <v>2.703841320347673</v>
      </c>
      <c r="BL45" s="1">
        <v>1.0348873009328559</v>
      </c>
      <c r="BM45" s="1">
        <v>1.6689540194148171</v>
      </c>
    </row>
    <row r="46" spans="1:65" s="6" customFormat="1" ht="14">
      <c r="A46" s="2" t="s">
        <v>110</v>
      </c>
      <c r="B46" s="2">
        <v>15.44</v>
      </c>
      <c r="C46" s="1">
        <v>6.492</v>
      </c>
      <c r="D46" s="1">
        <v>3.2650000000000001</v>
      </c>
      <c r="E46" s="1">
        <v>0.58899999999999997</v>
      </c>
      <c r="F46" s="1">
        <v>29.01</v>
      </c>
      <c r="G46" s="1" t="s">
        <v>69</v>
      </c>
      <c r="H46" s="1">
        <v>12.11</v>
      </c>
      <c r="I46" s="2">
        <v>298718</v>
      </c>
      <c r="J46" s="1">
        <v>415.5</v>
      </c>
      <c r="K46" s="1">
        <v>14.84</v>
      </c>
      <c r="L46" s="1">
        <v>606.79999999999995</v>
      </c>
      <c r="M46" s="3">
        <v>1790</v>
      </c>
      <c r="N46" s="1">
        <v>1.008</v>
      </c>
      <c r="O46" s="1">
        <v>0.2016</v>
      </c>
      <c r="P46" s="1">
        <v>5.9219999999999997</v>
      </c>
      <c r="Q46" s="1">
        <v>0.99370000000000003</v>
      </c>
      <c r="R46" s="1">
        <v>22.16</v>
      </c>
      <c r="S46" s="1" t="s">
        <v>69</v>
      </c>
      <c r="T46" s="1" t="s">
        <v>69</v>
      </c>
      <c r="U46" s="1">
        <v>0.24199999999999999</v>
      </c>
      <c r="V46" s="1">
        <v>2.2930000000000001</v>
      </c>
      <c r="W46" s="1">
        <v>0.5212</v>
      </c>
      <c r="X46" s="1">
        <v>1.224</v>
      </c>
      <c r="Y46" s="1">
        <v>2.7970000000000002</v>
      </c>
      <c r="Z46" s="1">
        <v>0.59060000000000001</v>
      </c>
      <c r="AA46" s="1">
        <v>5.4300000000000001E-2</v>
      </c>
      <c r="AB46" s="1">
        <v>641.1</v>
      </c>
      <c r="AC46" s="1">
        <v>686310</v>
      </c>
      <c r="AD46" s="1">
        <v>1.6819999999999999</v>
      </c>
      <c r="AE46" s="1">
        <v>0.95820000000000005</v>
      </c>
      <c r="AF46" s="1">
        <v>1.387</v>
      </c>
      <c r="AG46" s="1">
        <v>0.12989999999999999</v>
      </c>
      <c r="AH46" s="1">
        <v>0.23949999999999999</v>
      </c>
      <c r="AI46" s="1">
        <v>2.3E-2</v>
      </c>
      <c r="AJ46" s="1">
        <v>0.48130000000000001</v>
      </c>
      <c r="AK46" s="1" t="s">
        <v>69</v>
      </c>
      <c r="AL46" s="1">
        <v>4.0599999999999997E-2</v>
      </c>
      <c r="AM46" s="1">
        <v>26.69</v>
      </c>
      <c r="AN46" s="1">
        <v>0.10440000000000001</v>
      </c>
      <c r="AO46" s="1">
        <v>1.282</v>
      </c>
      <c r="AP46" s="1">
        <v>4.4580000000000002</v>
      </c>
      <c r="AQ46" s="1">
        <v>1.6220000000000001</v>
      </c>
      <c r="AR46" s="1">
        <v>13.21</v>
      </c>
      <c r="AS46" s="1">
        <v>4.1239999999999997</v>
      </c>
      <c r="AT46" s="1">
        <v>52.24</v>
      </c>
      <c r="AU46" s="1">
        <v>16.440000000000001</v>
      </c>
      <c r="AV46" s="1">
        <v>75.81</v>
      </c>
      <c r="AW46" s="1">
        <v>19.920000000000002</v>
      </c>
      <c r="AX46" s="1">
        <v>251</v>
      </c>
      <c r="AY46" s="1">
        <v>28.34</v>
      </c>
      <c r="AZ46" s="3">
        <v>10011</v>
      </c>
      <c r="BA46" s="1">
        <v>0.5998</v>
      </c>
      <c r="BB46" s="1" t="s">
        <v>69</v>
      </c>
      <c r="BC46" s="1" t="s">
        <v>69</v>
      </c>
      <c r="BD46" s="1">
        <v>2.2810000000000001</v>
      </c>
      <c r="BE46" s="1">
        <v>0.75480000000000003</v>
      </c>
      <c r="BF46" s="1">
        <v>344.2</v>
      </c>
      <c r="BG46" s="4">
        <v>553.9</v>
      </c>
      <c r="BH46" s="5">
        <f t="shared" si="0"/>
        <v>495.28100000000001</v>
      </c>
      <c r="BI46" s="1">
        <v>1.8635989807733253</v>
      </c>
      <c r="BJ46" s="1">
        <v>1.0732042412286884</v>
      </c>
      <c r="BK46" s="1">
        <v>2.6961799922527319</v>
      </c>
      <c r="BL46" s="1">
        <v>0.7903947395446369</v>
      </c>
      <c r="BM46" s="1">
        <v>1.905785252708095</v>
      </c>
    </row>
    <row r="47" spans="1:65" s="6" customFormat="1" ht="14">
      <c r="A47" s="2" t="s">
        <v>111</v>
      </c>
      <c r="B47" s="2">
        <v>15.44</v>
      </c>
      <c r="C47" s="1">
        <v>4.907</v>
      </c>
      <c r="D47" s="1">
        <v>8.4860000000000007</v>
      </c>
      <c r="E47" s="1">
        <v>1.1850000000000001</v>
      </c>
      <c r="F47" s="1">
        <v>43.94</v>
      </c>
      <c r="G47" s="1">
        <v>3.2909999999999999</v>
      </c>
      <c r="H47" s="1">
        <v>100.9</v>
      </c>
      <c r="I47" s="2">
        <v>309678</v>
      </c>
      <c r="J47" s="1">
        <v>158.19999999999999</v>
      </c>
      <c r="K47" s="1">
        <v>91.24</v>
      </c>
      <c r="L47" s="1">
        <v>394</v>
      </c>
      <c r="M47" s="3">
        <v>1614</v>
      </c>
      <c r="N47" s="1">
        <v>9.2629999999999999</v>
      </c>
      <c r="O47" s="1">
        <v>8.9200000000000002E-2</v>
      </c>
      <c r="P47" s="1">
        <v>6.2729999999999997</v>
      </c>
      <c r="Q47" s="1" t="s">
        <v>69</v>
      </c>
      <c r="R47" s="1">
        <v>21.1</v>
      </c>
      <c r="S47" s="1" t="s">
        <v>69</v>
      </c>
      <c r="T47" s="1">
        <v>0.42730000000000001</v>
      </c>
      <c r="U47" s="1">
        <v>1.2070000000000001</v>
      </c>
      <c r="V47" s="1" t="s">
        <v>69</v>
      </c>
      <c r="W47" s="1">
        <v>0.216</v>
      </c>
      <c r="X47" s="1" t="s">
        <v>69</v>
      </c>
      <c r="Y47" s="1">
        <v>2.456</v>
      </c>
      <c r="Z47" s="1">
        <v>0.8458</v>
      </c>
      <c r="AA47" s="1">
        <v>0.433</v>
      </c>
      <c r="AB47" s="1">
        <v>224.1</v>
      </c>
      <c r="AC47" s="1">
        <v>672954</v>
      </c>
      <c r="AD47" s="1">
        <v>1.4430000000000001</v>
      </c>
      <c r="AE47" s="1">
        <v>0.82869999999999999</v>
      </c>
      <c r="AF47" s="1">
        <v>0.48199999999999998</v>
      </c>
      <c r="AG47" s="1" t="s">
        <v>69</v>
      </c>
      <c r="AH47" s="1">
        <v>1.01</v>
      </c>
      <c r="AI47" s="1">
        <v>2.1299999999999999E-2</v>
      </c>
      <c r="AJ47" s="1">
        <v>3.8800000000000001E-2</v>
      </c>
      <c r="AK47" s="1">
        <v>0.16039999999999999</v>
      </c>
      <c r="AL47" s="1">
        <v>6.8599999999999994E-2</v>
      </c>
      <c r="AM47" s="1">
        <v>18.940000000000001</v>
      </c>
      <c r="AN47" s="1" t="s">
        <v>69</v>
      </c>
      <c r="AO47" s="1">
        <v>0.48870000000000002</v>
      </c>
      <c r="AP47" s="1">
        <v>0.96519999999999995</v>
      </c>
      <c r="AQ47" s="1">
        <v>0.33460000000000001</v>
      </c>
      <c r="AR47" s="1">
        <v>3.5169999999999999</v>
      </c>
      <c r="AS47" s="1">
        <v>1.1539999999999999</v>
      </c>
      <c r="AT47" s="1">
        <v>16.190000000000001</v>
      </c>
      <c r="AU47" s="1">
        <v>5.9640000000000004</v>
      </c>
      <c r="AV47" s="1">
        <v>28.81</v>
      </c>
      <c r="AW47" s="1">
        <v>8.0909999999999993</v>
      </c>
      <c r="AX47" s="1">
        <v>121.6</v>
      </c>
      <c r="AY47" s="1">
        <v>15</v>
      </c>
      <c r="AZ47" s="3">
        <v>13594</v>
      </c>
      <c r="BA47" s="1">
        <v>0.51380000000000003</v>
      </c>
      <c r="BB47" s="1">
        <v>9.5000000000000001E-2</v>
      </c>
      <c r="BC47" s="1" t="s">
        <v>69</v>
      </c>
      <c r="BD47" s="1">
        <v>1.863</v>
      </c>
      <c r="BE47" s="1">
        <v>0.27729999999999999</v>
      </c>
      <c r="BF47" s="1">
        <v>230.4</v>
      </c>
      <c r="BG47" s="4">
        <v>628.20000000000005</v>
      </c>
      <c r="BH47" s="5">
        <f t="shared" si="0"/>
        <v>221.12309999999999</v>
      </c>
      <c r="BI47" s="1">
        <v>0.7043321254566971</v>
      </c>
      <c r="BJ47" s="1">
        <v>0.40861831759898543</v>
      </c>
      <c r="BK47" s="1">
        <v>1.3788582421654731</v>
      </c>
      <c r="BL47" s="1">
        <v>0.29571380785771167</v>
      </c>
      <c r="BM47" s="1">
        <v>1.0831444343077614</v>
      </c>
    </row>
    <row r="48" spans="1:65" s="6" customFormat="1" ht="14">
      <c r="A48" s="2" t="s">
        <v>112</v>
      </c>
      <c r="B48" s="2">
        <v>15.44</v>
      </c>
      <c r="C48" s="1" t="s">
        <v>69</v>
      </c>
      <c r="D48" s="1">
        <v>19.22</v>
      </c>
      <c r="E48" s="1">
        <v>3.1949999999999998</v>
      </c>
      <c r="F48" s="1">
        <v>32.909999999999997</v>
      </c>
      <c r="G48" s="1" t="s">
        <v>69</v>
      </c>
      <c r="H48" s="1">
        <v>2.6339999999999999</v>
      </c>
      <c r="I48" s="2">
        <v>274894</v>
      </c>
      <c r="J48" s="1">
        <v>398.2</v>
      </c>
      <c r="K48" s="1">
        <v>10.210000000000001</v>
      </c>
      <c r="L48" s="1">
        <v>437.2</v>
      </c>
      <c r="M48" s="3">
        <v>1589</v>
      </c>
      <c r="N48" s="1">
        <v>3.8839999999999999</v>
      </c>
      <c r="O48" s="1">
        <v>3.5400000000000001E-2</v>
      </c>
      <c r="P48" s="1">
        <v>5.92</v>
      </c>
      <c r="Q48" s="1" t="s">
        <v>69</v>
      </c>
      <c r="R48" s="1">
        <v>10.66</v>
      </c>
      <c r="S48" s="1">
        <v>1.14E-2</v>
      </c>
      <c r="T48" s="1">
        <v>0.56340000000000001</v>
      </c>
      <c r="U48" s="1">
        <v>2.8660000000000001</v>
      </c>
      <c r="V48" s="1" t="s">
        <v>69</v>
      </c>
      <c r="W48" s="1">
        <v>0.4597</v>
      </c>
      <c r="X48" s="1">
        <v>0.29380000000000001</v>
      </c>
      <c r="Y48" s="1" t="s">
        <v>69</v>
      </c>
      <c r="Z48" s="1" t="s">
        <v>69</v>
      </c>
      <c r="AA48" s="1">
        <v>9.64E-2</v>
      </c>
      <c r="AB48" s="1">
        <v>996.9</v>
      </c>
      <c r="AC48" s="1">
        <v>711658</v>
      </c>
      <c r="AD48" s="1">
        <v>1.6759999999999999</v>
      </c>
      <c r="AE48" s="1">
        <v>0.97119999999999995</v>
      </c>
      <c r="AF48" s="1">
        <v>0.33710000000000001</v>
      </c>
      <c r="AG48" s="1">
        <v>8.8800000000000004E-2</v>
      </c>
      <c r="AH48" s="1">
        <v>5.2699999999999997E-2</v>
      </c>
      <c r="AI48" s="1">
        <v>6.08E-2</v>
      </c>
      <c r="AJ48" s="1" t="s">
        <v>69</v>
      </c>
      <c r="AK48" s="1">
        <v>3.61E-2</v>
      </c>
      <c r="AL48" s="1" t="s">
        <v>69</v>
      </c>
      <c r="AM48" s="1">
        <v>34.369999999999997</v>
      </c>
      <c r="AN48" s="1">
        <v>0.24959999999999999</v>
      </c>
      <c r="AO48" s="1">
        <v>4.399</v>
      </c>
      <c r="AP48" s="1">
        <v>8.0150000000000006</v>
      </c>
      <c r="AQ48" s="1">
        <v>2.4889999999999999</v>
      </c>
      <c r="AR48" s="1">
        <v>28.82</v>
      </c>
      <c r="AS48" s="1">
        <v>7.2460000000000004</v>
      </c>
      <c r="AT48" s="1">
        <v>83.76</v>
      </c>
      <c r="AU48" s="1">
        <v>22.95</v>
      </c>
      <c r="AV48" s="1">
        <v>99.62</v>
      </c>
      <c r="AW48" s="1">
        <v>22.73</v>
      </c>
      <c r="AX48" s="1">
        <v>259</v>
      </c>
      <c r="AY48" s="1">
        <v>26.85</v>
      </c>
      <c r="AZ48" s="3">
        <v>8321</v>
      </c>
      <c r="BA48" s="1">
        <v>0.2238</v>
      </c>
      <c r="BB48" s="1">
        <v>2.8500000000000001E-2</v>
      </c>
      <c r="BC48" s="1" t="s">
        <v>69</v>
      </c>
      <c r="BD48" s="1">
        <v>1.57</v>
      </c>
      <c r="BE48" s="1">
        <v>0.54449999999999998</v>
      </c>
      <c r="BF48" s="1">
        <v>447.3</v>
      </c>
      <c r="BG48" s="4">
        <v>558.20000000000005</v>
      </c>
      <c r="BH48" s="5">
        <f t="shared" si="0"/>
        <v>600.49860000000001</v>
      </c>
      <c r="BI48" s="1">
        <v>2.717436560204868</v>
      </c>
      <c r="BJ48" s="1">
        <v>1.028519684373679</v>
      </c>
      <c r="BK48" s="1">
        <v>3.3491185615657577</v>
      </c>
      <c r="BL48" s="1">
        <v>1.688916875831189</v>
      </c>
      <c r="BM48" s="1">
        <v>1.6602016857345687</v>
      </c>
    </row>
    <row r="49" spans="1:65" s="6" customFormat="1" ht="14">
      <c r="A49" s="2" t="s">
        <v>113</v>
      </c>
      <c r="B49" s="2">
        <v>15.44</v>
      </c>
      <c r="C49" s="1">
        <v>5.6989999999999998</v>
      </c>
      <c r="D49" s="1">
        <v>4.2309999999999999</v>
      </c>
      <c r="E49" s="1" t="s">
        <v>69</v>
      </c>
      <c r="F49" s="1">
        <v>78.75</v>
      </c>
      <c r="G49" s="1">
        <v>16.7</v>
      </c>
      <c r="H49" s="1">
        <v>9.8759999999999994</v>
      </c>
      <c r="I49" s="2">
        <v>288481</v>
      </c>
      <c r="J49" s="1">
        <v>175.8</v>
      </c>
      <c r="K49" s="1">
        <v>13.54</v>
      </c>
      <c r="L49" s="1">
        <v>450.4</v>
      </c>
      <c r="M49" s="3">
        <v>1910</v>
      </c>
      <c r="N49" s="1">
        <v>3.657</v>
      </c>
      <c r="O49" s="1">
        <v>1.6299999999999999E-2</v>
      </c>
      <c r="P49" s="1">
        <v>3.1320000000000001</v>
      </c>
      <c r="Q49" s="1">
        <v>0.23350000000000001</v>
      </c>
      <c r="R49" s="1" t="s">
        <v>69</v>
      </c>
      <c r="S49" s="1">
        <v>7.0900000000000005E-2</v>
      </c>
      <c r="T49" s="1" t="s">
        <v>69</v>
      </c>
      <c r="U49" s="1">
        <v>0.9335</v>
      </c>
      <c r="V49" s="1">
        <v>0.13669999999999999</v>
      </c>
      <c r="W49" s="1">
        <v>0.24279999999999999</v>
      </c>
      <c r="X49" s="1">
        <v>0.21820000000000001</v>
      </c>
      <c r="Y49" s="1">
        <v>2.444</v>
      </c>
      <c r="Z49" s="1" t="s">
        <v>69</v>
      </c>
      <c r="AA49" s="1">
        <v>0.33279999999999998</v>
      </c>
      <c r="AB49" s="1">
        <v>336.7</v>
      </c>
      <c r="AC49" s="1">
        <v>694417</v>
      </c>
      <c r="AD49" s="1">
        <v>1.6439999999999999</v>
      </c>
      <c r="AE49" s="1">
        <v>1.196</v>
      </c>
      <c r="AF49" s="1">
        <v>0.58420000000000005</v>
      </c>
      <c r="AG49" s="1">
        <v>5.3900000000000003E-2</v>
      </c>
      <c r="AH49" s="1">
        <v>9.48</v>
      </c>
      <c r="AI49" s="1">
        <v>2.6700000000000002E-2</v>
      </c>
      <c r="AJ49" s="1">
        <v>0.37719999999999998</v>
      </c>
      <c r="AK49" s="1">
        <v>0.1482</v>
      </c>
      <c r="AL49" s="1" t="s">
        <v>69</v>
      </c>
      <c r="AM49" s="1">
        <v>16.03</v>
      </c>
      <c r="AN49" s="1" t="s">
        <v>69</v>
      </c>
      <c r="AO49" s="1">
        <v>0.20630000000000001</v>
      </c>
      <c r="AP49" s="1">
        <v>0.88449999999999995</v>
      </c>
      <c r="AQ49" s="1">
        <v>0.51249999999999996</v>
      </c>
      <c r="AR49" s="1">
        <v>4.0990000000000002</v>
      </c>
      <c r="AS49" s="1">
        <v>1.0980000000000001</v>
      </c>
      <c r="AT49" s="1">
        <v>20.149999999999999</v>
      </c>
      <c r="AU49" s="1">
        <v>8.1199999999999992</v>
      </c>
      <c r="AV49" s="1">
        <v>45.74</v>
      </c>
      <c r="AW49" s="1">
        <v>14.69</v>
      </c>
      <c r="AX49" s="1">
        <v>218.7</v>
      </c>
      <c r="AY49" s="1">
        <v>26.08</v>
      </c>
      <c r="AZ49" s="3">
        <v>12777</v>
      </c>
      <c r="BA49" s="1">
        <v>0.30790000000000001</v>
      </c>
      <c r="BB49" s="1">
        <v>0.20599999999999999</v>
      </c>
      <c r="BC49" s="1" t="s">
        <v>69</v>
      </c>
      <c r="BD49" s="1">
        <v>16.22</v>
      </c>
      <c r="BE49" s="1">
        <v>7.5949999999999998</v>
      </c>
      <c r="BF49" s="1">
        <v>165.3</v>
      </c>
      <c r="BG49" s="4">
        <v>752.7</v>
      </c>
      <c r="BH49" s="5">
        <f t="shared" si="0"/>
        <v>356.31029999999998</v>
      </c>
      <c r="BI49" s="1">
        <v>1.0799997892278272</v>
      </c>
      <c r="BJ49" s="1">
        <v>0.45407775116246302</v>
      </c>
      <c r="BK49" s="1">
        <v>1.6322793219935063</v>
      </c>
      <c r="BL49" s="1">
        <v>0.62592203806536428</v>
      </c>
      <c r="BM49" s="1">
        <v>1.0063572839281421</v>
      </c>
    </row>
    <row r="50" spans="1:65" s="6" customFormat="1" ht="14">
      <c r="A50" s="2" t="s">
        <v>114</v>
      </c>
      <c r="B50" s="2">
        <v>15.44</v>
      </c>
      <c r="C50" s="1" t="s">
        <v>69</v>
      </c>
      <c r="D50" s="1" t="s">
        <v>69</v>
      </c>
      <c r="E50" s="1">
        <v>3.169</v>
      </c>
      <c r="F50" s="1">
        <v>11.57</v>
      </c>
      <c r="G50" s="1" t="s">
        <v>69</v>
      </c>
      <c r="H50" s="1">
        <v>7.548</v>
      </c>
      <c r="I50" s="2">
        <v>291311</v>
      </c>
      <c r="J50" s="1">
        <v>418.4</v>
      </c>
      <c r="K50" s="1">
        <v>8.86</v>
      </c>
      <c r="L50" s="1">
        <v>666.2</v>
      </c>
      <c r="M50" s="3">
        <v>1666</v>
      </c>
      <c r="N50" s="1">
        <v>10.97</v>
      </c>
      <c r="O50" s="1">
        <v>1.8800000000000001E-2</v>
      </c>
      <c r="P50" s="1">
        <v>9.92</v>
      </c>
      <c r="Q50" s="1" t="s">
        <v>69</v>
      </c>
      <c r="R50" s="1" t="s">
        <v>69</v>
      </c>
      <c r="S50" s="1">
        <v>0.13619999999999999</v>
      </c>
      <c r="T50" s="1" t="s">
        <v>69</v>
      </c>
      <c r="U50" s="1">
        <v>3.4809999999999999</v>
      </c>
      <c r="V50" s="1">
        <v>1.0740000000000001</v>
      </c>
      <c r="W50" s="1">
        <v>0.1928</v>
      </c>
      <c r="X50" s="1">
        <v>0.21060000000000001</v>
      </c>
      <c r="Y50" s="1">
        <v>1.3149999999999999</v>
      </c>
      <c r="Z50" s="1">
        <v>0.21279999999999999</v>
      </c>
      <c r="AA50" s="1">
        <v>0.3196</v>
      </c>
      <c r="AB50" s="1">
        <v>480.6</v>
      </c>
      <c r="AC50" s="1">
        <v>696085</v>
      </c>
      <c r="AD50" s="1">
        <v>1.327</v>
      </c>
      <c r="AE50" s="1">
        <v>1.137</v>
      </c>
      <c r="AF50" s="1">
        <v>0.14019999999999999</v>
      </c>
      <c r="AG50" s="1">
        <v>6.3600000000000004E-2</v>
      </c>
      <c r="AH50" s="1">
        <v>0.6089</v>
      </c>
      <c r="AI50" s="1" t="s">
        <v>69</v>
      </c>
      <c r="AJ50" s="1">
        <v>0.13059999999999999</v>
      </c>
      <c r="AK50" s="1" t="s">
        <v>69</v>
      </c>
      <c r="AL50" s="1">
        <v>0.1188</v>
      </c>
      <c r="AM50" s="1">
        <v>22.53</v>
      </c>
      <c r="AN50" s="1">
        <v>5.67E-2</v>
      </c>
      <c r="AO50" s="1">
        <v>0.9536</v>
      </c>
      <c r="AP50" s="1">
        <v>2.75</v>
      </c>
      <c r="AQ50" s="1">
        <v>0.71709999999999996</v>
      </c>
      <c r="AR50" s="1">
        <v>8.5990000000000002</v>
      </c>
      <c r="AS50" s="1">
        <v>2.9980000000000002</v>
      </c>
      <c r="AT50" s="1">
        <v>40.619999999999997</v>
      </c>
      <c r="AU50" s="1">
        <v>12.17</v>
      </c>
      <c r="AV50" s="1">
        <v>59.51</v>
      </c>
      <c r="AW50" s="1">
        <v>15.94</v>
      </c>
      <c r="AX50" s="1">
        <v>173.9</v>
      </c>
      <c r="AY50" s="1">
        <v>17.399999999999999</v>
      </c>
      <c r="AZ50" s="3">
        <v>8439</v>
      </c>
      <c r="BA50" s="1">
        <v>0.67779999999999996</v>
      </c>
      <c r="BB50" s="1" t="s">
        <v>69</v>
      </c>
      <c r="BC50" s="1" t="s">
        <v>69</v>
      </c>
      <c r="BD50" s="1">
        <v>1.9910000000000001</v>
      </c>
      <c r="BE50" s="1">
        <v>0.27800000000000002</v>
      </c>
      <c r="BF50" s="1">
        <v>151.5</v>
      </c>
      <c r="BG50" s="4">
        <v>359.1</v>
      </c>
      <c r="BH50" s="5">
        <f t="shared" si="0"/>
        <v>358.26319999999998</v>
      </c>
      <c r="BI50" s="1">
        <v>1.3838379878188547</v>
      </c>
      <c r="BJ50" s="1">
        <v>1.0806947160772158</v>
      </c>
      <c r="BK50" s="1">
        <v>1.8613124127023086</v>
      </c>
      <c r="BL50" s="1">
        <v>0.30314327174163891</v>
      </c>
      <c r="BM50" s="1">
        <v>1.5581691409606697</v>
      </c>
    </row>
    <row r="51" spans="1:65" s="6" customFormat="1" ht="14">
      <c r="A51" s="2" t="s">
        <v>115</v>
      </c>
      <c r="B51" s="2">
        <v>15.44</v>
      </c>
      <c r="C51" s="1">
        <v>3.988</v>
      </c>
      <c r="D51" s="1" t="s">
        <v>69</v>
      </c>
      <c r="E51" s="1">
        <v>9.5299999999999996E-2</v>
      </c>
      <c r="F51" s="1">
        <v>58.96</v>
      </c>
      <c r="G51" s="1">
        <v>5.78</v>
      </c>
      <c r="H51" s="1" t="s">
        <v>69</v>
      </c>
      <c r="I51" s="2">
        <v>345220</v>
      </c>
      <c r="J51" s="1">
        <v>300.7</v>
      </c>
      <c r="K51" s="1">
        <v>8.0449999999999999</v>
      </c>
      <c r="L51" s="1">
        <v>472.4</v>
      </c>
      <c r="M51" s="3">
        <v>1508</v>
      </c>
      <c r="N51" s="1">
        <v>7.4269999999999996</v>
      </c>
      <c r="O51" s="1" t="s">
        <v>69</v>
      </c>
      <c r="P51" s="1">
        <v>4.1139999999999999</v>
      </c>
      <c r="Q51" s="1">
        <v>0.62319999999999998</v>
      </c>
      <c r="R51" s="1" t="s">
        <v>69</v>
      </c>
      <c r="S51" s="1">
        <v>5.7999999999999996E-3</v>
      </c>
      <c r="T51" s="1" t="s">
        <v>69</v>
      </c>
      <c r="U51" s="1" t="s">
        <v>69</v>
      </c>
      <c r="V51" s="1" t="s">
        <v>69</v>
      </c>
      <c r="W51" s="1">
        <v>0.2215</v>
      </c>
      <c r="X51" s="1">
        <v>0.5464</v>
      </c>
      <c r="Y51" s="1">
        <v>3.7589999999999999</v>
      </c>
      <c r="Z51" s="1">
        <v>0.45839999999999997</v>
      </c>
      <c r="AA51" s="1">
        <v>0.3674</v>
      </c>
      <c r="AB51" s="1">
        <v>549.70000000000005</v>
      </c>
      <c r="AC51" s="1">
        <v>640375</v>
      </c>
      <c r="AD51" s="1">
        <v>2.387</v>
      </c>
      <c r="AE51" s="1">
        <v>1.0980000000000001</v>
      </c>
      <c r="AF51" s="1">
        <v>1.075</v>
      </c>
      <c r="AG51" s="1" t="s">
        <v>69</v>
      </c>
      <c r="AH51" s="1">
        <v>1.03</v>
      </c>
      <c r="AI51" s="1" t="s">
        <v>69</v>
      </c>
      <c r="AJ51" s="1">
        <v>11.16</v>
      </c>
      <c r="AK51" s="1" t="s">
        <v>69</v>
      </c>
      <c r="AL51" s="1" t="s">
        <v>69</v>
      </c>
      <c r="AM51" s="1">
        <v>23.39</v>
      </c>
      <c r="AN51" s="1">
        <v>2.87E-2</v>
      </c>
      <c r="AO51" s="1">
        <v>0.60699999999999998</v>
      </c>
      <c r="AP51" s="1">
        <v>2.0499999999999998</v>
      </c>
      <c r="AQ51" s="1">
        <v>0.87929999999999997</v>
      </c>
      <c r="AR51" s="1">
        <v>8.0519999999999996</v>
      </c>
      <c r="AS51" s="1">
        <v>2.746</v>
      </c>
      <c r="AT51" s="1">
        <v>38.17</v>
      </c>
      <c r="AU51" s="1">
        <v>12.31</v>
      </c>
      <c r="AV51" s="1">
        <v>65.319999999999993</v>
      </c>
      <c r="AW51" s="1">
        <v>16.23</v>
      </c>
      <c r="AX51" s="1">
        <v>241.9</v>
      </c>
      <c r="AY51" s="1">
        <v>29.63</v>
      </c>
      <c r="AZ51" s="3">
        <v>9723</v>
      </c>
      <c r="BA51" s="1">
        <v>0.67349999999999999</v>
      </c>
      <c r="BB51" s="1">
        <v>9.1899999999999996E-2</v>
      </c>
      <c r="BC51" s="1" t="s">
        <v>69</v>
      </c>
      <c r="BD51" s="1">
        <v>1.3560000000000001</v>
      </c>
      <c r="BE51" s="1">
        <v>0.31950000000000001</v>
      </c>
      <c r="BF51" s="1">
        <v>302.89999999999998</v>
      </c>
      <c r="BG51" s="4">
        <v>993.8</v>
      </c>
      <c r="BH51" s="5">
        <f t="shared" si="0"/>
        <v>441.31299999999999</v>
      </c>
      <c r="BI51" s="1">
        <v>1.6141225713693823</v>
      </c>
      <c r="BJ51" s="1">
        <v>0.77668475412145987</v>
      </c>
      <c r="BK51" s="1">
        <v>2.3991937846716169</v>
      </c>
      <c r="BL51" s="1">
        <v>0.83743781724792243</v>
      </c>
      <c r="BM51" s="1">
        <v>1.5617559674236945</v>
      </c>
    </row>
    <row r="52" spans="1:65" s="6" customFormat="1" ht="14">
      <c r="A52" s="2" t="s">
        <v>116</v>
      </c>
      <c r="B52" s="2">
        <v>15.44</v>
      </c>
      <c r="C52" s="1">
        <v>3.8029999999999999</v>
      </c>
      <c r="D52" s="1">
        <v>26.89</v>
      </c>
      <c r="E52" s="1">
        <v>0.1633</v>
      </c>
      <c r="F52" s="1">
        <v>45.77</v>
      </c>
      <c r="G52" s="1" t="s">
        <v>69</v>
      </c>
      <c r="H52" s="1">
        <v>1.4970000000000001</v>
      </c>
      <c r="I52" s="2">
        <v>290629</v>
      </c>
      <c r="J52" s="1">
        <v>357.5</v>
      </c>
      <c r="K52" s="1">
        <v>0.48549999999999999</v>
      </c>
      <c r="L52" s="1">
        <v>616.29999999999995</v>
      </c>
      <c r="M52" s="3">
        <v>1736</v>
      </c>
      <c r="N52" s="1">
        <v>14.9</v>
      </c>
      <c r="O52" s="1" t="s">
        <v>69</v>
      </c>
      <c r="P52" s="1">
        <v>7.34</v>
      </c>
      <c r="Q52" s="1" t="s">
        <v>69</v>
      </c>
      <c r="R52" s="1">
        <v>2.0680000000000001</v>
      </c>
      <c r="S52" s="1">
        <v>8.4000000000000005E-2</v>
      </c>
      <c r="T52" s="1">
        <v>2.5430000000000001</v>
      </c>
      <c r="U52" s="1">
        <v>0.50180000000000002</v>
      </c>
      <c r="V52" s="1">
        <v>0.44529999999999997</v>
      </c>
      <c r="W52" s="1">
        <v>0.06</v>
      </c>
      <c r="X52" s="1" t="s">
        <v>69</v>
      </c>
      <c r="Y52" s="1">
        <v>3.306</v>
      </c>
      <c r="Z52" s="1" t="s">
        <v>69</v>
      </c>
      <c r="AA52" s="1">
        <v>0.25729999999999997</v>
      </c>
      <c r="AB52" s="1">
        <v>526.6</v>
      </c>
      <c r="AC52" s="1">
        <v>694403</v>
      </c>
      <c r="AD52" s="1">
        <v>1.673</v>
      </c>
      <c r="AE52" s="1">
        <v>1.1459999999999999</v>
      </c>
      <c r="AF52" s="1">
        <v>0.9375</v>
      </c>
      <c r="AG52" s="1">
        <v>2.24E-2</v>
      </c>
      <c r="AH52" s="1">
        <v>0.71399999999999997</v>
      </c>
      <c r="AI52" s="1" t="s">
        <v>69</v>
      </c>
      <c r="AJ52" s="1">
        <v>8.1299999999999997E-2</v>
      </c>
      <c r="AK52" s="1">
        <v>7.2800000000000004E-2</v>
      </c>
      <c r="AL52" s="1" t="s">
        <v>69</v>
      </c>
      <c r="AM52" s="1">
        <v>23.43</v>
      </c>
      <c r="AN52" s="1">
        <v>5.5199999999999999E-2</v>
      </c>
      <c r="AO52" s="1">
        <v>1.1240000000000001</v>
      </c>
      <c r="AP52" s="1">
        <v>2.7829999999999999</v>
      </c>
      <c r="AQ52" s="1">
        <v>0.68769999999999998</v>
      </c>
      <c r="AR52" s="1">
        <v>9.6460000000000008</v>
      </c>
      <c r="AS52" s="1">
        <v>3.1890000000000001</v>
      </c>
      <c r="AT52" s="1">
        <v>33.799999999999997</v>
      </c>
      <c r="AU52" s="1">
        <v>13.17</v>
      </c>
      <c r="AV52" s="1">
        <v>62.75</v>
      </c>
      <c r="AW52" s="1">
        <v>18.850000000000001</v>
      </c>
      <c r="AX52" s="1">
        <v>235.3</v>
      </c>
      <c r="AY52" s="1">
        <v>27.78</v>
      </c>
      <c r="AZ52" s="3">
        <v>10052</v>
      </c>
      <c r="BA52" s="1">
        <v>0.30070000000000002</v>
      </c>
      <c r="BB52" s="1">
        <v>0.27129999999999999</v>
      </c>
      <c r="BC52" s="1" t="s">
        <v>69</v>
      </c>
      <c r="BD52" s="1">
        <v>1.407</v>
      </c>
      <c r="BE52" s="1">
        <v>0.31290000000000001</v>
      </c>
      <c r="BF52" s="1">
        <v>245.5</v>
      </c>
      <c r="BG52" s="4">
        <v>884.8</v>
      </c>
      <c r="BH52" s="5">
        <f t="shared" si="0"/>
        <v>432.56489999999997</v>
      </c>
      <c r="BI52" s="1">
        <v>1.5574099177049765</v>
      </c>
      <c r="BJ52" s="1">
        <v>0.92339474425813728</v>
      </c>
      <c r="BK52" s="1">
        <v>1.9003090183400744</v>
      </c>
      <c r="BL52" s="1">
        <v>0.63401517344683922</v>
      </c>
      <c r="BM52" s="1">
        <v>1.266293844893235</v>
      </c>
    </row>
    <row r="53" spans="1:65" s="6" customFormat="1" ht="14">
      <c r="A53" s="2" t="s">
        <v>117</v>
      </c>
      <c r="B53" s="2">
        <v>15.44</v>
      </c>
      <c r="C53" s="1" t="s">
        <v>69</v>
      </c>
      <c r="D53" s="1">
        <v>0.3226</v>
      </c>
      <c r="E53" s="1" t="s">
        <v>69</v>
      </c>
      <c r="F53" s="1">
        <v>14.91</v>
      </c>
      <c r="G53" s="1">
        <v>15.75</v>
      </c>
      <c r="H53" s="1" t="s">
        <v>69</v>
      </c>
      <c r="I53" s="2">
        <v>325354</v>
      </c>
      <c r="J53" s="1">
        <v>302.60000000000002</v>
      </c>
      <c r="K53" s="1">
        <v>10.88</v>
      </c>
      <c r="L53" s="1">
        <v>422.5</v>
      </c>
      <c r="M53" s="3">
        <v>1757</v>
      </c>
      <c r="N53" s="1">
        <v>12.64</v>
      </c>
      <c r="O53" s="1" t="s">
        <v>69</v>
      </c>
      <c r="P53" s="1">
        <v>4</v>
      </c>
      <c r="Q53" s="1">
        <v>0.14680000000000001</v>
      </c>
      <c r="R53" s="1" t="s">
        <v>69</v>
      </c>
      <c r="S53" s="1" t="s">
        <v>69</v>
      </c>
      <c r="T53" s="1">
        <v>4.383</v>
      </c>
      <c r="U53" s="1">
        <v>1.48</v>
      </c>
      <c r="V53" s="1" t="s">
        <v>69</v>
      </c>
      <c r="W53" s="1">
        <v>0.41909999999999997</v>
      </c>
      <c r="X53" s="1">
        <v>0.37159999999999999</v>
      </c>
      <c r="Y53" s="1" t="s">
        <v>69</v>
      </c>
      <c r="Z53" s="1">
        <v>0.72650000000000003</v>
      </c>
      <c r="AA53" s="1">
        <v>0.23949999999999999</v>
      </c>
      <c r="AB53" s="1">
        <v>393.1</v>
      </c>
      <c r="AC53" s="1">
        <v>660700</v>
      </c>
      <c r="AD53" s="1">
        <v>1.6639999999999999</v>
      </c>
      <c r="AE53" s="1">
        <v>1.6819999999999999</v>
      </c>
      <c r="AF53" s="1">
        <v>0.33029999999999998</v>
      </c>
      <c r="AG53" s="1">
        <v>0.12379999999999999</v>
      </c>
      <c r="AH53" s="1">
        <v>0.53890000000000005</v>
      </c>
      <c r="AI53" s="1" t="s">
        <v>69</v>
      </c>
      <c r="AJ53" s="1" t="s">
        <v>69</v>
      </c>
      <c r="AK53" s="1">
        <v>0.1086</v>
      </c>
      <c r="AL53" s="1">
        <v>4.19E-2</v>
      </c>
      <c r="AM53" s="1">
        <v>19.68</v>
      </c>
      <c r="AN53" s="1" t="s">
        <v>69</v>
      </c>
      <c r="AO53" s="1">
        <v>0.61739999999999995</v>
      </c>
      <c r="AP53" s="1">
        <v>1.4430000000000001</v>
      </c>
      <c r="AQ53" s="1">
        <v>0.50249999999999995</v>
      </c>
      <c r="AR53" s="1">
        <v>5.8620000000000001</v>
      </c>
      <c r="AS53" s="1">
        <v>2.1890000000000001</v>
      </c>
      <c r="AT53" s="1">
        <v>30.22</v>
      </c>
      <c r="AU53" s="1">
        <v>9.6370000000000005</v>
      </c>
      <c r="AV53" s="1">
        <v>46.53</v>
      </c>
      <c r="AW53" s="1">
        <v>12.1</v>
      </c>
      <c r="AX53" s="1">
        <v>166.9</v>
      </c>
      <c r="AY53" s="1">
        <v>17.329999999999998</v>
      </c>
      <c r="AZ53" s="3">
        <v>10150</v>
      </c>
      <c r="BA53" s="1">
        <v>0.44850000000000001</v>
      </c>
      <c r="BB53" s="1">
        <v>0.10349999999999999</v>
      </c>
      <c r="BC53" s="1" t="s">
        <v>69</v>
      </c>
      <c r="BD53" s="1">
        <v>1.794</v>
      </c>
      <c r="BE53" s="1">
        <v>0.39279999999999998</v>
      </c>
      <c r="BF53" s="1">
        <v>154.30000000000001</v>
      </c>
      <c r="BG53" s="4">
        <v>380</v>
      </c>
      <c r="BH53" s="5">
        <f t="shared" si="0"/>
        <v>313.05279999999999</v>
      </c>
      <c r="BI53" s="1">
        <v>1.1526895643724018</v>
      </c>
      <c r="BJ53" s="1">
        <v>0.78159230660842627</v>
      </c>
      <c r="BK53" s="1">
        <v>1.5694294886546494</v>
      </c>
      <c r="BL53" s="1">
        <v>0.37109725776397551</v>
      </c>
      <c r="BM53" s="1">
        <v>1.1983322308906739</v>
      </c>
    </row>
    <row r="54" spans="1:65" s="6" customFormat="1" ht="14">
      <c r="A54" s="2" t="s">
        <v>118</v>
      </c>
      <c r="B54" s="2">
        <v>16.829999999999998</v>
      </c>
      <c r="C54" s="1">
        <v>9.3219999999999992</v>
      </c>
      <c r="D54" s="1">
        <v>12.38</v>
      </c>
      <c r="E54" s="1">
        <v>2.044</v>
      </c>
      <c r="F54" s="1">
        <v>127.2</v>
      </c>
      <c r="G54" s="1">
        <v>10.88</v>
      </c>
      <c r="H54" s="1">
        <v>16.899999999999999</v>
      </c>
      <c r="I54" s="2">
        <v>305346</v>
      </c>
      <c r="J54" s="1">
        <v>279.39999999999998</v>
      </c>
      <c r="K54" s="1">
        <v>25.4</v>
      </c>
      <c r="L54" s="1">
        <v>194.4</v>
      </c>
      <c r="M54" s="3">
        <v>1796</v>
      </c>
      <c r="N54" s="1">
        <v>9.6319999999999997</v>
      </c>
      <c r="O54" s="1">
        <v>0.13400000000000001</v>
      </c>
      <c r="P54" s="1">
        <v>11.76</v>
      </c>
      <c r="Q54" s="1" t="s">
        <v>69</v>
      </c>
      <c r="R54" s="1" t="s">
        <v>69</v>
      </c>
      <c r="S54" s="1">
        <v>1E-3</v>
      </c>
      <c r="T54" s="1">
        <v>6.0359999999999996</v>
      </c>
      <c r="U54" s="1">
        <v>1.264</v>
      </c>
      <c r="V54" s="1" t="s">
        <v>69</v>
      </c>
      <c r="W54" s="1">
        <v>5.6500000000000002E-2</v>
      </c>
      <c r="X54" s="1">
        <v>0.27550000000000002</v>
      </c>
      <c r="Y54" s="1">
        <v>2.12</v>
      </c>
      <c r="Z54" s="1">
        <v>0.3569</v>
      </c>
      <c r="AA54" s="1">
        <v>0.29220000000000002</v>
      </c>
      <c r="AB54" s="1">
        <v>398.1</v>
      </c>
      <c r="AC54" s="1">
        <v>680070</v>
      </c>
      <c r="AD54" s="1">
        <v>0.74129999999999996</v>
      </c>
      <c r="AE54" s="1">
        <v>1.0269999999999999</v>
      </c>
      <c r="AF54" s="1">
        <v>0.56479999999999997</v>
      </c>
      <c r="AG54" s="1">
        <v>2.69E-2</v>
      </c>
      <c r="AH54" s="1">
        <v>1.877</v>
      </c>
      <c r="AI54" s="1">
        <v>6.2E-2</v>
      </c>
      <c r="AJ54" s="1">
        <v>0.90649999999999997</v>
      </c>
      <c r="AK54" s="1">
        <v>0.20680000000000001</v>
      </c>
      <c r="AL54" s="1">
        <v>0.1545</v>
      </c>
      <c r="AM54" s="1">
        <v>10.199999999999999</v>
      </c>
      <c r="AN54" s="1">
        <v>8.14E-2</v>
      </c>
      <c r="AO54" s="1">
        <v>0.5101</v>
      </c>
      <c r="AP54" s="1">
        <v>2.1970000000000001</v>
      </c>
      <c r="AQ54" s="1">
        <v>0.54700000000000004</v>
      </c>
      <c r="AR54" s="1">
        <v>6.843</v>
      </c>
      <c r="AS54" s="1">
        <v>2.1030000000000002</v>
      </c>
      <c r="AT54" s="1">
        <v>27.53</v>
      </c>
      <c r="AU54" s="1">
        <v>10.09</v>
      </c>
      <c r="AV54" s="1">
        <v>47.63</v>
      </c>
      <c r="AW54" s="1">
        <v>13.54</v>
      </c>
      <c r="AX54" s="1">
        <v>172.6</v>
      </c>
      <c r="AY54" s="1">
        <v>22.33</v>
      </c>
      <c r="AZ54" s="3">
        <v>11158</v>
      </c>
      <c r="BA54" s="1">
        <v>0.31469999999999998</v>
      </c>
      <c r="BB54" s="1">
        <v>0.12870000000000001</v>
      </c>
      <c r="BC54" s="1" t="s">
        <v>69</v>
      </c>
      <c r="BD54" s="1">
        <v>20.47</v>
      </c>
      <c r="BE54" s="1">
        <v>4.5110000000000001</v>
      </c>
      <c r="BF54" s="1">
        <v>54.16</v>
      </c>
      <c r="BG54" s="4">
        <v>118.7</v>
      </c>
      <c r="BH54" s="5">
        <f t="shared" si="0"/>
        <v>316.35599999999994</v>
      </c>
      <c r="BI54" s="1">
        <v>1.164241825150091</v>
      </c>
      <c r="BJ54" s="1">
        <v>0.72166850782020575</v>
      </c>
      <c r="BK54" s="1">
        <v>2.4018773240103473</v>
      </c>
      <c r="BL54" s="1">
        <v>0.44257331732988525</v>
      </c>
      <c r="BM54" s="1">
        <v>1.9593040066804619</v>
      </c>
    </row>
    <row r="55" spans="1:65" s="6" customFormat="1" ht="14">
      <c r="A55" s="2" t="s">
        <v>119</v>
      </c>
      <c r="B55" s="2">
        <v>16.829999999999998</v>
      </c>
      <c r="C55" s="1">
        <v>4.6420000000000003</v>
      </c>
      <c r="D55" s="1">
        <v>6.452</v>
      </c>
      <c r="E55" s="1" t="s">
        <v>69</v>
      </c>
      <c r="F55" s="1">
        <v>82.31</v>
      </c>
      <c r="G55" s="1">
        <v>1.423</v>
      </c>
      <c r="H55" s="1">
        <v>6.0579999999999998</v>
      </c>
      <c r="I55" s="2">
        <v>311438</v>
      </c>
      <c r="J55" s="1">
        <v>245.3</v>
      </c>
      <c r="K55" s="1">
        <v>10.96</v>
      </c>
      <c r="L55" s="1">
        <v>52.41</v>
      </c>
      <c r="M55" s="3">
        <v>1730</v>
      </c>
      <c r="N55" s="1">
        <v>2.637</v>
      </c>
      <c r="O55" s="1" t="s">
        <v>69</v>
      </c>
      <c r="P55" s="1">
        <v>7.4240000000000004</v>
      </c>
      <c r="Q55" s="1" t="s">
        <v>69</v>
      </c>
      <c r="R55" s="1" t="s">
        <v>69</v>
      </c>
      <c r="S55" s="1" t="s">
        <v>69</v>
      </c>
      <c r="T55" s="1">
        <v>1.4590000000000001</v>
      </c>
      <c r="U55" s="1">
        <v>0.97109999999999996</v>
      </c>
      <c r="V55" s="1">
        <v>9.4E-2</v>
      </c>
      <c r="W55" s="1">
        <v>9.64E-2</v>
      </c>
      <c r="X55" s="1">
        <v>4.5499999999999999E-2</v>
      </c>
      <c r="Y55" s="1">
        <v>1.8680000000000001</v>
      </c>
      <c r="Z55" s="1" t="s">
        <v>69</v>
      </c>
      <c r="AA55" s="1">
        <v>0.37459999999999999</v>
      </c>
      <c r="AB55" s="1">
        <v>329.2</v>
      </c>
      <c r="AC55" s="1">
        <v>673796</v>
      </c>
      <c r="AD55" s="1">
        <v>0.67530000000000001</v>
      </c>
      <c r="AE55" s="1">
        <v>1.2410000000000001</v>
      </c>
      <c r="AF55" s="1">
        <v>0.71850000000000003</v>
      </c>
      <c r="AG55" s="1">
        <v>2.1600000000000001E-2</v>
      </c>
      <c r="AH55" s="1">
        <v>1.325</v>
      </c>
      <c r="AI55" s="1" t="s">
        <v>69</v>
      </c>
      <c r="AJ55" s="1" t="s">
        <v>69</v>
      </c>
      <c r="AK55" s="1" t="s">
        <v>69</v>
      </c>
      <c r="AL55" s="1">
        <v>9.6199999999999994E-2</v>
      </c>
      <c r="AM55" s="1">
        <v>9.2249999999999996</v>
      </c>
      <c r="AN55" s="1" t="s">
        <v>69</v>
      </c>
      <c r="AO55" s="1">
        <v>0.37569999999999998</v>
      </c>
      <c r="AP55" s="1">
        <v>0.49709999999999999</v>
      </c>
      <c r="AQ55" s="1">
        <v>0.26069999999999999</v>
      </c>
      <c r="AR55" s="1">
        <v>4.3849999999999998</v>
      </c>
      <c r="AS55" s="1">
        <v>1.615</v>
      </c>
      <c r="AT55" s="1">
        <v>20.059999999999999</v>
      </c>
      <c r="AU55" s="1">
        <v>7.9050000000000002</v>
      </c>
      <c r="AV55" s="1">
        <v>40.78</v>
      </c>
      <c r="AW55" s="1">
        <v>11.74</v>
      </c>
      <c r="AX55" s="1">
        <v>162.1</v>
      </c>
      <c r="AY55" s="1">
        <v>21.26</v>
      </c>
      <c r="AZ55" s="3">
        <v>11835</v>
      </c>
      <c r="BA55" s="1">
        <v>0.2923</v>
      </c>
      <c r="BB55" s="1">
        <v>0.15429999999999999</v>
      </c>
      <c r="BC55" s="1" t="s">
        <v>69</v>
      </c>
      <c r="BD55" s="1">
        <v>1.4590000000000001</v>
      </c>
      <c r="BE55" s="1">
        <v>0.30509999999999998</v>
      </c>
      <c r="BF55" s="1">
        <v>41.79</v>
      </c>
      <c r="BG55" s="4">
        <v>118.7</v>
      </c>
      <c r="BH55" s="5">
        <f t="shared" si="0"/>
        <v>280.29969999999997</v>
      </c>
      <c r="BI55" s="1">
        <v>0.98214833314275474</v>
      </c>
      <c r="BJ55" s="1">
        <v>0.63359085529096815</v>
      </c>
      <c r="BK55" s="1">
        <v>1.9411214565710457</v>
      </c>
      <c r="BL55" s="1">
        <v>0.34855747785178659</v>
      </c>
      <c r="BM55" s="1">
        <v>1.5925639787192591</v>
      </c>
    </row>
    <row r="56" spans="1:65" s="6" customFormat="1" ht="14">
      <c r="A56" s="2" t="s">
        <v>120</v>
      </c>
      <c r="B56" s="2">
        <v>16.829999999999998</v>
      </c>
      <c r="C56" s="1">
        <v>10.15</v>
      </c>
      <c r="D56" s="1" t="s">
        <v>69</v>
      </c>
      <c r="E56" s="1">
        <v>0.25969999999999999</v>
      </c>
      <c r="F56" s="1">
        <v>106.9</v>
      </c>
      <c r="G56" s="1">
        <v>2.323</v>
      </c>
      <c r="H56" s="1">
        <v>14.03</v>
      </c>
      <c r="I56" s="2">
        <v>305678</v>
      </c>
      <c r="J56" s="1">
        <v>479.6</v>
      </c>
      <c r="K56" s="1">
        <v>18.440000000000001</v>
      </c>
      <c r="L56" s="1">
        <v>643.20000000000005</v>
      </c>
      <c r="M56" s="3">
        <v>1884</v>
      </c>
      <c r="N56" s="1">
        <v>10.85</v>
      </c>
      <c r="O56" s="1" t="s">
        <v>69</v>
      </c>
      <c r="P56" s="1">
        <v>8.8819999999999997</v>
      </c>
      <c r="Q56" s="1">
        <v>1.018</v>
      </c>
      <c r="R56" s="1">
        <v>36.11</v>
      </c>
      <c r="S56" s="1">
        <v>3.5999999999999997E-2</v>
      </c>
      <c r="T56" s="1">
        <v>4.5279999999999996</v>
      </c>
      <c r="U56" s="1">
        <v>2.3239999999999998</v>
      </c>
      <c r="V56" s="1">
        <v>0.50419999999999998</v>
      </c>
      <c r="W56" s="1">
        <v>0.20899999999999999</v>
      </c>
      <c r="X56" s="1">
        <v>0.1004</v>
      </c>
      <c r="Y56" s="1">
        <v>3.8130000000000002</v>
      </c>
      <c r="Z56" s="1" t="s">
        <v>69</v>
      </c>
      <c r="AA56" s="1">
        <v>1.2</v>
      </c>
      <c r="AB56" s="1">
        <v>413</v>
      </c>
      <c r="AC56" s="1">
        <v>677859</v>
      </c>
      <c r="AD56" s="1">
        <v>0.63280000000000003</v>
      </c>
      <c r="AE56" s="1">
        <v>0.65739999999999998</v>
      </c>
      <c r="AF56" s="1">
        <v>0.54110000000000003</v>
      </c>
      <c r="AG56" s="1" t="s">
        <v>69</v>
      </c>
      <c r="AH56" s="1">
        <v>1.121</v>
      </c>
      <c r="AI56" s="1" t="s">
        <v>69</v>
      </c>
      <c r="AJ56" s="1">
        <v>0.3397</v>
      </c>
      <c r="AK56" s="1">
        <v>9.6299999999999997E-2</v>
      </c>
      <c r="AL56" s="1">
        <v>0.77559999999999996</v>
      </c>
      <c r="AM56" s="1">
        <v>11.17</v>
      </c>
      <c r="AN56" s="1">
        <v>0.17530000000000001</v>
      </c>
      <c r="AO56" s="1">
        <v>2.9660000000000002</v>
      </c>
      <c r="AP56" s="1">
        <v>2.1230000000000002</v>
      </c>
      <c r="AQ56" s="1">
        <v>0.83630000000000004</v>
      </c>
      <c r="AR56" s="1">
        <v>7.9880000000000004</v>
      </c>
      <c r="AS56" s="1">
        <v>2.1419999999999999</v>
      </c>
      <c r="AT56" s="1">
        <v>25.24</v>
      </c>
      <c r="AU56" s="1">
        <v>9.3870000000000005</v>
      </c>
      <c r="AV56" s="1">
        <v>49.95</v>
      </c>
      <c r="AW56" s="1">
        <v>16.27</v>
      </c>
      <c r="AX56" s="1">
        <v>207.8</v>
      </c>
      <c r="AY56" s="1">
        <v>30.42</v>
      </c>
      <c r="AZ56" s="3">
        <v>12060</v>
      </c>
      <c r="BA56" s="1">
        <v>8.9800000000000005E-2</v>
      </c>
      <c r="BB56" s="1" t="s">
        <v>69</v>
      </c>
      <c r="BC56" s="1" t="s">
        <v>69</v>
      </c>
      <c r="BD56" s="1">
        <v>3.3540000000000001</v>
      </c>
      <c r="BE56" s="1">
        <v>0.43590000000000001</v>
      </c>
      <c r="BF56" s="1">
        <v>121.3</v>
      </c>
      <c r="BG56" s="4">
        <v>265.7</v>
      </c>
      <c r="BH56" s="5">
        <f t="shared" si="0"/>
        <v>367.24320000000006</v>
      </c>
      <c r="BI56" s="1">
        <v>1.2499112398239243</v>
      </c>
      <c r="BJ56" s="1">
        <v>1.2387695646047627</v>
      </c>
      <c r="BK56" s="1">
        <v>2.7718430984601428</v>
      </c>
      <c r="BL56" s="1">
        <v>1.114167521916154E-2</v>
      </c>
      <c r="BM56" s="1">
        <v>2.760701423240981</v>
      </c>
    </row>
    <row r="57" spans="1:65" s="6" customFormat="1" ht="14">
      <c r="A57" s="2" t="s">
        <v>121</v>
      </c>
      <c r="B57" s="2">
        <v>16.829999999999998</v>
      </c>
      <c r="C57" s="1">
        <v>6.8470000000000004</v>
      </c>
      <c r="D57" s="1" t="s">
        <v>69</v>
      </c>
      <c r="E57" s="1" t="s">
        <v>69</v>
      </c>
      <c r="F57" s="1">
        <v>52.37</v>
      </c>
      <c r="G57" s="1">
        <v>4.7460000000000004</v>
      </c>
      <c r="H57" s="1">
        <v>8.2780000000000005</v>
      </c>
      <c r="I57" s="2">
        <v>309740</v>
      </c>
      <c r="J57" s="1">
        <v>212</v>
      </c>
      <c r="K57" s="1">
        <v>7.1680000000000001</v>
      </c>
      <c r="L57" s="1">
        <v>136.6</v>
      </c>
      <c r="M57" s="3">
        <v>1790</v>
      </c>
      <c r="N57" s="1">
        <v>0.31180000000000002</v>
      </c>
      <c r="O57" s="1">
        <v>9.1700000000000004E-2</v>
      </c>
      <c r="P57" s="1">
        <v>5.923</v>
      </c>
      <c r="Q57" s="1">
        <v>0.12939999999999999</v>
      </c>
      <c r="R57" s="1">
        <v>5.1230000000000002</v>
      </c>
      <c r="S57" s="1">
        <v>0.1552</v>
      </c>
      <c r="T57" s="1" t="s">
        <v>69</v>
      </c>
      <c r="U57" s="1">
        <v>1.131</v>
      </c>
      <c r="V57" s="1">
        <v>0.50819999999999999</v>
      </c>
      <c r="W57" s="1">
        <v>0.1928</v>
      </c>
      <c r="X57" s="1" t="s">
        <v>69</v>
      </c>
      <c r="Y57" s="1">
        <v>1.8120000000000001</v>
      </c>
      <c r="Z57" s="1">
        <v>3.9800000000000002E-2</v>
      </c>
      <c r="AA57" s="1">
        <v>0.32990000000000003</v>
      </c>
      <c r="AB57" s="1">
        <v>401</v>
      </c>
      <c r="AC57" s="1">
        <v>673359</v>
      </c>
      <c r="AD57" s="1">
        <v>0.80420000000000003</v>
      </c>
      <c r="AE57" s="1">
        <v>1.129</v>
      </c>
      <c r="AF57" s="1">
        <v>1.339</v>
      </c>
      <c r="AG57" s="1">
        <v>5.8099999999999999E-2</v>
      </c>
      <c r="AH57" s="1">
        <v>1.026</v>
      </c>
      <c r="AI57" s="1">
        <v>3.8100000000000002E-2</v>
      </c>
      <c r="AJ57" s="1">
        <v>0.39989999999999998</v>
      </c>
      <c r="AK57" s="1">
        <v>4.4200000000000003E-2</v>
      </c>
      <c r="AL57" s="1">
        <v>1.61E-2</v>
      </c>
      <c r="AM57" s="1">
        <v>10.89</v>
      </c>
      <c r="AN57" s="1">
        <v>6.5500000000000003E-2</v>
      </c>
      <c r="AO57" s="1">
        <v>0.62529999999999997</v>
      </c>
      <c r="AP57" s="1">
        <v>1.774</v>
      </c>
      <c r="AQ57" s="1">
        <v>0.61909999999999998</v>
      </c>
      <c r="AR57" s="1">
        <v>7.1970000000000001</v>
      </c>
      <c r="AS57" s="1">
        <v>2.0070000000000001</v>
      </c>
      <c r="AT57" s="1">
        <v>29.06</v>
      </c>
      <c r="AU57" s="1">
        <v>10.16</v>
      </c>
      <c r="AV57" s="1">
        <v>50.88</v>
      </c>
      <c r="AW57" s="1">
        <v>14.75</v>
      </c>
      <c r="AX57" s="1">
        <v>188.1</v>
      </c>
      <c r="AY57" s="1">
        <v>23.73</v>
      </c>
      <c r="AZ57" s="3">
        <v>13701</v>
      </c>
      <c r="BA57" s="1">
        <v>0.16009999999999999</v>
      </c>
      <c r="BB57" s="1">
        <v>0.13800000000000001</v>
      </c>
      <c r="BC57" s="1" t="s">
        <v>69</v>
      </c>
      <c r="BD57" s="1">
        <v>1.252</v>
      </c>
      <c r="BE57" s="1">
        <v>0.26729999999999998</v>
      </c>
      <c r="BF57" s="1">
        <v>66.16</v>
      </c>
      <c r="BG57" s="4">
        <v>153.19999999999999</v>
      </c>
      <c r="BH57" s="5">
        <f t="shared" si="0"/>
        <v>339.87400000000002</v>
      </c>
      <c r="BI57" s="1">
        <v>1.1955086196026516</v>
      </c>
      <c r="BJ57" s="1">
        <v>0.54757954065097936</v>
      </c>
      <c r="BK57" s="1">
        <v>2.5113420643011422</v>
      </c>
      <c r="BL57" s="1">
        <v>0.64792907895167229</v>
      </c>
      <c r="BM57" s="1">
        <v>1.8634129853494699</v>
      </c>
    </row>
    <row r="58" spans="1:65" s="6" customFormat="1" ht="14">
      <c r="A58" s="2" t="s">
        <v>122</v>
      </c>
      <c r="B58" s="2">
        <v>16.829999999999998</v>
      </c>
      <c r="C58" s="1">
        <v>0.70650000000000002</v>
      </c>
      <c r="D58" s="1">
        <v>17.739999999999998</v>
      </c>
      <c r="E58" s="1" t="s">
        <v>69</v>
      </c>
      <c r="F58" s="1">
        <v>16.61</v>
      </c>
      <c r="G58" s="1" t="s">
        <v>69</v>
      </c>
      <c r="H58" s="1">
        <v>2.1989999999999998</v>
      </c>
      <c r="I58" s="2">
        <v>295901</v>
      </c>
      <c r="J58" s="1">
        <v>142.9</v>
      </c>
      <c r="K58" s="1">
        <v>5.673</v>
      </c>
      <c r="L58" s="1">
        <v>161.69999999999999</v>
      </c>
      <c r="M58" s="3">
        <v>1824</v>
      </c>
      <c r="N58" s="1">
        <v>3.7909999999999999</v>
      </c>
      <c r="O58" s="1">
        <v>5.5300000000000002E-2</v>
      </c>
      <c r="P58" s="1">
        <v>5.9089999999999998</v>
      </c>
      <c r="Q58" s="1">
        <v>0.4365</v>
      </c>
      <c r="R58" s="1">
        <v>25.81</v>
      </c>
      <c r="S58" s="1">
        <v>7.9100000000000004E-2</v>
      </c>
      <c r="T58" s="1" t="s">
        <v>69</v>
      </c>
      <c r="U58" s="1">
        <v>0.3392</v>
      </c>
      <c r="V58" s="1" t="s">
        <v>69</v>
      </c>
      <c r="W58" s="1">
        <v>2.81E-2</v>
      </c>
      <c r="X58" s="1">
        <v>0.254</v>
      </c>
      <c r="Y58" s="1">
        <v>0.2442</v>
      </c>
      <c r="Z58" s="1" t="s">
        <v>69</v>
      </c>
      <c r="AA58" s="1">
        <v>0.1268</v>
      </c>
      <c r="AB58" s="1">
        <v>258.60000000000002</v>
      </c>
      <c r="AC58" s="1">
        <v>687756</v>
      </c>
      <c r="AD58" s="1">
        <v>0.58579999999999999</v>
      </c>
      <c r="AE58" s="1">
        <v>0.93159999999999998</v>
      </c>
      <c r="AF58" s="1">
        <v>0.83250000000000002</v>
      </c>
      <c r="AG58" s="1">
        <v>8.6E-3</v>
      </c>
      <c r="AH58" s="1">
        <v>0.55210000000000004</v>
      </c>
      <c r="AI58" s="1" t="s">
        <v>69</v>
      </c>
      <c r="AJ58" s="1" t="s">
        <v>69</v>
      </c>
      <c r="AK58" s="1">
        <v>4.7100000000000003E-2</v>
      </c>
      <c r="AL58" s="1" t="s">
        <v>69</v>
      </c>
      <c r="AM58" s="1">
        <v>7.5540000000000003</v>
      </c>
      <c r="AN58" s="1">
        <v>3.9E-2</v>
      </c>
      <c r="AO58" s="1">
        <v>0.39600000000000002</v>
      </c>
      <c r="AP58" s="1">
        <v>0.92069999999999996</v>
      </c>
      <c r="AQ58" s="1">
        <v>0.254</v>
      </c>
      <c r="AR58" s="1">
        <v>4.16</v>
      </c>
      <c r="AS58" s="1">
        <v>1.194</v>
      </c>
      <c r="AT58" s="1">
        <v>16.579999999999998</v>
      </c>
      <c r="AU58" s="1">
        <v>6.032</v>
      </c>
      <c r="AV58" s="1">
        <v>34.479999999999997</v>
      </c>
      <c r="AW58" s="1">
        <v>10.59</v>
      </c>
      <c r="AX58" s="1">
        <v>136.5</v>
      </c>
      <c r="AY58" s="1">
        <v>21.38</v>
      </c>
      <c r="AZ58" s="3">
        <v>13468</v>
      </c>
      <c r="BA58" s="1">
        <v>0.25390000000000001</v>
      </c>
      <c r="BB58" s="1">
        <v>1.8700000000000001E-2</v>
      </c>
      <c r="BC58" s="1" t="s">
        <v>69</v>
      </c>
      <c r="BD58" s="1">
        <v>0.6764</v>
      </c>
      <c r="BE58" s="1">
        <v>0.1789</v>
      </c>
      <c r="BF58" s="1">
        <v>44.22</v>
      </c>
      <c r="BG58" s="4">
        <v>119.5</v>
      </c>
      <c r="BH58" s="5">
        <f t="shared" si="0"/>
        <v>240.0797</v>
      </c>
      <c r="BI58" s="1">
        <v>0.79296001316443965</v>
      </c>
      <c r="BJ58" s="1">
        <v>0.36909960546709886</v>
      </c>
      <c r="BK58" s="1">
        <v>2.3371061400206825</v>
      </c>
      <c r="BL58" s="1">
        <v>0.42386040769734079</v>
      </c>
      <c r="BM58" s="1">
        <v>1.9132457323233418</v>
      </c>
    </row>
    <row r="59" spans="1:65" s="6" customFormat="1" ht="14">
      <c r="A59" s="2" t="s">
        <v>123</v>
      </c>
      <c r="B59" s="2">
        <v>16.829999999999998</v>
      </c>
      <c r="C59" s="1">
        <v>4.4950000000000001</v>
      </c>
      <c r="D59" s="1">
        <v>0.60160000000000002</v>
      </c>
      <c r="E59" s="1" t="s">
        <v>69</v>
      </c>
      <c r="F59" s="1">
        <v>21.28</v>
      </c>
      <c r="G59" s="1">
        <v>3.7519999999999998</v>
      </c>
      <c r="H59" s="1" t="s">
        <v>69</v>
      </c>
      <c r="I59" s="2">
        <v>285083</v>
      </c>
      <c r="J59" s="1">
        <v>202.3</v>
      </c>
      <c r="K59" s="1">
        <v>12.5</v>
      </c>
      <c r="L59" s="1">
        <v>104.2</v>
      </c>
      <c r="M59" s="3">
        <v>1789</v>
      </c>
      <c r="N59" s="1">
        <v>2.2799999999999998</v>
      </c>
      <c r="O59" s="1">
        <v>0.1991</v>
      </c>
      <c r="P59" s="1">
        <v>3.6669999999999998</v>
      </c>
      <c r="Q59" s="1">
        <v>0.48880000000000001</v>
      </c>
      <c r="R59" s="1" t="s">
        <v>69</v>
      </c>
      <c r="S59" s="1" t="s">
        <v>69</v>
      </c>
      <c r="T59" s="1">
        <v>4.2279999999999998</v>
      </c>
      <c r="U59" s="1">
        <v>2.056</v>
      </c>
      <c r="V59" s="1">
        <v>3.0800000000000001E-2</v>
      </c>
      <c r="W59" s="1">
        <v>0.14990000000000001</v>
      </c>
      <c r="X59" s="1">
        <v>0.17829999999999999</v>
      </c>
      <c r="Y59" s="1">
        <v>0.74639999999999995</v>
      </c>
      <c r="Z59" s="1">
        <v>2.86E-2</v>
      </c>
      <c r="AA59" s="1">
        <v>0.32150000000000001</v>
      </c>
      <c r="AB59" s="1">
        <v>600.9</v>
      </c>
      <c r="AC59" s="1">
        <v>697072</v>
      </c>
      <c r="AD59" s="1">
        <v>1.0680000000000001</v>
      </c>
      <c r="AE59" s="1">
        <v>1.1519999999999999</v>
      </c>
      <c r="AF59" s="1">
        <v>0.40489999999999998</v>
      </c>
      <c r="AG59" s="1">
        <v>5.62E-2</v>
      </c>
      <c r="AH59" s="1">
        <v>0.80259999999999998</v>
      </c>
      <c r="AI59" s="1">
        <v>3.5799999999999998E-2</v>
      </c>
      <c r="AJ59" s="1">
        <v>5.4560000000000004</v>
      </c>
      <c r="AK59" s="1" t="s">
        <v>69</v>
      </c>
      <c r="AL59" s="1">
        <v>1.9300000000000001E-2</v>
      </c>
      <c r="AM59" s="1">
        <v>13.68</v>
      </c>
      <c r="AN59" s="1">
        <v>4.3200000000000002E-2</v>
      </c>
      <c r="AO59" s="1">
        <v>1.34</v>
      </c>
      <c r="AP59" s="1">
        <v>1.863</v>
      </c>
      <c r="AQ59" s="1">
        <v>0.69510000000000005</v>
      </c>
      <c r="AR59" s="1">
        <v>10.68</v>
      </c>
      <c r="AS59" s="1">
        <v>3.133</v>
      </c>
      <c r="AT59" s="1">
        <v>41.65</v>
      </c>
      <c r="AU59" s="1">
        <v>15.45</v>
      </c>
      <c r="AV59" s="1">
        <v>75.8</v>
      </c>
      <c r="AW59" s="1">
        <v>20.2</v>
      </c>
      <c r="AX59" s="1">
        <v>235.3</v>
      </c>
      <c r="AY59" s="1">
        <v>31.42</v>
      </c>
      <c r="AZ59" s="3">
        <v>14406</v>
      </c>
      <c r="BA59" s="1">
        <v>0.37109999999999999</v>
      </c>
      <c r="BB59" s="1">
        <v>7.1999999999999995E-2</v>
      </c>
      <c r="BC59" s="1" t="s">
        <v>69</v>
      </c>
      <c r="BD59" s="1">
        <v>1.2290000000000001</v>
      </c>
      <c r="BE59" s="1">
        <v>0.1691</v>
      </c>
      <c r="BF59" s="1">
        <v>86.49</v>
      </c>
      <c r="BG59" s="4">
        <v>136.5</v>
      </c>
      <c r="BH59" s="5">
        <f t="shared" si="0"/>
        <v>451.27360000000004</v>
      </c>
      <c r="BI59" s="1">
        <v>1.7291311021315157</v>
      </c>
      <c r="BJ59" s="1">
        <v>0.52252519374383555</v>
      </c>
      <c r="BK59" s="1">
        <v>2.2300022382128444</v>
      </c>
      <c r="BL59" s="1">
        <v>1.2066059083876801</v>
      </c>
      <c r="BM59" s="1">
        <v>1.0233963298251643</v>
      </c>
    </row>
    <row r="60" spans="1:65" s="6" customFormat="1" ht="14">
      <c r="A60" s="2" t="s">
        <v>124</v>
      </c>
      <c r="B60" s="2">
        <v>16.829999999999998</v>
      </c>
      <c r="C60" s="1">
        <v>5.9119999999999999</v>
      </c>
      <c r="D60" s="1" t="s">
        <v>69</v>
      </c>
      <c r="E60" s="1" t="s">
        <v>69</v>
      </c>
      <c r="F60" s="1">
        <v>32.14</v>
      </c>
      <c r="G60" s="1">
        <v>5.7309999999999999</v>
      </c>
      <c r="H60" s="1">
        <v>2.0070000000000001</v>
      </c>
      <c r="I60" s="2">
        <v>290004</v>
      </c>
      <c r="J60" s="1">
        <v>166</v>
      </c>
      <c r="K60" s="1">
        <v>5.0060000000000002</v>
      </c>
      <c r="L60" s="1">
        <v>106.5</v>
      </c>
      <c r="M60" s="3">
        <v>1955</v>
      </c>
      <c r="N60" s="1">
        <v>6.2060000000000004</v>
      </c>
      <c r="O60" s="1">
        <v>0.1512</v>
      </c>
      <c r="P60" s="1">
        <v>2.915</v>
      </c>
      <c r="Q60" s="1" t="s">
        <v>69</v>
      </c>
      <c r="R60" s="1">
        <v>19.09</v>
      </c>
      <c r="S60" s="1" t="s">
        <v>69</v>
      </c>
      <c r="T60" s="1" t="s">
        <v>69</v>
      </c>
      <c r="U60" s="1">
        <v>2.3029999999999999</v>
      </c>
      <c r="V60" s="1">
        <v>0.69040000000000001</v>
      </c>
      <c r="W60" s="1">
        <v>5.0200000000000002E-2</v>
      </c>
      <c r="X60" s="1" t="s">
        <v>69</v>
      </c>
      <c r="Y60" s="1">
        <v>0.48060000000000003</v>
      </c>
      <c r="Z60" s="1" t="s">
        <v>69</v>
      </c>
      <c r="AA60" s="1">
        <v>0.24310000000000001</v>
      </c>
      <c r="AB60" s="1">
        <v>323</v>
      </c>
      <c r="AC60" s="1">
        <v>691034</v>
      </c>
      <c r="AD60" s="1">
        <v>0.60209999999999997</v>
      </c>
      <c r="AE60" s="1">
        <v>1.087</v>
      </c>
      <c r="AF60" s="1">
        <v>0.71760000000000002</v>
      </c>
      <c r="AG60" s="1">
        <v>6.2600000000000003E-2</v>
      </c>
      <c r="AH60" s="1">
        <v>0.5181</v>
      </c>
      <c r="AI60" s="1" t="s">
        <v>69</v>
      </c>
      <c r="AJ60" s="1">
        <v>3.85E-2</v>
      </c>
      <c r="AK60" s="1" t="s">
        <v>69</v>
      </c>
      <c r="AL60" s="1">
        <v>8.3000000000000001E-3</v>
      </c>
      <c r="AM60" s="1">
        <v>7.0019999999999998</v>
      </c>
      <c r="AN60" s="1">
        <v>2.0799999999999999E-2</v>
      </c>
      <c r="AO60" s="1">
        <v>0.46679999999999999</v>
      </c>
      <c r="AP60" s="1">
        <v>0.66200000000000003</v>
      </c>
      <c r="AQ60" s="1">
        <v>0.32190000000000002</v>
      </c>
      <c r="AR60" s="1">
        <v>3.7749999999999999</v>
      </c>
      <c r="AS60" s="1">
        <v>1.1359999999999999</v>
      </c>
      <c r="AT60" s="1">
        <v>18.95</v>
      </c>
      <c r="AU60" s="1">
        <v>7.577</v>
      </c>
      <c r="AV60" s="1">
        <v>42.79</v>
      </c>
      <c r="AW60" s="1">
        <v>13.37</v>
      </c>
      <c r="AX60" s="1">
        <v>193.9</v>
      </c>
      <c r="AY60" s="1">
        <v>31.36</v>
      </c>
      <c r="AZ60" s="3">
        <v>15761</v>
      </c>
      <c r="BA60" s="1">
        <v>0.1124</v>
      </c>
      <c r="BB60" s="1">
        <v>0.1305</v>
      </c>
      <c r="BC60" s="1" t="s">
        <v>69</v>
      </c>
      <c r="BD60" s="1">
        <v>1.2649999999999999</v>
      </c>
      <c r="BE60" s="1">
        <v>0.24510000000000001</v>
      </c>
      <c r="BF60" s="1">
        <v>63.8</v>
      </c>
      <c r="BG60" s="4">
        <v>176.9</v>
      </c>
      <c r="BH60" s="5">
        <f t="shared" si="0"/>
        <v>321.33980000000003</v>
      </c>
      <c r="BI60" s="1">
        <v>1.0121217598088212</v>
      </c>
      <c r="BJ60" s="1">
        <v>0.42876511201916306</v>
      </c>
      <c r="BK60" s="1">
        <v>2.6262353500990701</v>
      </c>
      <c r="BL60" s="1">
        <v>0.58335664778965812</v>
      </c>
      <c r="BM60" s="1">
        <v>2.0428787023094119</v>
      </c>
    </row>
    <row r="61" spans="1:65" s="6" customFormat="1" ht="14">
      <c r="A61" s="2" t="s">
        <v>125</v>
      </c>
      <c r="B61" s="2">
        <v>16.829999999999998</v>
      </c>
      <c r="C61" s="1">
        <v>4.1269999999999998</v>
      </c>
      <c r="D61" s="1">
        <v>0.2276</v>
      </c>
      <c r="E61" s="1">
        <v>1.651</v>
      </c>
      <c r="F61" s="1">
        <v>42.37</v>
      </c>
      <c r="G61" s="1" t="s">
        <v>69</v>
      </c>
      <c r="H61" s="1">
        <v>2.5630000000000002</v>
      </c>
      <c r="I61" s="2">
        <v>276383</v>
      </c>
      <c r="J61" s="1">
        <v>282.5</v>
      </c>
      <c r="K61" s="1">
        <v>10.17</v>
      </c>
      <c r="L61" s="1">
        <v>41.57</v>
      </c>
      <c r="M61" s="3">
        <v>1820</v>
      </c>
      <c r="N61" s="1">
        <v>8.2970000000000006</v>
      </c>
      <c r="O61" s="1">
        <v>3.0800000000000001E-2</v>
      </c>
      <c r="P61" s="1">
        <v>5.9930000000000003</v>
      </c>
      <c r="Q61" s="1">
        <v>0.4506</v>
      </c>
      <c r="R61" s="1" t="s">
        <v>69</v>
      </c>
      <c r="S61" s="1">
        <v>5.11E-2</v>
      </c>
      <c r="T61" s="1">
        <v>2.274</v>
      </c>
      <c r="U61" s="1">
        <v>0.49480000000000002</v>
      </c>
      <c r="V61" s="1">
        <v>0.25600000000000001</v>
      </c>
      <c r="W61" s="1">
        <v>0.15609999999999999</v>
      </c>
      <c r="X61" s="1">
        <v>0.45029999999999998</v>
      </c>
      <c r="Y61" s="1">
        <v>0.76949999999999996</v>
      </c>
      <c r="Z61" s="1" t="s">
        <v>69</v>
      </c>
      <c r="AA61" s="1">
        <v>0.2369</v>
      </c>
      <c r="AB61" s="1">
        <v>364.9</v>
      </c>
      <c r="AC61" s="1">
        <v>704096</v>
      </c>
      <c r="AD61" s="1">
        <v>0.72350000000000003</v>
      </c>
      <c r="AE61" s="1">
        <v>0.80169999999999997</v>
      </c>
      <c r="AF61" s="1">
        <v>0.63690000000000002</v>
      </c>
      <c r="AG61" s="1">
        <v>8.14E-2</v>
      </c>
      <c r="AH61" s="1">
        <v>5.1550000000000002</v>
      </c>
      <c r="AI61" s="1">
        <v>2.9899999999999999E-2</v>
      </c>
      <c r="AJ61" s="1">
        <v>7.4700000000000003E-2</v>
      </c>
      <c r="AK61" s="1" t="s">
        <v>69</v>
      </c>
      <c r="AL61" s="1" t="s">
        <v>69</v>
      </c>
      <c r="AM61" s="1">
        <v>7.9720000000000004</v>
      </c>
      <c r="AN61" s="1">
        <v>4.3999999999999997E-2</v>
      </c>
      <c r="AO61" s="1">
        <v>0.22009999999999999</v>
      </c>
      <c r="AP61" s="1">
        <v>1.3220000000000001</v>
      </c>
      <c r="AQ61" s="1">
        <v>0.38009999999999999</v>
      </c>
      <c r="AR61" s="1">
        <v>6.6520000000000001</v>
      </c>
      <c r="AS61" s="1">
        <v>1.7</v>
      </c>
      <c r="AT61" s="1">
        <v>23.41</v>
      </c>
      <c r="AU61" s="1">
        <v>9.1620000000000008</v>
      </c>
      <c r="AV61" s="1">
        <v>44.43</v>
      </c>
      <c r="AW61" s="1">
        <v>12.67</v>
      </c>
      <c r="AX61" s="1">
        <v>152.19999999999999</v>
      </c>
      <c r="AY61" s="1">
        <v>23.31</v>
      </c>
      <c r="AZ61" s="3">
        <v>15071</v>
      </c>
      <c r="BA61" s="1">
        <v>0.15140000000000001</v>
      </c>
      <c r="BB61" s="1">
        <v>0.12139999999999999</v>
      </c>
      <c r="BC61" s="1">
        <v>8.5000000000000006E-3</v>
      </c>
      <c r="BD61" s="1">
        <v>771.2</v>
      </c>
      <c r="BE61" s="1">
        <v>661.6</v>
      </c>
      <c r="BF61" s="1">
        <v>46.98</v>
      </c>
      <c r="BG61" s="4">
        <v>87.45</v>
      </c>
      <c r="BH61" s="5">
        <f t="shared" si="0"/>
        <v>283.47219999999999</v>
      </c>
      <c r="BI61" s="1">
        <v>1.0595774129673654</v>
      </c>
      <c r="BJ61" s="1">
        <v>0.72967556714104553</v>
      </c>
      <c r="BK61" s="1">
        <v>1.5201064556321124</v>
      </c>
      <c r="BL61" s="1">
        <v>0.32990184582631987</v>
      </c>
      <c r="BM61" s="1">
        <v>1.1902046098057926</v>
      </c>
    </row>
    <row r="62" spans="1:65" s="6" customFormat="1" ht="14">
      <c r="A62" s="2" t="s">
        <v>126</v>
      </c>
      <c r="B62" s="2">
        <v>16.829999999999998</v>
      </c>
      <c r="C62" s="1">
        <v>1.4430000000000001</v>
      </c>
      <c r="D62" s="1" t="s">
        <v>69</v>
      </c>
      <c r="E62" s="1">
        <v>0.40439999999999998</v>
      </c>
      <c r="F62" s="1">
        <v>33.270000000000003</v>
      </c>
      <c r="G62" s="1" t="s">
        <v>69</v>
      </c>
      <c r="H62" s="1" t="s">
        <v>69</v>
      </c>
      <c r="I62" s="2">
        <v>256001</v>
      </c>
      <c r="J62" s="1">
        <v>260.2</v>
      </c>
      <c r="K62" s="1">
        <v>5.1740000000000004</v>
      </c>
      <c r="L62" s="1">
        <v>115.2</v>
      </c>
      <c r="M62" s="3">
        <v>1903</v>
      </c>
      <c r="N62" s="1">
        <v>2.6429999999999998</v>
      </c>
      <c r="O62" s="1">
        <v>6.6100000000000006E-2</v>
      </c>
      <c r="P62" s="1">
        <v>4.1379999999999999</v>
      </c>
      <c r="Q62" s="1">
        <v>0.43059999999999998</v>
      </c>
      <c r="R62" s="1">
        <v>7.8109999999999999</v>
      </c>
      <c r="S62" s="1">
        <v>8.6499999999999994E-2</v>
      </c>
      <c r="T62" s="1">
        <v>2.7570000000000001</v>
      </c>
      <c r="U62" s="1">
        <v>1.921</v>
      </c>
      <c r="V62" s="1">
        <v>0.84</v>
      </c>
      <c r="W62" s="1">
        <v>0.27300000000000002</v>
      </c>
      <c r="X62" s="1">
        <v>0.54410000000000003</v>
      </c>
      <c r="Y62" s="1" t="s">
        <v>69</v>
      </c>
      <c r="Z62" s="1">
        <v>0.21479999999999999</v>
      </c>
      <c r="AA62" s="1">
        <v>0.3226</v>
      </c>
      <c r="AB62" s="1">
        <v>526.6</v>
      </c>
      <c r="AC62" s="1">
        <v>724680</v>
      </c>
      <c r="AD62" s="1">
        <v>0.81779999999999997</v>
      </c>
      <c r="AE62" s="1">
        <v>0.85660000000000003</v>
      </c>
      <c r="AF62" s="1">
        <v>0.77839999999999998</v>
      </c>
      <c r="AG62" s="1">
        <v>2.7900000000000001E-2</v>
      </c>
      <c r="AH62" s="1">
        <v>0.23319999999999999</v>
      </c>
      <c r="AI62" s="1" t="s">
        <v>69</v>
      </c>
      <c r="AJ62" s="1">
        <v>7.5999999999999998E-2</v>
      </c>
      <c r="AK62" s="1">
        <v>7.6600000000000001E-2</v>
      </c>
      <c r="AL62" s="1">
        <v>7.0599999999999996E-2</v>
      </c>
      <c r="AM62" s="1">
        <v>11.57</v>
      </c>
      <c r="AN62" s="1">
        <v>5.5100000000000003E-2</v>
      </c>
      <c r="AO62" s="1">
        <v>0.91979999999999995</v>
      </c>
      <c r="AP62" s="1">
        <v>1.9259999999999999</v>
      </c>
      <c r="AQ62" s="1">
        <v>0.78559999999999997</v>
      </c>
      <c r="AR62" s="1">
        <v>7.9560000000000004</v>
      </c>
      <c r="AS62" s="1">
        <v>2.504</v>
      </c>
      <c r="AT62" s="1">
        <v>35.020000000000003</v>
      </c>
      <c r="AU62" s="1">
        <v>12.7</v>
      </c>
      <c r="AV62" s="1">
        <v>61.36</v>
      </c>
      <c r="AW62" s="1">
        <v>17.07</v>
      </c>
      <c r="AX62" s="1">
        <v>194.9</v>
      </c>
      <c r="AY62" s="1">
        <v>28.84</v>
      </c>
      <c r="AZ62" s="3">
        <v>15860</v>
      </c>
      <c r="BA62" s="1">
        <v>0.29899999999999999</v>
      </c>
      <c r="BB62" s="1">
        <v>3.8399999999999997E-2</v>
      </c>
      <c r="BC62" s="1" t="s">
        <v>69</v>
      </c>
      <c r="BD62" s="1">
        <v>0.48409999999999997</v>
      </c>
      <c r="BE62" s="1">
        <v>0.3407</v>
      </c>
      <c r="BF62" s="1">
        <v>75.92</v>
      </c>
      <c r="BG62" s="4">
        <v>136.5</v>
      </c>
      <c r="BH62" s="5">
        <f t="shared" si="0"/>
        <v>375.67709999999994</v>
      </c>
      <c r="BI62" s="1">
        <v>1.4937460568684056</v>
      </c>
      <c r="BJ62" s="1">
        <v>0.67207639847823031</v>
      </c>
      <c r="BK62" s="1">
        <v>3.0099297409559393</v>
      </c>
      <c r="BL62" s="1">
        <v>0.82166965839017525</v>
      </c>
      <c r="BM62" s="1">
        <v>2.1882600825657641</v>
      </c>
    </row>
    <row r="63" spans="1:65" s="6" customFormat="1" ht="14">
      <c r="A63" s="2" t="s">
        <v>127</v>
      </c>
      <c r="B63" s="2">
        <v>16.829999999999998</v>
      </c>
      <c r="C63" s="1">
        <v>5.88</v>
      </c>
      <c r="D63" s="1">
        <v>3.0169999999999999</v>
      </c>
      <c r="E63" s="1">
        <v>2.0049999999999999</v>
      </c>
      <c r="F63" s="1">
        <v>26.88</v>
      </c>
      <c r="G63" s="1">
        <v>2.6259999999999999</v>
      </c>
      <c r="H63" s="1" t="s">
        <v>69</v>
      </c>
      <c r="I63" s="2">
        <v>271792</v>
      </c>
      <c r="J63" s="1">
        <v>183.7</v>
      </c>
      <c r="K63" s="1">
        <v>12.83</v>
      </c>
      <c r="L63" s="1">
        <v>110</v>
      </c>
      <c r="M63" s="3">
        <v>1834</v>
      </c>
      <c r="N63" s="1">
        <v>4.6500000000000004</v>
      </c>
      <c r="O63" s="1">
        <v>4.0899999999999999E-2</v>
      </c>
      <c r="P63" s="1">
        <v>7.367</v>
      </c>
      <c r="Q63" s="1">
        <v>0.27939999999999998</v>
      </c>
      <c r="R63" s="1">
        <v>0.42909999999999998</v>
      </c>
      <c r="S63" s="1">
        <v>3.2399999999999998E-2</v>
      </c>
      <c r="T63" s="1">
        <v>1.321</v>
      </c>
      <c r="U63" s="1">
        <v>0.5837</v>
      </c>
      <c r="V63" s="1">
        <v>0.36049999999999999</v>
      </c>
      <c r="W63" s="1">
        <v>8.77E-2</v>
      </c>
      <c r="X63" s="1" t="s">
        <v>69</v>
      </c>
      <c r="Y63" s="1">
        <v>1.8520000000000001</v>
      </c>
      <c r="Z63" s="1">
        <v>0.1454</v>
      </c>
      <c r="AA63" s="1">
        <v>0.17299999999999999</v>
      </c>
      <c r="AB63" s="1">
        <v>336.9</v>
      </c>
      <c r="AC63" s="1">
        <v>709623</v>
      </c>
      <c r="AD63" s="1">
        <v>0.59870000000000001</v>
      </c>
      <c r="AE63" s="1">
        <v>1.0900000000000001</v>
      </c>
      <c r="AF63" s="1">
        <v>0.78280000000000005</v>
      </c>
      <c r="AG63" s="1">
        <v>3.0599999999999999E-2</v>
      </c>
      <c r="AH63" s="1">
        <v>0.58699999999999997</v>
      </c>
      <c r="AI63" s="1">
        <v>1.77E-2</v>
      </c>
      <c r="AJ63" s="1">
        <v>0.10920000000000001</v>
      </c>
      <c r="AK63" s="1" t="s">
        <v>69</v>
      </c>
      <c r="AL63" s="1" t="s">
        <v>69</v>
      </c>
      <c r="AM63" s="1">
        <v>7.5819999999999999</v>
      </c>
      <c r="AN63" s="1" t="s">
        <v>69</v>
      </c>
      <c r="AO63" s="1">
        <v>0.37380000000000002</v>
      </c>
      <c r="AP63" s="1">
        <v>0.80559999999999998</v>
      </c>
      <c r="AQ63" s="1">
        <v>0.34599999999999997</v>
      </c>
      <c r="AR63" s="1">
        <v>3.5619999999999998</v>
      </c>
      <c r="AS63" s="1">
        <v>1.357</v>
      </c>
      <c r="AT63" s="1">
        <v>18.809999999999999</v>
      </c>
      <c r="AU63" s="1">
        <v>7.1509999999999998</v>
      </c>
      <c r="AV63" s="1">
        <v>38.9</v>
      </c>
      <c r="AW63" s="1">
        <v>11.67</v>
      </c>
      <c r="AX63" s="1">
        <v>147.19999999999999</v>
      </c>
      <c r="AY63" s="1">
        <v>24.83</v>
      </c>
      <c r="AZ63" s="3">
        <v>15592</v>
      </c>
      <c r="BA63" s="1">
        <v>0.15640000000000001</v>
      </c>
      <c r="BB63" s="1">
        <v>2.1399999999999999E-2</v>
      </c>
      <c r="BC63" s="1" t="s">
        <v>69</v>
      </c>
      <c r="BD63" s="1">
        <v>0.41830000000000001</v>
      </c>
      <c r="BE63" s="1">
        <v>0.19750000000000001</v>
      </c>
      <c r="BF63" s="1">
        <v>59.45</v>
      </c>
      <c r="BG63" s="4">
        <v>130.6</v>
      </c>
      <c r="BH63" s="5">
        <f t="shared" si="0"/>
        <v>262.58739999999995</v>
      </c>
      <c r="BI63" s="1">
        <v>0.97853828878738869</v>
      </c>
      <c r="BJ63" s="1">
        <v>0.47448283781879674</v>
      </c>
      <c r="BK63" s="1">
        <v>3.0570758237609521</v>
      </c>
      <c r="BL63" s="1">
        <v>0.50405545096859194</v>
      </c>
      <c r="BM63" s="1">
        <v>2.5530203727923602</v>
      </c>
    </row>
    <row r="64" spans="1:65" s="6" customFormat="1" ht="14">
      <c r="A64" s="2" t="s">
        <v>128</v>
      </c>
      <c r="B64" s="2">
        <v>16.829999999999998</v>
      </c>
      <c r="C64" s="1">
        <v>2.8479999999999999</v>
      </c>
      <c r="D64" s="1" t="s">
        <v>69</v>
      </c>
      <c r="E64" s="1">
        <v>0.63870000000000005</v>
      </c>
      <c r="F64" s="1">
        <v>51.91</v>
      </c>
      <c r="G64" s="1" t="s">
        <v>69</v>
      </c>
      <c r="H64" s="1" t="s">
        <v>69</v>
      </c>
      <c r="I64" s="2">
        <v>267440</v>
      </c>
      <c r="J64" s="1">
        <v>274.3</v>
      </c>
      <c r="K64" s="1">
        <v>5.9279999999999999</v>
      </c>
      <c r="L64" s="1">
        <v>264.5</v>
      </c>
      <c r="M64" s="3">
        <v>1889</v>
      </c>
      <c r="N64" s="1">
        <v>4.1440000000000001</v>
      </c>
      <c r="O64" s="1">
        <v>0.19980000000000001</v>
      </c>
      <c r="P64" s="1">
        <v>7.4779999999999998</v>
      </c>
      <c r="Q64" s="1" t="s">
        <v>69</v>
      </c>
      <c r="R64" s="1" t="s">
        <v>69</v>
      </c>
      <c r="S64" s="1" t="s">
        <v>69</v>
      </c>
      <c r="T64" s="1" t="s">
        <v>69</v>
      </c>
      <c r="U64" s="1">
        <v>1.758</v>
      </c>
      <c r="V64" s="1">
        <v>0.78169999999999995</v>
      </c>
      <c r="W64" s="1">
        <v>0.22070000000000001</v>
      </c>
      <c r="X64" s="1">
        <v>6.3799999999999996E-2</v>
      </c>
      <c r="Y64" s="1">
        <v>0.5625</v>
      </c>
      <c r="Z64" s="1">
        <v>0.23250000000000001</v>
      </c>
      <c r="AA64" s="1">
        <v>0.41299999999999998</v>
      </c>
      <c r="AB64" s="1">
        <v>330.9</v>
      </c>
      <c r="AC64" s="1">
        <v>713224</v>
      </c>
      <c r="AD64" s="1">
        <v>0.51559999999999995</v>
      </c>
      <c r="AE64" s="1">
        <v>0.92659999999999998</v>
      </c>
      <c r="AF64" s="1">
        <v>0.96030000000000004</v>
      </c>
      <c r="AG64" s="1">
        <v>0.38969999999999999</v>
      </c>
      <c r="AH64" s="1">
        <v>18.690000000000001</v>
      </c>
      <c r="AI64" s="1">
        <v>3.78E-2</v>
      </c>
      <c r="AJ64" s="1">
        <v>0.24859999999999999</v>
      </c>
      <c r="AK64" s="1">
        <v>5.4399999999999997E-2</v>
      </c>
      <c r="AL64" s="1">
        <v>0.47699999999999998</v>
      </c>
      <c r="AM64" s="1">
        <v>7.4260000000000002</v>
      </c>
      <c r="AN64" s="1">
        <v>0.1028</v>
      </c>
      <c r="AO64" s="1">
        <v>0.80079999999999996</v>
      </c>
      <c r="AP64" s="1">
        <v>0.65620000000000001</v>
      </c>
      <c r="AQ64" s="1">
        <v>0.40789999999999998</v>
      </c>
      <c r="AR64" s="1">
        <v>4.085</v>
      </c>
      <c r="AS64" s="1">
        <v>1.3420000000000001</v>
      </c>
      <c r="AT64" s="1">
        <v>18.62</v>
      </c>
      <c r="AU64" s="1">
        <v>7.15</v>
      </c>
      <c r="AV64" s="1">
        <v>39.44</v>
      </c>
      <c r="AW64" s="1">
        <v>12.36</v>
      </c>
      <c r="AX64" s="1">
        <v>159.80000000000001</v>
      </c>
      <c r="AY64" s="1">
        <v>28.66</v>
      </c>
      <c r="AZ64" s="3">
        <v>15911</v>
      </c>
      <c r="BA64" s="1">
        <v>0.14760000000000001</v>
      </c>
      <c r="BB64" s="1">
        <v>1.37E-2</v>
      </c>
      <c r="BC64" s="1" t="s">
        <v>69</v>
      </c>
      <c r="BD64" s="1">
        <v>23.86</v>
      </c>
      <c r="BE64" s="1">
        <v>12.62</v>
      </c>
      <c r="BF64" s="1">
        <v>77.92</v>
      </c>
      <c r="BG64" s="4">
        <v>170.5</v>
      </c>
      <c r="BH64" s="5">
        <f t="shared" si="0"/>
        <v>281.32770000000005</v>
      </c>
      <c r="BI64" s="1">
        <v>0.98625279995576665</v>
      </c>
      <c r="BJ64" s="1">
        <v>0.70849560377624354</v>
      </c>
      <c r="BK64" s="1">
        <v>2.9009249774405181</v>
      </c>
      <c r="BL64" s="1">
        <v>0.2777571961795231</v>
      </c>
      <c r="BM64" s="1">
        <v>2.623167781260995</v>
      </c>
    </row>
    <row r="65" spans="1:65" s="6" customFormat="1" ht="14">
      <c r="A65" s="2" t="s">
        <v>129</v>
      </c>
      <c r="B65" s="2">
        <v>16.829999999999998</v>
      </c>
      <c r="C65" s="1">
        <v>13.28</v>
      </c>
      <c r="D65" s="1">
        <v>5.3490000000000002</v>
      </c>
      <c r="E65" s="1">
        <v>1.5289999999999999</v>
      </c>
      <c r="F65" s="1">
        <v>109.9</v>
      </c>
      <c r="G65" s="1">
        <v>10.25</v>
      </c>
      <c r="H65" s="1">
        <v>52.29</v>
      </c>
      <c r="I65" s="2">
        <v>275280</v>
      </c>
      <c r="J65" s="1">
        <v>208.6</v>
      </c>
      <c r="K65" s="1">
        <v>34.159999999999997</v>
      </c>
      <c r="L65" s="1">
        <v>136.4</v>
      </c>
      <c r="M65" s="3">
        <v>1864</v>
      </c>
      <c r="N65" s="1">
        <v>4.0780000000000003</v>
      </c>
      <c r="O65" s="1">
        <v>0.3251</v>
      </c>
      <c r="P65" s="1">
        <v>7.6020000000000003</v>
      </c>
      <c r="Q65" s="1" t="s">
        <v>69</v>
      </c>
      <c r="R65" s="1">
        <v>6.5010000000000003</v>
      </c>
      <c r="S65" s="1">
        <v>0.14549999999999999</v>
      </c>
      <c r="T65" s="1" t="s">
        <v>69</v>
      </c>
      <c r="U65" s="1">
        <v>1.0620000000000001</v>
      </c>
      <c r="V65" s="1" t="s">
        <v>69</v>
      </c>
      <c r="W65" s="1">
        <v>0.4052</v>
      </c>
      <c r="X65" s="1" t="s">
        <v>69</v>
      </c>
      <c r="Y65" s="1" t="s">
        <v>69</v>
      </c>
      <c r="Z65" s="1">
        <v>0.2326</v>
      </c>
      <c r="AA65" s="1">
        <v>0.26090000000000002</v>
      </c>
      <c r="AB65" s="1">
        <v>491</v>
      </c>
      <c r="AC65" s="1">
        <v>706639</v>
      </c>
      <c r="AD65" s="1">
        <v>0.94820000000000004</v>
      </c>
      <c r="AE65" s="1">
        <v>1.2769999999999999</v>
      </c>
      <c r="AF65" s="1">
        <v>0.89380000000000004</v>
      </c>
      <c r="AG65" s="1" t="s">
        <v>69</v>
      </c>
      <c r="AH65" s="1">
        <v>0.35110000000000002</v>
      </c>
      <c r="AI65" s="1">
        <v>8.6800000000000002E-2</v>
      </c>
      <c r="AJ65" s="1">
        <v>0.32719999999999999</v>
      </c>
      <c r="AK65" s="1">
        <v>0.25490000000000002</v>
      </c>
      <c r="AL65" s="1">
        <v>0.23080000000000001</v>
      </c>
      <c r="AM65" s="1">
        <v>12.05</v>
      </c>
      <c r="AN65" s="1">
        <v>8.8800000000000004E-2</v>
      </c>
      <c r="AO65" s="1">
        <v>1.093</v>
      </c>
      <c r="AP65" s="1">
        <v>1.4</v>
      </c>
      <c r="AQ65" s="1">
        <v>0.69140000000000001</v>
      </c>
      <c r="AR65" s="1">
        <v>7.73</v>
      </c>
      <c r="AS65" s="1">
        <v>2.4159999999999999</v>
      </c>
      <c r="AT65" s="1">
        <v>35.07</v>
      </c>
      <c r="AU65" s="1">
        <v>10.98</v>
      </c>
      <c r="AV65" s="1">
        <v>59.56</v>
      </c>
      <c r="AW65" s="1">
        <v>17.05</v>
      </c>
      <c r="AX65" s="1">
        <v>194</v>
      </c>
      <c r="AY65" s="1">
        <v>30.89</v>
      </c>
      <c r="AZ65" s="3">
        <v>14450</v>
      </c>
      <c r="BA65" s="1">
        <v>0.21460000000000001</v>
      </c>
      <c r="BB65" s="1">
        <v>9.9000000000000005E-2</v>
      </c>
      <c r="BC65" s="1" t="s">
        <v>69</v>
      </c>
      <c r="BD65" s="1">
        <v>1.046</v>
      </c>
      <c r="BE65" s="1">
        <v>0.25509999999999999</v>
      </c>
      <c r="BF65" s="1">
        <v>120.2</v>
      </c>
      <c r="BG65" s="4">
        <v>183.9</v>
      </c>
      <c r="BH65" s="5">
        <f t="shared" si="0"/>
        <v>373.25</v>
      </c>
      <c r="BI65" s="1">
        <v>1.4176811138356675</v>
      </c>
      <c r="BJ65" s="1">
        <v>0.53879760462167114</v>
      </c>
      <c r="BK65" s="1">
        <v>3.7397802175658641</v>
      </c>
      <c r="BL65" s="1">
        <v>0.87888350921399638</v>
      </c>
      <c r="BM65" s="1">
        <v>2.8608967083518677</v>
      </c>
    </row>
    <row r="66" spans="1:65" s="6" customFormat="1" ht="14">
      <c r="A66" s="2" t="s">
        <v>130</v>
      </c>
      <c r="B66" s="2">
        <v>16.829999999999998</v>
      </c>
      <c r="C66" s="1">
        <v>4.0960000000000001</v>
      </c>
      <c r="D66" s="1">
        <v>13.34</v>
      </c>
      <c r="E66" s="1">
        <v>0.20399999999999999</v>
      </c>
      <c r="F66" s="1">
        <v>72.89</v>
      </c>
      <c r="G66" s="1">
        <v>9.94</v>
      </c>
      <c r="H66" s="1">
        <v>7.3529999999999998</v>
      </c>
      <c r="I66" s="2">
        <v>264651</v>
      </c>
      <c r="J66" s="1">
        <v>250.8</v>
      </c>
      <c r="K66" s="1">
        <v>7.12</v>
      </c>
      <c r="L66" s="1">
        <v>140.19999999999999</v>
      </c>
      <c r="M66" s="3">
        <v>1885</v>
      </c>
      <c r="N66" s="1">
        <v>2.5379999999999998</v>
      </c>
      <c r="O66" s="1">
        <v>0.25569999999999998</v>
      </c>
      <c r="P66" s="1">
        <v>5.2889999999999997</v>
      </c>
      <c r="Q66" s="1" t="s">
        <v>69</v>
      </c>
      <c r="R66" s="1">
        <v>13.8</v>
      </c>
      <c r="S66" s="1">
        <v>0.23630000000000001</v>
      </c>
      <c r="T66" s="1" t="s">
        <v>69</v>
      </c>
      <c r="U66" s="1">
        <v>1.8029999999999999</v>
      </c>
      <c r="V66" s="1">
        <v>0.68030000000000002</v>
      </c>
      <c r="W66" s="1">
        <v>0.13500000000000001</v>
      </c>
      <c r="X66" s="1" t="s">
        <v>69</v>
      </c>
      <c r="Y66" s="1">
        <v>2.0859999999999999</v>
      </c>
      <c r="Z66" s="1" t="s">
        <v>69</v>
      </c>
      <c r="AA66" s="1">
        <v>0.2278</v>
      </c>
      <c r="AB66" s="1">
        <v>426.2</v>
      </c>
      <c r="AC66" s="1">
        <v>717207</v>
      </c>
      <c r="AD66" s="1">
        <v>0.79139999999999999</v>
      </c>
      <c r="AE66" s="1">
        <v>1.248</v>
      </c>
      <c r="AF66" s="1">
        <v>0.73229999999999995</v>
      </c>
      <c r="AG66" s="1">
        <v>3.6400000000000002E-2</v>
      </c>
      <c r="AH66" s="1">
        <v>0.75719999999999998</v>
      </c>
      <c r="AI66" s="1" t="s">
        <v>69</v>
      </c>
      <c r="AJ66" s="1">
        <v>0.12939999999999999</v>
      </c>
      <c r="AK66" s="1" t="s">
        <v>69</v>
      </c>
      <c r="AL66" s="1">
        <v>1.7600000000000001E-2</v>
      </c>
      <c r="AM66" s="1">
        <v>9.4030000000000005</v>
      </c>
      <c r="AN66" s="1">
        <v>3.6700000000000003E-2</v>
      </c>
      <c r="AO66" s="1">
        <v>0.73129999999999995</v>
      </c>
      <c r="AP66" s="1">
        <v>1.597</v>
      </c>
      <c r="AQ66" s="1">
        <v>0.40600000000000003</v>
      </c>
      <c r="AR66" s="1">
        <v>6.9820000000000002</v>
      </c>
      <c r="AS66" s="1">
        <v>2.0310000000000001</v>
      </c>
      <c r="AT66" s="1">
        <v>28.56</v>
      </c>
      <c r="AU66" s="1">
        <v>10.41</v>
      </c>
      <c r="AV66" s="1">
        <v>54.12</v>
      </c>
      <c r="AW66" s="1">
        <v>14.62</v>
      </c>
      <c r="AX66" s="1">
        <v>171.2</v>
      </c>
      <c r="AY66" s="1">
        <v>27.77</v>
      </c>
      <c r="AZ66" s="3">
        <v>14773</v>
      </c>
      <c r="BA66" s="1">
        <v>8.7300000000000003E-2</v>
      </c>
      <c r="BB66" s="1">
        <v>3.4849999999999999</v>
      </c>
      <c r="BC66" s="1" t="s">
        <v>69</v>
      </c>
      <c r="BD66" s="1">
        <v>0.4546</v>
      </c>
      <c r="BE66" s="1">
        <v>0.29899999999999999</v>
      </c>
      <c r="BF66" s="1">
        <v>61.87</v>
      </c>
      <c r="BG66" s="4">
        <v>126.1</v>
      </c>
      <c r="BH66" s="5">
        <f t="shared" si="0"/>
        <v>327.88459999999998</v>
      </c>
      <c r="BI66" s="1">
        <v>1.2343790857456396</v>
      </c>
      <c r="BJ66" s="1">
        <v>0.64779692827955482</v>
      </c>
      <c r="BK66" s="1">
        <v>2.8389090440908671</v>
      </c>
      <c r="BL66" s="1">
        <v>0.58658215746608477</v>
      </c>
      <c r="BM66" s="1">
        <v>2.2523268866247825</v>
      </c>
    </row>
    <row r="67" spans="1:65" s="6" customFormat="1" ht="14">
      <c r="A67" s="2" t="s">
        <v>131</v>
      </c>
      <c r="B67" s="2">
        <v>16.829999999999998</v>
      </c>
      <c r="C67" s="1">
        <v>2.2599999999999998</v>
      </c>
      <c r="D67" s="1">
        <v>3.899</v>
      </c>
      <c r="E67" s="1">
        <v>0.2293</v>
      </c>
      <c r="F67" s="1">
        <v>54.84</v>
      </c>
      <c r="G67" s="1">
        <v>2.1</v>
      </c>
      <c r="H67" s="1">
        <v>6.0309999999999997</v>
      </c>
      <c r="I67" s="2">
        <v>298525</v>
      </c>
      <c r="J67" s="1">
        <v>132.80000000000001</v>
      </c>
      <c r="K67" s="1">
        <v>2.9750000000000001</v>
      </c>
      <c r="L67" s="1">
        <v>91.66</v>
      </c>
      <c r="M67" s="3">
        <v>1634</v>
      </c>
      <c r="N67" s="1">
        <v>2.516</v>
      </c>
      <c r="O67" s="1">
        <v>5.8000000000000003E-2</v>
      </c>
      <c r="P67" s="1">
        <v>4.0309999999999997</v>
      </c>
      <c r="Q67" s="1">
        <v>0.36230000000000001</v>
      </c>
      <c r="R67" s="1" t="s">
        <v>69</v>
      </c>
      <c r="S67" s="1">
        <v>0.1186</v>
      </c>
      <c r="T67" s="1" t="s">
        <v>69</v>
      </c>
      <c r="U67" s="1" t="s">
        <v>69</v>
      </c>
      <c r="V67" s="1">
        <v>0.33739999999999998</v>
      </c>
      <c r="W67" s="1">
        <v>0.1268</v>
      </c>
      <c r="X67" s="1">
        <v>0.21490000000000001</v>
      </c>
      <c r="Y67" s="1">
        <v>0.91320000000000001</v>
      </c>
      <c r="Z67" s="1">
        <v>0.15049999999999999</v>
      </c>
      <c r="AA67" s="1">
        <v>0.11219999999999999</v>
      </c>
      <c r="AB67" s="1">
        <v>257.3</v>
      </c>
      <c r="AC67" s="1">
        <v>684731</v>
      </c>
      <c r="AD67" s="1">
        <v>0.74</v>
      </c>
      <c r="AE67" s="1">
        <v>0.61860000000000004</v>
      </c>
      <c r="AF67" s="1">
        <v>0.38290000000000002</v>
      </c>
      <c r="AG67" s="1" t="s">
        <v>69</v>
      </c>
      <c r="AH67" s="1">
        <v>0.3165</v>
      </c>
      <c r="AI67" s="1">
        <v>2.87E-2</v>
      </c>
      <c r="AJ67" s="1">
        <v>0.27210000000000001</v>
      </c>
      <c r="AK67" s="1">
        <v>5.28E-2</v>
      </c>
      <c r="AL67" s="1">
        <v>7.1800000000000003E-2</v>
      </c>
      <c r="AM67" s="1">
        <v>8.016</v>
      </c>
      <c r="AN67" s="1">
        <v>3.7199999999999997E-2</v>
      </c>
      <c r="AO67" s="1">
        <v>0.39760000000000001</v>
      </c>
      <c r="AP67" s="1">
        <v>0.85870000000000002</v>
      </c>
      <c r="AQ67" s="1">
        <v>0.33100000000000002</v>
      </c>
      <c r="AR67" s="1">
        <v>4.4349999999999996</v>
      </c>
      <c r="AS67" s="1">
        <v>1.304</v>
      </c>
      <c r="AT67" s="1">
        <v>17.87</v>
      </c>
      <c r="AU67" s="1">
        <v>6.4790000000000001</v>
      </c>
      <c r="AV67" s="1">
        <v>32.51</v>
      </c>
      <c r="AW67" s="1">
        <v>8.75</v>
      </c>
      <c r="AX67" s="1">
        <v>113</v>
      </c>
      <c r="AY67" s="1">
        <v>15.45</v>
      </c>
      <c r="AZ67" s="3">
        <v>14218</v>
      </c>
      <c r="BA67" s="1">
        <v>0.28149999999999997</v>
      </c>
      <c r="BB67" s="1" t="s">
        <v>69</v>
      </c>
      <c r="BC67" s="1" t="s">
        <v>69</v>
      </c>
      <c r="BD67" s="1">
        <v>0.36620000000000003</v>
      </c>
      <c r="BE67" s="1">
        <v>0.16819999999999999</v>
      </c>
      <c r="BF67" s="1">
        <v>38.619999999999997</v>
      </c>
      <c r="BG67" s="4">
        <v>76.97</v>
      </c>
      <c r="BH67" s="5">
        <f t="shared" si="0"/>
        <v>209.51029999999997</v>
      </c>
      <c r="BI67" s="1">
        <v>0.75813235910644106</v>
      </c>
      <c r="BJ67" s="1">
        <v>0.34301208961533053</v>
      </c>
      <c r="BK67" s="1">
        <v>3.5559324177955625</v>
      </c>
      <c r="BL67" s="1">
        <v>0.41512026949111053</v>
      </c>
      <c r="BM67" s="1">
        <v>3.1408121483044518</v>
      </c>
    </row>
    <row r="68" spans="1:65" s="6" customFormat="1" ht="14">
      <c r="A68" s="2" t="s">
        <v>132</v>
      </c>
      <c r="B68" s="2">
        <v>16.829999999999998</v>
      </c>
      <c r="C68" s="1">
        <v>6.8689999999999998</v>
      </c>
      <c r="D68" s="1" t="s">
        <v>69</v>
      </c>
      <c r="E68" s="1">
        <v>1.5760000000000001</v>
      </c>
      <c r="F68" s="1">
        <v>12.45</v>
      </c>
      <c r="G68" s="1">
        <v>8.7889999999999997</v>
      </c>
      <c r="H68" s="1">
        <v>8.1790000000000003</v>
      </c>
      <c r="I68" s="2">
        <v>298430</v>
      </c>
      <c r="J68" s="1">
        <v>550.70000000000005</v>
      </c>
      <c r="K68" s="1">
        <v>5.1980000000000004</v>
      </c>
      <c r="L68" s="1">
        <v>714</v>
      </c>
      <c r="M68" s="3">
        <v>1789</v>
      </c>
      <c r="N68" s="1">
        <v>3.5979999999999999</v>
      </c>
      <c r="O68" s="1">
        <v>0.27660000000000001</v>
      </c>
      <c r="P68" s="1">
        <v>6.665</v>
      </c>
      <c r="Q68" s="1">
        <v>1.8480000000000001</v>
      </c>
      <c r="R68" s="1" t="s">
        <v>69</v>
      </c>
      <c r="S68" s="1" t="s">
        <v>69</v>
      </c>
      <c r="T68" s="1">
        <v>3.4340000000000002</v>
      </c>
      <c r="U68" s="1">
        <v>0.9163</v>
      </c>
      <c r="V68" s="1" t="s">
        <v>69</v>
      </c>
      <c r="W68" s="1">
        <v>0.26400000000000001</v>
      </c>
      <c r="X68" s="1">
        <v>4.4499999999999998E-2</v>
      </c>
      <c r="Y68" s="1" t="s">
        <v>69</v>
      </c>
      <c r="Z68" s="1">
        <v>0.28789999999999999</v>
      </c>
      <c r="AA68" s="1">
        <v>1.6120000000000001</v>
      </c>
      <c r="AB68" s="1">
        <v>362.6</v>
      </c>
      <c r="AC68" s="1">
        <v>682600</v>
      </c>
      <c r="AD68" s="1">
        <v>0.76759999999999995</v>
      </c>
      <c r="AE68" s="1">
        <v>0.85360000000000003</v>
      </c>
      <c r="AF68" s="1">
        <v>0.47910000000000003</v>
      </c>
      <c r="AG68" s="1">
        <v>1.5100000000000001E-2</v>
      </c>
      <c r="AH68" s="1" t="s">
        <v>69</v>
      </c>
      <c r="AI68" s="1" t="s">
        <v>69</v>
      </c>
      <c r="AJ68" s="1">
        <v>0.39960000000000001</v>
      </c>
      <c r="AK68" s="1">
        <v>0.10050000000000001</v>
      </c>
      <c r="AL68" s="1">
        <v>0.94689999999999996</v>
      </c>
      <c r="AM68" s="1">
        <v>10.61</v>
      </c>
      <c r="AN68" s="1">
        <v>0.2409</v>
      </c>
      <c r="AO68" s="1">
        <v>1.9059999999999999</v>
      </c>
      <c r="AP68" s="1">
        <v>1.631</v>
      </c>
      <c r="AQ68" s="1">
        <v>0.65059999999999996</v>
      </c>
      <c r="AR68" s="1">
        <v>6.67</v>
      </c>
      <c r="AS68" s="1">
        <v>2.0219999999999998</v>
      </c>
      <c r="AT68" s="1">
        <v>26.2</v>
      </c>
      <c r="AU68" s="1">
        <v>9.0690000000000008</v>
      </c>
      <c r="AV68" s="1">
        <v>49.12</v>
      </c>
      <c r="AW68" s="1">
        <v>13.33</v>
      </c>
      <c r="AX68" s="1">
        <v>168.7</v>
      </c>
      <c r="AY68" s="1">
        <v>24</v>
      </c>
      <c r="AZ68" s="3">
        <v>15018</v>
      </c>
      <c r="BA68" s="1">
        <v>0.22869999999999999</v>
      </c>
      <c r="BB68" s="1">
        <v>6.4000000000000001E-2</v>
      </c>
      <c r="BC68" s="1" t="s">
        <v>69</v>
      </c>
      <c r="BD68" s="1">
        <v>0.53739999999999999</v>
      </c>
      <c r="BE68" s="1">
        <v>0.1595</v>
      </c>
      <c r="BF68" s="1">
        <v>50.68</v>
      </c>
      <c r="BG68" s="4">
        <v>105.4</v>
      </c>
      <c r="BH68" s="5">
        <f t="shared" si="0"/>
        <v>315.09639999999996</v>
      </c>
      <c r="BI68" s="1">
        <v>1.0901832777405753</v>
      </c>
      <c r="BJ68" s="1">
        <v>1.4224153445117658</v>
      </c>
      <c r="BK68" s="1">
        <v>2.1175706989432506</v>
      </c>
      <c r="BL68" s="1">
        <v>-0.33223206677119044</v>
      </c>
      <c r="BM68" s="1">
        <v>2.4498027657144412</v>
      </c>
    </row>
    <row r="69" spans="1:65" s="6" customFormat="1" ht="14">
      <c r="A69" s="2" t="s">
        <v>133</v>
      </c>
      <c r="B69" s="2">
        <v>16.829999999999998</v>
      </c>
      <c r="C69" s="1" t="s">
        <v>69</v>
      </c>
      <c r="D69" s="1" t="s">
        <v>69</v>
      </c>
      <c r="E69" s="1">
        <v>0.40189999999999998</v>
      </c>
      <c r="F69" s="1">
        <v>41.34</v>
      </c>
      <c r="G69" s="1">
        <v>1.4450000000000001</v>
      </c>
      <c r="H69" s="1">
        <v>8.8040000000000003</v>
      </c>
      <c r="I69" s="2">
        <v>273059</v>
      </c>
      <c r="J69" s="1">
        <v>276.10000000000002</v>
      </c>
      <c r="K69" s="1">
        <v>8.3209999999999997</v>
      </c>
      <c r="L69" s="1">
        <v>101.8</v>
      </c>
      <c r="M69" s="3">
        <v>1672</v>
      </c>
      <c r="N69" s="1">
        <v>1.367</v>
      </c>
      <c r="O69" s="1">
        <v>0.10349999999999999</v>
      </c>
      <c r="P69" s="1">
        <v>3.9630000000000001</v>
      </c>
      <c r="Q69" s="1">
        <v>0.1893</v>
      </c>
      <c r="R69" s="1" t="s">
        <v>69</v>
      </c>
      <c r="S69" s="1">
        <v>7.8399999999999997E-2</v>
      </c>
      <c r="T69" s="1">
        <v>1.071</v>
      </c>
      <c r="U69" s="1">
        <v>1.1120000000000001</v>
      </c>
      <c r="V69" s="1" t="s">
        <v>69</v>
      </c>
      <c r="W69" s="1">
        <v>9.3899999999999997E-2</v>
      </c>
      <c r="X69" s="1">
        <v>0.76400000000000001</v>
      </c>
      <c r="Y69" s="1">
        <v>1.6639999999999999</v>
      </c>
      <c r="Z69" s="1">
        <v>0.14219999999999999</v>
      </c>
      <c r="AA69" s="1">
        <v>0.17560000000000001</v>
      </c>
      <c r="AB69" s="1">
        <v>426.3</v>
      </c>
      <c r="AC69" s="1">
        <v>709438</v>
      </c>
      <c r="AD69" s="1">
        <v>0.78559999999999997</v>
      </c>
      <c r="AE69" s="1">
        <v>0.59730000000000005</v>
      </c>
      <c r="AF69" s="1">
        <v>0.36309999999999998</v>
      </c>
      <c r="AG69" s="1" t="s">
        <v>69</v>
      </c>
      <c r="AH69" s="1">
        <v>0.94630000000000003</v>
      </c>
      <c r="AI69" s="1">
        <v>6.1699999999999998E-2</v>
      </c>
      <c r="AJ69" s="1">
        <v>0.27679999999999999</v>
      </c>
      <c r="AK69" s="1">
        <v>8.5099999999999995E-2</v>
      </c>
      <c r="AL69" s="1">
        <v>4.5999999999999999E-3</v>
      </c>
      <c r="AM69" s="1">
        <v>11.26</v>
      </c>
      <c r="AN69" s="1">
        <v>3.78E-2</v>
      </c>
      <c r="AO69" s="1">
        <v>0.41</v>
      </c>
      <c r="AP69" s="1">
        <v>1.75</v>
      </c>
      <c r="AQ69" s="1">
        <v>0.50470000000000004</v>
      </c>
      <c r="AR69" s="1">
        <v>6.5739999999999998</v>
      </c>
      <c r="AS69" s="1">
        <v>2.0880000000000001</v>
      </c>
      <c r="AT69" s="1">
        <v>30.39</v>
      </c>
      <c r="AU69" s="1">
        <v>10.59</v>
      </c>
      <c r="AV69" s="1">
        <v>54.32</v>
      </c>
      <c r="AW69" s="1">
        <v>15.71</v>
      </c>
      <c r="AX69" s="1">
        <v>205.4</v>
      </c>
      <c r="AY69" s="1">
        <v>27.26</v>
      </c>
      <c r="AZ69" s="3">
        <v>14342</v>
      </c>
      <c r="BA69" s="1">
        <v>0.24379999999999999</v>
      </c>
      <c r="BB69" s="1" t="s">
        <v>69</v>
      </c>
      <c r="BC69" s="1" t="s">
        <v>69</v>
      </c>
      <c r="BD69" s="1">
        <v>0.89970000000000006</v>
      </c>
      <c r="BE69" s="1">
        <v>0.86829999999999996</v>
      </c>
      <c r="BF69" s="1">
        <v>66.84</v>
      </c>
      <c r="BG69" s="4">
        <v>174.2</v>
      </c>
      <c r="BH69" s="5">
        <f t="shared" ref="BH69:BH132" si="1">SUM(AL69:AY69)</f>
        <v>366.29910000000001</v>
      </c>
      <c r="BI69" s="1">
        <v>1.2758386034798739</v>
      </c>
      <c r="BJ69" s="1">
        <v>0.71314486402705379</v>
      </c>
      <c r="BK69" s="1">
        <v>2.9583554852966931</v>
      </c>
      <c r="BL69" s="1">
        <v>0.56269373945282009</v>
      </c>
      <c r="BM69" s="1">
        <v>2.3956617458438729</v>
      </c>
    </row>
    <row r="70" spans="1:65" s="6" customFormat="1" ht="14">
      <c r="A70" s="2" t="s">
        <v>134</v>
      </c>
      <c r="B70" s="2">
        <v>16.829999999999998</v>
      </c>
      <c r="C70" s="1">
        <v>7.3239999999999998</v>
      </c>
      <c r="D70" s="1" t="s">
        <v>69</v>
      </c>
      <c r="E70" s="1">
        <v>0.2198</v>
      </c>
      <c r="F70" s="1">
        <v>5.851</v>
      </c>
      <c r="G70" s="1">
        <v>5.46</v>
      </c>
      <c r="H70" s="1">
        <v>2.1480000000000001</v>
      </c>
      <c r="I70" s="2">
        <v>284804</v>
      </c>
      <c r="J70" s="1">
        <v>179.5</v>
      </c>
      <c r="K70" s="1">
        <v>3.423</v>
      </c>
      <c r="L70" s="1">
        <v>299.5</v>
      </c>
      <c r="M70" s="3">
        <v>1744</v>
      </c>
      <c r="N70" s="1">
        <v>2.4329999999999998</v>
      </c>
      <c r="O70" s="1" t="s">
        <v>69</v>
      </c>
      <c r="P70" s="1">
        <v>5.4649999999999999</v>
      </c>
      <c r="Q70" s="1">
        <v>0.27479999999999999</v>
      </c>
      <c r="R70" s="1">
        <v>18.34</v>
      </c>
      <c r="S70" s="1" t="s">
        <v>69</v>
      </c>
      <c r="T70" s="1" t="s">
        <v>69</v>
      </c>
      <c r="U70" s="1">
        <v>9.7999999999999997E-3</v>
      </c>
      <c r="V70" s="1">
        <v>0.3831</v>
      </c>
      <c r="W70" s="1">
        <v>0.38390000000000002</v>
      </c>
      <c r="X70" s="1" t="s">
        <v>69</v>
      </c>
      <c r="Y70" s="1" t="s">
        <v>69</v>
      </c>
      <c r="Z70" s="1">
        <v>0.2213</v>
      </c>
      <c r="AA70" s="1">
        <v>0.25019999999999998</v>
      </c>
      <c r="AB70" s="1">
        <v>845.4</v>
      </c>
      <c r="AC70" s="1">
        <v>697104</v>
      </c>
      <c r="AD70" s="1">
        <v>1.038</v>
      </c>
      <c r="AE70" s="1">
        <v>1.591</v>
      </c>
      <c r="AF70" s="1">
        <v>0.43169999999999997</v>
      </c>
      <c r="AG70" s="1">
        <v>5.2299999999999999E-2</v>
      </c>
      <c r="AH70" s="1">
        <v>1.1379999999999999</v>
      </c>
      <c r="AI70" s="1">
        <v>3.2599999999999997E-2</v>
      </c>
      <c r="AJ70" s="1" t="s">
        <v>69</v>
      </c>
      <c r="AK70" s="1" t="s">
        <v>69</v>
      </c>
      <c r="AL70" s="1">
        <v>2E-3</v>
      </c>
      <c r="AM70" s="1">
        <v>16.27</v>
      </c>
      <c r="AN70" s="1">
        <v>7.5999999999999998E-2</v>
      </c>
      <c r="AO70" s="1">
        <v>2.7869999999999999</v>
      </c>
      <c r="AP70" s="1">
        <v>4.8289999999999997</v>
      </c>
      <c r="AQ70" s="1">
        <v>1.381</v>
      </c>
      <c r="AR70" s="1">
        <v>19.850000000000001</v>
      </c>
      <c r="AS70" s="1">
        <v>4.9850000000000003</v>
      </c>
      <c r="AT70" s="1">
        <v>59.66</v>
      </c>
      <c r="AU70" s="1">
        <v>19.39</v>
      </c>
      <c r="AV70" s="1">
        <v>93.8</v>
      </c>
      <c r="AW70" s="1">
        <v>26.16</v>
      </c>
      <c r="AX70" s="1">
        <v>285.10000000000002</v>
      </c>
      <c r="AY70" s="1">
        <v>38.200000000000003</v>
      </c>
      <c r="AZ70" s="3">
        <v>13999</v>
      </c>
      <c r="BA70" s="1">
        <v>0.49419999999999997</v>
      </c>
      <c r="BB70" s="1">
        <v>0.10630000000000001</v>
      </c>
      <c r="BC70" s="1" t="s">
        <v>69</v>
      </c>
      <c r="BD70" s="1" t="s">
        <v>69</v>
      </c>
      <c r="BE70" s="1" t="s">
        <v>69</v>
      </c>
      <c r="BF70" s="1">
        <v>131.6</v>
      </c>
      <c r="BG70" s="4">
        <v>262.89999999999998</v>
      </c>
      <c r="BH70" s="5">
        <f t="shared" si="1"/>
        <v>572.49000000000012</v>
      </c>
      <c r="BI70" s="1">
        <v>2.366537155317701</v>
      </c>
      <c r="BJ70" s="1">
        <v>0.4636345639002396</v>
      </c>
      <c r="BK70" s="1">
        <v>2.8971724274890884</v>
      </c>
      <c r="BL70" s="1">
        <v>1.9029025914174613</v>
      </c>
      <c r="BM70" s="1">
        <v>0.99426983607162711</v>
      </c>
    </row>
    <row r="71" spans="1:65" s="6" customFormat="1" ht="14">
      <c r="A71" s="2" t="s">
        <v>135</v>
      </c>
      <c r="B71" s="2">
        <v>16.809999999999999</v>
      </c>
      <c r="C71" s="1" t="s">
        <v>69</v>
      </c>
      <c r="D71" s="1" t="s">
        <v>69</v>
      </c>
      <c r="E71" s="1">
        <v>0.80859999999999999</v>
      </c>
      <c r="F71" s="1">
        <v>49.56</v>
      </c>
      <c r="G71" s="1" t="s">
        <v>69</v>
      </c>
      <c r="H71" s="1">
        <v>0.73770000000000002</v>
      </c>
      <c r="I71" s="2">
        <v>287193</v>
      </c>
      <c r="J71" s="1">
        <v>333.8</v>
      </c>
      <c r="K71" s="1">
        <v>9.0760000000000005</v>
      </c>
      <c r="L71" s="1">
        <v>239.7</v>
      </c>
      <c r="M71" s="3">
        <v>1911</v>
      </c>
      <c r="N71" s="1">
        <v>6.2560000000000002</v>
      </c>
      <c r="O71" s="1">
        <v>2.86E-2</v>
      </c>
      <c r="P71" s="1">
        <v>4.5720000000000001</v>
      </c>
      <c r="Q71" s="1">
        <v>5.11E-2</v>
      </c>
      <c r="R71" s="1">
        <v>5.0380000000000003</v>
      </c>
      <c r="S71" s="1">
        <v>6.5000000000000002E-2</v>
      </c>
      <c r="T71" s="1">
        <v>1.798</v>
      </c>
      <c r="U71" s="1">
        <v>1.54</v>
      </c>
      <c r="V71" s="1">
        <v>0.25119999999999998</v>
      </c>
      <c r="W71" s="1">
        <v>0.22289999999999999</v>
      </c>
      <c r="X71" s="1" t="s">
        <v>69</v>
      </c>
      <c r="Y71" s="1">
        <v>0.1807</v>
      </c>
      <c r="Z71" s="1">
        <v>0.189</v>
      </c>
      <c r="AA71" s="1">
        <v>0.26769999999999999</v>
      </c>
      <c r="AB71" s="1">
        <v>554.5</v>
      </c>
      <c r="AC71" s="1">
        <v>695954</v>
      </c>
      <c r="AD71" s="1">
        <v>1.097</v>
      </c>
      <c r="AE71" s="1">
        <v>1.157</v>
      </c>
      <c r="AF71" s="1">
        <v>1.611</v>
      </c>
      <c r="AG71" s="1">
        <v>5.16E-2</v>
      </c>
      <c r="AH71" s="1">
        <v>6.7050000000000001</v>
      </c>
      <c r="AI71" s="1">
        <v>4.4499999999999998E-2</v>
      </c>
      <c r="AJ71" s="1">
        <v>3.0200000000000001E-2</v>
      </c>
      <c r="AK71" s="1" t="s">
        <v>69</v>
      </c>
      <c r="AL71" s="1">
        <v>1.9E-3</v>
      </c>
      <c r="AM71" s="1">
        <v>14.06</v>
      </c>
      <c r="AN71" s="1">
        <v>1.72E-2</v>
      </c>
      <c r="AO71" s="1">
        <v>0.56399999999999995</v>
      </c>
      <c r="AP71" s="1">
        <v>1.4339999999999999</v>
      </c>
      <c r="AQ71" s="1">
        <v>0.7349</v>
      </c>
      <c r="AR71" s="1">
        <v>9.3629999999999995</v>
      </c>
      <c r="AS71" s="1">
        <v>2.7570000000000001</v>
      </c>
      <c r="AT71" s="1">
        <v>37.979999999999997</v>
      </c>
      <c r="AU71" s="1">
        <v>13.99</v>
      </c>
      <c r="AV71" s="1">
        <v>72.709999999999994</v>
      </c>
      <c r="AW71" s="1">
        <v>20.04</v>
      </c>
      <c r="AX71" s="1">
        <v>241.8</v>
      </c>
      <c r="AY71" s="1">
        <v>36.54</v>
      </c>
      <c r="AZ71" s="3">
        <v>12961</v>
      </c>
      <c r="BA71" s="1">
        <v>0.29609999999999997</v>
      </c>
      <c r="BB71" s="1">
        <v>5.1400000000000001E-2</v>
      </c>
      <c r="BC71" s="1" t="s">
        <v>69</v>
      </c>
      <c r="BD71" s="1">
        <v>4.5140000000000002</v>
      </c>
      <c r="BE71" s="1">
        <v>3.8479999999999999</v>
      </c>
      <c r="BF71" s="1">
        <v>83.19</v>
      </c>
      <c r="BG71" s="4">
        <v>217.4</v>
      </c>
      <c r="BH71" s="5">
        <f t="shared" si="1"/>
        <v>451.99200000000002</v>
      </c>
      <c r="BI71" s="1">
        <v>1.633379927332097</v>
      </c>
      <c r="BJ71" s="1">
        <v>0.86217948428913627</v>
      </c>
      <c r="BK71" s="1">
        <v>2.3015936791781155</v>
      </c>
      <c r="BL71" s="1">
        <v>0.77120044304296076</v>
      </c>
      <c r="BM71" s="1">
        <v>1.5303932361351547</v>
      </c>
    </row>
    <row r="72" spans="1:65" s="6" customFormat="1" ht="14">
      <c r="A72" s="2" t="s">
        <v>136</v>
      </c>
      <c r="B72" s="2">
        <v>16.809999999999999</v>
      </c>
      <c r="C72" s="1">
        <v>0.73450000000000004</v>
      </c>
      <c r="D72" s="1">
        <v>5.2880000000000003</v>
      </c>
      <c r="E72" s="1">
        <v>0.22009999999999999</v>
      </c>
      <c r="F72" s="1">
        <v>47.09</v>
      </c>
      <c r="G72" s="1">
        <v>0.72409999999999997</v>
      </c>
      <c r="H72" s="1">
        <v>4.0650000000000004</v>
      </c>
      <c r="I72" s="2">
        <v>300597</v>
      </c>
      <c r="J72" s="1">
        <v>249.6</v>
      </c>
      <c r="K72" s="1">
        <v>7.09</v>
      </c>
      <c r="L72" s="1">
        <v>217.6</v>
      </c>
      <c r="M72" s="3">
        <v>1824</v>
      </c>
      <c r="N72" s="1">
        <v>3.1640000000000001</v>
      </c>
      <c r="O72" s="1">
        <v>0.18379999999999999</v>
      </c>
      <c r="P72" s="1">
        <v>4.71</v>
      </c>
      <c r="Q72" s="1">
        <v>0.46250000000000002</v>
      </c>
      <c r="R72" s="1">
        <v>6.5750000000000002</v>
      </c>
      <c r="S72" s="1">
        <v>1.5599999999999999E-2</v>
      </c>
      <c r="T72" s="1">
        <v>0.60429999999999995</v>
      </c>
      <c r="U72" s="1">
        <v>0.47589999999999999</v>
      </c>
      <c r="V72" s="1" t="s">
        <v>69</v>
      </c>
      <c r="W72" s="1">
        <v>0.24060000000000001</v>
      </c>
      <c r="X72" s="1">
        <v>6.1800000000000001E-2</v>
      </c>
      <c r="Y72" s="1">
        <v>1.4390000000000001</v>
      </c>
      <c r="Z72" s="1" t="s">
        <v>69</v>
      </c>
      <c r="AA72" s="1">
        <v>0.2366</v>
      </c>
      <c r="AB72" s="1">
        <v>700.7</v>
      </c>
      <c r="AC72" s="1">
        <v>682152</v>
      </c>
      <c r="AD72" s="1">
        <v>0.79969999999999997</v>
      </c>
      <c r="AE72" s="1">
        <v>1.169</v>
      </c>
      <c r="AF72" s="1">
        <v>1.361</v>
      </c>
      <c r="AG72" s="1">
        <v>1.3100000000000001E-2</v>
      </c>
      <c r="AH72" s="1">
        <v>0.48580000000000001</v>
      </c>
      <c r="AI72" s="1">
        <v>4.7199999999999999E-2</v>
      </c>
      <c r="AJ72" s="1">
        <v>5.6500000000000002E-2</v>
      </c>
      <c r="AK72" s="1">
        <v>4.9000000000000002E-2</v>
      </c>
      <c r="AL72" s="1">
        <v>1.67E-2</v>
      </c>
      <c r="AM72" s="1">
        <v>13.35</v>
      </c>
      <c r="AN72" s="1">
        <v>6.1699999999999998E-2</v>
      </c>
      <c r="AO72" s="1">
        <v>1.9359999999999999</v>
      </c>
      <c r="AP72" s="1">
        <v>4.3</v>
      </c>
      <c r="AQ72" s="1">
        <v>1.4219999999999999</v>
      </c>
      <c r="AR72" s="1">
        <v>17.34</v>
      </c>
      <c r="AS72" s="1">
        <v>4.2990000000000004</v>
      </c>
      <c r="AT72" s="1">
        <v>52.98</v>
      </c>
      <c r="AU72" s="1">
        <v>17.100000000000001</v>
      </c>
      <c r="AV72" s="1">
        <v>81.02</v>
      </c>
      <c r="AW72" s="1">
        <v>21.27</v>
      </c>
      <c r="AX72" s="1">
        <v>244.2</v>
      </c>
      <c r="AY72" s="1">
        <v>34.46</v>
      </c>
      <c r="AZ72" s="3">
        <v>13381</v>
      </c>
      <c r="BA72" s="1">
        <v>0.24490000000000001</v>
      </c>
      <c r="BB72" s="1" t="s">
        <v>69</v>
      </c>
      <c r="BC72" s="1" t="s">
        <v>69</v>
      </c>
      <c r="BD72" s="1">
        <v>0.45989999999999998</v>
      </c>
      <c r="BE72" s="1">
        <v>0.12790000000000001</v>
      </c>
      <c r="BF72" s="1">
        <v>113.4</v>
      </c>
      <c r="BG72" s="4">
        <v>182.4</v>
      </c>
      <c r="BH72" s="5">
        <f t="shared" si="1"/>
        <v>493.75539999999995</v>
      </c>
      <c r="BI72" s="1">
        <v>1.982324192392368</v>
      </c>
      <c r="BJ72" s="1">
        <v>0.64469742144568132</v>
      </c>
      <c r="BK72" s="1">
        <v>3.6386114503863665</v>
      </c>
      <c r="BL72" s="1">
        <v>1.3376267709466867</v>
      </c>
      <c r="BM72" s="1">
        <v>2.3009846794396798</v>
      </c>
    </row>
    <row r="73" spans="1:65" s="6" customFormat="1" ht="14">
      <c r="A73" s="2" t="s">
        <v>137</v>
      </c>
      <c r="B73" s="2">
        <v>16.809999999999999</v>
      </c>
      <c r="C73" s="1" t="s">
        <v>69</v>
      </c>
      <c r="D73" s="1">
        <v>0.63049999999999995</v>
      </c>
      <c r="E73" s="1">
        <v>0.24249999999999999</v>
      </c>
      <c r="F73" s="1">
        <v>10.47</v>
      </c>
      <c r="G73" s="1" t="s">
        <v>69</v>
      </c>
      <c r="H73" s="1">
        <v>11.97</v>
      </c>
      <c r="I73" s="2">
        <v>309580</v>
      </c>
      <c r="J73" s="1">
        <v>234.5</v>
      </c>
      <c r="K73" s="1">
        <v>3.802</v>
      </c>
      <c r="L73" s="1">
        <v>183.6</v>
      </c>
      <c r="M73" s="3">
        <v>1803</v>
      </c>
      <c r="N73" s="1">
        <v>5.4589999999999996</v>
      </c>
      <c r="O73" s="1">
        <v>0.1283</v>
      </c>
      <c r="P73" s="1">
        <v>3.3119999999999998</v>
      </c>
      <c r="Q73" s="1">
        <v>0.30030000000000001</v>
      </c>
      <c r="R73" s="1">
        <v>2.8759999999999999</v>
      </c>
      <c r="S73" s="1">
        <v>6.0900000000000003E-2</v>
      </c>
      <c r="T73" s="1">
        <v>1.0429999999999999</v>
      </c>
      <c r="U73" s="1">
        <v>0.42059999999999997</v>
      </c>
      <c r="V73" s="1">
        <v>0.35770000000000002</v>
      </c>
      <c r="W73" s="1">
        <v>0.29320000000000002</v>
      </c>
      <c r="X73" s="1">
        <v>0.23050000000000001</v>
      </c>
      <c r="Y73" s="1">
        <v>1.159</v>
      </c>
      <c r="Z73" s="1" t="s">
        <v>69</v>
      </c>
      <c r="AA73" s="1">
        <v>0.24179999999999999</v>
      </c>
      <c r="AB73" s="1">
        <v>488.1</v>
      </c>
      <c r="AC73" s="1">
        <v>674408</v>
      </c>
      <c r="AD73" s="1">
        <v>1.0149999999999999</v>
      </c>
      <c r="AE73" s="1">
        <v>0.94469999999999998</v>
      </c>
      <c r="AF73" s="1">
        <v>1.7609999999999999</v>
      </c>
      <c r="AG73" s="1">
        <v>0.224</v>
      </c>
      <c r="AH73" s="1">
        <v>0.15659999999999999</v>
      </c>
      <c r="AI73" s="1" t="s">
        <v>69</v>
      </c>
      <c r="AJ73" s="1">
        <v>7.7000000000000002E-3</v>
      </c>
      <c r="AK73" s="1">
        <v>0.14050000000000001</v>
      </c>
      <c r="AL73" s="1">
        <v>8.8300000000000003E-2</v>
      </c>
      <c r="AM73" s="1">
        <v>13.95</v>
      </c>
      <c r="AN73" s="1">
        <v>4.3400000000000001E-2</v>
      </c>
      <c r="AO73" s="1">
        <v>0.70630000000000004</v>
      </c>
      <c r="AP73" s="1">
        <v>1.6950000000000001</v>
      </c>
      <c r="AQ73" s="1">
        <v>0.62819999999999998</v>
      </c>
      <c r="AR73" s="1">
        <v>7.8479999999999999</v>
      </c>
      <c r="AS73" s="1">
        <v>2.504</v>
      </c>
      <c r="AT73" s="1">
        <v>33.11</v>
      </c>
      <c r="AU73" s="1">
        <v>12.07</v>
      </c>
      <c r="AV73" s="1">
        <v>63.87</v>
      </c>
      <c r="AW73" s="1">
        <v>17.21</v>
      </c>
      <c r="AX73" s="1">
        <v>215.5</v>
      </c>
      <c r="AY73" s="1">
        <v>30.74</v>
      </c>
      <c r="AZ73" s="3">
        <v>12593</v>
      </c>
      <c r="BA73" s="1">
        <v>0.34429999999999999</v>
      </c>
      <c r="BB73" s="1">
        <v>7.8799999999999995E-2</v>
      </c>
      <c r="BC73" s="1" t="s">
        <v>69</v>
      </c>
      <c r="BD73" s="1">
        <v>0.43819999999999998</v>
      </c>
      <c r="BE73" s="1">
        <v>0.1426</v>
      </c>
      <c r="BF73" s="1">
        <v>78.66</v>
      </c>
      <c r="BG73" s="4">
        <v>182.4</v>
      </c>
      <c r="BH73" s="5">
        <f t="shared" si="1"/>
        <v>399.96320000000003</v>
      </c>
      <c r="BI73" s="1">
        <v>1.4404766092066219</v>
      </c>
      <c r="BJ73" s="1">
        <v>0.60569529378610687</v>
      </c>
      <c r="BK73" s="1">
        <v>3.4585105661081079</v>
      </c>
      <c r="BL73" s="1">
        <v>0.83478131542051504</v>
      </c>
      <c r="BM73" s="1">
        <v>2.6237292506875929</v>
      </c>
    </row>
    <row r="74" spans="1:65" s="6" customFormat="1" ht="14">
      <c r="A74" s="2" t="s">
        <v>138</v>
      </c>
      <c r="B74" s="2">
        <v>16.809999999999999</v>
      </c>
      <c r="C74" s="1">
        <v>1.423</v>
      </c>
      <c r="D74" s="1" t="s">
        <v>69</v>
      </c>
      <c r="E74" s="1">
        <v>0.64539999999999997</v>
      </c>
      <c r="F74" s="1">
        <v>11.44</v>
      </c>
      <c r="G74" s="1">
        <v>0.1235</v>
      </c>
      <c r="H74" s="1">
        <v>0.82199999999999995</v>
      </c>
      <c r="I74" s="2">
        <v>306006</v>
      </c>
      <c r="J74" s="1">
        <v>305.3</v>
      </c>
      <c r="K74" s="1">
        <v>3.6869999999999998</v>
      </c>
      <c r="L74" s="1">
        <v>107</v>
      </c>
      <c r="M74" s="3">
        <v>1852</v>
      </c>
      <c r="N74" s="1">
        <v>2.6080000000000001</v>
      </c>
      <c r="O74" s="1">
        <v>7.9799999999999996E-2</v>
      </c>
      <c r="P74" s="1">
        <v>3.5670000000000002</v>
      </c>
      <c r="Q74" s="1" t="s">
        <v>69</v>
      </c>
      <c r="R74" s="1" t="s">
        <v>69</v>
      </c>
      <c r="S74" s="1" t="s">
        <v>69</v>
      </c>
      <c r="T74" s="1">
        <v>1.645</v>
      </c>
      <c r="U74" s="1">
        <v>0.74929999999999997</v>
      </c>
      <c r="V74" s="1">
        <v>0.35139999999999999</v>
      </c>
      <c r="W74" s="1">
        <v>0.22450000000000001</v>
      </c>
      <c r="X74" s="1">
        <v>0.22509999999999999</v>
      </c>
      <c r="Y74" s="1">
        <v>1.5649999999999999</v>
      </c>
      <c r="Z74" s="1">
        <v>0.17760000000000001</v>
      </c>
      <c r="AA74" s="1">
        <v>0.1923</v>
      </c>
      <c r="AB74" s="1">
        <v>357.2</v>
      </c>
      <c r="AC74" s="1">
        <v>678741</v>
      </c>
      <c r="AD74" s="1">
        <v>0.63229999999999997</v>
      </c>
      <c r="AE74" s="1">
        <v>0.95640000000000003</v>
      </c>
      <c r="AF74" s="1">
        <v>1.3759999999999999</v>
      </c>
      <c r="AG74" s="1">
        <v>1.4E-2</v>
      </c>
      <c r="AH74" s="1" t="s">
        <v>69</v>
      </c>
      <c r="AI74" s="1" t="s">
        <v>69</v>
      </c>
      <c r="AJ74" s="1" t="s">
        <v>69</v>
      </c>
      <c r="AK74" s="1">
        <v>0.13639999999999999</v>
      </c>
      <c r="AL74" s="1">
        <v>4.4499999999999998E-2</v>
      </c>
      <c r="AM74" s="1">
        <v>8.782</v>
      </c>
      <c r="AN74" s="1" t="s">
        <v>69</v>
      </c>
      <c r="AO74" s="1">
        <v>0.3639</v>
      </c>
      <c r="AP74" s="1">
        <v>1.2569999999999999</v>
      </c>
      <c r="AQ74" s="1">
        <v>0.43590000000000001</v>
      </c>
      <c r="AR74" s="1">
        <v>5.45</v>
      </c>
      <c r="AS74" s="1">
        <v>1.821</v>
      </c>
      <c r="AT74" s="1">
        <v>23.15</v>
      </c>
      <c r="AU74" s="1">
        <v>9.0709999999999997</v>
      </c>
      <c r="AV74" s="1">
        <v>47.6</v>
      </c>
      <c r="AW74" s="1">
        <v>13.04</v>
      </c>
      <c r="AX74" s="1">
        <v>164.4</v>
      </c>
      <c r="AY74" s="1">
        <v>25.39</v>
      </c>
      <c r="AZ74" s="3">
        <v>12139</v>
      </c>
      <c r="BA74" s="1">
        <v>0.2132</v>
      </c>
      <c r="BB74" s="1">
        <v>1.61E-2</v>
      </c>
      <c r="BC74" s="1" t="s">
        <v>69</v>
      </c>
      <c r="BD74" s="1" t="s">
        <v>69</v>
      </c>
      <c r="BE74" s="1" t="s">
        <v>69</v>
      </c>
      <c r="BF74" s="1">
        <v>43.66</v>
      </c>
      <c r="BG74" s="4">
        <v>114.5</v>
      </c>
      <c r="BH74" s="5">
        <f t="shared" si="1"/>
        <v>300.80529999999999</v>
      </c>
      <c r="BI74" s="1">
        <v>1.0622611070304162</v>
      </c>
      <c r="BJ74" s="1">
        <v>0.78856619698464159</v>
      </c>
      <c r="BK74" s="1">
        <v>1.9216835961346725</v>
      </c>
      <c r="BL74" s="1">
        <v>0.27369491004577462</v>
      </c>
      <c r="BM74" s="1">
        <v>1.6479886860888979</v>
      </c>
    </row>
    <row r="75" spans="1:65" s="6" customFormat="1" ht="14">
      <c r="A75" s="2" t="s">
        <v>139</v>
      </c>
      <c r="B75" s="2">
        <v>16.809999999999999</v>
      </c>
      <c r="C75" s="1">
        <v>1.4239999999999999</v>
      </c>
      <c r="D75" s="1" t="s">
        <v>69</v>
      </c>
      <c r="E75" s="1">
        <v>0.31009999999999999</v>
      </c>
      <c r="F75" s="1">
        <v>109.7</v>
      </c>
      <c r="G75" s="1">
        <v>2.7250000000000001</v>
      </c>
      <c r="H75" s="1">
        <v>5.53</v>
      </c>
      <c r="I75" s="2">
        <v>303370</v>
      </c>
      <c r="J75" s="1">
        <v>284.5</v>
      </c>
      <c r="K75" s="1">
        <v>17.7</v>
      </c>
      <c r="L75" s="1">
        <v>229.8</v>
      </c>
      <c r="M75" s="3">
        <v>1860</v>
      </c>
      <c r="N75" s="1">
        <v>6.6790000000000003</v>
      </c>
      <c r="O75" s="1">
        <v>0.14829999999999999</v>
      </c>
      <c r="P75" s="1">
        <v>6.6180000000000003</v>
      </c>
      <c r="Q75" s="1">
        <v>0.53159999999999996</v>
      </c>
      <c r="R75" s="1" t="s">
        <v>69</v>
      </c>
      <c r="S75" s="1">
        <v>1.23E-2</v>
      </c>
      <c r="T75" s="1">
        <v>2.3410000000000002</v>
      </c>
      <c r="U75" s="1">
        <v>0.71350000000000002</v>
      </c>
      <c r="V75" s="1">
        <v>0.69340000000000002</v>
      </c>
      <c r="W75" s="1">
        <v>0.39560000000000001</v>
      </c>
      <c r="X75" s="1">
        <v>0.13300000000000001</v>
      </c>
      <c r="Y75" s="1">
        <v>2.0760000000000001</v>
      </c>
      <c r="Z75" s="1">
        <v>0.12720000000000001</v>
      </c>
      <c r="AA75" s="1">
        <v>0.2979</v>
      </c>
      <c r="AB75" s="1">
        <v>665.9</v>
      </c>
      <c r="AC75" s="1">
        <v>680565</v>
      </c>
      <c r="AD75" s="1">
        <v>1.3959999999999999</v>
      </c>
      <c r="AE75" s="1">
        <v>0.7833</v>
      </c>
      <c r="AF75" s="1">
        <v>1.79</v>
      </c>
      <c r="AG75" s="1">
        <v>0.02</v>
      </c>
      <c r="AH75" s="1">
        <v>0.56359999999999999</v>
      </c>
      <c r="AI75" s="1" t="s">
        <v>69</v>
      </c>
      <c r="AJ75" s="1">
        <v>2.3099999999999999E-2</v>
      </c>
      <c r="AK75" s="1">
        <v>4.7E-2</v>
      </c>
      <c r="AL75" s="1" t="s">
        <v>69</v>
      </c>
      <c r="AM75" s="1">
        <v>17.25</v>
      </c>
      <c r="AN75" s="1">
        <v>4.0500000000000001E-2</v>
      </c>
      <c r="AO75" s="1">
        <v>0.73329999999999995</v>
      </c>
      <c r="AP75" s="1">
        <v>2.2949999999999999</v>
      </c>
      <c r="AQ75" s="1">
        <v>0.64700000000000002</v>
      </c>
      <c r="AR75" s="1">
        <v>10.43</v>
      </c>
      <c r="AS75" s="1">
        <v>2.9369999999999998</v>
      </c>
      <c r="AT75" s="1">
        <v>41.58</v>
      </c>
      <c r="AU75" s="1">
        <v>14.44</v>
      </c>
      <c r="AV75" s="1">
        <v>80.09</v>
      </c>
      <c r="AW75" s="1">
        <v>22.04</v>
      </c>
      <c r="AX75" s="1">
        <v>277.89999999999998</v>
      </c>
      <c r="AY75" s="1">
        <v>39.67</v>
      </c>
      <c r="AZ75" s="3">
        <v>12032</v>
      </c>
      <c r="BA75" s="1">
        <v>0.42130000000000001</v>
      </c>
      <c r="BB75" s="1">
        <v>9.1600000000000001E-2</v>
      </c>
      <c r="BC75" s="1" t="s">
        <v>69</v>
      </c>
      <c r="BD75" s="1">
        <v>0.78769999999999996</v>
      </c>
      <c r="BE75" s="1">
        <v>0.1749</v>
      </c>
      <c r="BF75" s="1">
        <v>99.63</v>
      </c>
      <c r="BG75" s="4">
        <v>218.1</v>
      </c>
      <c r="BH75" s="5">
        <f t="shared" si="1"/>
        <v>510.05279999999999</v>
      </c>
      <c r="BI75" s="1">
        <v>1.9262164930013874</v>
      </c>
      <c r="BJ75" s="1">
        <v>0.73484141186416796</v>
      </c>
      <c r="BK75" s="1">
        <v>2.4363617521266629</v>
      </c>
      <c r="BL75" s="1">
        <v>1.1913750811372195</v>
      </c>
      <c r="BM75" s="1">
        <v>1.2449866709894435</v>
      </c>
    </row>
    <row r="76" spans="1:65" s="6" customFormat="1" ht="14">
      <c r="A76" s="2" t="s">
        <v>140</v>
      </c>
      <c r="B76" s="2">
        <v>16.809999999999999</v>
      </c>
      <c r="C76" s="1" t="s">
        <v>69</v>
      </c>
      <c r="D76" s="1">
        <v>3.3420000000000001</v>
      </c>
      <c r="E76" s="1">
        <v>0.18310000000000001</v>
      </c>
      <c r="F76" s="1">
        <v>46.93</v>
      </c>
      <c r="G76" s="1">
        <v>3.585</v>
      </c>
      <c r="H76" s="1">
        <v>5.5819999999999999</v>
      </c>
      <c r="I76" s="2">
        <v>309980</v>
      </c>
      <c r="J76" s="1">
        <v>320.3</v>
      </c>
      <c r="K76" s="1">
        <v>7.3959999999999999</v>
      </c>
      <c r="L76" s="1">
        <v>253.2</v>
      </c>
      <c r="M76" s="3">
        <v>1824</v>
      </c>
      <c r="N76" s="1">
        <v>1.712</v>
      </c>
      <c r="O76" s="1">
        <v>9.3299999999999994E-2</v>
      </c>
      <c r="P76" s="1">
        <v>4.4749999999999996</v>
      </c>
      <c r="Q76" s="1">
        <v>0.23880000000000001</v>
      </c>
      <c r="R76" s="1">
        <v>5.1319999999999997</v>
      </c>
      <c r="S76" s="1" t="s">
        <v>69</v>
      </c>
      <c r="T76" s="1">
        <v>0.35320000000000001</v>
      </c>
      <c r="U76" s="1">
        <v>0.92510000000000003</v>
      </c>
      <c r="V76" s="1" t="s">
        <v>69</v>
      </c>
      <c r="W76" s="1">
        <v>0.1242</v>
      </c>
      <c r="X76" s="1">
        <v>0.2165</v>
      </c>
      <c r="Y76" s="1">
        <v>1.222</v>
      </c>
      <c r="Z76" s="1">
        <v>3.7600000000000001E-2</v>
      </c>
      <c r="AA76" s="1">
        <v>0.28189999999999998</v>
      </c>
      <c r="AB76" s="1">
        <v>369.7</v>
      </c>
      <c r="AC76" s="1">
        <v>674292</v>
      </c>
      <c r="AD76" s="1">
        <v>0.68479999999999996</v>
      </c>
      <c r="AE76" s="1">
        <v>0.79220000000000002</v>
      </c>
      <c r="AF76" s="1">
        <v>1.585</v>
      </c>
      <c r="AG76" s="1" t="s">
        <v>69</v>
      </c>
      <c r="AH76" s="1">
        <v>0.4239</v>
      </c>
      <c r="AI76" s="1" t="s">
        <v>69</v>
      </c>
      <c r="AJ76" s="1">
        <v>4.2700000000000002E-2</v>
      </c>
      <c r="AK76" s="1">
        <v>2.0500000000000001E-2</v>
      </c>
      <c r="AL76" s="1">
        <v>2.9100000000000001E-2</v>
      </c>
      <c r="AM76" s="1">
        <v>9.1489999999999991</v>
      </c>
      <c r="AN76" s="1">
        <v>2.8199999999999999E-2</v>
      </c>
      <c r="AO76" s="1">
        <v>0.60399999999999998</v>
      </c>
      <c r="AP76" s="1">
        <v>1.0149999999999999</v>
      </c>
      <c r="AQ76" s="1">
        <v>0.40139999999999998</v>
      </c>
      <c r="AR76" s="1">
        <v>5.8620000000000001</v>
      </c>
      <c r="AS76" s="1">
        <v>1.954</v>
      </c>
      <c r="AT76" s="1">
        <v>25.48</v>
      </c>
      <c r="AU76" s="1">
        <v>9.2370000000000001</v>
      </c>
      <c r="AV76" s="1">
        <v>49.34</v>
      </c>
      <c r="AW76" s="1">
        <v>13.85</v>
      </c>
      <c r="AX76" s="1">
        <v>174.3</v>
      </c>
      <c r="AY76" s="1">
        <v>25.15</v>
      </c>
      <c r="AZ76" s="3">
        <v>12378</v>
      </c>
      <c r="BA76" s="1">
        <v>0.26479999999999998</v>
      </c>
      <c r="BB76" s="1">
        <v>0.1482</v>
      </c>
      <c r="BC76" s="1" t="s">
        <v>69</v>
      </c>
      <c r="BD76" s="1">
        <v>0.42609999999999998</v>
      </c>
      <c r="BE76" s="1">
        <v>0.1255</v>
      </c>
      <c r="BF76" s="1">
        <v>47.99</v>
      </c>
      <c r="BG76" s="4">
        <v>132.69999999999999</v>
      </c>
      <c r="BH76" s="5">
        <f t="shared" si="1"/>
        <v>316.3997</v>
      </c>
      <c r="BI76" s="1">
        <v>1.1049737611762207</v>
      </c>
      <c r="BJ76" s="1">
        <v>0.82731003240805978</v>
      </c>
      <c r="BK76" s="1">
        <v>1.8735207495221806</v>
      </c>
      <c r="BL76" s="1">
        <v>0.27766372876816092</v>
      </c>
      <c r="BM76" s="1">
        <v>1.5958570207540197</v>
      </c>
    </row>
    <row r="77" spans="1:65" s="6" customFormat="1" ht="14">
      <c r="A77" s="2" t="s">
        <v>141</v>
      </c>
      <c r="B77" s="2">
        <v>16.809999999999999</v>
      </c>
      <c r="C77" s="1" t="s">
        <v>69</v>
      </c>
      <c r="D77" s="1" t="s">
        <v>69</v>
      </c>
      <c r="E77" s="1">
        <v>1.006</v>
      </c>
      <c r="F77" s="1">
        <v>44.46</v>
      </c>
      <c r="G77" s="1">
        <v>0.71589999999999998</v>
      </c>
      <c r="H77" s="1">
        <v>19.559999999999999</v>
      </c>
      <c r="I77" s="2">
        <v>312268</v>
      </c>
      <c r="J77" s="1">
        <v>235.3</v>
      </c>
      <c r="K77" s="1">
        <v>10.99</v>
      </c>
      <c r="L77" s="1">
        <v>301.7</v>
      </c>
      <c r="M77" s="3">
        <v>1839</v>
      </c>
      <c r="N77" s="1">
        <v>5.0359999999999996</v>
      </c>
      <c r="O77" s="1">
        <v>0.29270000000000002</v>
      </c>
      <c r="P77" s="1">
        <v>4.2770000000000001</v>
      </c>
      <c r="Q77" s="1">
        <v>0.18</v>
      </c>
      <c r="R77" s="1" t="s">
        <v>69</v>
      </c>
      <c r="S77" s="1">
        <v>2.8299999999999999E-2</v>
      </c>
      <c r="T77" s="1">
        <v>1.1539999999999999</v>
      </c>
      <c r="U77" s="1">
        <v>0.63260000000000005</v>
      </c>
      <c r="V77" s="1">
        <v>0.59809999999999997</v>
      </c>
      <c r="W77" s="1">
        <v>0.1825</v>
      </c>
      <c r="X77" s="1">
        <v>0.21290000000000001</v>
      </c>
      <c r="Y77" s="1" t="s">
        <v>69</v>
      </c>
      <c r="Z77" s="1">
        <v>6.3799999999999996E-2</v>
      </c>
      <c r="AA77" s="1">
        <v>0.35</v>
      </c>
      <c r="AB77" s="1">
        <v>591.4</v>
      </c>
      <c r="AC77" s="1">
        <v>671782</v>
      </c>
      <c r="AD77" s="1">
        <v>0.95879999999999999</v>
      </c>
      <c r="AE77" s="1">
        <v>1.0589999999999999</v>
      </c>
      <c r="AF77" s="1">
        <v>1.823</v>
      </c>
      <c r="AG77" s="1">
        <v>1.5800000000000002E-2</v>
      </c>
      <c r="AH77" s="1">
        <v>0.19539999999999999</v>
      </c>
      <c r="AI77" s="1">
        <v>5.9999999999999995E-4</v>
      </c>
      <c r="AJ77" s="1">
        <v>0.1241</v>
      </c>
      <c r="AK77" s="1">
        <v>0.1469</v>
      </c>
      <c r="AL77" s="1">
        <v>3.4500000000000003E-2</v>
      </c>
      <c r="AM77" s="1">
        <v>16.66</v>
      </c>
      <c r="AN77" s="1">
        <v>6.3700000000000007E-2</v>
      </c>
      <c r="AO77" s="1">
        <v>1.274</v>
      </c>
      <c r="AP77" s="1">
        <v>2.7189999999999999</v>
      </c>
      <c r="AQ77" s="1">
        <v>0.88129999999999997</v>
      </c>
      <c r="AR77" s="1">
        <v>11.35</v>
      </c>
      <c r="AS77" s="1">
        <v>2.9420000000000002</v>
      </c>
      <c r="AT77" s="1">
        <v>39.840000000000003</v>
      </c>
      <c r="AU77" s="1">
        <v>14.33</v>
      </c>
      <c r="AV77" s="1">
        <v>74.61</v>
      </c>
      <c r="AW77" s="1">
        <v>19.55</v>
      </c>
      <c r="AX77" s="1">
        <v>248.5</v>
      </c>
      <c r="AY77" s="1">
        <v>35.409999999999997</v>
      </c>
      <c r="AZ77" s="3">
        <v>12070</v>
      </c>
      <c r="BA77" s="1">
        <v>0.2964</v>
      </c>
      <c r="BB77" s="1">
        <v>5.7599999999999998E-2</v>
      </c>
      <c r="BC77" s="1" t="s">
        <v>69</v>
      </c>
      <c r="BD77" s="1">
        <v>0.60560000000000003</v>
      </c>
      <c r="BE77" s="1">
        <v>0.15720000000000001</v>
      </c>
      <c r="BF77" s="1">
        <v>100</v>
      </c>
      <c r="BG77" s="4">
        <v>248.9</v>
      </c>
      <c r="BH77" s="5">
        <f t="shared" si="1"/>
        <v>468.16449999999998</v>
      </c>
      <c r="BI77" s="1">
        <v>1.7281004368911022</v>
      </c>
      <c r="BJ77" s="1">
        <v>0.60776163167535591</v>
      </c>
      <c r="BK77" s="1">
        <v>3.1238774620240912</v>
      </c>
      <c r="BL77" s="1">
        <v>1.1203388052157464</v>
      </c>
      <c r="BM77" s="1">
        <v>2.0035386568083449</v>
      </c>
    </row>
    <row r="78" spans="1:65" s="6" customFormat="1" ht="14">
      <c r="A78" s="2" t="s">
        <v>142</v>
      </c>
      <c r="B78" s="2">
        <v>16.809999999999999</v>
      </c>
      <c r="C78" s="1">
        <v>0.63560000000000005</v>
      </c>
      <c r="D78" s="1" t="s">
        <v>69</v>
      </c>
      <c r="E78" s="1">
        <v>0.68959999999999999</v>
      </c>
      <c r="F78" s="1">
        <v>25.57</v>
      </c>
      <c r="G78" s="1">
        <v>1.4059999999999999</v>
      </c>
      <c r="H78" s="1">
        <v>5.6459999999999999</v>
      </c>
      <c r="I78" s="2">
        <v>294528</v>
      </c>
      <c r="J78" s="1">
        <v>315.3</v>
      </c>
      <c r="K78" s="1">
        <v>7.46</v>
      </c>
      <c r="L78" s="1">
        <v>425.2</v>
      </c>
      <c r="M78" s="3">
        <v>1783</v>
      </c>
      <c r="N78" s="1">
        <v>9.5340000000000007</v>
      </c>
      <c r="O78" s="1">
        <v>0.13370000000000001</v>
      </c>
      <c r="P78" s="1">
        <v>5.4489999999999998</v>
      </c>
      <c r="Q78" s="1">
        <v>0.32519999999999999</v>
      </c>
      <c r="R78" s="1">
        <v>8.8940000000000001</v>
      </c>
      <c r="S78" s="1">
        <v>4.48E-2</v>
      </c>
      <c r="T78" s="1" t="s">
        <v>69</v>
      </c>
      <c r="U78" s="1">
        <v>1.0189999999999999</v>
      </c>
      <c r="V78" s="1">
        <v>0.40129999999999999</v>
      </c>
      <c r="W78" s="1">
        <v>0.15279999999999999</v>
      </c>
      <c r="X78" s="1">
        <v>0.26889999999999997</v>
      </c>
      <c r="Y78" s="1" t="s">
        <v>69</v>
      </c>
      <c r="Z78" s="1">
        <v>0.26090000000000002</v>
      </c>
      <c r="AA78" s="1">
        <v>0.27450000000000002</v>
      </c>
      <c r="AB78" s="1">
        <v>418.4</v>
      </c>
      <c r="AC78" s="1">
        <v>689448</v>
      </c>
      <c r="AD78" s="1">
        <v>0.95879999999999999</v>
      </c>
      <c r="AE78" s="1">
        <v>1.0229999999999999</v>
      </c>
      <c r="AF78" s="1">
        <v>1.2609999999999999</v>
      </c>
      <c r="AG78" s="1" t="s">
        <v>69</v>
      </c>
      <c r="AH78" s="1">
        <v>0.65500000000000003</v>
      </c>
      <c r="AI78" s="1">
        <v>3.0999999999999999E-3</v>
      </c>
      <c r="AJ78" s="1">
        <v>0.3206</v>
      </c>
      <c r="AK78" s="1" t="s">
        <v>69</v>
      </c>
      <c r="AL78" s="1" t="s">
        <v>69</v>
      </c>
      <c r="AM78" s="1">
        <v>10.96</v>
      </c>
      <c r="AN78" s="1">
        <v>1.89E-2</v>
      </c>
      <c r="AO78" s="1">
        <v>0.72330000000000005</v>
      </c>
      <c r="AP78" s="1">
        <v>1.5009999999999999</v>
      </c>
      <c r="AQ78" s="1">
        <v>0.60209999999999997</v>
      </c>
      <c r="AR78" s="1">
        <v>6.3789999999999996</v>
      </c>
      <c r="AS78" s="1">
        <v>2.2090000000000001</v>
      </c>
      <c r="AT78" s="1">
        <v>28.33</v>
      </c>
      <c r="AU78" s="1">
        <v>10.34</v>
      </c>
      <c r="AV78" s="1">
        <v>53.18</v>
      </c>
      <c r="AW78" s="1">
        <v>14.15</v>
      </c>
      <c r="AX78" s="1">
        <v>187.6</v>
      </c>
      <c r="AY78" s="1">
        <v>26.98</v>
      </c>
      <c r="AZ78" s="3">
        <v>12454</v>
      </c>
      <c r="BA78" s="1">
        <v>0.30180000000000001</v>
      </c>
      <c r="BB78" s="1" t="s">
        <v>69</v>
      </c>
      <c r="BC78" s="1" t="s">
        <v>69</v>
      </c>
      <c r="BD78" s="1">
        <v>1.1200000000000001</v>
      </c>
      <c r="BE78" s="1">
        <v>0.34520000000000001</v>
      </c>
      <c r="BF78" s="1">
        <v>55.09</v>
      </c>
      <c r="BG78" s="4">
        <v>154.80000000000001</v>
      </c>
      <c r="BH78" s="5">
        <f t="shared" si="1"/>
        <v>342.97329999999999</v>
      </c>
      <c r="BI78" s="1">
        <v>1.234567764714023</v>
      </c>
      <c r="BJ78" s="1">
        <v>0.81439542060025383</v>
      </c>
      <c r="BK78" s="1">
        <v>2.2113496165255224</v>
      </c>
      <c r="BL78" s="1">
        <v>0.42017234411376914</v>
      </c>
      <c r="BM78" s="1">
        <v>1.7911772724117534</v>
      </c>
    </row>
    <row r="79" spans="1:65" s="6" customFormat="1" ht="14">
      <c r="A79" s="2" t="s">
        <v>143</v>
      </c>
      <c r="B79" s="2">
        <v>16.809999999999999</v>
      </c>
      <c r="C79" s="1" t="s">
        <v>69</v>
      </c>
      <c r="D79" s="1" t="s">
        <v>69</v>
      </c>
      <c r="E79" s="1">
        <v>1.4550000000000001</v>
      </c>
      <c r="F79" s="1">
        <v>26.38</v>
      </c>
      <c r="G79" s="1">
        <v>2.3410000000000002</v>
      </c>
      <c r="H79" s="1">
        <v>2.323</v>
      </c>
      <c r="I79" s="2">
        <v>306601</v>
      </c>
      <c r="J79" s="1">
        <v>347.4</v>
      </c>
      <c r="K79" s="1">
        <v>6.7480000000000002</v>
      </c>
      <c r="L79" s="1">
        <v>338.3</v>
      </c>
      <c r="M79" s="3">
        <v>1766</v>
      </c>
      <c r="N79" s="1">
        <v>4.5670000000000002</v>
      </c>
      <c r="O79" s="1">
        <v>0.15329999999999999</v>
      </c>
      <c r="P79" s="1">
        <v>5.0629999999999997</v>
      </c>
      <c r="Q79" s="1">
        <v>5.7200000000000001E-2</v>
      </c>
      <c r="R79" s="1" t="s">
        <v>69</v>
      </c>
      <c r="S79" s="1">
        <v>1.2500000000000001E-2</v>
      </c>
      <c r="T79" s="1">
        <v>0.24199999999999999</v>
      </c>
      <c r="U79" s="1">
        <v>0.61750000000000005</v>
      </c>
      <c r="V79" s="1">
        <v>0.82140000000000002</v>
      </c>
      <c r="W79" s="1">
        <v>0.2392</v>
      </c>
      <c r="X79" s="1">
        <v>6.5500000000000003E-2</v>
      </c>
      <c r="Y79" s="1">
        <v>1.34</v>
      </c>
      <c r="Z79" s="1" t="s">
        <v>69</v>
      </c>
      <c r="AA79" s="1">
        <v>0.24210000000000001</v>
      </c>
      <c r="AB79" s="1">
        <v>418.3</v>
      </c>
      <c r="AC79" s="1">
        <v>677661</v>
      </c>
      <c r="AD79" s="1">
        <v>0.73599999999999999</v>
      </c>
      <c r="AE79" s="1">
        <v>1.3280000000000001</v>
      </c>
      <c r="AF79" s="1">
        <v>1.367</v>
      </c>
      <c r="AG79" s="1">
        <v>4.7100000000000003E-2</v>
      </c>
      <c r="AH79" s="1">
        <v>0.85460000000000003</v>
      </c>
      <c r="AI79" s="1">
        <v>3.1600000000000003E-2</v>
      </c>
      <c r="AJ79" s="1">
        <v>5.2699999999999997E-2</v>
      </c>
      <c r="AK79" s="1" t="s">
        <v>69</v>
      </c>
      <c r="AL79" s="1">
        <v>2.4E-2</v>
      </c>
      <c r="AM79" s="1">
        <v>10.82</v>
      </c>
      <c r="AN79" s="1">
        <v>2.4899999999999999E-2</v>
      </c>
      <c r="AO79" s="1">
        <v>0.79779999999999995</v>
      </c>
      <c r="AP79" s="1">
        <v>1.478</v>
      </c>
      <c r="AQ79" s="1">
        <v>0.4708</v>
      </c>
      <c r="AR79" s="1">
        <v>7.3470000000000004</v>
      </c>
      <c r="AS79" s="1">
        <v>2.056</v>
      </c>
      <c r="AT79" s="1">
        <v>26.82</v>
      </c>
      <c r="AU79" s="1">
        <v>9.9879999999999995</v>
      </c>
      <c r="AV79" s="1">
        <v>48.43</v>
      </c>
      <c r="AW79" s="1">
        <v>14.22</v>
      </c>
      <c r="AX79" s="1">
        <v>193.4</v>
      </c>
      <c r="AY79" s="1">
        <v>26.18</v>
      </c>
      <c r="AZ79" s="3">
        <v>12218</v>
      </c>
      <c r="BA79" s="1">
        <v>0.20780000000000001</v>
      </c>
      <c r="BB79" s="1" t="s">
        <v>69</v>
      </c>
      <c r="BC79" s="1" t="s">
        <v>69</v>
      </c>
      <c r="BD79" s="1">
        <v>0.99170000000000003</v>
      </c>
      <c r="BE79" s="1">
        <v>0.34189999999999998</v>
      </c>
      <c r="BF79" s="1">
        <v>57.95</v>
      </c>
      <c r="BG79" s="4">
        <v>191.7</v>
      </c>
      <c r="BH79" s="5">
        <f t="shared" si="1"/>
        <v>342.05650000000003</v>
      </c>
      <c r="BI79" s="1">
        <v>1.2331620047320393</v>
      </c>
      <c r="BJ79" s="1">
        <v>0.89730722840636901</v>
      </c>
      <c r="BK79" s="1">
        <v>2.3400657678693535</v>
      </c>
      <c r="BL79" s="1">
        <v>0.33585477632567029</v>
      </c>
      <c r="BM79" s="1">
        <v>2.0042109915436832</v>
      </c>
    </row>
    <row r="80" spans="1:65" s="6" customFormat="1" ht="14">
      <c r="A80" s="2" t="s">
        <v>144</v>
      </c>
      <c r="B80" s="2">
        <v>16.809999999999999</v>
      </c>
      <c r="C80" s="1" t="s">
        <v>69</v>
      </c>
      <c r="D80" s="1">
        <v>1.6870000000000001</v>
      </c>
      <c r="E80" s="1">
        <v>4.9000000000000002E-2</v>
      </c>
      <c r="F80" s="1">
        <v>13.73</v>
      </c>
      <c r="G80" s="1">
        <v>2.3149999999999999</v>
      </c>
      <c r="H80" s="1">
        <v>5.0659999999999998</v>
      </c>
      <c r="I80" s="2">
        <v>296334</v>
      </c>
      <c r="J80" s="1">
        <v>381.4</v>
      </c>
      <c r="K80" s="1">
        <v>0.53320000000000001</v>
      </c>
      <c r="L80" s="1">
        <v>571</v>
      </c>
      <c r="M80" s="3">
        <v>1888</v>
      </c>
      <c r="N80" s="1">
        <v>6.7080000000000002</v>
      </c>
      <c r="O80" s="1" t="s">
        <v>69</v>
      </c>
      <c r="P80" s="1">
        <v>3.976</v>
      </c>
      <c r="Q80" s="1">
        <v>0.86539999999999995</v>
      </c>
      <c r="R80" s="1">
        <v>5.5979999999999999</v>
      </c>
      <c r="S80" s="1" t="s">
        <v>69</v>
      </c>
      <c r="T80" s="1" t="s">
        <v>69</v>
      </c>
      <c r="U80" s="1">
        <v>0.59709999999999996</v>
      </c>
      <c r="V80" s="1">
        <v>0.3967</v>
      </c>
      <c r="W80" s="1">
        <v>0.27760000000000001</v>
      </c>
      <c r="X80" s="1">
        <v>0.1454</v>
      </c>
      <c r="Y80" s="1">
        <v>2.5289999999999999</v>
      </c>
      <c r="Z80" s="1">
        <v>0.17330000000000001</v>
      </c>
      <c r="AA80" s="1">
        <v>0.45369999999999999</v>
      </c>
      <c r="AB80" s="1">
        <v>640.1</v>
      </c>
      <c r="AC80" s="1">
        <v>686755</v>
      </c>
      <c r="AD80" s="1">
        <v>0.69830000000000003</v>
      </c>
      <c r="AE80" s="1">
        <v>1.1559999999999999</v>
      </c>
      <c r="AF80" s="1">
        <v>1.482</v>
      </c>
      <c r="AG80" s="1" t="s">
        <v>69</v>
      </c>
      <c r="AH80" s="1">
        <v>0.3347</v>
      </c>
      <c r="AI80" s="1">
        <v>2.35E-2</v>
      </c>
      <c r="AJ80" s="1">
        <v>5.8500000000000003E-2</v>
      </c>
      <c r="AK80" s="1">
        <v>9.9299999999999999E-2</v>
      </c>
      <c r="AL80" s="1">
        <v>0.13</v>
      </c>
      <c r="AM80" s="1">
        <v>12.9</v>
      </c>
      <c r="AN80" s="1">
        <v>0.1164</v>
      </c>
      <c r="AO80" s="1">
        <v>2.0640000000000001</v>
      </c>
      <c r="AP80" s="1">
        <v>4.4169999999999998</v>
      </c>
      <c r="AQ80" s="1">
        <v>1.238</v>
      </c>
      <c r="AR80" s="1">
        <v>14.32</v>
      </c>
      <c r="AS80" s="1">
        <v>4.1580000000000004</v>
      </c>
      <c r="AT80" s="1">
        <v>48.2</v>
      </c>
      <c r="AU80" s="1">
        <v>15.31</v>
      </c>
      <c r="AV80" s="1">
        <v>76.03</v>
      </c>
      <c r="AW80" s="1">
        <v>19.329999999999998</v>
      </c>
      <c r="AX80" s="1">
        <v>239.1</v>
      </c>
      <c r="AY80" s="1">
        <v>31.65</v>
      </c>
      <c r="AZ80" s="3">
        <v>12603</v>
      </c>
      <c r="BA80" s="1">
        <v>0.26379999999999998</v>
      </c>
      <c r="BB80" s="1">
        <v>6.4699999999999994E-2</v>
      </c>
      <c r="BC80" s="1" t="s">
        <v>69</v>
      </c>
      <c r="BD80" s="1">
        <v>1.6990000000000001</v>
      </c>
      <c r="BE80" s="1">
        <v>0.42630000000000001</v>
      </c>
      <c r="BF80" s="1">
        <v>101</v>
      </c>
      <c r="BG80" s="4">
        <v>206</v>
      </c>
      <c r="BH80" s="5">
        <f t="shared" si="1"/>
        <v>468.96339999999998</v>
      </c>
      <c r="BI80" s="1">
        <v>1.8301160961843881</v>
      </c>
      <c r="BJ80" s="1">
        <v>0.98512658869945058</v>
      </c>
      <c r="BK80" s="1">
        <v>3.0629607604783948</v>
      </c>
      <c r="BL80" s="1">
        <v>0.84498950748493751</v>
      </c>
      <c r="BM80" s="1">
        <v>2.2179712529934572</v>
      </c>
    </row>
    <row r="81" spans="1:65" s="6" customFormat="1" ht="14">
      <c r="A81" s="2" t="s">
        <v>145</v>
      </c>
      <c r="B81" s="2">
        <v>16.809999999999999</v>
      </c>
      <c r="C81" s="1" t="s">
        <v>69</v>
      </c>
      <c r="D81" s="1">
        <v>0.8881</v>
      </c>
      <c r="E81" s="1" t="s">
        <v>69</v>
      </c>
      <c r="F81" s="1">
        <v>42.36</v>
      </c>
      <c r="G81" s="1">
        <v>3.2490000000000001</v>
      </c>
      <c r="H81" s="1">
        <v>4.3339999999999996</v>
      </c>
      <c r="I81" s="2">
        <v>298925</v>
      </c>
      <c r="J81" s="1">
        <v>349.3</v>
      </c>
      <c r="K81" s="1">
        <v>9.609</v>
      </c>
      <c r="L81" s="1">
        <v>503.1</v>
      </c>
      <c r="M81" s="3">
        <v>1813</v>
      </c>
      <c r="N81" s="1">
        <v>6.8849999999999998</v>
      </c>
      <c r="O81" s="1">
        <v>0.13880000000000001</v>
      </c>
      <c r="P81" s="1">
        <v>3.2229999999999999</v>
      </c>
      <c r="Q81" s="1" t="s">
        <v>69</v>
      </c>
      <c r="R81" s="1" t="s">
        <v>69</v>
      </c>
      <c r="S81" s="1" t="s">
        <v>69</v>
      </c>
      <c r="T81" s="1">
        <v>0.80989999999999995</v>
      </c>
      <c r="U81" s="1">
        <v>0.6633</v>
      </c>
      <c r="V81" s="1">
        <v>1.2330000000000001</v>
      </c>
      <c r="W81" s="1">
        <v>0.22040000000000001</v>
      </c>
      <c r="X81" s="1">
        <v>0.1171</v>
      </c>
      <c r="Y81" s="1">
        <v>0.8175</v>
      </c>
      <c r="Z81" s="1" t="s">
        <v>69</v>
      </c>
      <c r="AA81" s="1">
        <v>0.20580000000000001</v>
      </c>
      <c r="AB81" s="1">
        <v>339.4</v>
      </c>
      <c r="AC81" s="1">
        <v>685073</v>
      </c>
      <c r="AD81" s="1">
        <v>0.72340000000000004</v>
      </c>
      <c r="AE81" s="1">
        <v>1.298</v>
      </c>
      <c r="AF81" s="1">
        <v>1.538</v>
      </c>
      <c r="AG81" s="1" t="s">
        <v>69</v>
      </c>
      <c r="AH81" s="1">
        <v>0.75270000000000004</v>
      </c>
      <c r="AI81" s="1" t="s">
        <v>69</v>
      </c>
      <c r="AJ81" s="1">
        <v>0.16669999999999999</v>
      </c>
      <c r="AK81" s="1" t="s">
        <v>69</v>
      </c>
      <c r="AL81" s="1" t="s">
        <v>69</v>
      </c>
      <c r="AM81" s="1">
        <v>10.72</v>
      </c>
      <c r="AN81" s="1">
        <v>1.1599999999999999E-2</v>
      </c>
      <c r="AO81" s="1">
        <v>0.38500000000000001</v>
      </c>
      <c r="AP81" s="1">
        <v>1.1599999999999999</v>
      </c>
      <c r="AQ81" s="1">
        <v>0.43440000000000001</v>
      </c>
      <c r="AR81" s="1">
        <v>5.5780000000000003</v>
      </c>
      <c r="AS81" s="1">
        <v>1.8129999999999999</v>
      </c>
      <c r="AT81" s="1">
        <v>23.94</v>
      </c>
      <c r="AU81" s="1">
        <v>8.2270000000000003</v>
      </c>
      <c r="AV81" s="1">
        <v>41.85</v>
      </c>
      <c r="AW81" s="1">
        <v>12.65</v>
      </c>
      <c r="AX81" s="1">
        <v>149.4</v>
      </c>
      <c r="AY81" s="1">
        <v>22.44</v>
      </c>
      <c r="AZ81" s="3">
        <v>12440</v>
      </c>
      <c r="BA81" s="1">
        <v>0.26219999999999999</v>
      </c>
      <c r="BB81" s="1">
        <v>0.1128</v>
      </c>
      <c r="BC81" s="1" t="s">
        <v>69</v>
      </c>
      <c r="BD81" s="1">
        <v>2.0779999999999998</v>
      </c>
      <c r="BE81" s="1">
        <v>0.68059999999999998</v>
      </c>
      <c r="BF81" s="1">
        <v>48.37</v>
      </c>
      <c r="BG81" s="4">
        <v>147.80000000000001</v>
      </c>
      <c r="BH81" s="5">
        <f t="shared" si="1"/>
        <v>278.60899999999998</v>
      </c>
      <c r="BI81" s="1">
        <v>1.0023484460261392</v>
      </c>
      <c r="BJ81" s="1">
        <v>0.90221478089333529</v>
      </c>
      <c r="BK81" s="1">
        <v>1.7710760334034239</v>
      </c>
      <c r="BL81" s="1">
        <v>0.10013366513280386</v>
      </c>
      <c r="BM81" s="1">
        <v>1.6709423682706199</v>
      </c>
    </row>
    <row r="82" spans="1:65" s="6" customFormat="1" ht="14">
      <c r="A82" s="2" t="s">
        <v>146</v>
      </c>
      <c r="B82" s="2">
        <v>16.809999999999999</v>
      </c>
      <c r="C82" s="1" t="s">
        <v>69</v>
      </c>
      <c r="D82" s="1" t="s">
        <v>69</v>
      </c>
      <c r="E82" s="1">
        <v>0.47089999999999999</v>
      </c>
      <c r="F82" s="1">
        <v>24.34</v>
      </c>
      <c r="G82" s="1">
        <v>1.506</v>
      </c>
      <c r="H82" s="1">
        <v>4.2069999999999999</v>
      </c>
      <c r="I82" s="2">
        <v>297813</v>
      </c>
      <c r="J82" s="1">
        <v>379.4</v>
      </c>
      <c r="K82" s="1">
        <v>2.7589999999999999</v>
      </c>
      <c r="L82" s="1">
        <v>495.4</v>
      </c>
      <c r="M82" s="3">
        <v>1882</v>
      </c>
      <c r="N82" s="1">
        <v>5.0389999999999997</v>
      </c>
      <c r="O82" s="1">
        <v>0.15310000000000001</v>
      </c>
      <c r="P82" s="1">
        <v>4.8310000000000004</v>
      </c>
      <c r="Q82" s="1" t="s">
        <v>69</v>
      </c>
      <c r="R82" s="1">
        <v>17.64</v>
      </c>
      <c r="S82" s="1" t="s">
        <v>69</v>
      </c>
      <c r="T82" s="1">
        <v>2.536</v>
      </c>
      <c r="U82" s="1">
        <v>0.27510000000000001</v>
      </c>
      <c r="V82" s="1" t="s">
        <v>69</v>
      </c>
      <c r="W82" s="1">
        <v>0.21870000000000001</v>
      </c>
      <c r="X82" s="1">
        <v>0.32379999999999998</v>
      </c>
      <c r="Y82" s="1">
        <v>1.127</v>
      </c>
      <c r="Z82" s="1">
        <v>2.7000000000000001E-3</v>
      </c>
      <c r="AA82" s="1">
        <v>0.29449999999999998</v>
      </c>
      <c r="AB82" s="1">
        <v>497.8</v>
      </c>
      <c r="AC82" s="1">
        <v>685893</v>
      </c>
      <c r="AD82" s="1">
        <v>1.099</v>
      </c>
      <c r="AE82" s="1">
        <v>1.1659999999999999</v>
      </c>
      <c r="AF82" s="1">
        <v>1.921</v>
      </c>
      <c r="AG82" s="1">
        <v>1.6500000000000001E-2</v>
      </c>
      <c r="AH82" s="1">
        <v>1.8089999999999999</v>
      </c>
      <c r="AI82" s="1" t="s">
        <v>69</v>
      </c>
      <c r="AJ82" s="1">
        <v>1.8599999999999998E-2</v>
      </c>
      <c r="AK82" s="1" t="s">
        <v>69</v>
      </c>
      <c r="AL82" s="1">
        <v>5.2900000000000003E-2</v>
      </c>
      <c r="AM82" s="1">
        <v>14.56</v>
      </c>
      <c r="AN82" s="1">
        <v>1.0800000000000001E-2</v>
      </c>
      <c r="AO82" s="1">
        <v>1.02</v>
      </c>
      <c r="AP82" s="1">
        <v>1.431</v>
      </c>
      <c r="AQ82" s="1">
        <v>0.62919999999999998</v>
      </c>
      <c r="AR82" s="1">
        <v>6.6349999999999998</v>
      </c>
      <c r="AS82" s="1">
        <v>2.3780000000000001</v>
      </c>
      <c r="AT82" s="1">
        <v>28.47</v>
      </c>
      <c r="AU82" s="1">
        <v>11.18</v>
      </c>
      <c r="AV82" s="1">
        <v>60.19</v>
      </c>
      <c r="AW82" s="1">
        <v>17.07</v>
      </c>
      <c r="AX82" s="1">
        <v>223</v>
      </c>
      <c r="AY82" s="1">
        <v>32.26</v>
      </c>
      <c r="AZ82" s="3">
        <v>12135</v>
      </c>
      <c r="BA82" s="1">
        <v>0.26719999999999999</v>
      </c>
      <c r="BB82" s="1">
        <v>3.5900000000000001E-2</v>
      </c>
      <c r="BC82" s="1" t="s">
        <v>69</v>
      </c>
      <c r="BD82" s="1">
        <v>6.8090000000000002</v>
      </c>
      <c r="BE82" s="1">
        <v>3.153</v>
      </c>
      <c r="BF82" s="1">
        <v>97.05</v>
      </c>
      <c r="BG82" s="4">
        <v>326</v>
      </c>
      <c r="BH82" s="5">
        <f t="shared" si="1"/>
        <v>398.88689999999997</v>
      </c>
      <c r="BI82" s="1">
        <v>1.4588417260119613</v>
      </c>
      <c r="BJ82" s="1">
        <v>0.97996074397632793</v>
      </c>
      <c r="BK82" s="1">
        <v>2.4874565665144734</v>
      </c>
      <c r="BL82" s="1">
        <v>0.47888098203563334</v>
      </c>
      <c r="BM82" s="1">
        <v>2.00857558447884</v>
      </c>
    </row>
    <row r="83" spans="1:65" s="6" customFormat="1" ht="14">
      <c r="A83" s="2" t="s">
        <v>147</v>
      </c>
      <c r="B83" s="2">
        <v>16.809999999999999</v>
      </c>
      <c r="C83" s="1">
        <v>0.52969999999999995</v>
      </c>
      <c r="D83" s="1" t="s">
        <v>69</v>
      </c>
      <c r="E83" s="1">
        <v>4.5209999999999999</v>
      </c>
      <c r="F83" s="1">
        <v>62.55</v>
      </c>
      <c r="G83" s="1">
        <v>2.359</v>
      </c>
      <c r="H83" s="1">
        <v>1.333</v>
      </c>
      <c r="I83" s="2">
        <v>313295</v>
      </c>
      <c r="J83" s="1">
        <v>296</v>
      </c>
      <c r="K83" s="1">
        <v>5.0069999999999997</v>
      </c>
      <c r="L83" s="1">
        <v>961.2</v>
      </c>
      <c r="M83" s="3">
        <v>1725</v>
      </c>
      <c r="N83" s="1">
        <v>3.7210000000000001</v>
      </c>
      <c r="O83" s="1">
        <v>0.1002</v>
      </c>
      <c r="P83" s="1">
        <v>4.6340000000000003</v>
      </c>
      <c r="Q83" s="1">
        <v>0.73329999999999995</v>
      </c>
      <c r="R83" s="1" t="s">
        <v>69</v>
      </c>
      <c r="S83" s="1">
        <v>2.4799999999999999E-2</v>
      </c>
      <c r="T83" s="1" t="s">
        <v>69</v>
      </c>
      <c r="U83" s="1">
        <v>1.417</v>
      </c>
      <c r="V83" s="1">
        <v>0.1055</v>
      </c>
      <c r="W83" s="1">
        <v>0.2772</v>
      </c>
      <c r="X83" s="1">
        <v>4.1000000000000003E-3</v>
      </c>
      <c r="Y83" s="1">
        <v>0.86409999999999998</v>
      </c>
      <c r="Z83" s="1">
        <v>0.15959999999999999</v>
      </c>
      <c r="AA83" s="1">
        <v>0.26200000000000001</v>
      </c>
      <c r="AB83" s="1">
        <v>245.2</v>
      </c>
      <c r="AC83" s="1">
        <v>670338</v>
      </c>
      <c r="AD83" s="1">
        <v>0.66600000000000004</v>
      </c>
      <c r="AE83" s="1">
        <v>1.1559999999999999</v>
      </c>
      <c r="AF83" s="1">
        <v>1.552</v>
      </c>
      <c r="AG83" s="1">
        <v>2.3E-2</v>
      </c>
      <c r="AH83" s="1">
        <v>0.82620000000000005</v>
      </c>
      <c r="AI83" s="1">
        <v>3.3399999999999999E-2</v>
      </c>
      <c r="AJ83" s="1">
        <v>0.10440000000000001</v>
      </c>
      <c r="AK83" s="1">
        <v>1.83E-2</v>
      </c>
      <c r="AL83" s="1">
        <v>1.38E-2</v>
      </c>
      <c r="AM83" s="1">
        <v>8.2249999999999996</v>
      </c>
      <c r="AN83" s="1">
        <v>8.5000000000000006E-3</v>
      </c>
      <c r="AO83" s="1">
        <v>0.30380000000000001</v>
      </c>
      <c r="AP83" s="1">
        <v>0.66549999999999998</v>
      </c>
      <c r="AQ83" s="1">
        <v>0.24060000000000001</v>
      </c>
      <c r="AR83" s="1">
        <v>3.6379999999999999</v>
      </c>
      <c r="AS83" s="1">
        <v>1.3720000000000001</v>
      </c>
      <c r="AT83" s="1">
        <v>17.66</v>
      </c>
      <c r="AU83" s="1">
        <v>6.6950000000000003</v>
      </c>
      <c r="AV83" s="1">
        <v>33.58</v>
      </c>
      <c r="AW83" s="1">
        <v>9.6859999999999999</v>
      </c>
      <c r="AX83" s="1">
        <v>127.9</v>
      </c>
      <c r="AY83" s="1">
        <v>17.27</v>
      </c>
      <c r="AZ83" s="3">
        <v>12665</v>
      </c>
      <c r="BA83" s="1">
        <v>0.19170000000000001</v>
      </c>
      <c r="BB83" s="1">
        <v>7.8799999999999995E-2</v>
      </c>
      <c r="BC83" s="1" t="s">
        <v>69</v>
      </c>
      <c r="BD83" s="1">
        <v>1.9370000000000001</v>
      </c>
      <c r="BE83" s="1">
        <v>0.75680000000000003</v>
      </c>
      <c r="BF83" s="1">
        <v>33.619999999999997</v>
      </c>
      <c r="BG83" s="4">
        <v>116.7</v>
      </c>
      <c r="BH83" s="5">
        <f t="shared" si="1"/>
        <v>227.25820000000002</v>
      </c>
      <c r="BI83" s="1">
        <v>0.75191010205194408</v>
      </c>
      <c r="BJ83" s="1">
        <v>0.76454501902212224</v>
      </c>
      <c r="BK83" s="1">
        <v>2.1960090325103185</v>
      </c>
      <c r="BL83" s="1">
        <v>-1.2634916970178156E-2</v>
      </c>
      <c r="BM83" s="1">
        <v>2.2086439494804968</v>
      </c>
    </row>
    <row r="84" spans="1:65" s="6" customFormat="1" ht="14">
      <c r="A84" s="2" t="s">
        <v>148</v>
      </c>
      <c r="B84" s="2">
        <v>16.809999999999999</v>
      </c>
      <c r="C84" s="1" t="s">
        <v>69</v>
      </c>
      <c r="D84" s="1" t="s">
        <v>69</v>
      </c>
      <c r="E84" s="1">
        <v>0.75890000000000002</v>
      </c>
      <c r="F84" s="1">
        <v>17.809999999999999</v>
      </c>
      <c r="G84" s="1" t="s">
        <v>69</v>
      </c>
      <c r="H84" s="1">
        <v>4.2670000000000003</v>
      </c>
      <c r="I84" s="2">
        <v>315298</v>
      </c>
      <c r="J84" s="1">
        <v>321.39999999999998</v>
      </c>
      <c r="K84" s="1">
        <v>1.093</v>
      </c>
      <c r="L84" s="1">
        <v>406.4</v>
      </c>
      <c r="M84" s="3">
        <v>1662</v>
      </c>
      <c r="N84" s="1">
        <v>12.93</v>
      </c>
      <c r="O84" s="1" t="s">
        <v>69</v>
      </c>
      <c r="P84" s="1" t="s">
        <v>69</v>
      </c>
      <c r="Q84" s="1">
        <v>0.51719999999999999</v>
      </c>
      <c r="R84" s="1">
        <v>1.6479999999999999</v>
      </c>
      <c r="S84" s="1">
        <v>1.8800000000000001E-2</v>
      </c>
      <c r="T84" s="1" t="s">
        <v>69</v>
      </c>
      <c r="U84" s="1">
        <v>1.149</v>
      </c>
      <c r="V84" s="1">
        <v>0.27279999999999999</v>
      </c>
      <c r="W84" s="1">
        <v>0.28670000000000001</v>
      </c>
      <c r="X84" s="1">
        <v>9.8599999999999993E-2</v>
      </c>
      <c r="Y84" s="1">
        <v>0.56010000000000004</v>
      </c>
      <c r="Z84" s="1">
        <v>0.1968</v>
      </c>
      <c r="AA84" s="1">
        <v>0.31380000000000002</v>
      </c>
      <c r="AB84" s="1">
        <v>734.4</v>
      </c>
      <c r="AC84" s="1">
        <v>668483</v>
      </c>
      <c r="AD84" s="1">
        <v>0.97050000000000003</v>
      </c>
      <c r="AE84" s="1">
        <v>1.095</v>
      </c>
      <c r="AF84" s="1">
        <v>1.1160000000000001</v>
      </c>
      <c r="AG84" s="1" t="s">
        <v>69</v>
      </c>
      <c r="AH84" s="1" t="s">
        <v>69</v>
      </c>
      <c r="AI84" s="1">
        <v>3.7000000000000002E-3</v>
      </c>
      <c r="AJ84" s="1" t="s">
        <v>69</v>
      </c>
      <c r="AK84" s="1">
        <v>6.3600000000000004E-2</v>
      </c>
      <c r="AL84" s="1" t="s">
        <v>69</v>
      </c>
      <c r="AM84" s="1">
        <v>15.06</v>
      </c>
      <c r="AN84" s="1">
        <v>0.13450000000000001</v>
      </c>
      <c r="AO84" s="1">
        <v>2.6030000000000002</v>
      </c>
      <c r="AP84" s="1">
        <v>4.5679999999999996</v>
      </c>
      <c r="AQ84" s="1">
        <v>1.4319999999999999</v>
      </c>
      <c r="AR84" s="1">
        <v>17.440000000000001</v>
      </c>
      <c r="AS84" s="1">
        <v>4.2380000000000004</v>
      </c>
      <c r="AT84" s="1">
        <v>55.5</v>
      </c>
      <c r="AU84" s="1">
        <v>18.05</v>
      </c>
      <c r="AV84" s="1">
        <v>82.42</v>
      </c>
      <c r="AW84" s="1">
        <v>22.98</v>
      </c>
      <c r="AX84" s="1">
        <v>278.3</v>
      </c>
      <c r="AY84" s="1">
        <v>34.53</v>
      </c>
      <c r="AZ84" s="3">
        <v>12144</v>
      </c>
      <c r="BA84" s="1">
        <v>0.30709999999999998</v>
      </c>
      <c r="BB84" s="1">
        <v>0.12479999999999999</v>
      </c>
      <c r="BC84" s="1">
        <v>2.069</v>
      </c>
      <c r="BD84" s="1" t="s">
        <v>69</v>
      </c>
      <c r="BE84" s="1" t="s">
        <v>69</v>
      </c>
      <c r="BF84" s="1">
        <v>112.9</v>
      </c>
      <c r="BG84" s="4">
        <v>252.8</v>
      </c>
      <c r="BH84" s="5">
        <f t="shared" si="1"/>
        <v>537.25549999999998</v>
      </c>
      <c r="BI84" s="1">
        <v>2.098853291948457</v>
      </c>
      <c r="BJ84" s="1">
        <v>0.83015124700577725</v>
      </c>
      <c r="BK84" s="1">
        <v>2.8048579571237342</v>
      </c>
      <c r="BL84" s="1">
        <v>1.2687020449426798</v>
      </c>
      <c r="BM84" s="1">
        <v>1.5361559121810544</v>
      </c>
    </row>
    <row r="85" spans="1:65" s="6" customFormat="1" ht="14">
      <c r="A85" s="2" t="s">
        <v>149</v>
      </c>
      <c r="B85" s="2">
        <v>16.809999999999999</v>
      </c>
      <c r="C85" s="1" t="s">
        <v>69</v>
      </c>
      <c r="D85" s="1" t="s">
        <v>69</v>
      </c>
      <c r="E85" s="1" t="s">
        <v>69</v>
      </c>
      <c r="F85" s="1">
        <v>20.079999999999998</v>
      </c>
      <c r="G85" s="1" t="s">
        <v>69</v>
      </c>
      <c r="H85" s="1">
        <v>1.1879999999999999</v>
      </c>
      <c r="I85" s="2">
        <v>316029</v>
      </c>
      <c r="J85" s="1">
        <v>404.4</v>
      </c>
      <c r="K85" s="1">
        <v>6.5919999999999996</v>
      </c>
      <c r="L85" s="1">
        <v>445.5</v>
      </c>
      <c r="M85" s="3">
        <v>1740</v>
      </c>
      <c r="N85" s="1">
        <v>2.3730000000000002</v>
      </c>
      <c r="O85" s="1">
        <v>8.1600000000000006E-2</v>
      </c>
      <c r="P85" s="1">
        <v>5.0259999999999998</v>
      </c>
      <c r="Q85" s="1">
        <v>0.34250000000000003</v>
      </c>
      <c r="R85" s="1" t="s">
        <v>69</v>
      </c>
      <c r="S85" s="1" t="s">
        <v>69</v>
      </c>
      <c r="T85" s="1">
        <v>2.3210000000000002</v>
      </c>
      <c r="U85" s="1">
        <v>0.29430000000000001</v>
      </c>
      <c r="V85" s="1" t="s">
        <v>69</v>
      </c>
      <c r="W85" s="1">
        <v>0.41660000000000003</v>
      </c>
      <c r="X85" s="1">
        <v>0.1094</v>
      </c>
      <c r="Y85" s="1">
        <v>2.048</v>
      </c>
      <c r="Z85" s="1" t="s">
        <v>69</v>
      </c>
      <c r="AA85" s="1">
        <v>0.3579</v>
      </c>
      <c r="AB85" s="1">
        <v>573.79999999999995</v>
      </c>
      <c r="AC85" s="1">
        <v>667398</v>
      </c>
      <c r="AD85" s="1">
        <v>0.81279999999999997</v>
      </c>
      <c r="AE85" s="1">
        <v>0.67659999999999998</v>
      </c>
      <c r="AF85" s="1">
        <v>1.8149999999999999</v>
      </c>
      <c r="AG85" s="1" t="s">
        <v>69</v>
      </c>
      <c r="AH85" s="1">
        <v>1.577</v>
      </c>
      <c r="AI85" s="1">
        <v>2.0199999999999999E-2</v>
      </c>
      <c r="AJ85" s="1">
        <v>6.1899999999999997E-2</v>
      </c>
      <c r="AK85" s="1" t="s">
        <v>69</v>
      </c>
      <c r="AL85" s="1">
        <v>0.1094</v>
      </c>
      <c r="AM85" s="1">
        <v>12.99</v>
      </c>
      <c r="AN85" s="1">
        <v>0.10340000000000001</v>
      </c>
      <c r="AO85" s="1">
        <v>1.9910000000000001</v>
      </c>
      <c r="AP85" s="1">
        <v>4.0140000000000002</v>
      </c>
      <c r="AQ85" s="1">
        <v>1.026</v>
      </c>
      <c r="AR85" s="1">
        <v>13.27</v>
      </c>
      <c r="AS85" s="1">
        <v>3.548</v>
      </c>
      <c r="AT85" s="1">
        <v>43.28</v>
      </c>
      <c r="AU85" s="1">
        <v>14.65</v>
      </c>
      <c r="AV85" s="1">
        <v>68.67</v>
      </c>
      <c r="AW85" s="1">
        <v>18.190000000000001</v>
      </c>
      <c r="AX85" s="1">
        <v>246.2</v>
      </c>
      <c r="AY85" s="1">
        <v>29.44</v>
      </c>
      <c r="AZ85" s="3">
        <v>12535</v>
      </c>
      <c r="BA85" s="1">
        <v>0.2989</v>
      </c>
      <c r="BB85" s="1">
        <v>3.4599999999999999E-2</v>
      </c>
      <c r="BC85" s="1" t="s">
        <v>69</v>
      </c>
      <c r="BD85" s="1">
        <v>3.036</v>
      </c>
      <c r="BE85" s="1">
        <v>1.0189999999999999</v>
      </c>
      <c r="BF85" s="1">
        <v>96.44</v>
      </c>
      <c r="BG85" s="4">
        <v>269</v>
      </c>
      <c r="BH85" s="5">
        <f t="shared" si="1"/>
        <v>457.48179999999996</v>
      </c>
      <c r="BI85" s="1">
        <v>1.6803454009048751</v>
      </c>
      <c r="BJ85" s="1">
        <v>1.0445338030153586</v>
      </c>
      <c r="BK85" s="1">
        <v>2.733385864252742</v>
      </c>
      <c r="BL85" s="1">
        <v>0.63581159788951647</v>
      </c>
      <c r="BM85" s="1">
        <v>2.0975742663632255</v>
      </c>
    </row>
    <row r="86" spans="1:65" s="6" customFormat="1" ht="14">
      <c r="A86" s="2" t="s">
        <v>150</v>
      </c>
      <c r="B86" s="2">
        <v>16.809999999999999</v>
      </c>
      <c r="C86" s="1">
        <v>3.085</v>
      </c>
      <c r="D86" s="1">
        <v>9.5920000000000005</v>
      </c>
      <c r="E86" s="1">
        <v>0.41870000000000002</v>
      </c>
      <c r="F86" s="1">
        <v>20.62</v>
      </c>
      <c r="G86" s="1">
        <v>1.831</v>
      </c>
      <c r="H86" s="1">
        <v>0.29620000000000002</v>
      </c>
      <c r="I86" s="2">
        <v>309625</v>
      </c>
      <c r="J86" s="1">
        <v>268.39999999999998</v>
      </c>
      <c r="K86" s="1">
        <v>7.0049999999999999</v>
      </c>
      <c r="L86" s="1">
        <v>466</v>
      </c>
      <c r="M86" s="3">
        <v>1798</v>
      </c>
      <c r="N86" s="1">
        <v>9.1229999999999993</v>
      </c>
      <c r="O86" s="1">
        <v>9.7500000000000003E-2</v>
      </c>
      <c r="P86" s="1">
        <v>4.7169999999999996</v>
      </c>
      <c r="Q86" s="1">
        <v>0.71650000000000003</v>
      </c>
      <c r="R86" s="1">
        <v>14.84</v>
      </c>
      <c r="S86" s="1" t="s">
        <v>69</v>
      </c>
      <c r="T86" s="1" t="s">
        <v>69</v>
      </c>
      <c r="U86" s="1">
        <v>0.48110000000000003</v>
      </c>
      <c r="V86" s="1">
        <v>0.59509999999999996</v>
      </c>
      <c r="W86" s="1">
        <v>0.22239999999999999</v>
      </c>
      <c r="X86" s="1" t="s">
        <v>69</v>
      </c>
      <c r="Y86" s="1">
        <v>0.47510000000000002</v>
      </c>
      <c r="Z86" s="1">
        <v>0.32890000000000003</v>
      </c>
      <c r="AA86" s="1">
        <v>0.23100000000000001</v>
      </c>
      <c r="AB86" s="1">
        <v>412.7</v>
      </c>
      <c r="AC86" s="1">
        <v>673500</v>
      </c>
      <c r="AD86" s="1">
        <v>0.84299999999999997</v>
      </c>
      <c r="AE86" s="1">
        <v>0.7671</v>
      </c>
      <c r="AF86" s="1">
        <v>1.764</v>
      </c>
      <c r="AG86" s="1">
        <v>1E-3</v>
      </c>
      <c r="AH86" s="1">
        <v>0.91869999999999996</v>
      </c>
      <c r="AI86" s="1" t="s">
        <v>69</v>
      </c>
      <c r="AJ86" s="1">
        <v>5.9299999999999999E-2</v>
      </c>
      <c r="AK86" s="1">
        <v>4.58E-2</v>
      </c>
      <c r="AL86" s="1">
        <v>4.8399999999999999E-2</v>
      </c>
      <c r="AM86" s="1">
        <v>12.92</v>
      </c>
      <c r="AN86" s="1">
        <v>4.2500000000000003E-2</v>
      </c>
      <c r="AO86" s="1">
        <v>0.52990000000000004</v>
      </c>
      <c r="AP86" s="1">
        <v>1.3280000000000001</v>
      </c>
      <c r="AQ86" s="1">
        <v>0.5796</v>
      </c>
      <c r="AR86" s="1">
        <v>7.024</v>
      </c>
      <c r="AS86" s="1">
        <v>1.8160000000000001</v>
      </c>
      <c r="AT86" s="1">
        <v>25.79</v>
      </c>
      <c r="AU86" s="1">
        <v>10.34</v>
      </c>
      <c r="AV86" s="1">
        <v>52.37</v>
      </c>
      <c r="AW86" s="1">
        <v>15.86</v>
      </c>
      <c r="AX86" s="1">
        <v>221</v>
      </c>
      <c r="AY86" s="1">
        <v>30.29</v>
      </c>
      <c r="AZ86" s="3">
        <v>13012</v>
      </c>
      <c r="BA86" s="1">
        <v>0.20749999999999999</v>
      </c>
      <c r="BB86" s="1" t="s">
        <v>69</v>
      </c>
      <c r="BC86" s="1" t="s">
        <v>69</v>
      </c>
      <c r="BD86" s="1">
        <v>2.113</v>
      </c>
      <c r="BE86" s="1">
        <v>0.91359999999999997</v>
      </c>
      <c r="BF86" s="1">
        <v>98.22</v>
      </c>
      <c r="BG86" s="4">
        <v>358.1</v>
      </c>
      <c r="BH86" s="5">
        <f t="shared" si="1"/>
        <v>379.9384</v>
      </c>
      <c r="BI86" s="1">
        <v>1.2622361847889771</v>
      </c>
      <c r="BJ86" s="1">
        <v>0.6932563618430323</v>
      </c>
      <c r="BK86" s="1">
        <v>2.6042906674592707</v>
      </c>
      <c r="BL86" s="1">
        <v>0.56897982294594485</v>
      </c>
      <c r="BM86" s="1">
        <v>2.0353108445133259</v>
      </c>
    </row>
    <row r="87" spans="1:65" s="6" customFormat="1" ht="14">
      <c r="A87" s="2" t="s">
        <v>151</v>
      </c>
      <c r="B87" s="2">
        <v>16.809999999999999</v>
      </c>
      <c r="C87" s="1" t="s">
        <v>69</v>
      </c>
      <c r="D87" s="1" t="s">
        <v>69</v>
      </c>
      <c r="E87" s="1" t="s">
        <v>69</v>
      </c>
      <c r="F87" s="1">
        <v>19.809999999999999</v>
      </c>
      <c r="G87" s="1" t="s">
        <v>69</v>
      </c>
      <c r="H87" s="1" t="s">
        <v>69</v>
      </c>
      <c r="I87" s="2">
        <v>287386</v>
      </c>
      <c r="J87" s="1">
        <v>361.6</v>
      </c>
      <c r="K87" s="1" t="s">
        <v>69</v>
      </c>
      <c r="L87" s="1">
        <v>408.8</v>
      </c>
      <c r="M87" s="3">
        <v>1686</v>
      </c>
      <c r="N87" s="1">
        <v>4.5469999999999997</v>
      </c>
      <c r="O87" s="1">
        <v>7.0000000000000001E-3</v>
      </c>
      <c r="P87" s="1">
        <v>7.7619999999999996</v>
      </c>
      <c r="Q87" s="1" t="s">
        <v>69</v>
      </c>
      <c r="R87" s="1" t="s">
        <v>69</v>
      </c>
      <c r="S87" s="1">
        <v>7.2800000000000004E-2</v>
      </c>
      <c r="T87" s="1" t="s">
        <v>69</v>
      </c>
      <c r="U87" s="1" t="s">
        <v>69</v>
      </c>
      <c r="V87" s="1">
        <v>0.75660000000000005</v>
      </c>
      <c r="W87" s="1">
        <v>1.7999999999999999E-2</v>
      </c>
      <c r="X87" s="1" t="s">
        <v>69</v>
      </c>
      <c r="Y87" s="1">
        <v>0.96609999999999996</v>
      </c>
      <c r="Z87" s="1">
        <v>0.19600000000000001</v>
      </c>
      <c r="AA87" s="1">
        <v>0.24410000000000001</v>
      </c>
      <c r="AB87" s="1">
        <v>404.6</v>
      </c>
      <c r="AC87" s="1">
        <v>696957</v>
      </c>
      <c r="AD87" s="1">
        <v>0.86809999999999998</v>
      </c>
      <c r="AE87" s="1">
        <v>1.194</v>
      </c>
      <c r="AF87" s="1">
        <v>1.7689999999999999</v>
      </c>
      <c r="AG87" s="1">
        <v>3.73E-2</v>
      </c>
      <c r="AH87" s="1">
        <v>0.61939999999999995</v>
      </c>
      <c r="AI87" s="1" t="s">
        <v>69</v>
      </c>
      <c r="AJ87" s="1">
        <v>4.3099999999999999E-2</v>
      </c>
      <c r="AK87" s="1" t="s">
        <v>69</v>
      </c>
      <c r="AL87" s="1">
        <v>2.0999999999999999E-3</v>
      </c>
      <c r="AM87" s="1">
        <v>11.95</v>
      </c>
      <c r="AN87" s="1">
        <v>1.18E-2</v>
      </c>
      <c r="AO87" s="1">
        <v>0.54879999999999995</v>
      </c>
      <c r="AP87" s="1">
        <v>1.256</v>
      </c>
      <c r="AQ87" s="1">
        <v>0.55259999999999998</v>
      </c>
      <c r="AR87" s="1">
        <v>6.931</v>
      </c>
      <c r="AS87" s="1">
        <v>2.13</v>
      </c>
      <c r="AT87" s="1">
        <v>28.06</v>
      </c>
      <c r="AU87" s="1">
        <v>10.23</v>
      </c>
      <c r="AV87" s="1">
        <v>48.66</v>
      </c>
      <c r="AW87" s="1">
        <v>13.79</v>
      </c>
      <c r="AX87" s="1">
        <v>187.9</v>
      </c>
      <c r="AY87" s="1">
        <v>24.12</v>
      </c>
      <c r="AZ87" s="3">
        <v>12163</v>
      </c>
      <c r="BA87" s="1">
        <v>0.2979</v>
      </c>
      <c r="BB87" s="1">
        <v>5.2600000000000001E-2</v>
      </c>
      <c r="BC87" s="1" t="s">
        <v>69</v>
      </c>
      <c r="BD87" s="1">
        <v>1.101</v>
      </c>
      <c r="BE87" s="1">
        <v>0.32050000000000001</v>
      </c>
      <c r="BF87" s="1">
        <v>56.78</v>
      </c>
      <c r="BG87" s="4">
        <v>199.3</v>
      </c>
      <c r="BH87" s="5">
        <f t="shared" si="1"/>
        <v>336.14229999999998</v>
      </c>
      <c r="BI87" s="1">
        <v>1.1989215923643659</v>
      </c>
      <c r="BJ87" s="1">
        <v>0.9339847259405385</v>
      </c>
      <c r="BK87" s="1">
        <v>2.1506931245587673</v>
      </c>
      <c r="BL87" s="1">
        <v>0.26493686642382741</v>
      </c>
      <c r="BM87" s="1">
        <v>1.8857562581349399</v>
      </c>
    </row>
    <row r="88" spans="1:65" s="6" customFormat="1" ht="14">
      <c r="A88" s="2" t="s">
        <v>152</v>
      </c>
      <c r="B88" s="2">
        <v>16.809999999999999</v>
      </c>
      <c r="C88" s="1">
        <v>1.1160000000000001</v>
      </c>
      <c r="D88" s="1">
        <v>6.0659999999999998</v>
      </c>
      <c r="E88" s="1">
        <v>0.2319</v>
      </c>
      <c r="F88" s="1">
        <v>18.21</v>
      </c>
      <c r="G88" s="1" t="s">
        <v>69</v>
      </c>
      <c r="H88" s="1" t="s">
        <v>69</v>
      </c>
      <c r="I88" s="2">
        <v>311537</v>
      </c>
      <c r="J88" s="1">
        <v>397.1</v>
      </c>
      <c r="K88" s="1">
        <v>6.3760000000000003</v>
      </c>
      <c r="L88" s="1">
        <v>442.9</v>
      </c>
      <c r="M88" s="3">
        <v>1761</v>
      </c>
      <c r="N88" s="1">
        <v>7.1020000000000003</v>
      </c>
      <c r="O88" s="1">
        <v>0.2918</v>
      </c>
      <c r="P88" s="1">
        <v>5.1539999999999999</v>
      </c>
      <c r="Q88" s="1">
        <v>0.33939999999999998</v>
      </c>
      <c r="R88" s="1">
        <v>4.2859999999999996</v>
      </c>
      <c r="S88" s="1">
        <v>3.3799999999999997E-2</v>
      </c>
      <c r="T88" s="1" t="s">
        <v>69</v>
      </c>
      <c r="U88" s="1">
        <v>0.74109999999999998</v>
      </c>
      <c r="V88" s="1">
        <v>0.86660000000000004</v>
      </c>
      <c r="W88" s="1">
        <v>0.14660000000000001</v>
      </c>
      <c r="X88" s="1">
        <v>2.2200000000000001E-2</v>
      </c>
      <c r="Y88" s="1">
        <v>1.167</v>
      </c>
      <c r="Z88" s="1">
        <v>0.21160000000000001</v>
      </c>
      <c r="AA88" s="1">
        <v>0.45100000000000001</v>
      </c>
      <c r="AB88" s="1">
        <v>569.70000000000005</v>
      </c>
      <c r="AC88" s="1">
        <v>671533</v>
      </c>
      <c r="AD88" s="1">
        <v>1.349</v>
      </c>
      <c r="AE88" s="1">
        <v>0.93620000000000003</v>
      </c>
      <c r="AF88" s="1">
        <v>1.3420000000000001</v>
      </c>
      <c r="AG88" s="1">
        <v>1.95E-2</v>
      </c>
      <c r="AH88" s="1">
        <v>2.7240000000000002</v>
      </c>
      <c r="AI88" s="1" t="s">
        <v>69</v>
      </c>
      <c r="AJ88" s="1">
        <v>1.974</v>
      </c>
      <c r="AK88" s="1" t="s">
        <v>69</v>
      </c>
      <c r="AL88" s="1">
        <v>0.12540000000000001</v>
      </c>
      <c r="AM88" s="1">
        <v>17.420000000000002</v>
      </c>
      <c r="AN88" s="1">
        <v>8.2000000000000003E-2</v>
      </c>
      <c r="AO88" s="1">
        <v>1.149</v>
      </c>
      <c r="AP88" s="1">
        <v>2.3479999999999999</v>
      </c>
      <c r="AQ88" s="1">
        <v>0.80500000000000005</v>
      </c>
      <c r="AR88" s="1">
        <v>9.5860000000000003</v>
      </c>
      <c r="AS88" s="1">
        <v>2.802</v>
      </c>
      <c r="AT88" s="1">
        <v>37.28</v>
      </c>
      <c r="AU88" s="1">
        <v>14.17</v>
      </c>
      <c r="AV88" s="1">
        <v>73.73</v>
      </c>
      <c r="AW88" s="1">
        <v>21.09</v>
      </c>
      <c r="AX88" s="1">
        <v>283.89999999999998</v>
      </c>
      <c r="AY88" s="1">
        <v>36.29</v>
      </c>
      <c r="AZ88" s="3">
        <v>12810</v>
      </c>
      <c r="BA88" s="1">
        <v>0.40389999999999998</v>
      </c>
      <c r="BB88" s="1">
        <v>0.1027</v>
      </c>
      <c r="BC88" s="1" t="s">
        <v>69</v>
      </c>
      <c r="BD88" s="1">
        <v>4.7930000000000001</v>
      </c>
      <c r="BE88" s="1">
        <v>2.6989999999999998</v>
      </c>
      <c r="BF88" s="1">
        <v>88.43</v>
      </c>
      <c r="BG88" s="4">
        <v>291.10000000000002</v>
      </c>
      <c r="BH88" s="5">
        <f t="shared" si="1"/>
        <v>500.7774</v>
      </c>
      <c r="BI88" s="1">
        <v>1.7176377248239438</v>
      </c>
      <c r="BJ88" s="1">
        <v>1.0256784697759618</v>
      </c>
      <c r="BK88" s="1">
        <v>3.244642878949946</v>
      </c>
      <c r="BL88" s="1">
        <v>0.69195925504798206</v>
      </c>
      <c r="BM88" s="1">
        <v>2.5526836239019639</v>
      </c>
    </row>
    <row r="89" spans="1:65" s="6" customFormat="1" ht="14">
      <c r="A89" s="2" t="s">
        <v>153</v>
      </c>
      <c r="B89" s="2">
        <v>16.809999999999999</v>
      </c>
      <c r="C89" s="1">
        <v>0.68059999999999998</v>
      </c>
      <c r="D89" s="1">
        <v>6.5869999999999997</v>
      </c>
      <c r="E89" s="1" t="s">
        <v>69</v>
      </c>
      <c r="F89" s="1">
        <v>39.979999999999997</v>
      </c>
      <c r="G89" s="1">
        <v>1.661</v>
      </c>
      <c r="H89" s="1">
        <v>6.3019999999999996</v>
      </c>
      <c r="I89" s="2">
        <v>302555</v>
      </c>
      <c r="J89" s="1">
        <v>274.5</v>
      </c>
      <c r="K89" s="1">
        <v>2.125</v>
      </c>
      <c r="L89" s="1">
        <v>584.5</v>
      </c>
      <c r="M89" s="3">
        <v>1656</v>
      </c>
      <c r="N89" s="1">
        <v>5.1559999999999997</v>
      </c>
      <c r="O89" s="1">
        <v>8.3099999999999993E-2</v>
      </c>
      <c r="P89" s="1">
        <v>6.4829999999999997</v>
      </c>
      <c r="Q89" s="1" t="s">
        <v>69</v>
      </c>
      <c r="R89" s="1" t="s">
        <v>69</v>
      </c>
      <c r="S89" s="1" t="s">
        <v>69</v>
      </c>
      <c r="T89" s="1">
        <v>3.0739999999999998</v>
      </c>
      <c r="U89" s="1">
        <v>0.1545</v>
      </c>
      <c r="V89" s="1" t="s">
        <v>69</v>
      </c>
      <c r="W89" s="1">
        <v>0.18840000000000001</v>
      </c>
      <c r="X89" s="1">
        <v>0.248</v>
      </c>
      <c r="Y89" s="1" t="s">
        <v>69</v>
      </c>
      <c r="Z89" s="1">
        <v>0.3624</v>
      </c>
      <c r="AA89" s="1">
        <v>0.2681</v>
      </c>
      <c r="AB89" s="1">
        <v>455</v>
      </c>
      <c r="AC89" s="1">
        <v>680563</v>
      </c>
      <c r="AD89" s="1">
        <v>0.72570000000000001</v>
      </c>
      <c r="AE89" s="1">
        <v>1.1299999999999999</v>
      </c>
      <c r="AF89" s="1">
        <v>1.571</v>
      </c>
      <c r="AG89" s="1">
        <v>2.5600000000000001E-2</v>
      </c>
      <c r="AH89" s="1">
        <v>0.50539999999999996</v>
      </c>
      <c r="AI89" s="1">
        <v>1.8700000000000001E-2</v>
      </c>
      <c r="AJ89" s="1">
        <v>2.3699999999999999E-2</v>
      </c>
      <c r="AK89" s="1">
        <v>7.1400000000000005E-2</v>
      </c>
      <c r="AL89" s="1">
        <v>2.9399999999999999E-2</v>
      </c>
      <c r="AM89" s="1">
        <v>12.5</v>
      </c>
      <c r="AN89" s="1">
        <v>6.3299999999999995E-2</v>
      </c>
      <c r="AO89" s="1">
        <v>1.5129999999999999</v>
      </c>
      <c r="AP89" s="1">
        <v>3.21</v>
      </c>
      <c r="AQ89" s="1">
        <v>0.9052</v>
      </c>
      <c r="AR89" s="1">
        <v>10.29</v>
      </c>
      <c r="AS89" s="1">
        <v>2.8759999999999999</v>
      </c>
      <c r="AT89" s="1">
        <v>33.409999999999997</v>
      </c>
      <c r="AU89" s="1">
        <v>11.94</v>
      </c>
      <c r="AV89" s="1">
        <v>55.95</v>
      </c>
      <c r="AW89" s="1">
        <v>15.79</v>
      </c>
      <c r="AX89" s="1">
        <v>201.3</v>
      </c>
      <c r="AY89" s="1">
        <v>24.49</v>
      </c>
      <c r="AZ89" s="3">
        <v>13186</v>
      </c>
      <c r="BA89" s="1">
        <v>0.2427</v>
      </c>
      <c r="BB89" s="1" t="s">
        <v>69</v>
      </c>
      <c r="BC89" s="1" t="s">
        <v>69</v>
      </c>
      <c r="BD89" s="1">
        <v>1.0580000000000001</v>
      </c>
      <c r="BE89" s="1">
        <v>0.22120000000000001</v>
      </c>
      <c r="BF89" s="1">
        <v>72.5</v>
      </c>
      <c r="BG89" s="4">
        <v>200.3</v>
      </c>
      <c r="BH89" s="5">
        <f t="shared" si="1"/>
        <v>374.26689999999996</v>
      </c>
      <c r="BI89" s="1">
        <v>1.3451726421914771</v>
      </c>
      <c r="BJ89" s="1">
        <v>0.70901218824855583</v>
      </c>
      <c r="BK89" s="1">
        <v>2.8302898579002154</v>
      </c>
      <c r="BL89" s="1">
        <v>0.63616045394292131</v>
      </c>
      <c r="BM89" s="1">
        <v>2.1941294039572941</v>
      </c>
    </row>
    <row r="90" spans="1:65" s="6" customFormat="1" ht="14">
      <c r="A90" s="2" t="s">
        <v>154</v>
      </c>
      <c r="B90" s="2">
        <v>16.809999999999999</v>
      </c>
      <c r="C90" s="1">
        <v>3.5449999999999999</v>
      </c>
      <c r="D90" s="1" t="s">
        <v>69</v>
      </c>
      <c r="E90" s="1">
        <v>0.2135</v>
      </c>
      <c r="F90" s="1">
        <v>64.08</v>
      </c>
      <c r="G90" s="1">
        <v>3.1819999999999999</v>
      </c>
      <c r="H90" s="1">
        <v>14.76</v>
      </c>
      <c r="I90" s="2">
        <v>313964</v>
      </c>
      <c r="J90" s="1">
        <v>288</v>
      </c>
      <c r="K90" s="1">
        <v>5.056</v>
      </c>
      <c r="L90" s="1">
        <v>345.6</v>
      </c>
      <c r="M90" s="3">
        <v>1681</v>
      </c>
      <c r="N90" s="1">
        <v>9.9030000000000005</v>
      </c>
      <c r="O90" s="1">
        <v>0.26219999999999999</v>
      </c>
      <c r="P90" s="1">
        <v>4.7169999999999996</v>
      </c>
      <c r="Q90" s="1">
        <v>0.84419999999999995</v>
      </c>
      <c r="R90" s="1">
        <v>7.8949999999999996</v>
      </c>
      <c r="S90" s="1">
        <v>3.95E-2</v>
      </c>
      <c r="T90" s="1" t="s">
        <v>69</v>
      </c>
      <c r="U90" s="1">
        <v>0.18679999999999999</v>
      </c>
      <c r="V90" s="1">
        <v>0.1041</v>
      </c>
      <c r="W90" s="1">
        <v>0.27689999999999998</v>
      </c>
      <c r="X90" s="1">
        <v>0.15210000000000001</v>
      </c>
      <c r="Y90" s="1" t="s">
        <v>69</v>
      </c>
      <c r="Z90" s="1" t="s">
        <v>69</v>
      </c>
      <c r="AA90" s="1">
        <v>0.31680000000000003</v>
      </c>
      <c r="AB90" s="1">
        <v>804.8</v>
      </c>
      <c r="AC90" s="1">
        <v>669030</v>
      </c>
      <c r="AD90" s="1">
        <v>1.0229999999999999</v>
      </c>
      <c r="AE90" s="1">
        <v>0.90949999999999998</v>
      </c>
      <c r="AF90" s="1">
        <v>1.879</v>
      </c>
      <c r="AG90" s="1">
        <v>4.2500000000000003E-2</v>
      </c>
      <c r="AH90" s="1">
        <v>2.33</v>
      </c>
      <c r="AI90" s="1">
        <v>5.9499999999999997E-2</v>
      </c>
      <c r="AJ90" s="1">
        <v>0.1575</v>
      </c>
      <c r="AK90" s="1" t="s">
        <v>69</v>
      </c>
      <c r="AL90" s="1">
        <v>7.6200000000000004E-2</v>
      </c>
      <c r="AM90" s="1">
        <v>17.43</v>
      </c>
      <c r="AN90" s="1">
        <v>0.14410000000000001</v>
      </c>
      <c r="AO90" s="1">
        <v>2.8940000000000001</v>
      </c>
      <c r="AP90" s="1">
        <v>5.7119999999999997</v>
      </c>
      <c r="AQ90" s="1">
        <v>1.655</v>
      </c>
      <c r="AR90" s="1">
        <v>18.09</v>
      </c>
      <c r="AS90" s="1">
        <v>4.7389999999999999</v>
      </c>
      <c r="AT90" s="1">
        <v>57.09</v>
      </c>
      <c r="AU90" s="1">
        <v>19.38</v>
      </c>
      <c r="AV90" s="1">
        <v>92.39</v>
      </c>
      <c r="AW90" s="1">
        <v>25.23</v>
      </c>
      <c r="AX90" s="1">
        <v>345.4</v>
      </c>
      <c r="AY90" s="1">
        <v>38.11</v>
      </c>
      <c r="AZ90" s="3">
        <v>12623</v>
      </c>
      <c r="BA90" s="1">
        <v>0.33739999999999998</v>
      </c>
      <c r="BB90" s="1">
        <v>4.0099999999999997E-2</v>
      </c>
      <c r="BC90" s="1" t="s">
        <v>69</v>
      </c>
      <c r="BD90" s="1">
        <v>1.9990000000000001</v>
      </c>
      <c r="BE90" s="1">
        <v>3.5419999999999998</v>
      </c>
      <c r="BF90" s="1">
        <v>145.5</v>
      </c>
      <c r="BG90" s="4">
        <v>361.1</v>
      </c>
      <c r="BH90" s="5">
        <f t="shared" si="1"/>
        <v>628.34029999999996</v>
      </c>
      <c r="BI90" s="1">
        <v>2.3420649590002145</v>
      </c>
      <c r="BJ90" s="1">
        <v>0.74388164012963232</v>
      </c>
      <c r="BK90" s="1">
        <v>2.7464957145744595</v>
      </c>
      <c r="BL90" s="1">
        <v>1.5981833188705821</v>
      </c>
      <c r="BM90" s="1">
        <v>1.1483123957038774</v>
      </c>
    </row>
    <row r="91" spans="1:65" s="6" customFormat="1" ht="14">
      <c r="A91" s="2" t="s">
        <v>155</v>
      </c>
      <c r="B91" s="2">
        <v>16.809999999999999</v>
      </c>
      <c r="C91" s="1">
        <v>0.45540000000000003</v>
      </c>
      <c r="D91" s="1" t="s">
        <v>69</v>
      </c>
      <c r="E91" s="1">
        <v>0.4002</v>
      </c>
      <c r="F91" s="1">
        <v>57.99</v>
      </c>
      <c r="G91" s="1" t="s">
        <v>69</v>
      </c>
      <c r="H91" s="1">
        <v>4.09</v>
      </c>
      <c r="I91" s="2">
        <v>283238</v>
      </c>
      <c r="J91" s="1">
        <v>836.6</v>
      </c>
      <c r="K91" s="1">
        <v>11.94</v>
      </c>
      <c r="L91" s="1">
        <v>885.9</v>
      </c>
      <c r="M91" s="3">
        <v>1740</v>
      </c>
      <c r="N91" s="1">
        <v>8.4930000000000003</v>
      </c>
      <c r="O91" s="1" t="s">
        <v>69</v>
      </c>
      <c r="P91" s="1">
        <v>5.3129999999999997</v>
      </c>
      <c r="Q91" s="1">
        <v>1.5980000000000001</v>
      </c>
      <c r="R91" s="1" t="s">
        <v>69</v>
      </c>
      <c r="S91" s="1">
        <v>3.9300000000000002E-2</v>
      </c>
      <c r="T91" s="1">
        <v>3.367</v>
      </c>
      <c r="U91" s="1">
        <v>0.4849</v>
      </c>
      <c r="V91" s="1">
        <v>0.22900000000000001</v>
      </c>
      <c r="W91" s="1">
        <v>0.30649999999999999</v>
      </c>
      <c r="X91" s="1">
        <v>0.36580000000000001</v>
      </c>
      <c r="Y91" s="1" t="s">
        <v>69</v>
      </c>
      <c r="Z91" s="1" t="s">
        <v>69</v>
      </c>
      <c r="AA91" s="1">
        <v>1.087</v>
      </c>
      <c r="AB91" s="1">
        <v>476.1</v>
      </c>
      <c r="AC91" s="1">
        <v>698630</v>
      </c>
      <c r="AD91" s="1">
        <v>1.1180000000000001</v>
      </c>
      <c r="AE91" s="1">
        <v>0.9869</v>
      </c>
      <c r="AF91" s="1">
        <v>1.968</v>
      </c>
      <c r="AG91" s="1">
        <v>1.89E-2</v>
      </c>
      <c r="AH91" s="1">
        <v>0.80479999999999996</v>
      </c>
      <c r="AI91" s="1" t="s">
        <v>69</v>
      </c>
      <c r="AJ91" s="1">
        <v>8.0000000000000002E-3</v>
      </c>
      <c r="AK91" s="1" t="s">
        <v>69</v>
      </c>
      <c r="AL91" s="1">
        <v>0.95860000000000001</v>
      </c>
      <c r="AM91" s="1">
        <v>15.77</v>
      </c>
      <c r="AN91" s="1">
        <v>0.26729999999999998</v>
      </c>
      <c r="AO91" s="1">
        <v>1.91</v>
      </c>
      <c r="AP91" s="1">
        <v>1.778</v>
      </c>
      <c r="AQ91" s="1">
        <v>0.66610000000000003</v>
      </c>
      <c r="AR91" s="1">
        <v>7.4009999999999998</v>
      </c>
      <c r="AS91" s="1">
        <v>2.3839999999999999</v>
      </c>
      <c r="AT91" s="1">
        <v>33.29</v>
      </c>
      <c r="AU91" s="1">
        <v>12.04</v>
      </c>
      <c r="AV91" s="1">
        <v>62.32</v>
      </c>
      <c r="AW91" s="1">
        <v>17.66</v>
      </c>
      <c r="AX91" s="1">
        <v>235.7</v>
      </c>
      <c r="AY91" s="1">
        <v>29.02</v>
      </c>
      <c r="AZ91" s="3">
        <v>13347</v>
      </c>
      <c r="BA91" s="1">
        <v>0.29010000000000002</v>
      </c>
      <c r="BB91" s="1">
        <v>6.3100000000000003E-2</v>
      </c>
      <c r="BC91" s="1" t="s">
        <v>69</v>
      </c>
      <c r="BD91" s="1">
        <v>1.6719999999999999</v>
      </c>
      <c r="BE91" s="1">
        <v>0.45350000000000001</v>
      </c>
      <c r="BF91" s="1">
        <v>68.22</v>
      </c>
      <c r="BG91" s="4">
        <v>252.4</v>
      </c>
      <c r="BH91" s="5">
        <f t="shared" si="1"/>
        <v>421.16499999999996</v>
      </c>
      <c r="BI91" s="1">
        <v>1.4391659655013977</v>
      </c>
      <c r="BJ91" s="1">
        <v>2.1608728476821195</v>
      </c>
      <c r="BK91" s="1">
        <v>2.651539194980403</v>
      </c>
      <c r="BL91" s="1">
        <v>-0.72170688218072176</v>
      </c>
      <c r="BM91" s="1">
        <v>3.3732460771611246</v>
      </c>
    </row>
    <row r="92" spans="1:65" s="6" customFormat="1" ht="14">
      <c r="A92" s="2" t="s">
        <v>156</v>
      </c>
      <c r="B92" s="2">
        <v>16.809999999999999</v>
      </c>
      <c r="C92" s="1">
        <v>0.98309999999999997</v>
      </c>
      <c r="D92" s="1">
        <v>4.0780000000000003</v>
      </c>
      <c r="E92" s="1">
        <v>0.99729999999999996</v>
      </c>
      <c r="F92" s="1">
        <v>38.86</v>
      </c>
      <c r="G92" s="1">
        <v>0.99329999999999996</v>
      </c>
      <c r="H92" s="1">
        <v>4.2919999999999998</v>
      </c>
      <c r="I92" s="2">
        <v>318282</v>
      </c>
      <c r="J92" s="1">
        <v>336.5</v>
      </c>
      <c r="K92" s="1">
        <v>8.6999999999999993</v>
      </c>
      <c r="L92" s="1">
        <v>417.9</v>
      </c>
      <c r="M92" s="3">
        <v>1638</v>
      </c>
      <c r="N92" s="1">
        <v>11.46</v>
      </c>
      <c r="O92" s="1">
        <v>8.8000000000000005E-3</v>
      </c>
      <c r="P92" s="1">
        <v>3.6930000000000001</v>
      </c>
      <c r="Q92" s="1">
        <v>0.28599999999999998</v>
      </c>
      <c r="R92" s="1" t="s">
        <v>69</v>
      </c>
      <c r="S92" s="1" t="s">
        <v>69</v>
      </c>
      <c r="T92" s="1">
        <v>1.2250000000000001</v>
      </c>
      <c r="U92" s="1">
        <v>1.002</v>
      </c>
      <c r="V92" s="1" t="s">
        <v>69</v>
      </c>
      <c r="W92" s="1">
        <v>0.17380000000000001</v>
      </c>
      <c r="X92" s="1">
        <v>0.66779999999999995</v>
      </c>
      <c r="Y92" s="1">
        <v>1.258</v>
      </c>
      <c r="Z92" s="1">
        <v>0.1431</v>
      </c>
      <c r="AA92" s="1">
        <v>0.2147</v>
      </c>
      <c r="AB92" s="1">
        <v>427.5</v>
      </c>
      <c r="AC92" s="1">
        <v>665510</v>
      </c>
      <c r="AD92" s="1">
        <v>0.99219999999999997</v>
      </c>
      <c r="AE92" s="1">
        <v>1.3220000000000001</v>
      </c>
      <c r="AF92" s="1">
        <v>1.246</v>
      </c>
      <c r="AG92" s="1" t="s">
        <v>69</v>
      </c>
      <c r="AH92" s="1">
        <v>0.79610000000000003</v>
      </c>
      <c r="AI92" s="1">
        <v>1.9699999999999999E-2</v>
      </c>
      <c r="AJ92" s="1">
        <v>3.9600000000000003E-2</v>
      </c>
      <c r="AK92" s="1">
        <v>8.8400000000000006E-2</v>
      </c>
      <c r="AL92" s="1" t="s">
        <v>69</v>
      </c>
      <c r="AM92" s="1">
        <v>13.06</v>
      </c>
      <c r="AN92" s="1">
        <v>2.24E-2</v>
      </c>
      <c r="AO92" s="1">
        <v>0.63959999999999995</v>
      </c>
      <c r="AP92" s="1">
        <v>1.4710000000000001</v>
      </c>
      <c r="AQ92" s="1">
        <v>0.47339999999999999</v>
      </c>
      <c r="AR92" s="1">
        <v>7.5549999999999997</v>
      </c>
      <c r="AS92" s="1">
        <v>2.254</v>
      </c>
      <c r="AT92" s="1">
        <v>28.67</v>
      </c>
      <c r="AU92" s="1">
        <v>10.59</v>
      </c>
      <c r="AV92" s="1">
        <v>55.62</v>
      </c>
      <c r="AW92" s="1">
        <v>15.52</v>
      </c>
      <c r="AX92" s="1">
        <v>203</v>
      </c>
      <c r="AY92" s="1">
        <v>25.53</v>
      </c>
      <c r="AZ92" s="3">
        <v>12559</v>
      </c>
      <c r="BA92" s="1">
        <v>0.31169999999999998</v>
      </c>
      <c r="BB92" s="1">
        <v>1.5800000000000002E-2</v>
      </c>
      <c r="BC92" s="1" t="s">
        <v>69</v>
      </c>
      <c r="BD92" s="1">
        <v>22.25</v>
      </c>
      <c r="BE92" s="1">
        <v>24.34</v>
      </c>
      <c r="BF92" s="1">
        <v>63.22</v>
      </c>
      <c r="BG92" s="4">
        <v>271</v>
      </c>
      <c r="BH92" s="5">
        <f t="shared" si="1"/>
        <v>364.40539999999999</v>
      </c>
      <c r="BI92" s="1">
        <v>1.2768207211264713</v>
      </c>
      <c r="BJ92" s="1">
        <v>0.86915337466535159</v>
      </c>
      <c r="BK92" s="1">
        <v>2.3022083474748278</v>
      </c>
      <c r="BL92" s="1">
        <v>0.40766734646111968</v>
      </c>
      <c r="BM92" s="1">
        <v>1.894541001013708</v>
      </c>
    </row>
    <row r="93" spans="1:65" s="6" customFormat="1" ht="14">
      <c r="A93" s="2" t="s">
        <v>157</v>
      </c>
      <c r="B93" s="2">
        <v>16.809999999999999</v>
      </c>
      <c r="C93" s="1" t="s">
        <v>69</v>
      </c>
      <c r="D93" s="1" t="s">
        <v>69</v>
      </c>
      <c r="E93" s="1">
        <v>0.34260000000000002</v>
      </c>
      <c r="F93" s="1">
        <v>20.23</v>
      </c>
      <c r="G93" s="1">
        <v>1.419</v>
      </c>
      <c r="H93" s="1">
        <v>4.3579999999999997</v>
      </c>
      <c r="I93" s="2">
        <v>285154</v>
      </c>
      <c r="J93" s="1">
        <v>460.3</v>
      </c>
      <c r="K93" s="1">
        <v>4.9109999999999996</v>
      </c>
      <c r="L93" s="1">
        <v>560.6</v>
      </c>
      <c r="M93" s="3">
        <v>1751</v>
      </c>
      <c r="N93" s="1">
        <v>6.0359999999999996</v>
      </c>
      <c r="O93" s="1">
        <v>5.5100000000000003E-2</v>
      </c>
      <c r="P93" s="1">
        <v>5.2549999999999999</v>
      </c>
      <c r="Q93" s="1">
        <v>1.0149999999999999</v>
      </c>
      <c r="R93" s="1">
        <v>13.58</v>
      </c>
      <c r="S93" s="1" t="s">
        <v>69</v>
      </c>
      <c r="T93" s="1" t="s">
        <v>69</v>
      </c>
      <c r="U93" s="1">
        <v>1.48</v>
      </c>
      <c r="V93" s="1">
        <v>0.11550000000000001</v>
      </c>
      <c r="W93" s="1">
        <v>0.21909999999999999</v>
      </c>
      <c r="X93" s="1">
        <v>0.248</v>
      </c>
      <c r="Y93" s="1">
        <v>1.155</v>
      </c>
      <c r="Z93" s="1">
        <v>0.1799</v>
      </c>
      <c r="AA93" s="1">
        <v>0.74770000000000003</v>
      </c>
      <c r="AB93" s="1">
        <v>451.4</v>
      </c>
      <c r="AC93" s="1">
        <v>697544</v>
      </c>
      <c r="AD93" s="1">
        <v>0.84360000000000002</v>
      </c>
      <c r="AE93" s="1">
        <v>0.61439999999999995</v>
      </c>
      <c r="AF93" s="1">
        <v>1.4239999999999999</v>
      </c>
      <c r="AG93" s="1">
        <v>1.7899999999999999E-2</v>
      </c>
      <c r="AH93" s="1">
        <v>0.82689999999999997</v>
      </c>
      <c r="AI93" s="1">
        <v>1.3100000000000001E-2</v>
      </c>
      <c r="AJ93" s="1">
        <v>1.8700000000000001E-2</v>
      </c>
      <c r="AK93" s="1">
        <v>0.1479</v>
      </c>
      <c r="AL93" s="1">
        <v>0.53380000000000005</v>
      </c>
      <c r="AM93" s="1">
        <v>14.62</v>
      </c>
      <c r="AN93" s="1">
        <v>0.17549999999999999</v>
      </c>
      <c r="AO93" s="1">
        <v>1.409</v>
      </c>
      <c r="AP93" s="1">
        <v>2.0249999999999999</v>
      </c>
      <c r="AQ93" s="1">
        <v>0.93259999999999998</v>
      </c>
      <c r="AR93" s="1">
        <v>6.9359999999999999</v>
      </c>
      <c r="AS93" s="1">
        <v>2.3290000000000002</v>
      </c>
      <c r="AT93" s="1">
        <v>29.57</v>
      </c>
      <c r="AU93" s="1">
        <v>11.21</v>
      </c>
      <c r="AV93" s="1">
        <v>57.91</v>
      </c>
      <c r="AW93" s="1">
        <v>17.79</v>
      </c>
      <c r="AX93" s="1">
        <v>260.7</v>
      </c>
      <c r="AY93" s="1">
        <v>32.44</v>
      </c>
      <c r="AZ93" s="3">
        <v>13104</v>
      </c>
      <c r="BA93" s="1">
        <v>0.215</v>
      </c>
      <c r="BB93" s="1">
        <v>9.0999999999999998E-2</v>
      </c>
      <c r="BC93" s="1" t="s">
        <v>69</v>
      </c>
      <c r="BD93" s="1">
        <v>1.294</v>
      </c>
      <c r="BE93" s="1">
        <v>0.2306</v>
      </c>
      <c r="BF93" s="1">
        <v>108.8</v>
      </c>
      <c r="BG93" s="4">
        <v>360.1</v>
      </c>
      <c r="BH93" s="5">
        <f t="shared" si="1"/>
        <v>438.58089999999999</v>
      </c>
      <c r="BI93" s="1">
        <v>1.4056773981635482</v>
      </c>
      <c r="BJ93" s="1">
        <v>1.1889191630266311</v>
      </c>
      <c r="BK93" s="1">
        <v>3.2074769603892221</v>
      </c>
      <c r="BL93" s="1">
        <v>0.21675823513691705</v>
      </c>
      <c r="BM93" s="1">
        <v>2.9907187252523051</v>
      </c>
    </row>
    <row r="94" spans="1:65" s="6" customFormat="1" ht="14">
      <c r="A94" s="2" t="s">
        <v>158</v>
      </c>
      <c r="B94" s="2">
        <v>16.809999999999999</v>
      </c>
      <c r="C94" s="1">
        <v>0.31140000000000001</v>
      </c>
      <c r="D94" s="1" t="s">
        <v>69</v>
      </c>
      <c r="E94" s="1">
        <v>1.393</v>
      </c>
      <c r="F94" s="1">
        <v>32.51</v>
      </c>
      <c r="G94" s="1">
        <v>1.3129999999999999</v>
      </c>
      <c r="H94" s="1">
        <v>4.2229999999999999</v>
      </c>
      <c r="I94" s="2">
        <v>313464</v>
      </c>
      <c r="J94" s="1">
        <v>490.6</v>
      </c>
      <c r="K94" s="1">
        <v>11.85</v>
      </c>
      <c r="L94" s="1">
        <v>633.1</v>
      </c>
      <c r="M94" s="3">
        <v>1647</v>
      </c>
      <c r="N94" s="1">
        <v>6.3449999999999998</v>
      </c>
      <c r="O94" s="1">
        <v>0.14749999999999999</v>
      </c>
      <c r="P94" s="1">
        <v>4.4489999999999998</v>
      </c>
      <c r="Q94" s="1">
        <v>0.18090000000000001</v>
      </c>
      <c r="R94" s="1">
        <v>9.8680000000000003</v>
      </c>
      <c r="S94" s="1">
        <v>7.17E-2</v>
      </c>
      <c r="T94" s="1">
        <v>2.33</v>
      </c>
      <c r="U94" s="1">
        <v>6.7999999999999996E-3</v>
      </c>
      <c r="V94" s="1">
        <v>0.10100000000000001</v>
      </c>
      <c r="W94" s="1">
        <v>0.19089999999999999</v>
      </c>
      <c r="X94" s="1">
        <v>0.3599</v>
      </c>
      <c r="Y94" s="1">
        <v>0.20660000000000001</v>
      </c>
      <c r="Z94" s="1" t="s">
        <v>69</v>
      </c>
      <c r="AA94" s="1">
        <v>0.3034</v>
      </c>
      <c r="AB94" s="1">
        <v>456.2</v>
      </c>
      <c r="AC94" s="1">
        <v>669610</v>
      </c>
      <c r="AD94" s="1">
        <v>0.82169999999999999</v>
      </c>
      <c r="AE94" s="1">
        <v>0.69679999999999997</v>
      </c>
      <c r="AF94" s="1">
        <v>1.4470000000000001</v>
      </c>
      <c r="AG94" s="1">
        <v>1.2200000000000001E-2</v>
      </c>
      <c r="AH94" s="1">
        <v>1.1319999999999999</v>
      </c>
      <c r="AI94" s="1" t="s">
        <v>69</v>
      </c>
      <c r="AJ94" s="1">
        <v>0.13750000000000001</v>
      </c>
      <c r="AK94" s="1">
        <v>1.0500000000000001E-2</v>
      </c>
      <c r="AL94" s="1">
        <v>0.29920000000000002</v>
      </c>
      <c r="AM94" s="1">
        <v>14.02</v>
      </c>
      <c r="AN94" s="1">
        <v>5.2200000000000003E-2</v>
      </c>
      <c r="AO94" s="1">
        <v>0.8952</v>
      </c>
      <c r="AP94" s="1">
        <v>1.752</v>
      </c>
      <c r="AQ94" s="1">
        <v>0.62949999999999995</v>
      </c>
      <c r="AR94" s="1">
        <v>7.4720000000000004</v>
      </c>
      <c r="AS94" s="1">
        <v>2.4630000000000001</v>
      </c>
      <c r="AT94" s="1">
        <v>33.369999999999997</v>
      </c>
      <c r="AU94" s="1">
        <v>11.52</v>
      </c>
      <c r="AV94" s="1">
        <v>58.28</v>
      </c>
      <c r="AW94" s="1">
        <v>17.27</v>
      </c>
      <c r="AX94" s="1">
        <v>219.5</v>
      </c>
      <c r="AY94" s="1">
        <v>26.9</v>
      </c>
      <c r="AZ94" s="3">
        <v>12872</v>
      </c>
      <c r="BA94" s="1">
        <v>0.3211</v>
      </c>
      <c r="BB94" s="1">
        <v>0.16200000000000001</v>
      </c>
      <c r="BC94" s="1" t="s">
        <v>69</v>
      </c>
      <c r="BD94" s="1">
        <v>1.256</v>
      </c>
      <c r="BE94" s="1">
        <v>1.119</v>
      </c>
      <c r="BF94" s="1">
        <v>70.459999999999994</v>
      </c>
      <c r="BG94" s="4">
        <v>278.2</v>
      </c>
      <c r="BH94" s="5">
        <f t="shared" si="1"/>
        <v>394.42309999999998</v>
      </c>
      <c r="BI94" s="1">
        <v>1.3687544680464228</v>
      </c>
      <c r="BJ94" s="1">
        <v>1.2671817105819363</v>
      </c>
      <c r="BK94" s="1">
        <v>2.1257140294275305</v>
      </c>
      <c r="BL94" s="1">
        <v>0.10157275746448646</v>
      </c>
      <c r="BM94" s="1">
        <v>2.0241412719630443</v>
      </c>
    </row>
    <row r="95" spans="1:65" s="6" customFormat="1" ht="14">
      <c r="A95" s="2" t="s">
        <v>159</v>
      </c>
      <c r="B95" s="2">
        <v>16.809999999999999</v>
      </c>
      <c r="C95" s="1" t="s">
        <v>69</v>
      </c>
      <c r="D95" s="1" t="s">
        <v>69</v>
      </c>
      <c r="E95" s="1">
        <v>0.13969999999999999</v>
      </c>
      <c r="F95" s="1">
        <v>72.44</v>
      </c>
      <c r="G95" s="1" t="s">
        <v>69</v>
      </c>
      <c r="H95" s="1">
        <v>6.2279999999999998</v>
      </c>
      <c r="I95" s="2">
        <v>293429</v>
      </c>
      <c r="J95" s="1">
        <v>312.8</v>
      </c>
      <c r="K95" s="1">
        <v>9.3469999999999995</v>
      </c>
      <c r="L95" s="1">
        <v>329.1</v>
      </c>
      <c r="M95" s="3">
        <v>1776</v>
      </c>
      <c r="N95" s="1">
        <v>8.0489999999999995</v>
      </c>
      <c r="O95" s="1">
        <v>1.09E-2</v>
      </c>
      <c r="P95" s="1">
        <v>5.0590000000000002</v>
      </c>
      <c r="Q95" s="1" t="s">
        <v>69</v>
      </c>
      <c r="R95" s="1" t="s">
        <v>69</v>
      </c>
      <c r="S95" s="1">
        <v>7.1099999999999997E-2</v>
      </c>
      <c r="T95" s="1">
        <v>1.1830000000000001</v>
      </c>
      <c r="U95" s="1">
        <v>1.2070000000000001</v>
      </c>
      <c r="V95" s="1">
        <v>8.3000000000000001E-3</v>
      </c>
      <c r="W95" s="1">
        <v>0.27779999999999999</v>
      </c>
      <c r="X95" s="1">
        <v>0.52400000000000002</v>
      </c>
      <c r="Y95" s="1">
        <v>0.30359999999999998</v>
      </c>
      <c r="Z95" s="1">
        <v>0.1255</v>
      </c>
      <c r="AA95" s="1">
        <v>0.26100000000000001</v>
      </c>
      <c r="AB95" s="1">
        <v>384.3</v>
      </c>
      <c r="AC95" s="1">
        <v>689979</v>
      </c>
      <c r="AD95" s="1">
        <v>0.72670000000000001</v>
      </c>
      <c r="AE95" s="1">
        <v>0.91590000000000005</v>
      </c>
      <c r="AF95" s="1">
        <v>1.6910000000000001</v>
      </c>
      <c r="AG95" s="1" t="s">
        <v>69</v>
      </c>
      <c r="AH95" s="1">
        <v>2.72</v>
      </c>
      <c r="AI95" s="1">
        <v>1.32E-2</v>
      </c>
      <c r="AJ95" s="1">
        <v>7.8600000000000003E-2</v>
      </c>
      <c r="AK95" s="1">
        <v>0.11360000000000001</v>
      </c>
      <c r="AL95" s="1">
        <v>1.4800000000000001E-2</v>
      </c>
      <c r="AM95" s="1">
        <v>10.94</v>
      </c>
      <c r="AN95" s="1">
        <v>0.01</v>
      </c>
      <c r="AO95" s="1">
        <v>0.49120000000000003</v>
      </c>
      <c r="AP95" s="1">
        <v>1.5349999999999999</v>
      </c>
      <c r="AQ95" s="1">
        <v>0.53100000000000003</v>
      </c>
      <c r="AR95" s="1">
        <v>6.5810000000000004</v>
      </c>
      <c r="AS95" s="1">
        <v>1.8740000000000001</v>
      </c>
      <c r="AT95" s="1">
        <v>26.39</v>
      </c>
      <c r="AU95" s="1">
        <v>9.3889999999999993</v>
      </c>
      <c r="AV95" s="1">
        <v>48.38</v>
      </c>
      <c r="AW95" s="1">
        <v>13.97</v>
      </c>
      <c r="AX95" s="1">
        <v>187.6</v>
      </c>
      <c r="AY95" s="1">
        <v>24.48</v>
      </c>
      <c r="AZ95" s="3">
        <v>13129</v>
      </c>
      <c r="BA95" s="1">
        <v>0.33529999999999999</v>
      </c>
      <c r="BB95" s="1" t="s">
        <v>69</v>
      </c>
      <c r="BC95" s="1" t="s">
        <v>69</v>
      </c>
      <c r="BD95" s="1">
        <v>2.9239999999999999</v>
      </c>
      <c r="BE95" s="1">
        <v>1.946</v>
      </c>
      <c r="BF95" s="1">
        <v>52.92</v>
      </c>
      <c r="BG95" s="4">
        <v>158.9</v>
      </c>
      <c r="BH95" s="5">
        <f t="shared" si="1"/>
        <v>332.18600000000004</v>
      </c>
      <c r="BI95" s="1">
        <v>1.1524262755798882</v>
      </c>
      <c r="BJ95" s="1">
        <v>0.80793811469635057</v>
      </c>
      <c r="BK95" s="1">
        <v>1.6954984685339722</v>
      </c>
      <c r="BL95" s="1">
        <v>0.34448816088353762</v>
      </c>
      <c r="BM95" s="1">
        <v>1.3510103076504345</v>
      </c>
    </row>
    <row r="96" spans="1:65" s="6" customFormat="1" ht="14">
      <c r="A96" s="2" t="s">
        <v>160</v>
      </c>
      <c r="B96" s="2">
        <v>16.809999999999999</v>
      </c>
      <c r="C96" s="1" t="s">
        <v>69</v>
      </c>
      <c r="D96" s="1">
        <v>1.8759999999999999</v>
      </c>
      <c r="E96" s="1">
        <v>1.321</v>
      </c>
      <c r="F96" s="1">
        <v>39.4</v>
      </c>
      <c r="G96" s="1" t="s">
        <v>69</v>
      </c>
      <c r="H96" s="1">
        <v>5.2569999999999997</v>
      </c>
      <c r="I96" s="2">
        <v>285907</v>
      </c>
      <c r="J96" s="1">
        <v>388.4</v>
      </c>
      <c r="K96" s="1">
        <v>1.8759999999999999</v>
      </c>
      <c r="L96" s="1">
        <v>387.6</v>
      </c>
      <c r="M96" s="3">
        <v>1781</v>
      </c>
      <c r="N96" s="1">
        <v>8.4909999999999997</v>
      </c>
      <c r="O96" s="1">
        <v>4.7500000000000001E-2</v>
      </c>
      <c r="P96" s="1">
        <v>4.806</v>
      </c>
      <c r="Q96" s="1">
        <v>0.23910000000000001</v>
      </c>
      <c r="R96" s="1">
        <v>9.766</v>
      </c>
      <c r="S96" s="1">
        <v>9.4E-2</v>
      </c>
      <c r="T96" s="1">
        <v>4.0289999999999999</v>
      </c>
      <c r="U96" s="1">
        <v>0.60350000000000004</v>
      </c>
      <c r="V96" s="1">
        <v>0.71689999999999998</v>
      </c>
      <c r="W96" s="1">
        <v>0.25580000000000003</v>
      </c>
      <c r="X96" s="1">
        <v>0.3024</v>
      </c>
      <c r="Y96" s="1">
        <v>3.2199999999999999E-2</v>
      </c>
      <c r="Z96" s="1">
        <v>0.11020000000000001</v>
      </c>
      <c r="AA96" s="1">
        <v>0.26950000000000002</v>
      </c>
      <c r="AB96" s="1">
        <v>480.4</v>
      </c>
      <c r="AC96" s="1">
        <v>697088</v>
      </c>
      <c r="AD96" s="1">
        <v>0.79579999999999995</v>
      </c>
      <c r="AE96" s="1">
        <v>1.1160000000000001</v>
      </c>
      <c r="AF96" s="1">
        <v>1.9159999999999999</v>
      </c>
      <c r="AG96" s="1">
        <v>2.0999999999999999E-3</v>
      </c>
      <c r="AH96" s="1">
        <v>0.63119999999999998</v>
      </c>
      <c r="AI96" s="1">
        <v>1.0500000000000001E-2</v>
      </c>
      <c r="AJ96" s="1">
        <v>1.12E-2</v>
      </c>
      <c r="AK96" s="1">
        <v>6.1800000000000001E-2</v>
      </c>
      <c r="AL96" s="1">
        <v>5.6399999999999999E-2</v>
      </c>
      <c r="AM96" s="1">
        <v>12.88</v>
      </c>
      <c r="AN96" s="1">
        <v>2.3E-3</v>
      </c>
      <c r="AO96" s="1">
        <v>0.39850000000000002</v>
      </c>
      <c r="AP96" s="1">
        <v>1.5780000000000001</v>
      </c>
      <c r="AQ96" s="1">
        <v>0.49559999999999998</v>
      </c>
      <c r="AR96" s="1">
        <v>8.6950000000000003</v>
      </c>
      <c r="AS96" s="1">
        <v>2.6</v>
      </c>
      <c r="AT96" s="1">
        <v>34.28</v>
      </c>
      <c r="AU96" s="1">
        <v>12.25</v>
      </c>
      <c r="AV96" s="1">
        <v>65.16</v>
      </c>
      <c r="AW96" s="1">
        <v>17.47</v>
      </c>
      <c r="AX96" s="1">
        <v>250.6</v>
      </c>
      <c r="AY96" s="1">
        <v>30.47</v>
      </c>
      <c r="AZ96" s="3">
        <v>13156</v>
      </c>
      <c r="BA96" s="1">
        <v>0.29349999999999998</v>
      </c>
      <c r="BB96" s="1" t="s">
        <v>69</v>
      </c>
      <c r="BC96" s="1" t="s">
        <v>69</v>
      </c>
      <c r="BD96" s="1">
        <v>0.64639999999999997</v>
      </c>
      <c r="BE96" s="1">
        <v>0.2742</v>
      </c>
      <c r="BF96" s="1">
        <v>75.52</v>
      </c>
      <c r="BG96" s="4">
        <v>213.6</v>
      </c>
      <c r="BH96" s="5">
        <f t="shared" si="1"/>
        <v>436.93579999999997</v>
      </c>
      <c r="BI96" s="1">
        <v>1.4636169560686845</v>
      </c>
      <c r="BJ96" s="1">
        <v>1.0032070452303792</v>
      </c>
      <c r="BK96" s="1">
        <v>1.8299223272363598</v>
      </c>
      <c r="BL96" s="1">
        <v>0.46040991083830529</v>
      </c>
      <c r="BM96" s="1">
        <v>1.3695124163980545</v>
      </c>
    </row>
    <row r="97" spans="1:65" s="6" customFormat="1" ht="14">
      <c r="A97" s="2" t="s">
        <v>161</v>
      </c>
      <c r="B97" s="2">
        <v>15.124000000000001</v>
      </c>
      <c r="C97" s="1">
        <v>0.33310000000000001</v>
      </c>
      <c r="D97" s="1" t="s">
        <v>69</v>
      </c>
      <c r="E97" s="1">
        <v>0.34439999999999998</v>
      </c>
      <c r="F97" s="1">
        <v>49.36</v>
      </c>
      <c r="G97" s="1">
        <v>1.911</v>
      </c>
      <c r="H97" s="1">
        <v>0.55930000000000002</v>
      </c>
      <c r="I97" s="2">
        <v>295110</v>
      </c>
      <c r="J97" s="1">
        <v>246.3</v>
      </c>
      <c r="K97" s="1">
        <v>9.093</v>
      </c>
      <c r="L97" s="1">
        <v>320.5</v>
      </c>
      <c r="M97" s="3">
        <v>1918</v>
      </c>
      <c r="N97" s="1">
        <v>4.5129999999999999</v>
      </c>
      <c r="O97" s="1" t="s">
        <v>69</v>
      </c>
      <c r="P97" s="1">
        <v>4.9139999999999997</v>
      </c>
      <c r="Q97" s="1">
        <v>0.3518</v>
      </c>
      <c r="R97" s="1">
        <v>16.010000000000002</v>
      </c>
      <c r="S97" s="1">
        <v>4.0000000000000001E-3</v>
      </c>
      <c r="T97" s="1">
        <v>1.333</v>
      </c>
      <c r="U97" s="1">
        <v>1.0860000000000001</v>
      </c>
      <c r="V97" s="1">
        <v>0.1308</v>
      </c>
      <c r="W97" s="1">
        <v>0.60140000000000005</v>
      </c>
      <c r="X97" s="1">
        <v>0.28720000000000001</v>
      </c>
      <c r="Y97" s="1">
        <v>0.72819999999999996</v>
      </c>
      <c r="Z97" s="1">
        <v>0.2082</v>
      </c>
      <c r="AA97" s="1">
        <v>0.44140000000000001</v>
      </c>
      <c r="AB97" s="1">
        <v>723.7</v>
      </c>
      <c r="AC97" s="1">
        <v>684072</v>
      </c>
      <c r="AD97" s="1">
        <v>1.6579999999999999</v>
      </c>
      <c r="AE97" s="1">
        <v>1.077</v>
      </c>
      <c r="AF97" s="1">
        <v>1.8169999999999999</v>
      </c>
      <c r="AG97" s="1">
        <v>8.2000000000000007E-3</v>
      </c>
      <c r="AH97" s="1">
        <v>0.81920000000000004</v>
      </c>
      <c r="AI97" s="1">
        <v>4.24E-2</v>
      </c>
      <c r="AJ97" s="1">
        <v>9.5699999999999993E-2</v>
      </c>
      <c r="AK97" s="1" t="s">
        <v>69</v>
      </c>
      <c r="AL97" s="1">
        <v>1.03E-2</v>
      </c>
      <c r="AM97" s="1">
        <v>24.71</v>
      </c>
      <c r="AN97" s="1">
        <v>8.2900000000000001E-2</v>
      </c>
      <c r="AO97" s="1">
        <v>1.617</v>
      </c>
      <c r="AP97" s="1">
        <v>3.7669999999999999</v>
      </c>
      <c r="AQ97" s="1">
        <v>1.073</v>
      </c>
      <c r="AR97" s="1">
        <v>13.96</v>
      </c>
      <c r="AS97" s="1">
        <v>3.6059999999999999</v>
      </c>
      <c r="AT97" s="1">
        <v>46.6</v>
      </c>
      <c r="AU97" s="1">
        <v>17.86</v>
      </c>
      <c r="AV97" s="1">
        <v>92.78</v>
      </c>
      <c r="AW97" s="1">
        <v>26.46</v>
      </c>
      <c r="AX97" s="1">
        <v>357.4</v>
      </c>
      <c r="AY97" s="1">
        <v>52.86</v>
      </c>
      <c r="AZ97" s="3">
        <v>15219</v>
      </c>
      <c r="BA97" s="1">
        <v>0.58189999999999997</v>
      </c>
      <c r="BB97" s="1">
        <v>0.124</v>
      </c>
      <c r="BC97" s="1" t="s">
        <v>69</v>
      </c>
      <c r="BD97" s="1">
        <v>1.8240000000000001</v>
      </c>
      <c r="BE97" s="1">
        <v>0.3453</v>
      </c>
      <c r="BF97" s="1">
        <v>608</v>
      </c>
      <c r="BG97" s="4">
        <v>1039</v>
      </c>
      <c r="BH97" s="5">
        <f t="shared" si="1"/>
        <v>642.78620000000001</v>
      </c>
      <c r="BI97" s="1">
        <v>2.1897637056978327</v>
      </c>
      <c r="BJ97" s="1">
        <v>0.63617377765252936</v>
      </c>
      <c r="BK97" s="1">
        <v>2.2036729217231628</v>
      </c>
      <c r="BL97" s="1">
        <v>1.5535899280453034</v>
      </c>
      <c r="BM97" s="1">
        <v>0.65008299367785938</v>
      </c>
    </row>
    <row r="98" spans="1:65" s="6" customFormat="1" ht="14">
      <c r="A98" s="2" t="s">
        <v>162</v>
      </c>
      <c r="B98" s="2">
        <v>15.124000000000001</v>
      </c>
      <c r="C98" s="1">
        <v>0.87309999999999999</v>
      </c>
      <c r="D98" s="1">
        <v>2.3940000000000001</v>
      </c>
      <c r="E98" s="1">
        <v>0.14599999999999999</v>
      </c>
      <c r="F98" s="1">
        <v>140.1</v>
      </c>
      <c r="G98" s="1">
        <v>3.1960000000000002</v>
      </c>
      <c r="H98" s="1">
        <v>215.7</v>
      </c>
      <c r="I98" s="2">
        <v>308444</v>
      </c>
      <c r="J98" s="1">
        <v>229.5</v>
      </c>
      <c r="K98" s="1">
        <v>85.21</v>
      </c>
      <c r="L98" s="1">
        <v>325.5</v>
      </c>
      <c r="M98" s="3">
        <v>1818</v>
      </c>
      <c r="N98" s="1">
        <v>4.032</v>
      </c>
      <c r="O98" s="1">
        <v>2.5399999999999999E-2</v>
      </c>
      <c r="P98" s="1">
        <v>5.3319999999999999</v>
      </c>
      <c r="Q98" s="1">
        <v>0.36659999999999998</v>
      </c>
      <c r="R98" s="1">
        <v>1.4350000000000001</v>
      </c>
      <c r="S98" s="1" t="s">
        <v>69</v>
      </c>
      <c r="T98" s="1">
        <v>0.52400000000000002</v>
      </c>
      <c r="U98" s="1">
        <v>0.78280000000000005</v>
      </c>
      <c r="V98" s="1">
        <v>0.61260000000000003</v>
      </c>
      <c r="W98" s="1">
        <v>0.43969999999999998</v>
      </c>
      <c r="X98" s="1">
        <v>0.32279999999999998</v>
      </c>
      <c r="Y98" s="1">
        <v>0.76829999999999998</v>
      </c>
      <c r="Z98" s="1">
        <v>0.52629999999999999</v>
      </c>
      <c r="AA98" s="1">
        <v>1.1519999999999999</v>
      </c>
      <c r="AB98" s="1">
        <v>360.5</v>
      </c>
      <c r="AC98" s="1">
        <v>671674</v>
      </c>
      <c r="AD98" s="1">
        <v>1.5069999999999999</v>
      </c>
      <c r="AE98" s="1">
        <v>1.1200000000000001</v>
      </c>
      <c r="AF98" s="1">
        <v>1.4790000000000001</v>
      </c>
      <c r="AG98" s="1">
        <v>3.9600000000000003E-2</v>
      </c>
      <c r="AH98" s="1">
        <v>0.73409999999999997</v>
      </c>
      <c r="AI98" s="1">
        <v>0.1396</v>
      </c>
      <c r="AJ98" s="1">
        <v>7.5399999999999995E-2</v>
      </c>
      <c r="AK98" s="1">
        <v>1.1359999999999999</v>
      </c>
      <c r="AL98" s="1">
        <v>1.29E-2</v>
      </c>
      <c r="AM98" s="1">
        <v>16.32</v>
      </c>
      <c r="AN98" s="1">
        <v>1.11E-2</v>
      </c>
      <c r="AO98" s="1">
        <v>0.62119999999999997</v>
      </c>
      <c r="AP98" s="1">
        <v>1.246</v>
      </c>
      <c r="AQ98" s="1">
        <v>0.44469999999999998</v>
      </c>
      <c r="AR98" s="1">
        <v>6.4870000000000001</v>
      </c>
      <c r="AS98" s="1">
        <v>1.7589999999999999</v>
      </c>
      <c r="AT98" s="1">
        <v>26.79</v>
      </c>
      <c r="AU98" s="1">
        <v>10.02</v>
      </c>
      <c r="AV98" s="1">
        <v>50.66</v>
      </c>
      <c r="AW98" s="1">
        <v>15.41</v>
      </c>
      <c r="AX98" s="1">
        <v>199.4</v>
      </c>
      <c r="AY98" s="1">
        <v>28.87</v>
      </c>
      <c r="AZ98" s="3">
        <v>15611</v>
      </c>
      <c r="BA98" s="1">
        <v>0.3679</v>
      </c>
      <c r="BB98" s="1" t="s">
        <v>69</v>
      </c>
      <c r="BC98" s="1">
        <v>1.18E-2</v>
      </c>
      <c r="BD98" s="1">
        <v>1.476</v>
      </c>
      <c r="BE98" s="1">
        <v>0.34589999999999999</v>
      </c>
      <c r="BF98" s="1">
        <v>196.7</v>
      </c>
      <c r="BG98" s="4">
        <v>508.8</v>
      </c>
      <c r="BH98" s="5">
        <f t="shared" si="1"/>
        <v>358.05190000000005</v>
      </c>
      <c r="BI98" s="1">
        <v>1.1321780662222678</v>
      </c>
      <c r="BJ98" s="1">
        <v>0.59278068197830081</v>
      </c>
      <c r="BK98" s="1">
        <v>2.5053372672658414</v>
      </c>
      <c r="BL98" s="1">
        <v>0.53939738424396699</v>
      </c>
      <c r="BM98" s="1">
        <v>1.9659398830218744</v>
      </c>
    </row>
    <row r="99" spans="1:65" s="6" customFormat="1" ht="14">
      <c r="A99" s="2" t="s">
        <v>163</v>
      </c>
      <c r="B99" s="2">
        <v>15.124000000000001</v>
      </c>
      <c r="C99" s="1">
        <v>0.63829999999999998</v>
      </c>
      <c r="D99" s="1">
        <v>1.915</v>
      </c>
      <c r="E99" s="1">
        <v>1.536</v>
      </c>
      <c r="F99" s="1">
        <v>10.26</v>
      </c>
      <c r="G99" s="1">
        <v>3.5329999999999999</v>
      </c>
      <c r="H99" s="1">
        <v>2.3919999999999999</v>
      </c>
      <c r="I99" s="2">
        <v>314530</v>
      </c>
      <c r="J99" s="1">
        <v>154.19999999999999</v>
      </c>
      <c r="K99" s="1">
        <v>7.0220000000000002</v>
      </c>
      <c r="L99" s="1">
        <v>313.7</v>
      </c>
      <c r="M99" s="3">
        <v>1650</v>
      </c>
      <c r="N99" s="1">
        <v>6.0759999999999996</v>
      </c>
      <c r="O99" s="1">
        <v>0.14749999999999999</v>
      </c>
      <c r="P99" s="1">
        <v>4.1180000000000003</v>
      </c>
      <c r="Q99" s="1" t="s">
        <v>69</v>
      </c>
      <c r="R99" s="1">
        <v>3.8</v>
      </c>
      <c r="S99" s="1" t="s">
        <v>69</v>
      </c>
      <c r="T99" s="1" t="s">
        <v>69</v>
      </c>
      <c r="U99" s="1">
        <v>0.3039</v>
      </c>
      <c r="V99" s="1">
        <v>0.59489999999999998</v>
      </c>
      <c r="W99" s="1">
        <v>0.37640000000000001</v>
      </c>
      <c r="X99" s="1">
        <v>0.14899999999999999</v>
      </c>
      <c r="Y99" s="1">
        <v>0.75580000000000003</v>
      </c>
      <c r="Z99" s="1">
        <v>4.4400000000000002E-2</v>
      </c>
      <c r="AA99" s="1">
        <v>0.2414</v>
      </c>
      <c r="AB99" s="1">
        <v>197.7</v>
      </c>
      <c r="AC99" s="1">
        <v>667113</v>
      </c>
      <c r="AD99" s="1">
        <v>0.96609999999999996</v>
      </c>
      <c r="AE99" s="1">
        <v>1.165</v>
      </c>
      <c r="AF99" s="1">
        <v>1.9370000000000001</v>
      </c>
      <c r="AG99" s="1">
        <v>1.41E-2</v>
      </c>
      <c r="AH99" s="1">
        <v>0.35010000000000002</v>
      </c>
      <c r="AI99" s="1">
        <v>0.1037</v>
      </c>
      <c r="AJ99" s="1">
        <v>3.9300000000000002E-2</v>
      </c>
      <c r="AK99" s="1">
        <v>9.1999999999999998E-3</v>
      </c>
      <c r="AL99" s="1">
        <v>1.49E-2</v>
      </c>
      <c r="AM99" s="1">
        <v>15.54</v>
      </c>
      <c r="AN99" s="1">
        <v>7.4999999999999997E-3</v>
      </c>
      <c r="AO99" s="1">
        <v>0.44019999999999998</v>
      </c>
      <c r="AP99" s="1">
        <v>1.0529999999999999</v>
      </c>
      <c r="AQ99" s="1">
        <v>0.38879999999999998</v>
      </c>
      <c r="AR99" s="1">
        <v>3.6989999999999998</v>
      </c>
      <c r="AS99" s="1">
        <v>1.19</v>
      </c>
      <c r="AT99" s="1">
        <v>14.77</v>
      </c>
      <c r="AU99" s="1">
        <v>5.4470000000000001</v>
      </c>
      <c r="AV99" s="1">
        <v>28.48</v>
      </c>
      <c r="AW99" s="1">
        <v>8.609</v>
      </c>
      <c r="AX99" s="1">
        <v>113.9</v>
      </c>
      <c r="AY99" s="1">
        <v>17.3</v>
      </c>
      <c r="AZ99" s="3">
        <v>14661</v>
      </c>
      <c r="BA99" s="1">
        <v>0.33789999999999998</v>
      </c>
      <c r="BB99" s="1">
        <v>9.8199999999999996E-2</v>
      </c>
      <c r="BC99" s="1" t="s">
        <v>69</v>
      </c>
      <c r="BD99" s="1">
        <v>3.8860000000000001</v>
      </c>
      <c r="BE99" s="1">
        <v>2.1179999999999999</v>
      </c>
      <c r="BF99" s="1">
        <v>291.39999999999998</v>
      </c>
      <c r="BG99" s="4">
        <v>822.4</v>
      </c>
      <c r="BH99" s="5">
        <f t="shared" si="1"/>
        <v>210.83940000000001</v>
      </c>
      <c r="BI99" s="1">
        <v>0.63803235410326709</v>
      </c>
      <c r="BJ99" s="1">
        <v>0.39828662815274063</v>
      </c>
      <c r="BK99" s="1">
        <v>1.1544930449466224</v>
      </c>
      <c r="BL99" s="1">
        <v>0.23974572595052646</v>
      </c>
      <c r="BM99" s="1">
        <v>0.91474731899609596</v>
      </c>
    </row>
    <row r="100" spans="1:65" s="6" customFormat="1" ht="14">
      <c r="A100" s="2" t="s">
        <v>164</v>
      </c>
      <c r="B100" s="2">
        <v>15.124000000000001</v>
      </c>
      <c r="C100" s="1">
        <v>1.929</v>
      </c>
      <c r="D100" s="1">
        <v>1.044</v>
      </c>
      <c r="E100" s="1">
        <v>2.9390000000000001</v>
      </c>
      <c r="F100" s="1">
        <v>550.1</v>
      </c>
      <c r="G100" s="1">
        <v>13.31</v>
      </c>
      <c r="H100" s="1">
        <v>1593</v>
      </c>
      <c r="I100" s="2">
        <v>323641</v>
      </c>
      <c r="J100" s="1">
        <v>387.6</v>
      </c>
      <c r="K100" s="1">
        <v>488.7</v>
      </c>
      <c r="L100" s="1">
        <v>424.4</v>
      </c>
      <c r="M100" s="3">
        <v>1871</v>
      </c>
      <c r="N100" s="1">
        <v>18.02</v>
      </c>
      <c r="O100" s="1">
        <v>7.4999999999999997E-2</v>
      </c>
      <c r="P100" s="1">
        <v>5.7389999999999999</v>
      </c>
      <c r="Q100" s="1">
        <v>2.4540000000000002</v>
      </c>
      <c r="R100" s="1">
        <v>62.49</v>
      </c>
      <c r="S100" s="1">
        <v>1E-4</v>
      </c>
      <c r="T100" s="1">
        <v>2.1669999999999998</v>
      </c>
      <c r="U100" s="1">
        <v>0.84</v>
      </c>
      <c r="V100" s="1">
        <v>0.74509999999999998</v>
      </c>
      <c r="W100" s="1">
        <v>2.2069999999999999</v>
      </c>
      <c r="X100" s="1">
        <v>0.39839999999999998</v>
      </c>
      <c r="Y100" s="1">
        <v>0.93500000000000005</v>
      </c>
      <c r="Z100" s="1">
        <v>2.5550000000000002</v>
      </c>
      <c r="AA100" s="1">
        <v>1.9670000000000001</v>
      </c>
      <c r="AB100" s="1">
        <v>1252</v>
      </c>
      <c r="AC100" s="1">
        <v>653977</v>
      </c>
      <c r="AD100" s="1">
        <v>4.1239999999999997</v>
      </c>
      <c r="AE100" s="1">
        <v>0.86899999999999999</v>
      </c>
      <c r="AF100" s="1">
        <v>1.5369999999999999</v>
      </c>
      <c r="AG100" s="1">
        <v>2.3900000000000001E-2</v>
      </c>
      <c r="AH100" s="1">
        <v>0.88600000000000001</v>
      </c>
      <c r="AI100" s="1">
        <v>3.5999999999999999E-3</v>
      </c>
      <c r="AJ100" s="1">
        <v>0.53580000000000005</v>
      </c>
      <c r="AK100" s="1">
        <v>4.657</v>
      </c>
      <c r="AL100" s="1">
        <v>0.32279999999999998</v>
      </c>
      <c r="AM100" s="1">
        <v>82.69</v>
      </c>
      <c r="AN100" s="1">
        <v>0.25169999999999998</v>
      </c>
      <c r="AO100" s="1">
        <v>4.3369999999999997</v>
      </c>
      <c r="AP100" s="1">
        <v>9.5719999999999992</v>
      </c>
      <c r="AQ100" s="1">
        <v>2.581</v>
      </c>
      <c r="AR100" s="1">
        <v>27.67</v>
      </c>
      <c r="AS100" s="1">
        <v>8.077</v>
      </c>
      <c r="AT100" s="1">
        <v>95.44</v>
      </c>
      <c r="AU100" s="1">
        <v>31.88</v>
      </c>
      <c r="AV100" s="1">
        <v>150.9</v>
      </c>
      <c r="AW100" s="1">
        <v>38.26</v>
      </c>
      <c r="AX100" s="1">
        <v>458.4</v>
      </c>
      <c r="AY100" s="1">
        <v>56.27</v>
      </c>
      <c r="AZ100" s="3">
        <v>12351</v>
      </c>
      <c r="BA100" s="1">
        <v>1.151</v>
      </c>
      <c r="BB100" s="1">
        <v>7.1599999999999997E-2</v>
      </c>
      <c r="BC100" s="1">
        <v>2.6200000000000001E-2</v>
      </c>
      <c r="BD100" s="1">
        <v>3.2770000000000001</v>
      </c>
      <c r="BE100" s="1">
        <v>0.46550000000000002</v>
      </c>
      <c r="BF100" s="1">
        <v>1298</v>
      </c>
      <c r="BG100" s="4">
        <v>1062</v>
      </c>
      <c r="BH100" s="5">
        <f t="shared" si="1"/>
        <v>966.65149999999994</v>
      </c>
      <c r="BI100" s="1">
        <v>3.6467897766065196</v>
      </c>
      <c r="BJ100" s="1">
        <v>1.0011407073411303</v>
      </c>
      <c r="BK100" s="1">
        <v>2.9797638698476114</v>
      </c>
      <c r="BL100" s="1">
        <v>2.6456490692653896</v>
      </c>
      <c r="BM100" s="1">
        <v>0.33411480058222187</v>
      </c>
    </row>
    <row r="101" spans="1:65" s="6" customFormat="1" ht="14">
      <c r="A101" s="2" t="s">
        <v>165</v>
      </c>
      <c r="B101" s="2">
        <v>15.124000000000001</v>
      </c>
      <c r="C101" s="1">
        <v>1.5860000000000001</v>
      </c>
      <c r="D101" s="1">
        <v>7.6349999999999998</v>
      </c>
      <c r="E101" s="1">
        <v>1.82</v>
      </c>
      <c r="F101" s="1">
        <v>24.02</v>
      </c>
      <c r="G101" s="1">
        <v>1.5149999999999999</v>
      </c>
      <c r="H101" s="1">
        <v>3.8370000000000002</v>
      </c>
      <c r="I101" s="2">
        <v>313183</v>
      </c>
      <c r="J101" s="1">
        <v>232.7</v>
      </c>
      <c r="K101" s="1">
        <v>4.2240000000000002</v>
      </c>
      <c r="L101" s="1">
        <v>474.7</v>
      </c>
      <c r="M101" s="3">
        <v>1782</v>
      </c>
      <c r="N101" s="1">
        <v>5.734</v>
      </c>
      <c r="O101" s="1">
        <v>6.1000000000000004E-3</v>
      </c>
      <c r="P101" s="1">
        <v>5.1210000000000004</v>
      </c>
      <c r="Q101" s="1">
        <v>0.65400000000000003</v>
      </c>
      <c r="R101" s="1" t="s">
        <v>69</v>
      </c>
      <c r="S101" s="1">
        <v>4.0899999999999999E-2</v>
      </c>
      <c r="T101" s="1" t="s">
        <v>69</v>
      </c>
      <c r="U101" s="1">
        <v>0.7228</v>
      </c>
      <c r="V101" s="1" t="s">
        <v>69</v>
      </c>
      <c r="W101" s="1">
        <v>0.45190000000000002</v>
      </c>
      <c r="X101" s="1">
        <v>0.51129999999999998</v>
      </c>
      <c r="Y101" s="1">
        <v>0.5161</v>
      </c>
      <c r="Z101" s="1">
        <v>0.1293</v>
      </c>
      <c r="AA101" s="1">
        <v>0.34789999999999999</v>
      </c>
      <c r="AB101" s="1">
        <v>427.7</v>
      </c>
      <c r="AC101" s="1">
        <v>666535</v>
      </c>
      <c r="AD101" s="1">
        <v>1.5920000000000001</v>
      </c>
      <c r="AE101" s="1">
        <v>0.85419999999999996</v>
      </c>
      <c r="AF101" s="1">
        <v>1.716</v>
      </c>
      <c r="AG101" s="1">
        <v>0.6401</v>
      </c>
      <c r="AH101" s="1">
        <v>0.62080000000000002</v>
      </c>
      <c r="AI101" s="1" t="s">
        <v>69</v>
      </c>
      <c r="AJ101" s="1">
        <v>0.13819999999999999</v>
      </c>
      <c r="AK101" s="1">
        <v>5.28E-2</v>
      </c>
      <c r="AL101" s="1">
        <v>6.4500000000000002E-2</v>
      </c>
      <c r="AM101" s="1">
        <v>18.52</v>
      </c>
      <c r="AN101" s="1">
        <v>2.6599999999999999E-2</v>
      </c>
      <c r="AO101" s="1">
        <v>0.627</v>
      </c>
      <c r="AP101" s="1">
        <v>1.2150000000000001</v>
      </c>
      <c r="AQ101" s="1">
        <v>0.41839999999999999</v>
      </c>
      <c r="AR101" s="1">
        <v>5.4169999999999998</v>
      </c>
      <c r="AS101" s="1">
        <v>1.85</v>
      </c>
      <c r="AT101" s="1">
        <v>24.52</v>
      </c>
      <c r="AU101" s="1">
        <v>10.66</v>
      </c>
      <c r="AV101" s="1">
        <v>61.67</v>
      </c>
      <c r="AW101" s="1">
        <v>21.1</v>
      </c>
      <c r="AX101" s="1">
        <v>322</v>
      </c>
      <c r="AY101" s="1">
        <v>48.46</v>
      </c>
      <c r="AZ101" s="3">
        <v>15355</v>
      </c>
      <c r="BA101" s="1">
        <v>0.4471</v>
      </c>
      <c r="BB101" s="1" t="s">
        <v>69</v>
      </c>
      <c r="BC101" s="1" t="s">
        <v>69</v>
      </c>
      <c r="BD101" s="1">
        <v>1.556</v>
      </c>
      <c r="BE101" s="1">
        <v>0.20610000000000001</v>
      </c>
      <c r="BF101" s="1">
        <v>289.10000000000002</v>
      </c>
      <c r="BG101" s="4">
        <v>1139</v>
      </c>
      <c r="BH101" s="5">
        <f t="shared" si="1"/>
        <v>516.54849999999999</v>
      </c>
      <c r="BI101" s="1">
        <v>1.43928124989174</v>
      </c>
      <c r="BJ101" s="1">
        <v>0.60104603353529662</v>
      </c>
      <c r="BK101" s="1">
        <v>2.0434878024819714</v>
      </c>
      <c r="BL101" s="1">
        <v>0.83823521635644338</v>
      </c>
      <c r="BM101" s="1">
        <v>1.2052525861255279</v>
      </c>
    </row>
    <row r="102" spans="1:65" s="6" customFormat="1" ht="14">
      <c r="A102" s="2" t="s">
        <v>166</v>
      </c>
      <c r="B102" s="2">
        <v>15.124000000000001</v>
      </c>
      <c r="C102" s="1">
        <v>2.569</v>
      </c>
      <c r="D102" s="1" t="s">
        <v>69</v>
      </c>
      <c r="E102" s="1" t="s">
        <v>69</v>
      </c>
      <c r="F102" s="1">
        <v>75.36</v>
      </c>
      <c r="G102" s="1">
        <v>3.952</v>
      </c>
      <c r="H102" s="1" t="s">
        <v>69</v>
      </c>
      <c r="I102" s="2">
        <v>321229</v>
      </c>
      <c r="J102" s="1">
        <v>220.9</v>
      </c>
      <c r="K102" s="1">
        <v>6.9379999999999997</v>
      </c>
      <c r="L102" s="1">
        <v>554</v>
      </c>
      <c r="M102" s="3">
        <v>1890</v>
      </c>
      <c r="N102" s="1">
        <v>3.0019999999999998</v>
      </c>
      <c r="O102" s="1">
        <v>0.1007</v>
      </c>
      <c r="P102" s="1">
        <v>4.4770000000000003</v>
      </c>
      <c r="Q102" s="1">
        <v>1.2999999999999999E-3</v>
      </c>
      <c r="R102" s="1" t="s">
        <v>69</v>
      </c>
      <c r="S102" s="1">
        <v>9.9000000000000008E-3</v>
      </c>
      <c r="T102" s="1" t="s">
        <v>69</v>
      </c>
      <c r="U102" s="1">
        <v>0.22850000000000001</v>
      </c>
      <c r="V102" s="1">
        <v>0.61739999999999995</v>
      </c>
      <c r="W102" s="1">
        <v>0.47789999999999999</v>
      </c>
      <c r="X102" s="1">
        <v>0.1535</v>
      </c>
      <c r="Y102" s="1">
        <v>0.13109999999999999</v>
      </c>
      <c r="Z102" s="1">
        <v>0.1341</v>
      </c>
      <c r="AA102" s="1">
        <v>0.31680000000000003</v>
      </c>
      <c r="AB102" s="1">
        <v>578.5</v>
      </c>
      <c r="AC102" s="1">
        <v>657837</v>
      </c>
      <c r="AD102" s="1">
        <v>1.6839999999999999</v>
      </c>
      <c r="AE102" s="1">
        <v>0.88639999999999997</v>
      </c>
      <c r="AF102" s="1">
        <v>1.389</v>
      </c>
      <c r="AG102" s="1">
        <v>3.6999999999999998E-2</v>
      </c>
      <c r="AH102" s="1">
        <v>63.14</v>
      </c>
      <c r="AI102" s="1">
        <v>9.5999999999999992E-3</v>
      </c>
      <c r="AJ102" s="1">
        <v>9.6600000000000005E-2</v>
      </c>
      <c r="AK102" s="1" t="s">
        <v>69</v>
      </c>
      <c r="AL102" s="1" t="s">
        <v>69</v>
      </c>
      <c r="AM102" s="1">
        <v>25.79</v>
      </c>
      <c r="AN102" s="1">
        <v>0.1075</v>
      </c>
      <c r="AO102" s="1">
        <v>1.6759999999999999</v>
      </c>
      <c r="AP102" s="1">
        <v>2.4500000000000002</v>
      </c>
      <c r="AQ102" s="1">
        <v>0.8659</v>
      </c>
      <c r="AR102" s="1">
        <v>10.4</v>
      </c>
      <c r="AS102" s="1">
        <v>2.7709999999999999</v>
      </c>
      <c r="AT102" s="1">
        <v>38.21</v>
      </c>
      <c r="AU102" s="1">
        <v>14.7</v>
      </c>
      <c r="AV102" s="1">
        <v>79.739999999999995</v>
      </c>
      <c r="AW102" s="1">
        <v>23.12</v>
      </c>
      <c r="AX102" s="1">
        <v>350</v>
      </c>
      <c r="AY102" s="1">
        <v>51.91</v>
      </c>
      <c r="AZ102" s="3">
        <v>14996</v>
      </c>
      <c r="BA102" s="1">
        <v>0.66500000000000004</v>
      </c>
      <c r="BB102" s="1">
        <v>2.47E-2</v>
      </c>
      <c r="BC102" s="1" t="s">
        <v>69</v>
      </c>
      <c r="BD102" s="1">
        <v>58.8</v>
      </c>
      <c r="BE102" s="1">
        <v>29.52</v>
      </c>
      <c r="BF102" s="1">
        <v>551.6</v>
      </c>
      <c r="BG102" s="4">
        <v>1287</v>
      </c>
      <c r="BH102" s="5">
        <f t="shared" si="1"/>
        <v>601.74040000000002</v>
      </c>
      <c r="BI102" s="1">
        <v>1.845210841439108</v>
      </c>
      <c r="BJ102" s="1">
        <v>0.57056754966887413</v>
      </c>
      <c r="BK102" s="1">
        <v>2.1378778027958911</v>
      </c>
      <c r="BL102" s="1">
        <v>1.2746432917702339</v>
      </c>
      <c r="BM102" s="1">
        <v>0.86323451102565718</v>
      </c>
    </row>
    <row r="103" spans="1:65" s="6" customFormat="1" ht="14">
      <c r="A103" s="2" t="s">
        <v>167</v>
      </c>
      <c r="B103" s="2">
        <v>15.124000000000001</v>
      </c>
      <c r="C103" s="1">
        <v>2.0190000000000001</v>
      </c>
      <c r="D103" s="1" t="s">
        <v>69</v>
      </c>
      <c r="E103" s="1">
        <v>1.2090000000000001</v>
      </c>
      <c r="F103" s="1">
        <v>45.41</v>
      </c>
      <c r="G103" s="1" t="s">
        <v>69</v>
      </c>
      <c r="H103" s="1">
        <v>2.7010000000000001</v>
      </c>
      <c r="I103" s="2">
        <v>344058</v>
      </c>
      <c r="J103" s="1">
        <v>613.5</v>
      </c>
      <c r="K103" s="1">
        <v>11.94</v>
      </c>
      <c r="L103" s="1">
        <v>708.8</v>
      </c>
      <c r="M103" s="3">
        <v>1767</v>
      </c>
      <c r="N103" s="1">
        <v>10.29</v>
      </c>
      <c r="O103" s="1">
        <v>2.0199999999999999E-2</v>
      </c>
      <c r="P103" s="1">
        <v>5.9509999999999996</v>
      </c>
      <c r="Q103" s="1">
        <v>1.1060000000000001</v>
      </c>
      <c r="R103" s="1" t="s">
        <v>69</v>
      </c>
      <c r="S103" s="1">
        <v>9.7999999999999997E-3</v>
      </c>
      <c r="T103" s="1" t="s">
        <v>69</v>
      </c>
      <c r="U103" s="1">
        <v>1.103</v>
      </c>
      <c r="V103" s="1">
        <v>0.96430000000000005</v>
      </c>
      <c r="W103" s="1">
        <v>0.48459999999999998</v>
      </c>
      <c r="X103" s="1">
        <v>0.53969999999999996</v>
      </c>
      <c r="Y103" s="1">
        <v>1.367</v>
      </c>
      <c r="Z103" s="1" t="s">
        <v>69</v>
      </c>
      <c r="AA103" s="1">
        <v>1.0760000000000001</v>
      </c>
      <c r="AB103" s="1">
        <v>474.2</v>
      </c>
      <c r="AC103" s="1">
        <v>636550</v>
      </c>
      <c r="AD103" s="1">
        <v>1.4450000000000001</v>
      </c>
      <c r="AE103" s="1">
        <v>0.85270000000000001</v>
      </c>
      <c r="AF103" s="1">
        <v>1.5960000000000001</v>
      </c>
      <c r="AG103" s="1">
        <v>3.5999999999999999E-3</v>
      </c>
      <c r="AH103" s="1">
        <v>1.32</v>
      </c>
      <c r="AI103" s="1">
        <v>1.78E-2</v>
      </c>
      <c r="AJ103" s="1">
        <v>7.7200000000000005E-2</v>
      </c>
      <c r="AK103" s="1">
        <v>9.7699999999999995E-2</v>
      </c>
      <c r="AL103" s="1">
        <v>0.77029999999999998</v>
      </c>
      <c r="AM103" s="1">
        <v>24.07</v>
      </c>
      <c r="AN103" s="1">
        <v>0.22539999999999999</v>
      </c>
      <c r="AO103" s="1">
        <v>1.7450000000000001</v>
      </c>
      <c r="AP103" s="1">
        <v>2.23</v>
      </c>
      <c r="AQ103" s="1">
        <v>0.75860000000000005</v>
      </c>
      <c r="AR103" s="1">
        <v>9.4589999999999996</v>
      </c>
      <c r="AS103" s="1">
        <v>2.8340000000000001</v>
      </c>
      <c r="AT103" s="1">
        <v>36.46</v>
      </c>
      <c r="AU103" s="1">
        <v>12.74</v>
      </c>
      <c r="AV103" s="1">
        <v>65.42</v>
      </c>
      <c r="AW103" s="1">
        <v>19.809999999999999</v>
      </c>
      <c r="AX103" s="1">
        <v>266.2</v>
      </c>
      <c r="AY103" s="1">
        <v>37.119999999999997</v>
      </c>
      <c r="AZ103" s="3">
        <v>14017</v>
      </c>
      <c r="BA103" s="1">
        <v>0.39589999999999997</v>
      </c>
      <c r="BB103" s="1">
        <v>0.13250000000000001</v>
      </c>
      <c r="BC103" s="1" t="s">
        <v>69</v>
      </c>
      <c r="BD103" s="1">
        <v>2.97</v>
      </c>
      <c r="BE103" s="1">
        <v>0.65410000000000001</v>
      </c>
      <c r="BF103" s="1">
        <v>336.4</v>
      </c>
      <c r="BG103" s="4">
        <v>900.1</v>
      </c>
      <c r="BH103" s="5">
        <f t="shared" si="1"/>
        <v>479.84230000000002</v>
      </c>
      <c r="BI103" s="1">
        <v>1.5000511133939503</v>
      </c>
      <c r="BJ103" s="1">
        <v>1.5846228688178106</v>
      </c>
      <c r="BK103" s="1">
        <v>1.9448084419041596</v>
      </c>
      <c r="BL103" s="1">
        <v>-8.4571755423860306E-2</v>
      </c>
      <c r="BM103" s="1">
        <v>2.0293801973280199</v>
      </c>
    </row>
    <row r="104" spans="1:65" s="6" customFormat="1" ht="14">
      <c r="A104" s="2" t="s">
        <v>168</v>
      </c>
      <c r="B104" s="2">
        <v>15.124000000000001</v>
      </c>
      <c r="C104" s="1" t="s">
        <v>69</v>
      </c>
      <c r="D104" s="1">
        <v>1.712</v>
      </c>
      <c r="E104" s="1" t="s">
        <v>69</v>
      </c>
      <c r="F104" s="1">
        <v>14.09</v>
      </c>
      <c r="G104" s="1">
        <v>3.6629999999999998</v>
      </c>
      <c r="H104" s="1">
        <v>0.96740000000000004</v>
      </c>
      <c r="I104" s="2">
        <v>320985</v>
      </c>
      <c r="J104" s="1">
        <v>229.6</v>
      </c>
      <c r="K104" s="1">
        <v>4.9119999999999999</v>
      </c>
      <c r="L104" s="1">
        <v>565.9</v>
      </c>
      <c r="M104" s="3">
        <v>1690</v>
      </c>
      <c r="N104" s="1">
        <v>4.1589999999999998</v>
      </c>
      <c r="O104" s="1">
        <v>0.13089999999999999</v>
      </c>
      <c r="P104" s="1">
        <v>6.6280000000000001</v>
      </c>
      <c r="Q104" s="1">
        <v>0.62170000000000003</v>
      </c>
      <c r="R104" s="1" t="s">
        <v>69</v>
      </c>
      <c r="S104" s="1">
        <v>4.1500000000000002E-2</v>
      </c>
      <c r="T104" s="1" t="s">
        <v>69</v>
      </c>
      <c r="U104" s="1">
        <v>0.3805</v>
      </c>
      <c r="V104" s="1">
        <v>0.35809999999999997</v>
      </c>
      <c r="W104" s="1">
        <v>0.25040000000000001</v>
      </c>
      <c r="X104" s="1">
        <v>0.30280000000000001</v>
      </c>
      <c r="Y104" s="1">
        <v>1.5009999999999999</v>
      </c>
      <c r="Z104" s="1">
        <v>0.1265</v>
      </c>
      <c r="AA104" s="1">
        <v>0.27179999999999999</v>
      </c>
      <c r="AB104" s="1">
        <v>353.6</v>
      </c>
      <c r="AC104" s="1">
        <v>659642</v>
      </c>
      <c r="AD104" s="1">
        <v>1.19</v>
      </c>
      <c r="AE104" s="1">
        <v>1.026</v>
      </c>
      <c r="AF104" s="1">
        <v>1.3819999999999999</v>
      </c>
      <c r="AG104" s="1">
        <v>3.0200000000000001E-2</v>
      </c>
      <c r="AH104" s="1">
        <v>0.83109999999999995</v>
      </c>
      <c r="AI104" s="1">
        <v>1.43E-2</v>
      </c>
      <c r="AJ104" s="1">
        <v>7.0800000000000002E-2</v>
      </c>
      <c r="AK104" s="1">
        <v>6.0000000000000001E-3</v>
      </c>
      <c r="AL104" s="1">
        <v>1.37E-2</v>
      </c>
      <c r="AM104" s="1">
        <v>16.579999999999998</v>
      </c>
      <c r="AN104" s="1">
        <v>4.2999999999999997E-2</v>
      </c>
      <c r="AO104" s="1">
        <v>0.3861</v>
      </c>
      <c r="AP104" s="1">
        <v>1.3089999999999999</v>
      </c>
      <c r="AQ104" s="1">
        <v>0.51139999999999997</v>
      </c>
      <c r="AR104" s="1">
        <v>5.9550000000000001</v>
      </c>
      <c r="AS104" s="1">
        <v>1.7010000000000001</v>
      </c>
      <c r="AT104" s="1">
        <v>21.11</v>
      </c>
      <c r="AU104" s="1">
        <v>8.5609999999999999</v>
      </c>
      <c r="AV104" s="1">
        <v>46.94</v>
      </c>
      <c r="AW104" s="1">
        <v>14.91</v>
      </c>
      <c r="AX104" s="1">
        <v>222.1</v>
      </c>
      <c r="AY104" s="1">
        <v>33.950000000000003</v>
      </c>
      <c r="AZ104" s="3">
        <v>14834</v>
      </c>
      <c r="BA104" s="1">
        <v>0.35389999999999999</v>
      </c>
      <c r="BB104" s="1" t="s">
        <v>69</v>
      </c>
      <c r="BC104" s="1" t="s">
        <v>69</v>
      </c>
      <c r="BD104" s="1">
        <v>2.0169999999999999</v>
      </c>
      <c r="BE104" s="1">
        <v>0.3493</v>
      </c>
      <c r="BF104" s="1">
        <v>246.5</v>
      </c>
      <c r="BG104" s="4">
        <v>1033</v>
      </c>
      <c r="BH104" s="5">
        <f t="shared" si="1"/>
        <v>374.07019999999994</v>
      </c>
      <c r="BI104" s="1">
        <v>1.1342199593352471</v>
      </c>
      <c r="BJ104" s="1">
        <v>0.59303897421445684</v>
      </c>
      <c r="BK104" s="1">
        <v>1.6798730882079589</v>
      </c>
      <c r="BL104" s="1">
        <v>0.54118098512079027</v>
      </c>
      <c r="BM104" s="1">
        <v>1.1386921030871686</v>
      </c>
    </row>
    <row r="105" spans="1:65" s="6" customFormat="1" ht="14">
      <c r="A105" s="2" t="s">
        <v>169</v>
      </c>
      <c r="B105" s="2">
        <v>15.124000000000001</v>
      </c>
      <c r="C105" s="1">
        <v>1.8089999999999999</v>
      </c>
      <c r="D105" s="1" t="s">
        <v>69</v>
      </c>
      <c r="E105" s="1">
        <v>0.49769999999999998</v>
      </c>
      <c r="F105" s="1">
        <v>37.65</v>
      </c>
      <c r="G105" s="1" t="s">
        <v>69</v>
      </c>
      <c r="H105" s="1">
        <v>6.4870000000000001</v>
      </c>
      <c r="I105" s="2">
        <v>328815</v>
      </c>
      <c r="J105" s="1">
        <v>259.60000000000002</v>
      </c>
      <c r="K105" s="1">
        <v>12.6</v>
      </c>
      <c r="L105" s="1">
        <v>357</v>
      </c>
      <c r="M105" s="3">
        <v>1754</v>
      </c>
      <c r="N105" s="1">
        <v>5.29</v>
      </c>
      <c r="O105" s="1">
        <v>3.04E-2</v>
      </c>
      <c r="P105" s="1">
        <v>6.0330000000000004</v>
      </c>
      <c r="Q105" s="1" t="s">
        <v>69</v>
      </c>
      <c r="R105" s="1" t="s">
        <v>69</v>
      </c>
      <c r="S105" s="1" t="s">
        <v>69</v>
      </c>
      <c r="T105" s="1" t="s">
        <v>69</v>
      </c>
      <c r="U105" s="1">
        <v>0.37059999999999998</v>
      </c>
      <c r="V105" s="1">
        <v>0.44309999999999999</v>
      </c>
      <c r="W105" s="1">
        <v>0.35020000000000001</v>
      </c>
      <c r="X105" s="1">
        <v>0.53200000000000003</v>
      </c>
      <c r="Y105" s="1">
        <v>2.27</v>
      </c>
      <c r="Z105" s="1">
        <v>6.0000000000000001E-3</v>
      </c>
      <c r="AA105" s="1">
        <v>0.33110000000000001</v>
      </c>
      <c r="AB105" s="1">
        <v>441.4</v>
      </c>
      <c r="AC105" s="1">
        <v>651912</v>
      </c>
      <c r="AD105" s="1">
        <v>1.6359999999999999</v>
      </c>
      <c r="AE105" s="1">
        <v>0.85240000000000005</v>
      </c>
      <c r="AF105" s="1">
        <v>1.7809999999999999</v>
      </c>
      <c r="AG105" s="1" t="s">
        <v>69</v>
      </c>
      <c r="AH105" s="1">
        <v>0.73270000000000002</v>
      </c>
      <c r="AI105" s="1" t="s">
        <v>69</v>
      </c>
      <c r="AJ105" s="1">
        <v>5.1499999999999997E-2</v>
      </c>
      <c r="AK105" s="1">
        <v>5.1200000000000002E-2</v>
      </c>
      <c r="AL105" s="1">
        <v>1.2800000000000001E-2</v>
      </c>
      <c r="AM105" s="1">
        <v>20.92</v>
      </c>
      <c r="AN105" s="1">
        <v>1.41E-2</v>
      </c>
      <c r="AO105" s="1">
        <v>0.47770000000000001</v>
      </c>
      <c r="AP105" s="1">
        <v>1.506</v>
      </c>
      <c r="AQ105" s="1">
        <v>0.54139999999999999</v>
      </c>
      <c r="AR105" s="1">
        <v>6.617</v>
      </c>
      <c r="AS105" s="1">
        <v>1.927</v>
      </c>
      <c r="AT105" s="1">
        <v>26.69</v>
      </c>
      <c r="AU105" s="1">
        <v>10.74</v>
      </c>
      <c r="AV105" s="1">
        <v>63.82</v>
      </c>
      <c r="AW105" s="1">
        <v>19.920000000000002</v>
      </c>
      <c r="AX105" s="1">
        <v>296.39999999999998</v>
      </c>
      <c r="AY105" s="1">
        <v>41.97</v>
      </c>
      <c r="AZ105" s="3">
        <v>14462</v>
      </c>
      <c r="BA105" s="1">
        <v>0.56140000000000001</v>
      </c>
      <c r="BB105" s="1">
        <v>7.1800000000000003E-2</v>
      </c>
      <c r="BC105" s="1">
        <v>6.1000000000000004E-3</v>
      </c>
      <c r="BD105" s="1">
        <v>1.3819999999999999</v>
      </c>
      <c r="BE105" s="1">
        <v>0.2094</v>
      </c>
      <c r="BF105" s="1">
        <v>293.39999999999998</v>
      </c>
      <c r="BG105" s="4">
        <v>1131</v>
      </c>
      <c r="BH105" s="5">
        <f t="shared" si="1"/>
        <v>491.55599999999993</v>
      </c>
      <c r="BI105" s="1">
        <v>1.4420731169719998</v>
      </c>
      <c r="BJ105" s="1">
        <v>0.67052664506129356</v>
      </c>
      <c r="BK105" s="1">
        <v>2.0048466800091371</v>
      </c>
      <c r="BL105" s="1">
        <v>0.77154647191070624</v>
      </c>
      <c r="BM105" s="1">
        <v>1.2333002080984308</v>
      </c>
    </row>
    <row r="106" spans="1:65" s="6" customFormat="1" ht="14">
      <c r="A106" s="2" t="s">
        <v>170</v>
      </c>
      <c r="B106" s="2">
        <v>15.124000000000001</v>
      </c>
      <c r="C106" s="1">
        <v>1.98</v>
      </c>
      <c r="D106" s="1" t="s">
        <v>69</v>
      </c>
      <c r="E106" s="1">
        <v>1.9330000000000001</v>
      </c>
      <c r="F106" s="1">
        <v>39.32</v>
      </c>
      <c r="G106" s="1">
        <v>2.8260000000000001</v>
      </c>
      <c r="H106" s="1">
        <v>1.952</v>
      </c>
      <c r="I106" s="2">
        <v>305538</v>
      </c>
      <c r="J106" s="1">
        <v>148.19999999999999</v>
      </c>
      <c r="K106" s="1">
        <v>3.5310000000000001</v>
      </c>
      <c r="L106" s="1">
        <v>503</v>
      </c>
      <c r="M106" s="3">
        <v>1730</v>
      </c>
      <c r="N106" s="1">
        <v>2.4670000000000001</v>
      </c>
      <c r="O106" s="1">
        <v>0.19370000000000001</v>
      </c>
      <c r="P106" s="1">
        <v>5.8789999999999996</v>
      </c>
      <c r="Q106" s="1">
        <v>0.49259999999999998</v>
      </c>
      <c r="R106" s="1" t="s">
        <v>69</v>
      </c>
      <c r="S106" s="1">
        <v>5.8200000000000002E-2</v>
      </c>
      <c r="T106" s="1">
        <v>1.73</v>
      </c>
      <c r="U106" s="1">
        <v>0.51239999999999997</v>
      </c>
      <c r="V106" s="1">
        <v>0.49769999999999998</v>
      </c>
      <c r="W106" s="1">
        <v>0.1419</v>
      </c>
      <c r="X106" s="1">
        <v>0.22189999999999999</v>
      </c>
      <c r="Y106" s="1">
        <v>1.0409999999999999</v>
      </c>
      <c r="Z106" s="1">
        <v>0.11700000000000001</v>
      </c>
      <c r="AA106" s="1">
        <v>0.15840000000000001</v>
      </c>
      <c r="AB106" s="1">
        <v>270.89999999999998</v>
      </c>
      <c r="AC106" s="1">
        <v>675242</v>
      </c>
      <c r="AD106" s="1">
        <v>1.125</v>
      </c>
      <c r="AE106" s="1">
        <v>1.024</v>
      </c>
      <c r="AF106" s="1">
        <v>1.8839999999999999</v>
      </c>
      <c r="AG106" s="1">
        <v>5.1200000000000002E-2</v>
      </c>
      <c r="AH106" s="1">
        <v>1.1339999999999999</v>
      </c>
      <c r="AI106" s="1" t="s">
        <v>69</v>
      </c>
      <c r="AJ106" s="1">
        <v>0.15340000000000001</v>
      </c>
      <c r="AK106" s="1" t="s">
        <v>69</v>
      </c>
      <c r="AL106" s="1">
        <v>3.4200000000000001E-2</v>
      </c>
      <c r="AM106" s="1">
        <v>14.56</v>
      </c>
      <c r="AN106" s="1">
        <v>6.9999999999999999E-4</v>
      </c>
      <c r="AO106" s="1">
        <v>0.21199999999999999</v>
      </c>
      <c r="AP106" s="1">
        <v>0.77400000000000002</v>
      </c>
      <c r="AQ106" s="1">
        <v>0.46060000000000001</v>
      </c>
      <c r="AR106" s="1">
        <v>4.21</v>
      </c>
      <c r="AS106" s="1">
        <v>1.1879999999999999</v>
      </c>
      <c r="AT106" s="1">
        <v>18.73</v>
      </c>
      <c r="AU106" s="1">
        <v>7.0119999999999996</v>
      </c>
      <c r="AV106" s="1">
        <v>40.44</v>
      </c>
      <c r="AW106" s="1">
        <v>13.46</v>
      </c>
      <c r="AX106" s="1">
        <v>202.2</v>
      </c>
      <c r="AY106" s="1">
        <v>30.21</v>
      </c>
      <c r="AZ106" s="3">
        <v>15005</v>
      </c>
      <c r="BA106" s="1">
        <v>0.24249999999999999</v>
      </c>
      <c r="BB106" s="1">
        <v>9.1999999999999998E-3</v>
      </c>
      <c r="BC106" s="1" t="s">
        <v>69</v>
      </c>
      <c r="BD106" s="1">
        <v>1.26</v>
      </c>
      <c r="BE106" s="1">
        <v>0.2034</v>
      </c>
      <c r="BF106" s="1">
        <v>187.5</v>
      </c>
      <c r="BG106" s="4">
        <v>969.1</v>
      </c>
      <c r="BH106" s="5">
        <f t="shared" si="1"/>
        <v>333.49149999999997</v>
      </c>
      <c r="BI106" s="1">
        <v>0.91937392718225086</v>
      </c>
      <c r="BJ106" s="1">
        <v>0.38278909398337319</v>
      </c>
      <c r="BK106" s="1">
        <v>1.6191541049643714</v>
      </c>
      <c r="BL106" s="1">
        <v>0.53658483319887762</v>
      </c>
      <c r="BM106" s="1">
        <v>1.0825692717654938</v>
      </c>
    </row>
    <row r="107" spans="1:65" s="6" customFormat="1" ht="14">
      <c r="A107" s="2" t="s">
        <v>171</v>
      </c>
      <c r="B107" s="2">
        <v>15.124000000000001</v>
      </c>
      <c r="C107" s="1" t="s">
        <v>69</v>
      </c>
      <c r="D107" s="1">
        <v>9.0060000000000002</v>
      </c>
      <c r="E107" s="1">
        <v>1.1839999999999999</v>
      </c>
      <c r="F107" s="1">
        <v>50.68</v>
      </c>
      <c r="G107" s="1">
        <v>1.381</v>
      </c>
      <c r="H107" s="1">
        <v>1.123</v>
      </c>
      <c r="I107" s="2">
        <v>331333</v>
      </c>
      <c r="J107" s="1">
        <v>264.7</v>
      </c>
      <c r="K107" s="1">
        <v>6.085</v>
      </c>
      <c r="L107" s="1">
        <v>410.4</v>
      </c>
      <c r="M107" s="3">
        <v>1719</v>
      </c>
      <c r="N107" s="1">
        <v>2.355</v>
      </c>
      <c r="O107" s="1">
        <v>7.0699999999999999E-2</v>
      </c>
      <c r="P107" s="1">
        <v>5.34</v>
      </c>
      <c r="Q107" s="1" t="s">
        <v>69</v>
      </c>
      <c r="R107" s="1">
        <v>5.9610000000000003</v>
      </c>
      <c r="S107" s="1">
        <v>5.1200000000000002E-2</v>
      </c>
      <c r="T107" s="1">
        <v>6.5299999999999997E-2</v>
      </c>
      <c r="U107" s="1">
        <v>1.2070000000000001</v>
      </c>
      <c r="V107" s="1" t="s">
        <v>69</v>
      </c>
      <c r="W107" s="1">
        <v>0.44190000000000002</v>
      </c>
      <c r="X107" s="1">
        <v>3.1800000000000002E-2</v>
      </c>
      <c r="Y107" s="1">
        <v>1.173</v>
      </c>
      <c r="Z107" s="1">
        <v>0.14630000000000001</v>
      </c>
      <c r="AA107" s="1">
        <v>0.27260000000000001</v>
      </c>
      <c r="AB107" s="1">
        <v>637.29999999999995</v>
      </c>
      <c r="AC107" s="1">
        <v>648139</v>
      </c>
      <c r="AD107" s="1">
        <v>2.048</v>
      </c>
      <c r="AE107" s="1">
        <v>1.4219999999999999</v>
      </c>
      <c r="AF107" s="1">
        <v>1.4390000000000001</v>
      </c>
      <c r="AG107" s="1">
        <v>1.1299999999999999E-2</v>
      </c>
      <c r="AH107" s="1">
        <v>1.268</v>
      </c>
      <c r="AI107" s="1" t="s">
        <v>69</v>
      </c>
      <c r="AJ107" s="1">
        <v>9.8400000000000001E-2</v>
      </c>
      <c r="AK107" s="1">
        <v>0.1061</v>
      </c>
      <c r="AL107" s="1">
        <v>4.2000000000000003E-2</v>
      </c>
      <c r="AM107" s="1">
        <v>23.72</v>
      </c>
      <c r="AN107" s="1">
        <v>6.5199999999999994E-2</v>
      </c>
      <c r="AO107" s="1">
        <v>1.528</v>
      </c>
      <c r="AP107" s="1">
        <v>2.2989999999999999</v>
      </c>
      <c r="AQ107" s="1">
        <v>0.76149999999999995</v>
      </c>
      <c r="AR107" s="1">
        <v>9.8919999999999995</v>
      </c>
      <c r="AS107" s="1">
        <v>2.6640000000000001</v>
      </c>
      <c r="AT107" s="1">
        <v>37.06</v>
      </c>
      <c r="AU107" s="1">
        <v>15.3</v>
      </c>
      <c r="AV107" s="1">
        <v>85.06</v>
      </c>
      <c r="AW107" s="1">
        <v>25.83</v>
      </c>
      <c r="AX107" s="1">
        <v>378.5</v>
      </c>
      <c r="AY107" s="1">
        <v>51.47</v>
      </c>
      <c r="AZ107" s="3">
        <v>15114</v>
      </c>
      <c r="BA107" s="1">
        <v>0.58730000000000004</v>
      </c>
      <c r="BB107" s="1">
        <v>2.9499999999999998E-2</v>
      </c>
      <c r="BC107" s="1" t="s">
        <v>69</v>
      </c>
      <c r="BD107" s="1">
        <v>2.91</v>
      </c>
      <c r="BE107" s="1">
        <v>0.78210000000000002</v>
      </c>
      <c r="BF107" s="1">
        <v>459.7</v>
      </c>
      <c r="BG107" s="4">
        <v>1191</v>
      </c>
      <c r="BH107" s="5">
        <f t="shared" si="1"/>
        <v>634.19170000000008</v>
      </c>
      <c r="BI107" s="1">
        <v>2.000387017197971</v>
      </c>
      <c r="BJ107" s="1">
        <v>0.68369954910525577</v>
      </c>
      <c r="BK107" s="1">
        <v>1.6609213279495689</v>
      </c>
      <c r="BL107" s="1">
        <v>1.3166874680927152</v>
      </c>
      <c r="BM107" s="1">
        <v>0.34423385985685373</v>
      </c>
    </row>
    <row r="108" spans="1:65" s="6" customFormat="1" ht="14">
      <c r="A108" s="2" t="s">
        <v>172</v>
      </c>
      <c r="B108" s="2">
        <v>15.124000000000001</v>
      </c>
      <c r="C108" s="1" t="s">
        <v>69</v>
      </c>
      <c r="D108" s="1">
        <v>0.3271</v>
      </c>
      <c r="E108" s="1" t="s">
        <v>69</v>
      </c>
      <c r="F108" s="1">
        <v>122.8</v>
      </c>
      <c r="G108" s="1">
        <v>5.1459999999999999</v>
      </c>
      <c r="H108" s="1">
        <v>4.4660000000000002</v>
      </c>
      <c r="I108" s="2">
        <v>330337</v>
      </c>
      <c r="J108" s="1">
        <v>200.9</v>
      </c>
      <c r="K108" s="1">
        <v>18.79</v>
      </c>
      <c r="L108" s="1">
        <v>596.1</v>
      </c>
      <c r="M108" s="3">
        <v>1645</v>
      </c>
      <c r="N108" s="1">
        <v>1.99</v>
      </c>
      <c r="O108" s="1">
        <v>4.8000000000000001E-2</v>
      </c>
      <c r="P108" s="1">
        <v>8.3729999999999993</v>
      </c>
      <c r="Q108" s="1">
        <v>0.57769999999999999</v>
      </c>
      <c r="R108" s="1">
        <v>3.0979999999999999</v>
      </c>
      <c r="S108" s="1" t="s">
        <v>69</v>
      </c>
      <c r="T108" s="1">
        <v>1.8280000000000001</v>
      </c>
      <c r="U108" s="1">
        <v>1.355</v>
      </c>
      <c r="V108" s="1">
        <v>0.79190000000000005</v>
      </c>
      <c r="W108" s="1">
        <v>0.60809999999999997</v>
      </c>
      <c r="X108" s="1">
        <v>0.33460000000000001</v>
      </c>
      <c r="Y108" s="1">
        <v>1.9350000000000001</v>
      </c>
      <c r="Z108" s="1">
        <v>3.49E-2</v>
      </c>
      <c r="AA108" s="1">
        <v>0.37819999999999998</v>
      </c>
      <c r="AB108" s="1">
        <v>457.7</v>
      </c>
      <c r="AC108" s="1">
        <v>650176</v>
      </c>
      <c r="AD108" s="1">
        <v>1.982</v>
      </c>
      <c r="AE108" s="1">
        <v>0.72799999999999998</v>
      </c>
      <c r="AF108" s="1">
        <v>1.716</v>
      </c>
      <c r="AG108" s="1">
        <v>3.6900000000000002E-2</v>
      </c>
      <c r="AH108" s="1">
        <v>1.7709999999999999</v>
      </c>
      <c r="AI108" s="1" t="s">
        <v>69</v>
      </c>
      <c r="AJ108" s="1">
        <v>7.0099999999999996E-2</v>
      </c>
      <c r="AK108" s="1">
        <v>2.24E-2</v>
      </c>
      <c r="AL108" s="1">
        <v>4.2799999999999998E-2</v>
      </c>
      <c r="AM108" s="1">
        <v>26.05</v>
      </c>
      <c r="AN108" s="1">
        <v>2.87E-2</v>
      </c>
      <c r="AO108" s="1">
        <v>0.64639999999999997</v>
      </c>
      <c r="AP108" s="1">
        <v>1.3620000000000001</v>
      </c>
      <c r="AQ108" s="1">
        <v>0.63580000000000003</v>
      </c>
      <c r="AR108" s="1">
        <v>6.8250000000000002</v>
      </c>
      <c r="AS108" s="1">
        <v>2.0019999999999998</v>
      </c>
      <c r="AT108" s="1">
        <v>27.63</v>
      </c>
      <c r="AU108" s="1">
        <v>10.63</v>
      </c>
      <c r="AV108" s="1">
        <v>62.75</v>
      </c>
      <c r="AW108" s="1">
        <v>18.87</v>
      </c>
      <c r="AX108" s="1">
        <v>288.10000000000002</v>
      </c>
      <c r="AY108" s="1">
        <v>40.99</v>
      </c>
      <c r="AZ108" s="3">
        <v>14017</v>
      </c>
      <c r="BA108" s="1">
        <v>0.45760000000000001</v>
      </c>
      <c r="BB108" s="1">
        <v>0.12740000000000001</v>
      </c>
      <c r="BC108" s="1" t="s">
        <v>69</v>
      </c>
      <c r="BD108" s="1">
        <v>2.9159999999999999</v>
      </c>
      <c r="BE108" s="1">
        <v>0.83640000000000003</v>
      </c>
      <c r="BF108" s="1">
        <v>413.2</v>
      </c>
      <c r="BG108" s="4">
        <v>1487</v>
      </c>
      <c r="BH108" s="5">
        <f t="shared" si="1"/>
        <v>486.56270000000006</v>
      </c>
      <c r="BI108" s="1">
        <v>1.4717431307074429</v>
      </c>
      <c r="BJ108" s="1">
        <v>0.51890910243764976</v>
      </c>
      <c r="BK108" s="1">
        <v>2.2415492943901705</v>
      </c>
      <c r="BL108" s="1">
        <v>0.95283402826979313</v>
      </c>
      <c r="BM108" s="1">
        <v>1.2887152661203773</v>
      </c>
    </row>
    <row r="109" spans="1:65" s="6" customFormat="1" ht="14">
      <c r="A109" s="2" t="s">
        <v>173</v>
      </c>
      <c r="B109" s="2">
        <v>15.124000000000001</v>
      </c>
      <c r="C109" s="1">
        <v>0.88229999999999997</v>
      </c>
      <c r="D109" s="1">
        <v>2.5499999999999998E-2</v>
      </c>
      <c r="E109" s="1" t="s">
        <v>69</v>
      </c>
      <c r="F109" s="1">
        <v>83.9</v>
      </c>
      <c r="G109" s="1">
        <v>4.9640000000000004</v>
      </c>
      <c r="H109" s="1">
        <v>2.0409999999999999</v>
      </c>
      <c r="I109" s="2">
        <v>290617</v>
      </c>
      <c r="J109" s="1">
        <v>190.2</v>
      </c>
      <c r="K109" s="1">
        <v>12.9</v>
      </c>
      <c r="L109" s="1">
        <v>511.5</v>
      </c>
      <c r="M109" s="3">
        <v>1627</v>
      </c>
      <c r="N109" s="1">
        <v>0.89270000000000005</v>
      </c>
      <c r="O109" s="1">
        <v>7.6700000000000004E-2</v>
      </c>
      <c r="P109" s="1">
        <v>6.4829999999999997</v>
      </c>
      <c r="Q109" s="1" t="s">
        <v>69</v>
      </c>
      <c r="R109" s="1" t="s">
        <v>69</v>
      </c>
      <c r="S109" s="1">
        <v>4.7399999999999998E-2</v>
      </c>
      <c r="T109" s="1">
        <v>6.4950000000000001</v>
      </c>
      <c r="U109" s="1">
        <v>1.109</v>
      </c>
      <c r="V109" s="1">
        <v>0.43930000000000002</v>
      </c>
      <c r="W109" s="1">
        <v>0.16769999999999999</v>
      </c>
      <c r="X109" s="1" t="s">
        <v>69</v>
      </c>
      <c r="Y109" s="1">
        <v>1.3029999999999999</v>
      </c>
      <c r="Z109" s="1">
        <v>0.26840000000000003</v>
      </c>
      <c r="AA109" s="1">
        <v>0.26729999999999998</v>
      </c>
      <c r="AB109" s="1">
        <v>316.89999999999998</v>
      </c>
      <c r="AC109" s="1">
        <v>690168</v>
      </c>
      <c r="AD109" s="1">
        <v>1.2709999999999999</v>
      </c>
      <c r="AE109" s="1">
        <v>1.2350000000000001</v>
      </c>
      <c r="AF109" s="1">
        <v>1.5469999999999999</v>
      </c>
      <c r="AG109" s="1">
        <v>2.7400000000000001E-2</v>
      </c>
      <c r="AH109" s="1">
        <v>0.82950000000000002</v>
      </c>
      <c r="AI109" s="1" t="s">
        <v>69</v>
      </c>
      <c r="AJ109" s="1">
        <v>0.1021</v>
      </c>
      <c r="AK109" s="1">
        <v>8.0299999999999996E-2</v>
      </c>
      <c r="AL109" s="1">
        <v>8.5000000000000006E-3</v>
      </c>
      <c r="AM109" s="1">
        <v>16.829999999999998</v>
      </c>
      <c r="AN109" s="1">
        <v>3.7100000000000001E-2</v>
      </c>
      <c r="AO109" s="1">
        <v>0.2399</v>
      </c>
      <c r="AP109" s="1">
        <v>0.95309999999999995</v>
      </c>
      <c r="AQ109" s="1">
        <v>0.34570000000000001</v>
      </c>
      <c r="AR109" s="1">
        <v>4.9320000000000004</v>
      </c>
      <c r="AS109" s="1">
        <v>1.38</v>
      </c>
      <c r="AT109" s="1">
        <v>18.77</v>
      </c>
      <c r="AU109" s="1">
        <v>8.1020000000000003</v>
      </c>
      <c r="AV109" s="1">
        <v>43.55</v>
      </c>
      <c r="AW109" s="1">
        <v>13.88</v>
      </c>
      <c r="AX109" s="1">
        <v>228.2</v>
      </c>
      <c r="AY109" s="1">
        <v>32.29</v>
      </c>
      <c r="AZ109" s="3">
        <v>14801</v>
      </c>
      <c r="BA109" s="1">
        <v>0.31140000000000001</v>
      </c>
      <c r="BB109" s="1" t="s">
        <v>69</v>
      </c>
      <c r="BC109" s="1" t="s">
        <v>69</v>
      </c>
      <c r="BD109" s="1">
        <v>1.7430000000000001</v>
      </c>
      <c r="BE109" s="1">
        <v>0.247</v>
      </c>
      <c r="BF109" s="1">
        <v>231.4</v>
      </c>
      <c r="BG109" s="4">
        <v>1036</v>
      </c>
      <c r="BH109" s="5">
        <f t="shared" si="1"/>
        <v>369.51830000000001</v>
      </c>
      <c r="BI109" s="1">
        <v>1.0532197202623805</v>
      </c>
      <c r="BJ109" s="1">
        <v>0.49127183316894457</v>
      </c>
      <c r="BK109" s="1">
        <v>2.0313583480935109</v>
      </c>
      <c r="BL109" s="1">
        <v>0.56194788709343602</v>
      </c>
      <c r="BM109" s="1">
        <v>1.4694104610000749</v>
      </c>
    </row>
    <row r="110" spans="1:65" s="6" customFormat="1" ht="14">
      <c r="A110" s="2" t="s">
        <v>174</v>
      </c>
      <c r="B110" s="2">
        <v>15.124000000000001</v>
      </c>
      <c r="C110" s="1" t="s">
        <v>69</v>
      </c>
      <c r="D110" s="1">
        <v>4.008</v>
      </c>
      <c r="E110" s="1">
        <v>1.462</v>
      </c>
      <c r="F110" s="1">
        <v>13.97</v>
      </c>
      <c r="G110" s="1" t="s">
        <v>69</v>
      </c>
      <c r="H110" s="1" t="s">
        <v>69</v>
      </c>
      <c r="I110" s="2">
        <v>310564</v>
      </c>
      <c r="J110" s="1">
        <v>299.8</v>
      </c>
      <c r="K110" s="1">
        <v>6.5129999999999999</v>
      </c>
      <c r="L110" s="1">
        <v>535.70000000000005</v>
      </c>
      <c r="M110" s="3">
        <v>1680</v>
      </c>
      <c r="N110" s="1">
        <v>2.3730000000000002</v>
      </c>
      <c r="O110" s="1">
        <v>0.16270000000000001</v>
      </c>
      <c r="P110" s="1">
        <v>4.6130000000000004</v>
      </c>
      <c r="Q110" s="1">
        <v>0.33090000000000003</v>
      </c>
      <c r="R110" s="1" t="s">
        <v>69</v>
      </c>
      <c r="S110" s="1">
        <v>3.4700000000000002E-2</v>
      </c>
      <c r="T110" s="1">
        <v>2.2080000000000002</v>
      </c>
      <c r="U110" s="1">
        <v>0.97960000000000003</v>
      </c>
      <c r="V110" s="1">
        <v>0.15679999999999999</v>
      </c>
      <c r="W110" s="1">
        <v>0.32950000000000002</v>
      </c>
      <c r="X110" s="1" t="s">
        <v>69</v>
      </c>
      <c r="Y110" s="1" t="s">
        <v>69</v>
      </c>
      <c r="Z110" s="1">
        <v>2.9899999999999999E-2</v>
      </c>
      <c r="AA110" s="1">
        <v>0.2888</v>
      </c>
      <c r="AB110" s="1">
        <v>452.2</v>
      </c>
      <c r="AC110" s="1">
        <v>671375</v>
      </c>
      <c r="AD110" s="1">
        <v>1.4770000000000001</v>
      </c>
      <c r="AE110" s="1">
        <v>0.75209999999999999</v>
      </c>
      <c r="AF110" s="1">
        <v>1.0409999999999999</v>
      </c>
      <c r="AG110" s="1">
        <v>1.3100000000000001E-2</v>
      </c>
      <c r="AH110" s="1">
        <v>0.77380000000000004</v>
      </c>
      <c r="AI110" s="1" t="s">
        <v>69</v>
      </c>
      <c r="AJ110" s="1">
        <v>3.3500000000000002E-2</v>
      </c>
      <c r="AK110" s="1">
        <v>4.6199999999999998E-2</v>
      </c>
      <c r="AL110" s="1">
        <v>4.0000000000000002E-4</v>
      </c>
      <c r="AM110" s="1">
        <v>19.559999999999999</v>
      </c>
      <c r="AN110" s="1">
        <v>5.2499999999999998E-2</v>
      </c>
      <c r="AO110" s="1">
        <v>0.70069999999999999</v>
      </c>
      <c r="AP110" s="1">
        <v>1.7350000000000001</v>
      </c>
      <c r="AQ110" s="1">
        <v>0.6885</v>
      </c>
      <c r="AR110" s="1">
        <v>7.6529999999999996</v>
      </c>
      <c r="AS110" s="1">
        <v>2.3279999999999998</v>
      </c>
      <c r="AT110" s="1">
        <v>32.74</v>
      </c>
      <c r="AU110" s="1">
        <v>11.7</v>
      </c>
      <c r="AV110" s="1">
        <v>61</v>
      </c>
      <c r="AW110" s="1">
        <v>17.16</v>
      </c>
      <c r="AX110" s="1">
        <v>257</v>
      </c>
      <c r="AY110" s="1">
        <v>32.79</v>
      </c>
      <c r="AZ110" s="3">
        <v>13603</v>
      </c>
      <c r="BA110" s="1">
        <v>0.39140000000000003</v>
      </c>
      <c r="BB110" s="1">
        <v>3.6499999999999998E-2</v>
      </c>
      <c r="BC110" s="1" t="s">
        <v>69</v>
      </c>
      <c r="BD110" s="1">
        <v>1.411</v>
      </c>
      <c r="BE110" s="1">
        <v>0.2712</v>
      </c>
      <c r="BF110" s="1">
        <v>244.7</v>
      </c>
      <c r="BG110" s="4">
        <v>756.7</v>
      </c>
      <c r="BH110" s="5">
        <f t="shared" si="1"/>
        <v>445.10809999999998</v>
      </c>
      <c r="BI110" s="1">
        <v>1.4154615035425067</v>
      </c>
      <c r="BJ110" s="1">
        <v>0.77436012399605469</v>
      </c>
      <c r="BK110" s="1">
        <v>2.1615824856586103</v>
      </c>
      <c r="BL110" s="1">
        <v>0.64110137954645197</v>
      </c>
      <c r="BM110" s="1">
        <v>1.5204811061121584</v>
      </c>
    </row>
    <row r="111" spans="1:65" s="6" customFormat="1" ht="14">
      <c r="A111" s="2" t="s">
        <v>175</v>
      </c>
      <c r="B111" s="2">
        <v>15.124000000000001</v>
      </c>
      <c r="C111" s="1">
        <v>1.4810000000000001</v>
      </c>
      <c r="D111" s="1">
        <v>7.25</v>
      </c>
      <c r="E111" s="1" t="s">
        <v>69</v>
      </c>
      <c r="F111" s="1">
        <v>63.52</v>
      </c>
      <c r="G111" s="1">
        <v>2.4380000000000002</v>
      </c>
      <c r="H111" s="1">
        <v>3.3780000000000001</v>
      </c>
      <c r="I111" s="2">
        <v>316516</v>
      </c>
      <c r="J111" s="1">
        <v>1132</v>
      </c>
      <c r="K111" s="1">
        <v>14.31</v>
      </c>
      <c r="L111" s="1">
        <v>467.5</v>
      </c>
      <c r="M111" s="3">
        <v>1886</v>
      </c>
      <c r="N111" s="1">
        <v>29.79</v>
      </c>
      <c r="O111" s="1">
        <v>1.137</v>
      </c>
      <c r="P111" s="1">
        <v>9.9930000000000003</v>
      </c>
      <c r="Q111" s="1" t="s">
        <v>69</v>
      </c>
      <c r="R111" s="1">
        <v>4.7939999999999996</v>
      </c>
      <c r="S111" s="1" t="s">
        <v>69</v>
      </c>
      <c r="T111" s="1" t="s">
        <v>69</v>
      </c>
      <c r="U111" s="1">
        <v>0.88570000000000004</v>
      </c>
      <c r="V111" s="1">
        <v>0.12139999999999999</v>
      </c>
      <c r="W111" s="1">
        <v>0.1721</v>
      </c>
      <c r="X111" s="1">
        <v>0.64659999999999995</v>
      </c>
      <c r="Y111" s="1">
        <v>0.62929999999999997</v>
      </c>
      <c r="Z111" s="1">
        <v>0.29970000000000002</v>
      </c>
      <c r="AA111" s="1">
        <v>0.45490000000000003</v>
      </c>
      <c r="AB111" s="1">
        <v>2379</v>
      </c>
      <c r="AC111" s="1">
        <v>661939</v>
      </c>
      <c r="AD111" s="1">
        <v>1.52</v>
      </c>
      <c r="AE111" s="1">
        <v>1.0860000000000001</v>
      </c>
      <c r="AF111" s="1">
        <v>1.49</v>
      </c>
      <c r="AG111" s="1">
        <v>2.75E-2</v>
      </c>
      <c r="AH111" s="1">
        <v>0.92959999999999998</v>
      </c>
      <c r="AI111" s="1">
        <v>6.3E-3</v>
      </c>
      <c r="AJ111" s="1">
        <v>0.1167</v>
      </c>
      <c r="AK111" s="1" t="s">
        <v>69</v>
      </c>
      <c r="AL111" s="1">
        <v>2.8899999999999999E-2</v>
      </c>
      <c r="AM111" s="1">
        <v>11.04</v>
      </c>
      <c r="AN111" s="1">
        <v>0.31369999999999998</v>
      </c>
      <c r="AO111" s="1">
        <v>4.5960000000000001</v>
      </c>
      <c r="AP111" s="1">
        <v>9.1229999999999993</v>
      </c>
      <c r="AQ111" s="1">
        <v>1.294</v>
      </c>
      <c r="AR111" s="1">
        <v>42.73</v>
      </c>
      <c r="AS111" s="1">
        <v>13.12</v>
      </c>
      <c r="AT111" s="1">
        <v>173.4</v>
      </c>
      <c r="AU111" s="1">
        <v>59.68</v>
      </c>
      <c r="AV111" s="1">
        <v>259.7</v>
      </c>
      <c r="AW111" s="1">
        <v>63.82</v>
      </c>
      <c r="AX111" s="1">
        <v>695.1</v>
      </c>
      <c r="AY111" s="1">
        <v>74.680000000000007</v>
      </c>
      <c r="AZ111" s="3">
        <v>13787</v>
      </c>
      <c r="BA111" s="1">
        <v>0.81140000000000001</v>
      </c>
      <c r="BB111" s="1">
        <v>6.6900000000000001E-2</v>
      </c>
      <c r="BC111" s="1" t="s">
        <v>69</v>
      </c>
      <c r="BD111" s="1">
        <v>2.2879999999999998</v>
      </c>
      <c r="BE111" s="1">
        <v>0.34039999999999998</v>
      </c>
      <c r="BF111" s="1">
        <v>115.5</v>
      </c>
      <c r="BG111" s="4">
        <v>219.6</v>
      </c>
      <c r="BH111" s="5">
        <f t="shared" si="1"/>
        <v>1408.6256000000001</v>
      </c>
      <c r="BI111" s="1">
        <v>6.4337975926498103</v>
      </c>
      <c r="BJ111" s="1">
        <v>2.9238681132873046</v>
      </c>
      <c r="BK111" s="1">
        <v>4.7039058810083869</v>
      </c>
      <c r="BL111" s="1">
        <v>3.5099294793625058</v>
      </c>
      <c r="BM111" s="1">
        <v>1.1939764016458811</v>
      </c>
    </row>
    <row r="112" spans="1:65" s="6" customFormat="1" ht="14">
      <c r="A112" s="2" t="s">
        <v>176</v>
      </c>
      <c r="B112" s="2">
        <v>15.124000000000001</v>
      </c>
      <c r="C112" s="1" t="s">
        <v>69</v>
      </c>
      <c r="D112" s="1" t="s">
        <v>69</v>
      </c>
      <c r="E112" s="1">
        <v>1.821</v>
      </c>
      <c r="F112" s="1">
        <v>57.77</v>
      </c>
      <c r="G112" s="1">
        <v>3.6640000000000001</v>
      </c>
      <c r="H112" s="1" t="s">
        <v>69</v>
      </c>
      <c r="I112" s="2">
        <v>317197</v>
      </c>
      <c r="J112" s="1">
        <v>316.3</v>
      </c>
      <c r="K112" s="1">
        <v>8.0670000000000002</v>
      </c>
      <c r="L112" s="1">
        <v>335.4</v>
      </c>
      <c r="M112" s="3">
        <v>1637</v>
      </c>
      <c r="N112" s="1">
        <v>9.1829999999999998</v>
      </c>
      <c r="O112" s="1" t="s">
        <v>69</v>
      </c>
      <c r="P112" s="1">
        <v>7.2729999999999997</v>
      </c>
      <c r="Q112" s="1" t="s">
        <v>69</v>
      </c>
      <c r="R112" s="1">
        <v>0.85960000000000003</v>
      </c>
      <c r="S112" s="1" t="s">
        <v>69</v>
      </c>
      <c r="T112" s="1">
        <v>0.81010000000000004</v>
      </c>
      <c r="U112" s="1">
        <v>0.86450000000000005</v>
      </c>
      <c r="V112" s="1">
        <v>0.80210000000000004</v>
      </c>
      <c r="W112" s="1">
        <v>0.77410000000000001</v>
      </c>
      <c r="X112" s="1">
        <v>0.20349999999999999</v>
      </c>
      <c r="Y112" s="1">
        <v>2.2469999999999999</v>
      </c>
      <c r="Z112" s="1">
        <v>7.5200000000000003E-2</v>
      </c>
      <c r="AA112" s="1">
        <v>0.30649999999999999</v>
      </c>
      <c r="AB112" s="1">
        <v>495.6</v>
      </c>
      <c r="AC112" s="1">
        <v>664846</v>
      </c>
      <c r="AD112" s="1">
        <v>1.982</v>
      </c>
      <c r="AE112" s="1">
        <v>0.99729999999999996</v>
      </c>
      <c r="AF112" s="1">
        <v>1.5840000000000001</v>
      </c>
      <c r="AG112" s="1">
        <v>4.2900000000000001E-2</v>
      </c>
      <c r="AH112" s="1">
        <v>0.94540000000000002</v>
      </c>
      <c r="AI112" s="1">
        <v>4.7000000000000002E-3</v>
      </c>
      <c r="AJ112" s="1">
        <v>2.1840000000000002</v>
      </c>
      <c r="AK112" s="1">
        <v>2.6700000000000002E-2</v>
      </c>
      <c r="AL112" s="1" t="s">
        <v>69</v>
      </c>
      <c r="AM112" s="1">
        <v>36.22</v>
      </c>
      <c r="AN112" s="1">
        <v>7.2300000000000003E-2</v>
      </c>
      <c r="AO112" s="1">
        <v>1.498</v>
      </c>
      <c r="AP112" s="1">
        <v>3.657</v>
      </c>
      <c r="AQ112" s="1">
        <v>1.1259999999999999</v>
      </c>
      <c r="AR112" s="1">
        <v>12.58</v>
      </c>
      <c r="AS112" s="1">
        <v>3.2429999999999999</v>
      </c>
      <c r="AT112" s="1">
        <v>42.37</v>
      </c>
      <c r="AU112" s="1">
        <v>14.03</v>
      </c>
      <c r="AV112" s="1">
        <v>65.13</v>
      </c>
      <c r="AW112" s="1">
        <v>17.11</v>
      </c>
      <c r="AX112" s="1">
        <v>221.5</v>
      </c>
      <c r="AY112" s="1">
        <v>25.44</v>
      </c>
      <c r="AZ112" s="3">
        <v>13264</v>
      </c>
      <c r="BA112" s="1">
        <v>0.64970000000000006</v>
      </c>
      <c r="BB112" s="1">
        <v>4.2200000000000001E-2</v>
      </c>
      <c r="BC112" s="1" t="s">
        <v>69</v>
      </c>
      <c r="BD112" s="1">
        <v>1.9870000000000001</v>
      </c>
      <c r="BE112" s="1">
        <v>0.23830000000000001</v>
      </c>
      <c r="BF112" s="1">
        <v>521.9</v>
      </c>
      <c r="BG112" s="4">
        <v>837.7</v>
      </c>
      <c r="BH112" s="5">
        <f t="shared" si="1"/>
        <v>443.97629999999998</v>
      </c>
      <c r="BI112" s="1">
        <v>1.5100871181369961</v>
      </c>
      <c r="BJ112" s="1">
        <v>0.81697834296181504</v>
      </c>
      <c r="BK112" s="1">
        <v>2.4871456468010527</v>
      </c>
      <c r="BL112" s="1">
        <v>0.6931087751751811</v>
      </c>
      <c r="BM112" s="1">
        <v>1.7940368716258717</v>
      </c>
    </row>
    <row r="113" spans="1:65" s="6" customFormat="1" ht="14">
      <c r="A113" s="2" t="s">
        <v>177</v>
      </c>
      <c r="B113" s="2">
        <v>15.124000000000001</v>
      </c>
      <c r="C113" s="1">
        <v>2.1499999999999998E-2</v>
      </c>
      <c r="D113" s="1">
        <v>4.1440000000000001</v>
      </c>
      <c r="E113" s="1">
        <v>0.32919999999999999</v>
      </c>
      <c r="F113" s="1">
        <v>57.66</v>
      </c>
      <c r="G113" s="1" t="s">
        <v>69</v>
      </c>
      <c r="H113" s="1">
        <v>0.84370000000000001</v>
      </c>
      <c r="I113" s="2">
        <v>308623</v>
      </c>
      <c r="J113" s="1">
        <v>359.9</v>
      </c>
      <c r="K113" s="1">
        <v>3.532</v>
      </c>
      <c r="L113" s="1">
        <v>336.1</v>
      </c>
      <c r="M113" s="3">
        <v>1672</v>
      </c>
      <c r="N113" s="1">
        <v>4.1589999999999998</v>
      </c>
      <c r="O113" s="1">
        <v>3.9899999999999998E-2</v>
      </c>
      <c r="P113" s="1">
        <v>7.1859999999999999</v>
      </c>
      <c r="Q113" s="1">
        <v>0.22819999999999999</v>
      </c>
      <c r="R113" s="1">
        <v>10.25</v>
      </c>
      <c r="S113" s="1" t="s">
        <v>69</v>
      </c>
      <c r="T113" s="1">
        <v>2.0939999999999999</v>
      </c>
      <c r="U113" s="1">
        <v>1.147</v>
      </c>
      <c r="V113" s="1">
        <v>0.49340000000000001</v>
      </c>
      <c r="W113" s="1">
        <v>0.53969999999999996</v>
      </c>
      <c r="X113" s="1">
        <v>0.28549999999999998</v>
      </c>
      <c r="Y113" s="1">
        <v>1.3260000000000001</v>
      </c>
      <c r="Z113" s="1">
        <v>0.48180000000000001</v>
      </c>
      <c r="AA113" s="1">
        <v>0.33750000000000002</v>
      </c>
      <c r="AB113" s="1">
        <v>579</v>
      </c>
      <c r="AC113" s="1">
        <v>673449</v>
      </c>
      <c r="AD113" s="1">
        <v>1.9770000000000001</v>
      </c>
      <c r="AE113" s="1">
        <v>1.026</v>
      </c>
      <c r="AF113" s="1">
        <v>1.847</v>
      </c>
      <c r="AG113" s="1">
        <v>1.14E-2</v>
      </c>
      <c r="AH113" s="1">
        <v>1.2490000000000001</v>
      </c>
      <c r="AI113" s="1">
        <v>1.55E-2</v>
      </c>
      <c r="AJ113" s="1">
        <v>0.66510000000000002</v>
      </c>
      <c r="AK113" s="1" t="s">
        <v>69</v>
      </c>
      <c r="AL113" s="1">
        <v>5.1400000000000001E-2</v>
      </c>
      <c r="AM113" s="1">
        <v>26.15</v>
      </c>
      <c r="AN113" s="1">
        <v>2.0299999999999999E-2</v>
      </c>
      <c r="AO113" s="1">
        <v>0.95709999999999995</v>
      </c>
      <c r="AP113" s="1">
        <v>1.857</v>
      </c>
      <c r="AQ113" s="1">
        <v>0.84760000000000002</v>
      </c>
      <c r="AR113" s="1">
        <v>9.93</v>
      </c>
      <c r="AS113" s="1">
        <v>3.1339999999999999</v>
      </c>
      <c r="AT113" s="1">
        <v>39.89</v>
      </c>
      <c r="AU113" s="1">
        <v>14.86</v>
      </c>
      <c r="AV113" s="1">
        <v>76.22</v>
      </c>
      <c r="AW113" s="1">
        <v>22.17</v>
      </c>
      <c r="AX113" s="1">
        <v>308.5</v>
      </c>
      <c r="AY113" s="1">
        <v>37.729999999999997</v>
      </c>
      <c r="AZ113" s="3">
        <v>13051</v>
      </c>
      <c r="BA113" s="1">
        <v>0.46450000000000002</v>
      </c>
      <c r="BB113" s="1">
        <v>5.4600000000000003E-2</v>
      </c>
      <c r="BC113" s="1" t="s">
        <v>69</v>
      </c>
      <c r="BD113" s="1">
        <v>1.5269999999999999</v>
      </c>
      <c r="BE113" s="1">
        <v>0.22539999999999999</v>
      </c>
      <c r="BF113" s="1">
        <v>375.8</v>
      </c>
      <c r="BG113" s="4">
        <v>908.7</v>
      </c>
      <c r="BH113" s="5">
        <f t="shared" si="1"/>
        <v>542.31740000000002</v>
      </c>
      <c r="BI113" s="1">
        <v>1.7832230323983218</v>
      </c>
      <c r="BJ113" s="1">
        <v>0.92959375792588428</v>
      </c>
      <c r="BK113" s="1">
        <v>2.4984703979444007</v>
      </c>
      <c r="BL113" s="1">
        <v>0.85362927447243753</v>
      </c>
      <c r="BM113" s="1">
        <v>1.6448411234719633</v>
      </c>
    </row>
    <row r="114" spans="1:65" s="6" customFormat="1" ht="14">
      <c r="A114" s="2" t="s">
        <v>178</v>
      </c>
      <c r="B114" s="2">
        <v>15.124000000000001</v>
      </c>
      <c r="C114" s="1">
        <v>0.3574</v>
      </c>
      <c r="D114" s="1">
        <v>2.274</v>
      </c>
      <c r="E114" s="1">
        <v>1.242</v>
      </c>
      <c r="F114" s="1">
        <v>99.29</v>
      </c>
      <c r="G114" s="1">
        <v>2.3319999999999999</v>
      </c>
      <c r="H114" s="1">
        <v>2.597</v>
      </c>
      <c r="I114" s="2">
        <v>309420</v>
      </c>
      <c r="J114" s="1">
        <v>264.60000000000002</v>
      </c>
      <c r="K114" s="1">
        <v>11.8</v>
      </c>
      <c r="L114" s="1">
        <v>350.6</v>
      </c>
      <c r="M114" s="3">
        <v>1858</v>
      </c>
      <c r="N114" s="1">
        <v>4.835</v>
      </c>
      <c r="O114" s="1">
        <v>7.9299999999999995E-2</v>
      </c>
      <c r="P114" s="1">
        <v>4.8689999999999998</v>
      </c>
      <c r="Q114" s="1">
        <v>0.57809999999999995</v>
      </c>
      <c r="R114" s="1" t="s">
        <v>69</v>
      </c>
      <c r="S114" s="1">
        <v>8.0000000000000004E-4</v>
      </c>
      <c r="T114" s="1">
        <v>0.99790000000000001</v>
      </c>
      <c r="U114" s="1">
        <v>0.69279999999999997</v>
      </c>
      <c r="V114" s="1">
        <v>0.2596</v>
      </c>
      <c r="W114" s="1">
        <v>0.38940000000000002</v>
      </c>
      <c r="X114" s="1">
        <v>0.4012</v>
      </c>
      <c r="Y114" s="1">
        <v>1.1459999999999999</v>
      </c>
      <c r="Z114" s="1">
        <v>2.3099999999999999E-2</v>
      </c>
      <c r="AA114" s="1">
        <v>0.3498</v>
      </c>
      <c r="AB114" s="1">
        <v>453.3</v>
      </c>
      <c r="AC114" s="1">
        <v>670149</v>
      </c>
      <c r="AD114" s="1">
        <v>1.6919999999999999</v>
      </c>
      <c r="AE114" s="1">
        <v>0.71109999999999995</v>
      </c>
      <c r="AF114" s="1">
        <v>1.74</v>
      </c>
      <c r="AG114" s="1">
        <v>1.0699999999999999E-2</v>
      </c>
      <c r="AH114" s="1">
        <v>6.8529999999999998</v>
      </c>
      <c r="AI114" s="1" t="s">
        <v>69</v>
      </c>
      <c r="AJ114" s="1">
        <v>5.28E-2</v>
      </c>
      <c r="AK114" s="1" t="s">
        <v>69</v>
      </c>
      <c r="AL114" s="1">
        <v>1.0200000000000001E-2</v>
      </c>
      <c r="AM114" s="1">
        <v>18.96</v>
      </c>
      <c r="AN114" s="1">
        <v>3.8999999999999998E-3</v>
      </c>
      <c r="AO114" s="1">
        <v>0.626</v>
      </c>
      <c r="AP114" s="1">
        <v>0.91220000000000001</v>
      </c>
      <c r="AQ114" s="1">
        <v>0.37340000000000001</v>
      </c>
      <c r="AR114" s="1">
        <v>6.907</v>
      </c>
      <c r="AS114" s="1">
        <v>1.8089999999999999</v>
      </c>
      <c r="AT114" s="1">
        <v>25.49</v>
      </c>
      <c r="AU114" s="1">
        <v>10.07</v>
      </c>
      <c r="AV114" s="1">
        <v>59.57</v>
      </c>
      <c r="AW114" s="1">
        <v>19.079999999999998</v>
      </c>
      <c r="AX114" s="1">
        <v>281.10000000000002</v>
      </c>
      <c r="AY114" s="1">
        <v>43.84</v>
      </c>
      <c r="AZ114" s="3">
        <v>15105</v>
      </c>
      <c r="BA114" s="1">
        <v>0.46239999999999998</v>
      </c>
      <c r="BB114" s="1">
        <v>6.9500000000000006E-2</v>
      </c>
      <c r="BC114" s="1" t="s">
        <v>69</v>
      </c>
      <c r="BD114" s="1">
        <v>112</v>
      </c>
      <c r="BE114" s="1">
        <v>62.61</v>
      </c>
      <c r="BF114" s="1">
        <v>322.39999999999998</v>
      </c>
      <c r="BG114" s="4">
        <v>1286</v>
      </c>
      <c r="BH114" s="5">
        <f t="shared" si="1"/>
        <v>468.75170000000003</v>
      </c>
      <c r="BI114" s="1">
        <v>1.4415787033785605</v>
      </c>
      <c r="BJ114" s="1">
        <v>0.68344125686909973</v>
      </c>
      <c r="BK114" s="1">
        <v>2.4909422479804135</v>
      </c>
      <c r="BL114" s="1">
        <v>0.7581374465094608</v>
      </c>
      <c r="BM114" s="1">
        <v>1.7328048014709527</v>
      </c>
    </row>
    <row r="115" spans="1:65" s="6" customFormat="1" ht="14">
      <c r="A115" s="2" t="s">
        <v>179</v>
      </c>
      <c r="B115" s="2">
        <v>15.124000000000001</v>
      </c>
      <c r="C115" s="1">
        <v>0.68959999999999999</v>
      </c>
      <c r="D115" s="1">
        <v>2.407</v>
      </c>
      <c r="E115" s="1" t="s">
        <v>69</v>
      </c>
      <c r="F115" s="1">
        <v>73.489999999999995</v>
      </c>
      <c r="G115" s="1">
        <v>4.2370000000000001</v>
      </c>
      <c r="H115" s="1" t="s">
        <v>69</v>
      </c>
      <c r="I115" s="2">
        <v>290541</v>
      </c>
      <c r="J115" s="1">
        <v>254</v>
      </c>
      <c r="K115" s="1">
        <v>10.54</v>
      </c>
      <c r="L115" s="1">
        <v>479.7</v>
      </c>
      <c r="M115" s="3">
        <v>1782</v>
      </c>
      <c r="N115" s="1">
        <v>4.5919999999999996</v>
      </c>
      <c r="O115" s="1">
        <v>0.17150000000000001</v>
      </c>
      <c r="P115" s="1">
        <v>5.8609999999999998</v>
      </c>
      <c r="Q115" s="1">
        <v>0.64049999999999996</v>
      </c>
      <c r="R115" s="1" t="s">
        <v>69</v>
      </c>
      <c r="S115" s="1" t="s">
        <v>69</v>
      </c>
      <c r="T115" s="1">
        <v>1.014</v>
      </c>
      <c r="U115" s="1">
        <v>0.68200000000000005</v>
      </c>
      <c r="V115" s="1">
        <v>0.27229999999999999</v>
      </c>
      <c r="W115" s="1">
        <v>0.39860000000000001</v>
      </c>
      <c r="X115" s="1">
        <v>0.27679999999999999</v>
      </c>
      <c r="Y115" s="1">
        <v>1.8759999999999999</v>
      </c>
      <c r="Z115" s="1">
        <v>0.1552</v>
      </c>
      <c r="AA115" s="1">
        <v>0.3624</v>
      </c>
      <c r="AB115" s="1">
        <v>622.9</v>
      </c>
      <c r="AC115" s="1">
        <v>688643</v>
      </c>
      <c r="AD115" s="1">
        <v>1.5820000000000001</v>
      </c>
      <c r="AE115" s="1">
        <v>1.0509999999999999</v>
      </c>
      <c r="AF115" s="1">
        <v>2.4769999999999999</v>
      </c>
      <c r="AG115" s="1">
        <v>5.4699999999999999E-2</v>
      </c>
      <c r="AH115" s="1">
        <v>7.6790000000000003</v>
      </c>
      <c r="AI115" s="1" t="s">
        <v>69</v>
      </c>
      <c r="AJ115" s="1">
        <v>0.24299999999999999</v>
      </c>
      <c r="AK115" s="1" t="s">
        <v>69</v>
      </c>
      <c r="AL115" s="1">
        <v>6.2600000000000003E-2</v>
      </c>
      <c r="AM115" s="1">
        <v>24.41</v>
      </c>
      <c r="AN115" s="1">
        <v>6.88E-2</v>
      </c>
      <c r="AO115" s="1">
        <v>1.8280000000000001</v>
      </c>
      <c r="AP115" s="1">
        <v>2.7959999999999998</v>
      </c>
      <c r="AQ115" s="1">
        <v>0.93959999999999999</v>
      </c>
      <c r="AR115" s="1">
        <v>10.72</v>
      </c>
      <c r="AS115" s="1">
        <v>3.1669999999999998</v>
      </c>
      <c r="AT115" s="1">
        <v>40.799999999999997</v>
      </c>
      <c r="AU115" s="1">
        <v>15.04</v>
      </c>
      <c r="AV115" s="1">
        <v>78.02</v>
      </c>
      <c r="AW115" s="1">
        <v>23.06</v>
      </c>
      <c r="AX115" s="1">
        <v>332</v>
      </c>
      <c r="AY115" s="1">
        <v>49.05</v>
      </c>
      <c r="AZ115" s="3">
        <v>15115</v>
      </c>
      <c r="BA115" s="1">
        <v>0.53459999999999996</v>
      </c>
      <c r="BB115" s="1">
        <v>6.3E-2</v>
      </c>
      <c r="BC115" s="1" t="s">
        <v>69</v>
      </c>
      <c r="BD115" s="1">
        <v>8.9380000000000006</v>
      </c>
      <c r="BE115" s="1">
        <v>5.1420000000000003</v>
      </c>
      <c r="BF115" s="1">
        <v>544</v>
      </c>
      <c r="BG115" s="4">
        <v>1302</v>
      </c>
      <c r="BH115" s="5">
        <f t="shared" si="1"/>
        <v>581.96199999999999</v>
      </c>
      <c r="BI115" s="1">
        <v>1.9158023204711085</v>
      </c>
      <c r="BJ115" s="1">
        <v>0.65606227983655074</v>
      </c>
      <c r="BK115" s="1">
        <v>2.4227601671675756</v>
      </c>
      <c r="BL115" s="1">
        <v>1.2597400406345578</v>
      </c>
      <c r="BM115" s="1">
        <v>1.1630201265330178</v>
      </c>
    </row>
    <row r="116" spans="1:65" s="6" customFormat="1" ht="14">
      <c r="A116" s="2" t="s">
        <v>180</v>
      </c>
      <c r="B116" s="2">
        <v>15.124000000000001</v>
      </c>
      <c r="C116" s="1" t="s">
        <v>69</v>
      </c>
      <c r="D116" s="1">
        <v>6.2430000000000003</v>
      </c>
      <c r="E116" s="1">
        <v>2.4129999999999998</v>
      </c>
      <c r="F116" s="1">
        <v>25.62</v>
      </c>
      <c r="G116" s="1">
        <v>4.2889999999999997</v>
      </c>
      <c r="H116" s="1">
        <v>2.16</v>
      </c>
      <c r="I116" s="2">
        <v>309549</v>
      </c>
      <c r="J116" s="1">
        <v>294.2</v>
      </c>
      <c r="K116" s="1">
        <v>5.0190000000000001</v>
      </c>
      <c r="L116" s="1">
        <v>554.4</v>
      </c>
      <c r="M116" s="3">
        <v>1847</v>
      </c>
      <c r="N116" s="1">
        <v>2.9540000000000002</v>
      </c>
      <c r="O116" s="1">
        <v>7.5899999999999995E-2</v>
      </c>
      <c r="P116" s="1">
        <v>3.7530000000000001</v>
      </c>
      <c r="Q116" s="1">
        <v>5.7099999999999998E-2</v>
      </c>
      <c r="R116" s="1">
        <v>1.2509999999999999</v>
      </c>
      <c r="S116" s="1" t="s">
        <v>69</v>
      </c>
      <c r="T116" s="1">
        <v>0.49430000000000002</v>
      </c>
      <c r="U116" s="1">
        <v>0.81730000000000003</v>
      </c>
      <c r="V116" s="1">
        <v>0.99570000000000003</v>
      </c>
      <c r="W116" s="1">
        <v>0.57609999999999995</v>
      </c>
      <c r="X116" s="1">
        <v>0.2359</v>
      </c>
      <c r="Y116" s="1">
        <v>1.262</v>
      </c>
      <c r="Z116" s="1">
        <v>7.8700000000000006E-2</v>
      </c>
      <c r="AA116" s="1">
        <v>0.33279999999999998</v>
      </c>
      <c r="AB116" s="1">
        <v>639.5</v>
      </c>
      <c r="AC116" s="1">
        <v>670013</v>
      </c>
      <c r="AD116" s="1">
        <v>2.5720000000000001</v>
      </c>
      <c r="AE116" s="1">
        <v>1.214</v>
      </c>
      <c r="AF116" s="1">
        <v>1.395</v>
      </c>
      <c r="AG116" s="1" t="s">
        <v>69</v>
      </c>
      <c r="AH116" s="1">
        <v>0.44230000000000003</v>
      </c>
      <c r="AI116" s="1">
        <v>3.6999999999999998E-2</v>
      </c>
      <c r="AJ116" s="1">
        <v>6.0499999999999998E-2</v>
      </c>
      <c r="AK116" s="1" t="s">
        <v>69</v>
      </c>
      <c r="AL116" s="1">
        <v>0.1447</v>
      </c>
      <c r="AM116" s="1">
        <v>33.64</v>
      </c>
      <c r="AN116" s="1">
        <v>7.3999999999999996E-2</v>
      </c>
      <c r="AO116" s="1">
        <v>0.86309999999999998</v>
      </c>
      <c r="AP116" s="1">
        <v>2.3959999999999999</v>
      </c>
      <c r="AQ116" s="1">
        <v>0.76649999999999996</v>
      </c>
      <c r="AR116" s="1">
        <v>9.3320000000000007</v>
      </c>
      <c r="AS116" s="1">
        <v>2.7490000000000001</v>
      </c>
      <c r="AT116" s="1">
        <v>38.590000000000003</v>
      </c>
      <c r="AU116" s="1">
        <v>15.04</v>
      </c>
      <c r="AV116" s="1">
        <v>84.13</v>
      </c>
      <c r="AW116" s="1">
        <v>25.32</v>
      </c>
      <c r="AX116" s="1">
        <v>373.8</v>
      </c>
      <c r="AY116" s="1">
        <v>52.11</v>
      </c>
      <c r="AZ116" s="3">
        <v>14136</v>
      </c>
      <c r="BA116" s="1">
        <v>0.68759999999999999</v>
      </c>
      <c r="BB116" s="1">
        <v>0.17549999999999999</v>
      </c>
      <c r="BC116" s="1" t="s">
        <v>69</v>
      </c>
      <c r="BD116" s="1">
        <v>1.7030000000000001</v>
      </c>
      <c r="BE116" s="1">
        <v>0.19589999999999999</v>
      </c>
      <c r="BF116" s="1">
        <v>697.4</v>
      </c>
      <c r="BG116" s="4">
        <v>1563</v>
      </c>
      <c r="BH116" s="5">
        <f t="shared" si="1"/>
        <v>638.95529999999997</v>
      </c>
      <c r="BI116" s="1">
        <v>2.0123083270511515</v>
      </c>
      <c r="BJ116" s="1">
        <v>0.75989575877131188</v>
      </c>
      <c r="BK116" s="1">
        <v>2.1724006476807509</v>
      </c>
      <c r="BL116" s="1">
        <v>1.2524125682798397</v>
      </c>
      <c r="BM116" s="1">
        <v>0.91998807940091121</v>
      </c>
    </row>
    <row r="117" spans="1:65" s="6" customFormat="1" ht="14">
      <c r="A117" s="2" t="s">
        <v>181</v>
      </c>
      <c r="B117" s="2">
        <v>15.124000000000001</v>
      </c>
      <c r="C117" s="1" t="s">
        <v>69</v>
      </c>
      <c r="D117" s="1">
        <v>1.5640000000000001</v>
      </c>
      <c r="E117" s="1">
        <v>0.44040000000000001</v>
      </c>
      <c r="F117" s="1">
        <v>43.22</v>
      </c>
      <c r="G117" s="1">
        <v>0.73629999999999995</v>
      </c>
      <c r="H117" s="1">
        <v>1.1839999999999999</v>
      </c>
      <c r="I117" s="2">
        <v>311315</v>
      </c>
      <c r="J117" s="1">
        <v>330.8</v>
      </c>
      <c r="K117" s="1">
        <v>4.7610000000000001</v>
      </c>
      <c r="L117" s="1">
        <v>575.79999999999995</v>
      </c>
      <c r="M117" s="3">
        <v>1763</v>
      </c>
      <c r="N117" s="1">
        <v>12.82</v>
      </c>
      <c r="O117" s="1">
        <v>0.2195</v>
      </c>
      <c r="P117" s="1">
        <v>5.5880000000000001</v>
      </c>
      <c r="Q117" s="1" t="s">
        <v>69</v>
      </c>
      <c r="R117" s="1" t="s">
        <v>69</v>
      </c>
      <c r="S117" s="1">
        <v>5.5999999999999999E-3</v>
      </c>
      <c r="T117" s="1">
        <v>3.19</v>
      </c>
      <c r="U117" s="1">
        <v>0.43680000000000002</v>
      </c>
      <c r="V117" s="1" t="s">
        <v>69</v>
      </c>
      <c r="W117" s="1">
        <v>1.139</v>
      </c>
      <c r="X117" s="1">
        <v>0.40789999999999998</v>
      </c>
      <c r="Y117" s="1">
        <v>0.39019999999999999</v>
      </c>
      <c r="Z117" s="1">
        <v>0.3085</v>
      </c>
      <c r="AA117" s="1">
        <v>0.3992</v>
      </c>
      <c r="AB117" s="1">
        <v>1479</v>
      </c>
      <c r="AC117" s="1">
        <v>669031</v>
      </c>
      <c r="AD117" s="1">
        <v>2.16</v>
      </c>
      <c r="AE117" s="1">
        <v>1.038</v>
      </c>
      <c r="AF117" s="1">
        <v>1.1990000000000001</v>
      </c>
      <c r="AG117" s="1">
        <v>1.5E-3</v>
      </c>
      <c r="AH117" s="1">
        <v>0.89800000000000002</v>
      </c>
      <c r="AI117" s="1">
        <v>6.7000000000000002E-3</v>
      </c>
      <c r="AJ117" s="1">
        <v>5.2699999999999997E-2</v>
      </c>
      <c r="AK117" s="1" t="s">
        <v>69</v>
      </c>
      <c r="AL117" s="1">
        <v>0.1074</v>
      </c>
      <c r="AM117" s="1">
        <v>51.48</v>
      </c>
      <c r="AN117" s="1">
        <v>0.67789999999999995</v>
      </c>
      <c r="AO117" s="1">
        <v>10.220000000000001</v>
      </c>
      <c r="AP117" s="1">
        <v>14.9</v>
      </c>
      <c r="AQ117" s="1">
        <v>5.202</v>
      </c>
      <c r="AR117" s="1">
        <v>46.57</v>
      </c>
      <c r="AS117" s="1">
        <v>10.210000000000001</v>
      </c>
      <c r="AT117" s="1">
        <v>114.6</v>
      </c>
      <c r="AU117" s="1">
        <v>35.47</v>
      </c>
      <c r="AV117" s="1">
        <v>159.69999999999999</v>
      </c>
      <c r="AW117" s="1">
        <v>40.5</v>
      </c>
      <c r="AX117" s="1">
        <v>512.9</v>
      </c>
      <c r="AY117" s="1">
        <v>56.29</v>
      </c>
      <c r="AZ117" s="3">
        <v>11410</v>
      </c>
      <c r="BA117" s="1">
        <v>0.79090000000000005</v>
      </c>
      <c r="BB117" s="1">
        <v>0.125</v>
      </c>
      <c r="BC117" s="1" t="s">
        <v>69</v>
      </c>
      <c r="BD117" s="1">
        <v>3.089</v>
      </c>
      <c r="BE117" s="1">
        <v>0.1968</v>
      </c>
      <c r="BF117" s="1">
        <v>1658</v>
      </c>
      <c r="BG117" s="4">
        <v>1291</v>
      </c>
      <c r="BH117" s="5">
        <f t="shared" si="1"/>
        <v>1058.8272999999999</v>
      </c>
      <c r="BI117" s="1">
        <v>4.2114827967791468</v>
      </c>
      <c r="BJ117" s="1">
        <v>0.85443071720445263</v>
      </c>
      <c r="BK117" s="1">
        <v>3.7732361007323463</v>
      </c>
      <c r="BL117" s="1">
        <v>3.3570520795746943</v>
      </c>
      <c r="BM117" s="1">
        <v>0.41618402115765196</v>
      </c>
    </row>
    <row r="118" spans="1:65" s="6" customFormat="1" ht="14">
      <c r="A118" s="2" t="s">
        <v>182</v>
      </c>
      <c r="B118" s="2">
        <v>15.124000000000001</v>
      </c>
      <c r="C118" s="1">
        <v>2.3839999999999999</v>
      </c>
      <c r="D118" s="1">
        <v>3.8929999999999998</v>
      </c>
      <c r="E118" s="1" t="s">
        <v>69</v>
      </c>
      <c r="F118" s="1">
        <v>27.71</v>
      </c>
      <c r="G118" s="1">
        <v>2.1709999999999998</v>
      </c>
      <c r="H118" s="1" t="s">
        <v>69</v>
      </c>
      <c r="I118" s="2">
        <v>307804</v>
      </c>
      <c r="J118" s="1">
        <v>191.4</v>
      </c>
      <c r="K118" s="1">
        <v>6.9939999999999998</v>
      </c>
      <c r="L118" s="1">
        <v>421.2</v>
      </c>
      <c r="M118" s="3">
        <v>1739</v>
      </c>
      <c r="N118" s="1">
        <v>0.44740000000000002</v>
      </c>
      <c r="O118" s="1" t="s">
        <v>69</v>
      </c>
      <c r="P118" s="1">
        <v>5.5650000000000004</v>
      </c>
      <c r="Q118" s="1">
        <v>0.3402</v>
      </c>
      <c r="R118" s="1" t="s">
        <v>69</v>
      </c>
      <c r="S118" s="1" t="s">
        <v>69</v>
      </c>
      <c r="T118" s="1">
        <v>1.423</v>
      </c>
      <c r="U118" s="1">
        <v>1.056</v>
      </c>
      <c r="V118" s="1">
        <v>0.14729999999999999</v>
      </c>
      <c r="W118" s="1">
        <v>0.35160000000000002</v>
      </c>
      <c r="X118" s="1">
        <v>0.2477</v>
      </c>
      <c r="Y118" s="1">
        <v>1.804</v>
      </c>
      <c r="Z118" s="1" t="s">
        <v>69</v>
      </c>
      <c r="AA118" s="1">
        <v>0.26619999999999999</v>
      </c>
      <c r="AB118" s="1">
        <v>342</v>
      </c>
      <c r="AC118" s="1">
        <v>672356</v>
      </c>
      <c r="AD118" s="1">
        <v>1.5</v>
      </c>
      <c r="AE118" s="1">
        <v>0.82069999999999999</v>
      </c>
      <c r="AF118" s="1">
        <v>1.0029999999999999</v>
      </c>
      <c r="AG118" s="1">
        <v>1.9400000000000001E-2</v>
      </c>
      <c r="AH118" s="1">
        <v>1.006</v>
      </c>
      <c r="AI118" s="1" t="s">
        <v>69</v>
      </c>
      <c r="AJ118" s="1">
        <v>0.2762</v>
      </c>
      <c r="AK118" s="1" t="s">
        <v>69</v>
      </c>
      <c r="AL118" s="1">
        <v>7.7000000000000002E-3</v>
      </c>
      <c r="AM118" s="1">
        <v>15.82</v>
      </c>
      <c r="AN118" s="1">
        <v>2.5499999999999998E-2</v>
      </c>
      <c r="AO118" s="1">
        <v>0.49199999999999999</v>
      </c>
      <c r="AP118" s="1">
        <v>1.008</v>
      </c>
      <c r="AQ118" s="1">
        <v>0.28949999999999998</v>
      </c>
      <c r="AR118" s="1">
        <v>3.802</v>
      </c>
      <c r="AS118" s="1">
        <v>1.3640000000000001</v>
      </c>
      <c r="AT118" s="1">
        <v>18.2</v>
      </c>
      <c r="AU118" s="1">
        <v>7.6150000000000002</v>
      </c>
      <c r="AV118" s="1">
        <v>47.54</v>
      </c>
      <c r="AW118" s="1">
        <v>15.82</v>
      </c>
      <c r="AX118" s="1">
        <v>257.39999999999998</v>
      </c>
      <c r="AY118" s="1">
        <v>39.9</v>
      </c>
      <c r="AZ118" s="3">
        <v>15309</v>
      </c>
      <c r="BA118" s="1">
        <v>0.40179999999999999</v>
      </c>
      <c r="BB118" s="1">
        <v>8.0399999999999999E-2</v>
      </c>
      <c r="BC118" s="1" t="s">
        <v>69</v>
      </c>
      <c r="BD118" s="1">
        <v>1.2270000000000001</v>
      </c>
      <c r="BE118" s="1">
        <v>0.35970000000000002</v>
      </c>
      <c r="BF118" s="1">
        <v>211.5</v>
      </c>
      <c r="BG118" s="4">
        <v>1154</v>
      </c>
      <c r="BH118" s="5">
        <f t="shared" si="1"/>
        <v>409.28369999999995</v>
      </c>
      <c r="BI118" s="1">
        <v>1.1468229742376508</v>
      </c>
      <c r="BJ118" s="1">
        <v>0.49437134000281813</v>
      </c>
      <c r="BK118" s="1">
        <v>1.6941989573100056</v>
      </c>
      <c r="BL118" s="1">
        <v>0.65245163423483266</v>
      </c>
      <c r="BM118" s="1">
        <v>1.0417473230751728</v>
      </c>
    </row>
    <row r="119" spans="1:65" s="6" customFormat="1" ht="14">
      <c r="A119" s="2" t="s">
        <v>183</v>
      </c>
      <c r="B119" s="2">
        <v>15.124000000000001</v>
      </c>
      <c r="C119" s="1" t="s">
        <v>69</v>
      </c>
      <c r="D119" s="1">
        <v>0.88680000000000003</v>
      </c>
      <c r="E119" s="1">
        <v>1.909</v>
      </c>
      <c r="F119" s="1">
        <v>75.92</v>
      </c>
      <c r="G119" s="1" t="s">
        <v>69</v>
      </c>
      <c r="H119" s="1">
        <v>35.049999999999997</v>
      </c>
      <c r="I119" s="2">
        <v>322585</v>
      </c>
      <c r="J119" s="1">
        <v>200</v>
      </c>
      <c r="K119" s="1">
        <v>17.91</v>
      </c>
      <c r="L119" s="1">
        <v>456.7</v>
      </c>
      <c r="M119" s="3">
        <v>1708</v>
      </c>
      <c r="N119" s="1">
        <v>3.4369999999999998</v>
      </c>
      <c r="O119" s="1">
        <v>0.1321</v>
      </c>
      <c r="P119" s="1">
        <v>6.1980000000000004</v>
      </c>
      <c r="Q119" s="1">
        <v>0.39439999999999997</v>
      </c>
      <c r="R119" s="1">
        <v>3.782</v>
      </c>
      <c r="S119" s="1">
        <v>3.8E-3</v>
      </c>
      <c r="T119" s="1">
        <v>1.635</v>
      </c>
      <c r="U119" s="1">
        <v>0.90469999999999995</v>
      </c>
      <c r="V119" s="1">
        <v>1.038</v>
      </c>
      <c r="W119" s="1">
        <v>0.24179999999999999</v>
      </c>
      <c r="X119" s="1">
        <v>0.47589999999999999</v>
      </c>
      <c r="Y119" s="1">
        <v>1.897</v>
      </c>
      <c r="Z119" s="1">
        <v>7.0900000000000005E-2</v>
      </c>
      <c r="AA119" s="1">
        <v>0.26550000000000001</v>
      </c>
      <c r="AB119" s="1">
        <v>313.2</v>
      </c>
      <c r="AC119" s="1">
        <v>659204</v>
      </c>
      <c r="AD119" s="1">
        <v>1.1419999999999999</v>
      </c>
      <c r="AE119" s="1">
        <v>1.2490000000000001</v>
      </c>
      <c r="AF119" s="1">
        <v>1.24</v>
      </c>
      <c r="AG119" s="1" t="s">
        <v>69</v>
      </c>
      <c r="AH119" s="1">
        <v>0.42780000000000001</v>
      </c>
      <c r="AI119" s="1">
        <v>8.3000000000000001E-3</v>
      </c>
      <c r="AJ119" s="1">
        <v>4.5499999999999999E-2</v>
      </c>
      <c r="AK119" s="1">
        <v>3.4500000000000003E-2</v>
      </c>
      <c r="AL119" s="1">
        <v>4.6699999999999998E-2</v>
      </c>
      <c r="AM119" s="1">
        <v>15.13</v>
      </c>
      <c r="AN119" s="1">
        <v>1.6199999999999999E-2</v>
      </c>
      <c r="AO119" s="1">
        <v>0.2482</v>
      </c>
      <c r="AP119" s="1">
        <v>0.91190000000000004</v>
      </c>
      <c r="AQ119" s="1">
        <v>0.33610000000000001</v>
      </c>
      <c r="AR119" s="1">
        <v>3.6989999999999998</v>
      </c>
      <c r="AS119" s="1">
        <v>1.1739999999999999</v>
      </c>
      <c r="AT119" s="1">
        <v>19.149999999999999</v>
      </c>
      <c r="AU119" s="1">
        <v>7.2530000000000001</v>
      </c>
      <c r="AV119" s="1">
        <v>43.77</v>
      </c>
      <c r="AW119" s="1">
        <v>14.12</v>
      </c>
      <c r="AX119" s="1">
        <v>220.1</v>
      </c>
      <c r="AY119" s="1">
        <v>31.61</v>
      </c>
      <c r="AZ119" s="3">
        <v>13893</v>
      </c>
      <c r="BA119" s="1">
        <v>0.26700000000000002</v>
      </c>
      <c r="BB119" s="1">
        <v>1.77E-2</v>
      </c>
      <c r="BC119" s="1" t="s">
        <v>69</v>
      </c>
      <c r="BD119" s="1">
        <v>1.123</v>
      </c>
      <c r="BE119" s="1">
        <v>1.0449999999999999</v>
      </c>
      <c r="BF119" s="1">
        <v>200.2</v>
      </c>
      <c r="BG119" s="4">
        <v>922.7</v>
      </c>
      <c r="BH119" s="5">
        <f t="shared" si="1"/>
        <v>357.56510000000003</v>
      </c>
      <c r="BI119" s="1">
        <v>1.0323579019497078</v>
      </c>
      <c r="BJ119" s="1">
        <v>0.51658447231224469</v>
      </c>
      <c r="BK119" s="1">
        <v>1.815584164768379</v>
      </c>
      <c r="BL119" s="1">
        <v>0.51577342963746309</v>
      </c>
      <c r="BM119" s="1">
        <v>1.2998107351309161</v>
      </c>
    </row>
    <row r="120" spans="1:65" s="6" customFormat="1" ht="14">
      <c r="A120" s="2" t="s">
        <v>184</v>
      </c>
      <c r="B120" s="2">
        <v>15.124000000000001</v>
      </c>
      <c r="C120" s="1" t="s">
        <v>69</v>
      </c>
      <c r="D120" s="1" t="s">
        <v>69</v>
      </c>
      <c r="E120" s="1">
        <v>0.22120000000000001</v>
      </c>
      <c r="F120" s="1">
        <v>19.16</v>
      </c>
      <c r="G120" s="1">
        <v>0.51300000000000001</v>
      </c>
      <c r="H120" s="1">
        <v>6.0910000000000002</v>
      </c>
      <c r="I120" s="2">
        <v>306966</v>
      </c>
      <c r="J120" s="1">
        <v>164.5</v>
      </c>
      <c r="K120" s="1">
        <v>5.8650000000000002</v>
      </c>
      <c r="L120" s="1">
        <v>491.6</v>
      </c>
      <c r="M120" s="3">
        <v>1641</v>
      </c>
      <c r="N120" s="1">
        <v>5.202</v>
      </c>
      <c r="O120" s="1">
        <v>5.9400000000000001E-2</v>
      </c>
      <c r="P120" s="1">
        <v>4.6580000000000004</v>
      </c>
      <c r="Q120" s="1">
        <v>1.67E-2</v>
      </c>
      <c r="R120" s="1">
        <v>1.4019999999999999</v>
      </c>
      <c r="S120" s="1" t="s">
        <v>69</v>
      </c>
      <c r="T120" s="1">
        <v>3.32</v>
      </c>
      <c r="U120" s="1">
        <v>3.03</v>
      </c>
      <c r="V120" s="1" t="s">
        <v>69</v>
      </c>
      <c r="W120" s="1">
        <v>0.45069999999999999</v>
      </c>
      <c r="X120" s="1">
        <v>0.27329999999999999</v>
      </c>
      <c r="Y120" s="1">
        <v>1.7609999999999999</v>
      </c>
      <c r="Z120" s="1">
        <v>0.18440000000000001</v>
      </c>
      <c r="AA120" s="1">
        <v>0.33650000000000002</v>
      </c>
      <c r="AB120" s="1">
        <v>326.8</v>
      </c>
      <c r="AC120" s="1">
        <v>674171</v>
      </c>
      <c r="AD120" s="1">
        <v>1.38</v>
      </c>
      <c r="AE120" s="1">
        <v>1.103</v>
      </c>
      <c r="AF120" s="1">
        <v>1.6579999999999999</v>
      </c>
      <c r="AG120" s="1">
        <v>2.93E-2</v>
      </c>
      <c r="AH120" s="1">
        <v>4.234</v>
      </c>
      <c r="AI120" s="1">
        <v>8.9999999999999993E-3</v>
      </c>
      <c r="AJ120" s="1">
        <v>0.13170000000000001</v>
      </c>
      <c r="AK120" s="1">
        <v>2.7300000000000001E-2</v>
      </c>
      <c r="AL120" s="1">
        <v>2.0799999999999999E-2</v>
      </c>
      <c r="AM120" s="1">
        <v>16.54</v>
      </c>
      <c r="AN120" s="1">
        <v>1.35E-2</v>
      </c>
      <c r="AO120" s="1">
        <v>0.45600000000000002</v>
      </c>
      <c r="AP120" s="1">
        <v>0.77680000000000005</v>
      </c>
      <c r="AQ120" s="1">
        <v>0.47349999999999998</v>
      </c>
      <c r="AR120" s="1">
        <v>4.93</v>
      </c>
      <c r="AS120" s="1">
        <v>1.395</v>
      </c>
      <c r="AT120" s="1">
        <v>20.39</v>
      </c>
      <c r="AU120" s="1">
        <v>7.7169999999999996</v>
      </c>
      <c r="AV120" s="1">
        <v>41.18</v>
      </c>
      <c r="AW120" s="1">
        <v>13.9</v>
      </c>
      <c r="AX120" s="1">
        <v>208.7</v>
      </c>
      <c r="AY120" s="1">
        <v>29.56</v>
      </c>
      <c r="AZ120" s="3">
        <v>14584</v>
      </c>
      <c r="BA120" s="1">
        <v>0.55469999999999997</v>
      </c>
      <c r="BB120" s="1">
        <v>9.4899999999999998E-2</v>
      </c>
      <c r="BC120" s="1" t="s">
        <v>69</v>
      </c>
      <c r="BD120" s="1">
        <v>16.010000000000002</v>
      </c>
      <c r="BE120" s="1">
        <v>9.8119999999999994</v>
      </c>
      <c r="BF120" s="1">
        <v>219.7</v>
      </c>
      <c r="BG120" s="4">
        <v>1001</v>
      </c>
      <c r="BH120" s="5">
        <f t="shared" si="1"/>
        <v>346.05259999999998</v>
      </c>
      <c r="BI120" s="1">
        <v>1.0487788569049887</v>
      </c>
      <c r="BJ120" s="1">
        <v>0.42489072847682119</v>
      </c>
      <c r="BK120" s="1">
        <v>1.8348355758214157</v>
      </c>
      <c r="BL120" s="1">
        <v>0.62388812842816754</v>
      </c>
      <c r="BM120" s="1">
        <v>1.2109474473932482</v>
      </c>
    </row>
    <row r="121" spans="1:65" s="6" customFormat="1" ht="14">
      <c r="A121" s="2" t="s">
        <v>185</v>
      </c>
      <c r="B121" s="2">
        <v>15.5</v>
      </c>
      <c r="C121" s="1">
        <v>2.6080000000000001</v>
      </c>
      <c r="D121" s="1">
        <v>0.62229999999999996</v>
      </c>
      <c r="E121" s="1">
        <v>1.2230000000000001</v>
      </c>
      <c r="F121" s="1">
        <v>156</v>
      </c>
      <c r="G121" s="1">
        <v>1.4219999999999999</v>
      </c>
      <c r="H121" s="1">
        <v>205.3</v>
      </c>
      <c r="I121" s="2">
        <v>290164</v>
      </c>
      <c r="J121" s="1">
        <v>150.6</v>
      </c>
      <c r="K121" s="1">
        <v>61.39</v>
      </c>
      <c r="L121" s="1">
        <v>217.3</v>
      </c>
      <c r="M121" s="3">
        <v>1897</v>
      </c>
      <c r="N121" s="1">
        <v>7.734</v>
      </c>
      <c r="O121" s="1">
        <v>1.24E-2</v>
      </c>
      <c r="P121" s="1">
        <v>4.66</v>
      </c>
      <c r="Q121" s="1" t="s">
        <v>69</v>
      </c>
      <c r="R121" s="1">
        <v>14.93</v>
      </c>
      <c r="S121" s="1" t="s">
        <v>69</v>
      </c>
      <c r="T121" s="1">
        <v>2.98</v>
      </c>
      <c r="U121" s="1">
        <v>0.73670000000000002</v>
      </c>
      <c r="V121" s="1">
        <v>0.41570000000000001</v>
      </c>
      <c r="W121" s="1">
        <v>0.307</v>
      </c>
      <c r="X121" s="1">
        <v>0.4259</v>
      </c>
      <c r="Y121" s="1">
        <v>1.4430000000000001</v>
      </c>
      <c r="Z121" s="1">
        <v>0.4083</v>
      </c>
      <c r="AA121" s="1">
        <v>0.62649999999999995</v>
      </c>
      <c r="AB121" s="1">
        <v>650.9</v>
      </c>
      <c r="AC121" s="1">
        <v>692036</v>
      </c>
      <c r="AD121" s="1">
        <v>1.631</v>
      </c>
      <c r="AE121" s="1">
        <v>1.135</v>
      </c>
      <c r="AF121" s="1">
        <v>1.64</v>
      </c>
      <c r="AG121" s="1">
        <v>2.93E-2</v>
      </c>
      <c r="AH121" s="1">
        <v>0.58379999999999999</v>
      </c>
      <c r="AI121" s="1" t="s">
        <v>69</v>
      </c>
      <c r="AJ121" s="1">
        <v>0.88190000000000002</v>
      </c>
      <c r="AK121" s="1">
        <v>0.60370000000000001</v>
      </c>
      <c r="AL121" s="1">
        <v>3.2099999999999997E-2</v>
      </c>
      <c r="AM121" s="1">
        <v>22.17</v>
      </c>
      <c r="AN121" s="1">
        <v>4.2200000000000001E-2</v>
      </c>
      <c r="AO121" s="1">
        <v>0.72289999999999999</v>
      </c>
      <c r="AP121" s="1">
        <v>1.446</v>
      </c>
      <c r="AQ121" s="1">
        <v>0.77510000000000001</v>
      </c>
      <c r="AR121" s="1">
        <v>10.1</v>
      </c>
      <c r="AS121" s="1">
        <v>2.9689999999999999</v>
      </c>
      <c r="AT121" s="1">
        <v>39.409999999999997</v>
      </c>
      <c r="AU121" s="1">
        <v>14.74</v>
      </c>
      <c r="AV121" s="1">
        <v>74.83</v>
      </c>
      <c r="AW121" s="1">
        <v>19.25</v>
      </c>
      <c r="AX121" s="1">
        <v>244.3</v>
      </c>
      <c r="AY121" s="1">
        <v>35.94</v>
      </c>
      <c r="AZ121" s="3">
        <v>12790</v>
      </c>
      <c r="BA121" s="1">
        <v>0.3841</v>
      </c>
      <c r="BB121" s="1" t="s">
        <v>69</v>
      </c>
      <c r="BC121" s="1" t="s">
        <v>69</v>
      </c>
      <c r="BD121" s="1">
        <v>5.9160000000000004</v>
      </c>
      <c r="BE121" s="1">
        <v>0.65259999999999996</v>
      </c>
      <c r="BF121" s="1">
        <v>405.6</v>
      </c>
      <c r="BG121" s="4">
        <v>745.2</v>
      </c>
      <c r="BH121" s="5">
        <f t="shared" si="1"/>
        <v>466.72730000000001</v>
      </c>
      <c r="BI121" s="1">
        <v>1.8501210555992476</v>
      </c>
      <c r="BJ121" s="1">
        <v>0.38898810765112019</v>
      </c>
      <c r="BK121" s="1">
        <v>2.8543085338178389</v>
      </c>
      <c r="BL121" s="1">
        <v>1.4611329479481274</v>
      </c>
      <c r="BM121" s="1">
        <v>1.3931755858697115</v>
      </c>
    </row>
    <row r="122" spans="1:65" s="6" customFormat="1" ht="14">
      <c r="A122" s="2" t="s">
        <v>186</v>
      </c>
      <c r="B122" s="2">
        <v>15.5</v>
      </c>
      <c r="C122" s="1" t="s">
        <v>69</v>
      </c>
      <c r="D122" s="1">
        <v>5.7560000000000002</v>
      </c>
      <c r="E122" s="1" t="s">
        <v>69</v>
      </c>
      <c r="F122" s="1">
        <v>23.94</v>
      </c>
      <c r="G122" s="1">
        <v>2.85</v>
      </c>
      <c r="H122" s="1" t="s">
        <v>69</v>
      </c>
      <c r="I122" s="2">
        <v>302625</v>
      </c>
      <c r="J122" s="1">
        <v>172.6</v>
      </c>
      <c r="K122" s="1">
        <v>4.5449999999999999</v>
      </c>
      <c r="L122" s="1">
        <v>288</v>
      </c>
      <c r="M122" s="3">
        <v>1921</v>
      </c>
      <c r="N122" s="1">
        <v>5.6920000000000002</v>
      </c>
      <c r="O122" s="1">
        <v>6.7299999999999999E-2</v>
      </c>
      <c r="P122" s="1">
        <v>3.0760000000000001</v>
      </c>
      <c r="Q122" s="1" t="s">
        <v>69</v>
      </c>
      <c r="R122" s="1">
        <v>6.75</v>
      </c>
      <c r="S122" s="1" t="s">
        <v>69</v>
      </c>
      <c r="T122" s="1">
        <v>1.5429999999999999</v>
      </c>
      <c r="U122" s="1">
        <v>0.60199999999999998</v>
      </c>
      <c r="V122" s="1" t="s">
        <v>69</v>
      </c>
      <c r="W122" s="1">
        <v>0.16020000000000001</v>
      </c>
      <c r="X122" s="1">
        <v>0.2044</v>
      </c>
      <c r="Y122" s="1">
        <v>0.58860000000000001</v>
      </c>
      <c r="Z122" s="1">
        <v>0.21160000000000001</v>
      </c>
      <c r="AA122" s="1">
        <v>0.18459999999999999</v>
      </c>
      <c r="AB122" s="1">
        <v>390.7</v>
      </c>
      <c r="AC122" s="1">
        <v>680199</v>
      </c>
      <c r="AD122" s="1">
        <v>0.72360000000000002</v>
      </c>
      <c r="AE122" s="1">
        <v>0.81430000000000002</v>
      </c>
      <c r="AF122" s="1">
        <v>1.629</v>
      </c>
      <c r="AG122" s="1">
        <v>5.4000000000000003E-3</v>
      </c>
      <c r="AH122" s="1">
        <v>0.43980000000000002</v>
      </c>
      <c r="AI122" s="1">
        <v>4.0399999999999998E-2</v>
      </c>
      <c r="AJ122" s="1">
        <v>0.14180000000000001</v>
      </c>
      <c r="AK122" s="1">
        <v>0.15679999999999999</v>
      </c>
      <c r="AL122" s="1">
        <v>1.9400000000000001E-2</v>
      </c>
      <c r="AM122" s="1">
        <v>9.5229999999999997</v>
      </c>
      <c r="AN122" s="1">
        <v>2.8000000000000001E-2</v>
      </c>
      <c r="AO122" s="1">
        <v>0.45050000000000001</v>
      </c>
      <c r="AP122" s="1">
        <v>0.89410000000000001</v>
      </c>
      <c r="AQ122" s="1">
        <v>0.3987</v>
      </c>
      <c r="AR122" s="1">
        <v>5.1159999999999997</v>
      </c>
      <c r="AS122" s="1">
        <v>1.7589999999999999</v>
      </c>
      <c r="AT122" s="1">
        <v>24.47</v>
      </c>
      <c r="AU122" s="1">
        <v>8.8330000000000002</v>
      </c>
      <c r="AV122" s="1">
        <v>48.18</v>
      </c>
      <c r="AW122" s="1">
        <v>13.5</v>
      </c>
      <c r="AX122" s="1">
        <v>182</v>
      </c>
      <c r="AY122" s="1">
        <v>28.38</v>
      </c>
      <c r="AZ122" s="3">
        <v>13503</v>
      </c>
      <c r="BA122" s="1">
        <v>0.1797</v>
      </c>
      <c r="BB122" s="1" t="s">
        <v>69</v>
      </c>
      <c r="BC122" s="1" t="s">
        <v>69</v>
      </c>
      <c r="BD122" s="1">
        <v>0.74850000000000005</v>
      </c>
      <c r="BE122" s="1">
        <v>0.19409999999999999</v>
      </c>
      <c r="BF122" s="1">
        <v>128.5</v>
      </c>
      <c r="BG122" s="4">
        <v>387.3</v>
      </c>
      <c r="BH122" s="5">
        <f t="shared" si="1"/>
        <v>323.55169999999998</v>
      </c>
      <c r="BI122" s="1">
        <v>1.1556033043609479</v>
      </c>
      <c r="BJ122" s="1">
        <v>0.44581239960546709</v>
      </c>
      <c r="BK122" s="1">
        <v>4.1377267173291754</v>
      </c>
      <c r="BL122" s="1">
        <v>0.7097909047554809</v>
      </c>
      <c r="BM122" s="1">
        <v>3.4279358125736943</v>
      </c>
    </row>
    <row r="123" spans="1:65" s="6" customFormat="1" ht="14">
      <c r="A123" s="2" t="s">
        <v>187</v>
      </c>
      <c r="B123" s="2">
        <v>15.5</v>
      </c>
      <c r="C123" s="1">
        <v>0.64439999999999997</v>
      </c>
      <c r="D123" s="1">
        <v>1.9830000000000001</v>
      </c>
      <c r="E123" s="1">
        <v>1.0309999999999999</v>
      </c>
      <c r="F123" s="1">
        <v>312.8</v>
      </c>
      <c r="G123" s="1">
        <v>1.81</v>
      </c>
      <c r="H123" s="1">
        <v>1055</v>
      </c>
      <c r="I123" s="2">
        <v>286512</v>
      </c>
      <c r="J123" s="1">
        <v>143.30000000000001</v>
      </c>
      <c r="K123" s="1">
        <v>347.3</v>
      </c>
      <c r="L123" s="1">
        <v>340</v>
      </c>
      <c r="M123" s="3">
        <v>1856</v>
      </c>
      <c r="N123" s="1">
        <v>1.0109999999999999</v>
      </c>
      <c r="O123" s="1">
        <v>0.09</v>
      </c>
      <c r="P123" s="1">
        <v>4.851</v>
      </c>
      <c r="Q123" s="1">
        <v>1.502</v>
      </c>
      <c r="R123" s="1">
        <v>41.37</v>
      </c>
      <c r="S123" s="1" t="s">
        <v>69</v>
      </c>
      <c r="T123" s="1">
        <v>1.0329999999999999</v>
      </c>
      <c r="U123" s="1">
        <v>0.57310000000000005</v>
      </c>
      <c r="V123" s="1">
        <v>0.2283</v>
      </c>
      <c r="W123" s="1">
        <v>0.32369999999999999</v>
      </c>
      <c r="X123" s="1">
        <v>0.43280000000000002</v>
      </c>
      <c r="Y123" s="1">
        <v>1.482</v>
      </c>
      <c r="Z123" s="1">
        <v>1.385</v>
      </c>
      <c r="AA123" s="1">
        <v>2.2909999999999999</v>
      </c>
      <c r="AB123" s="1">
        <v>476.2</v>
      </c>
      <c r="AC123" s="1">
        <v>693057</v>
      </c>
      <c r="AD123" s="1">
        <v>1.883</v>
      </c>
      <c r="AE123" s="1">
        <v>0.94020000000000004</v>
      </c>
      <c r="AF123" s="1">
        <v>1.3109999999999999</v>
      </c>
      <c r="AG123" s="1">
        <v>3.0200000000000001E-2</v>
      </c>
      <c r="AH123" s="1">
        <v>0.38769999999999999</v>
      </c>
      <c r="AI123" s="1" t="s">
        <v>69</v>
      </c>
      <c r="AJ123" s="1">
        <v>0.25530000000000003</v>
      </c>
      <c r="AK123" s="1">
        <v>6.7720000000000002</v>
      </c>
      <c r="AL123" s="1">
        <v>0.2777</v>
      </c>
      <c r="AM123" s="1">
        <v>10.55</v>
      </c>
      <c r="AN123" s="1">
        <v>3.56E-2</v>
      </c>
      <c r="AO123" s="1">
        <v>0.38790000000000002</v>
      </c>
      <c r="AP123" s="1">
        <v>0.99609999999999999</v>
      </c>
      <c r="AQ123" s="1">
        <v>0.3967</v>
      </c>
      <c r="AR123" s="1">
        <v>6.2050000000000001</v>
      </c>
      <c r="AS123" s="1">
        <v>2.129</v>
      </c>
      <c r="AT123" s="1">
        <v>29.16</v>
      </c>
      <c r="AU123" s="1">
        <v>10.55</v>
      </c>
      <c r="AV123" s="1">
        <v>56.46</v>
      </c>
      <c r="AW123" s="1">
        <v>14.9</v>
      </c>
      <c r="AX123" s="1">
        <v>189.8</v>
      </c>
      <c r="AY123" s="1">
        <v>28.66</v>
      </c>
      <c r="AZ123" s="3">
        <v>14452</v>
      </c>
      <c r="BA123" s="1">
        <v>0.48099999999999998</v>
      </c>
      <c r="BB123" s="1">
        <v>8.1699999999999995E-2</v>
      </c>
      <c r="BC123" s="1">
        <v>2.8899999999999999E-2</v>
      </c>
      <c r="BD123" s="1">
        <v>0.91830000000000001</v>
      </c>
      <c r="BE123" s="1">
        <v>0.14080000000000001</v>
      </c>
      <c r="BF123" s="1">
        <v>278.10000000000002</v>
      </c>
      <c r="BG123" s="4">
        <v>744</v>
      </c>
      <c r="BH123" s="5">
        <f t="shared" si="1"/>
        <v>350.50800000000004</v>
      </c>
      <c r="BI123" s="1">
        <v>1.3616627758972772</v>
      </c>
      <c r="BJ123" s="1">
        <v>0.37013277441172332</v>
      </c>
      <c r="BK123" s="1">
        <v>4.3057334906460332</v>
      </c>
      <c r="BL123" s="1">
        <v>0.99153000148555392</v>
      </c>
      <c r="BM123" s="1">
        <v>3.3142034891604792</v>
      </c>
    </row>
    <row r="124" spans="1:65" s="6" customFormat="1" ht="14">
      <c r="A124" s="2" t="s">
        <v>188</v>
      </c>
      <c r="B124" s="2">
        <v>15.5</v>
      </c>
      <c r="C124" s="1">
        <v>0.72640000000000005</v>
      </c>
      <c r="D124" s="1">
        <v>0.1953</v>
      </c>
      <c r="E124" s="1">
        <v>0.51149999999999995</v>
      </c>
      <c r="F124" s="1">
        <v>15.26</v>
      </c>
      <c r="G124" s="1" t="s">
        <v>69</v>
      </c>
      <c r="H124" s="1">
        <v>3.04E-2</v>
      </c>
      <c r="I124" s="2">
        <v>292675</v>
      </c>
      <c r="J124" s="1">
        <v>318.10000000000002</v>
      </c>
      <c r="K124" s="1">
        <v>1.5569999999999999</v>
      </c>
      <c r="L124" s="1">
        <v>562.20000000000005</v>
      </c>
      <c r="M124" s="3">
        <v>1871</v>
      </c>
      <c r="N124" s="1">
        <v>2.734</v>
      </c>
      <c r="O124" s="1" t="s">
        <v>69</v>
      </c>
      <c r="P124" s="1">
        <v>4.1449999999999996</v>
      </c>
      <c r="Q124" s="1">
        <v>0.3377</v>
      </c>
      <c r="R124" s="1">
        <v>4.4930000000000003</v>
      </c>
      <c r="S124" s="1">
        <v>5.3400000000000003E-2</v>
      </c>
      <c r="T124" s="1">
        <v>0.17860000000000001</v>
      </c>
      <c r="U124" s="1">
        <v>1.2789999999999999</v>
      </c>
      <c r="V124" s="1">
        <v>0.30049999999999999</v>
      </c>
      <c r="W124" s="1">
        <v>0.1721</v>
      </c>
      <c r="X124" s="1">
        <v>0.16789999999999999</v>
      </c>
      <c r="Y124" s="1">
        <v>1.446</v>
      </c>
      <c r="Z124" s="1">
        <v>0.1283</v>
      </c>
      <c r="AA124" s="1">
        <v>0.72460000000000002</v>
      </c>
      <c r="AB124" s="1">
        <v>349</v>
      </c>
      <c r="AC124" s="1">
        <v>690262</v>
      </c>
      <c r="AD124" s="1">
        <v>0.69</v>
      </c>
      <c r="AE124" s="1">
        <v>1.0609999999999999</v>
      </c>
      <c r="AF124" s="1">
        <v>1.5760000000000001</v>
      </c>
      <c r="AG124" s="1">
        <v>3.3E-3</v>
      </c>
      <c r="AH124" s="1">
        <v>0.76229999999999998</v>
      </c>
      <c r="AI124" s="1">
        <v>2.01E-2</v>
      </c>
      <c r="AJ124" s="1">
        <v>0.20880000000000001</v>
      </c>
      <c r="AK124" s="1" t="s">
        <v>69</v>
      </c>
      <c r="AL124" s="1">
        <v>0.4209</v>
      </c>
      <c r="AM124" s="1">
        <v>9.6319999999999997</v>
      </c>
      <c r="AN124" s="1">
        <v>8.14E-2</v>
      </c>
      <c r="AO124" s="1">
        <v>0.93989999999999996</v>
      </c>
      <c r="AP124" s="1">
        <v>1.357</v>
      </c>
      <c r="AQ124" s="1">
        <v>0.51739999999999997</v>
      </c>
      <c r="AR124" s="1">
        <v>5.4340000000000002</v>
      </c>
      <c r="AS124" s="1">
        <v>1.615</v>
      </c>
      <c r="AT124" s="1">
        <v>21.58</v>
      </c>
      <c r="AU124" s="1">
        <v>8.3870000000000005</v>
      </c>
      <c r="AV124" s="1">
        <v>39.78</v>
      </c>
      <c r="AW124" s="1">
        <v>11.18</v>
      </c>
      <c r="AX124" s="1">
        <v>147.9</v>
      </c>
      <c r="AY124" s="1">
        <v>23.75</v>
      </c>
      <c r="AZ124" s="3">
        <v>13212</v>
      </c>
      <c r="BA124" s="1">
        <v>0.1338</v>
      </c>
      <c r="BB124" s="1">
        <v>5.28E-2</v>
      </c>
      <c r="BC124" s="1" t="s">
        <v>69</v>
      </c>
      <c r="BD124" s="1">
        <v>2.3210000000000002</v>
      </c>
      <c r="BE124" s="1">
        <v>2.5070000000000001</v>
      </c>
      <c r="BF124" s="1">
        <v>114.7</v>
      </c>
      <c r="BG124" s="4">
        <v>320</v>
      </c>
      <c r="BH124" s="5">
        <f t="shared" si="1"/>
        <v>272.57460000000003</v>
      </c>
      <c r="BI124" s="1">
        <v>1.0154652596107854</v>
      </c>
      <c r="BJ124" s="1">
        <v>0.82162760321262518</v>
      </c>
      <c r="BK124" s="1">
        <v>3.5765576124917513</v>
      </c>
      <c r="BL124" s="1">
        <v>0.1938376563981602</v>
      </c>
      <c r="BM124" s="1">
        <v>3.3827199560935912</v>
      </c>
    </row>
    <row r="125" spans="1:65" s="6" customFormat="1" ht="14">
      <c r="A125" s="2" t="s">
        <v>189</v>
      </c>
      <c r="B125" s="2">
        <v>15.5</v>
      </c>
      <c r="C125" s="1">
        <v>0.25269999999999998</v>
      </c>
      <c r="D125" s="1">
        <v>4.8330000000000002</v>
      </c>
      <c r="E125" s="1">
        <v>0.76029999999999998</v>
      </c>
      <c r="F125" s="1">
        <v>51.34</v>
      </c>
      <c r="G125" s="1" t="s">
        <v>69</v>
      </c>
      <c r="H125" s="1">
        <v>2.9049999999999998</v>
      </c>
      <c r="I125" s="2">
        <v>300389</v>
      </c>
      <c r="J125" s="1">
        <v>233.4</v>
      </c>
      <c r="K125" s="1">
        <v>7.1829999999999998</v>
      </c>
      <c r="L125" s="1">
        <v>279.60000000000002</v>
      </c>
      <c r="M125" s="3">
        <v>1853</v>
      </c>
      <c r="N125" s="1">
        <v>4.7949999999999999</v>
      </c>
      <c r="O125" s="1">
        <v>1.37E-2</v>
      </c>
      <c r="P125" s="1">
        <v>10.7</v>
      </c>
      <c r="Q125" s="1">
        <v>0.63160000000000005</v>
      </c>
      <c r="R125" s="1">
        <v>1.9119999999999999</v>
      </c>
      <c r="S125" s="1">
        <v>8.5000000000000006E-3</v>
      </c>
      <c r="T125" s="1">
        <v>0.77259999999999995</v>
      </c>
      <c r="U125" s="1">
        <v>0.1246</v>
      </c>
      <c r="V125" s="1">
        <v>0.37930000000000003</v>
      </c>
      <c r="W125" s="1">
        <v>0.38080000000000003</v>
      </c>
      <c r="X125" s="1">
        <v>2.46E-2</v>
      </c>
      <c r="Y125" s="1">
        <v>2.2789999999999999</v>
      </c>
      <c r="Z125" s="1">
        <v>7.9699999999999993E-2</v>
      </c>
      <c r="AA125" s="1">
        <v>0.26669999999999999</v>
      </c>
      <c r="AB125" s="1">
        <v>626.4</v>
      </c>
      <c r="AC125" s="1">
        <v>682673</v>
      </c>
      <c r="AD125" s="1">
        <v>1.1220000000000001</v>
      </c>
      <c r="AE125" s="1">
        <v>0.99950000000000006</v>
      </c>
      <c r="AF125" s="1">
        <v>1.528</v>
      </c>
      <c r="AG125" s="1">
        <v>3.2800000000000003E-2</v>
      </c>
      <c r="AH125" s="1">
        <v>0.50380000000000003</v>
      </c>
      <c r="AI125" s="1" t="s">
        <v>69</v>
      </c>
      <c r="AJ125" s="1">
        <v>2.4500000000000001E-2</v>
      </c>
      <c r="AK125" s="1">
        <v>1.29E-2</v>
      </c>
      <c r="AL125" s="1">
        <v>9.1000000000000004E-3</v>
      </c>
      <c r="AM125" s="1">
        <v>16.86</v>
      </c>
      <c r="AN125" s="1">
        <v>2.6599999999999999E-2</v>
      </c>
      <c r="AO125" s="1">
        <v>0.85650000000000004</v>
      </c>
      <c r="AP125" s="1">
        <v>1.8180000000000001</v>
      </c>
      <c r="AQ125" s="1">
        <v>0.92430000000000001</v>
      </c>
      <c r="AR125" s="1">
        <v>11.03</v>
      </c>
      <c r="AS125" s="1">
        <v>3.0110000000000001</v>
      </c>
      <c r="AT125" s="1">
        <v>42.31</v>
      </c>
      <c r="AU125" s="1">
        <v>14.8</v>
      </c>
      <c r="AV125" s="1">
        <v>71.63</v>
      </c>
      <c r="AW125" s="1">
        <v>19.149999999999999</v>
      </c>
      <c r="AX125" s="1">
        <v>227.9</v>
      </c>
      <c r="AY125" s="1">
        <v>32.630000000000003</v>
      </c>
      <c r="AZ125" s="3">
        <v>12723</v>
      </c>
      <c r="BA125" s="1">
        <v>0.23910000000000001</v>
      </c>
      <c r="BB125" s="1">
        <v>8.1699999999999995E-2</v>
      </c>
      <c r="BC125" s="1" t="s">
        <v>69</v>
      </c>
      <c r="BD125" s="1">
        <v>1.0720000000000001</v>
      </c>
      <c r="BE125" s="1">
        <v>0.28299999999999997</v>
      </c>
      <c r="BF125" s="1">
        <v>200</v>
      </c>
      <c r="BG125" s="4">
        <v>483.8</v>
      </c>
      <c r="BH125" s="5">
        <f t="shared" si="1"/>
        <v>442.95550000000003</v>
      </c>
      <c r="BI125" s="1">
        <v>1.7734318899038781</v>
      </c>
      <c r="BJ125" s="1">
        <v>0.60285407918838962</v>
      </c>
      <c r="BK125" s="1">
        <v>4.1281460874777487</v>
      </c>
      <c r="BL125" s="1">
        <v>1.1705778107154885</v>
      </c>
      <c r="BM125" s="1">
        <v>2.9575682767622604</v>
      </c>
    </row>
    <row r="126" spans="1:65" s="6" customFormat="1" ht="14">
      <c r="A126" s="2" t="s">
        <v>190</v>
      </c>
      <c r="B126" s="2">
        <v>15.5</v>
      </c>
      <c r="C126" s="1">
        <v>1.778</v>
      </c>
      <c r="D126" s="1">
        <v>0.85870000000000002</v>
      </c>
      <c r="E126" s="1">
        <v>1.1819999999999999</v>
      </c>
      <c r="F126" s="1">
        <v>79.22</v>
      </c>
      <c r="G126" s="1">
        <v>4.2930000000000001</v>
      </c>
      <c r="H126" s="1">
        <v>112.3</v>
      </c>
      <c r="I126" s="2">
        <v>296604</v>
      </c>
      <c r="J126" s="1">
        <v>216.2</v>
      </c>
      <c r="K126" s="1">
        <v>32.14</v>
      </c>
      <c r="L126" s="1">
        <v>398.3</v>
      </c>
      <c r="M126" s="3">
        <v>2538</v>
      </c>
      <c r="N126" s="1">
        <v>6.258</v>
      </c>
      <c r="O126" s="1" t="s">
        <v>69</v>
      </c>
      <c r="P126" s="1">
        <v>6.0019999999999998</v>
      </c>
      <c r="Q126" s="1">
        <v>0.14380000000000001</v>
      </c>
      <c r="R126" s="1">
        <v>10.34</v>
      </c>
      <c r="S126" s="1">
        <v>3.61E-2</v>
      </c>
      <c r="T126" s="1" t="s">
        <v>69</v>
      </c>
      <c r="U126" s="1">
        <v>0.12859999999999999</v>
      </c>
      <c r="V126" s="1">
        <v>0.43120000000000003</v>
      </c>
      <c r="W126" s="1">
        <v>0.2278</v>
      </c>
      <c r="X126" s="1" t="s">
        <v>69</v>
      </c>
      <c r="Y126" s="1">
        <v>0.1532</v>
      </c>
      <c r="Z126" s="1">
        <v>0.31059999999999999</v>
      </c>
      <c r="AA126" s="1">
        <v>0.50139999999999996</v>
      </c>
      <c r="AB126" s="1">
        <v>1446</v>
      </c>
      <c r="AC126" s="1">
        <v>682649</v>
      </c>
      <c r="AD126" s="1">
        <v>3.7570000000000001</v>
      </c>
      <c r="AE126" s="1">
        <v>1.083</v>
      </c>
      <c r="AF126" s="1">
        <v>1.5940000000000001</v>
      </c>
      <c r="AG126" s="1">
        <v>7.2800000000000004E-2</v>
      </c>
      <c r="AH126" s="1">
        <v>0.69299999999999995</v>
      </c>
      <c r="AI126" s="1" t="s">
        <v>69</v>
      </c>
      <c r="AJ126" s="1">
        <v>7.8600000000000003E-2</v>
      </c>
      <c r="AK126" s="1">
        <v>0.54390000000000005</v>
      </c>
      <c r="AL126" s="1">
        <v>1.72E-2</v>
      </c>
      <c r="AM126" s="1">
        <v>21.51</v>
      </c>
      <c r="AN126" s="1">
        <v>1.72E-2</v>
      </c>
      <c r="AO126" s="1">
        <v>0.56069999999999998</v>
      </c>
      <c r="AP126" s="1">
        <v>1.585</v>
      </c>
      <c r="AQ126" s="1">
        <v>0.76780000000000004</v>
      </c>
      <c r="AR126" s="1">
        <v>13.2</v>
      </c>
      <c r="AS126" s="1">
        <v>4.7880000000000003</v>
      </c>
      <c r="AT126" s="1">
        <v>69.95</v>
      </c>
      <c r="AU126" s="1">
        <v>26.4</v>
      </c>
      <c r="AV126" s="1">
        <v>144.69999999999999</v>
      </c>
      <c r="AW126" s="1">
        <v>39</v>
      </c>
      <c r="AX126" s="1">
        <v>487.9</v>
      </c>
      <c r="AY126" s="1">
        <v>66.44</v>
      </c>
      <c r="AZ126" s="3">
        <v>13387</v>
      </c>
      <c r="BA126" s="1">
        <v>0.74539999999999995</v>
      </c>
      <c r="BB126" s="1">
        <v>0.1268</v>
      </c>
      <c r="BC126" s="1">
        <v>5.0000000000000001E-3</v>
      </c>
      <c r="BD126" s="1">
        <v>1.4790000000000001</v>
      </c>
      <c r="BE126" s="1">
        <v>0.2767</v>
      </c>
      <c r="BF126" s="1">
        <v>403.1</v>
      </c>
      <c r="BG126" s="4">
        <v>1215</v>
      </c>
      <c r="BH126" s="5">
        <f t="shared" si="1"/>
        <v>876.83590000000004</v>
      </c>
      <c r="BI126" s="1">
        <v>3.929590315083856</v>
      </c>
      <c r="BJ126" s="1">
        <v>0.5584278145695365</v>
      </c>
      <c r="BK126" s="1">
        <v>5.6064817345595994</v>
      </c>
      <c r="BL126" s="1">
        <v>3.3711625005143198</v>
      </c>
      <c r="BM126" s="1">
        <v>2.2353192340452797</v>
      </c>
    </row>
    <row r="127" spans="1:65" s="6" customFormat="1" ht="14">
      <c r="A127" s="2" t="s">
        <v>191</v>
      </c>
      <c r="B127" s="2">
        <v>15.5</v>
      </c>
      <c r="C127" s="1">
        <v>1.84</v>
      </c>
      <c r="D127" s="1">
        <v>7.7690000000000001</v>
      </c>
      <c r="E127" s="1">
        <v>1.57</v>
      </c>
      <c r="F127" s="1">
        <v>48</v>
      </c>
      <c r="G127" s="1">
        <v>3.2320000000000002</v>
      </c>
      <c r="H127" s="1">
        <v>0.48749999999999999</v>
      </c>
      <c r="I127" s="2">
        <v>294298</v>
      </c>
      <c r="J127" s="1">
        <v>192.4</v>
      </c>
      <c r="K127" s="1">
        <v>8.0239999999999991</v>
      </c>
      <c r="L127" s="1">
        <v>348.4</v>
      </c>
      <c r="M127" s="3">
        <v>1946</v>
      </c>
      <c r="N127" s="1">
        <v>3.0049999999999999</v>
      </c>
      <c r="O127" s="1">
        <v>0.11360000000000001</v>
      </c>
      <c r="P127" s="1">
        <v>5.9779999999999998</v>
      </c>
      <c r="Q127" s="1">
        <v>0.23269999999999999</v>
      </c>
      <c r="R127" s="1" t="s">
        <v>69</v>
      </c>
      <c r="S127" s="1" t="s">
        <v>69</v>
      </c>
      <c r="T127" s="1">
        <v>1.1080000000000001</v>
      </c>
      <c r="U127" s="1">
        <v>1.17</v>
      </c>
      <c r="V127" s="1">
        <v>0.6794</v>
      </c>
      <c r="W127" s="1">
        <v>0.2089</v>
      </c>
      <c r="X127" s="1">
        <v>0.27879999999999999</v>
      </c>
      <c r="Y127" s="1">
        <v>1.411</v>
      </c>
      <c r="Z127" s="1">
        <v>2.4299999999999999E-2</v>
      </c>
      <c r="AA127" s="1">
        <v>0.29580000000000001</v>
      </c>
      <c r="AB127" s="1">
        <v>800</v>
      </c>
      <c r="AC127" s="1">
        <v>687332</v>
      </c>
      <c r="AD127" s="1">
        <v>1.7150000000000001</v>
      </c>
      <c r="AE127" s="1">
        <v>1.0109999999999999</v>
      </c>
      <c r="AF127" s="1">
        <v>1.006</v>
      </c>
      <c r="AG127" s="1">
        <v>5.3699999999999998E-2</v>
      </c>
      <c r="AH127" s="1">
        <v>0.50019999999999998</v>
      </c>
      <c r="AI127" s="1">
        <v>2.7300000000000001E-2</v>
      </c>
      <c r="AJ127" s="1">
        <v>1.7999999999999999E-2</v>
      </c>
      <c r="AK127" s="1">
        <v>2.23E-2</v>
      </c>
      <c r="AL127" s="1">
        <v>2.46E-2</v>
      </c>
      <c r="AM127" s="1">
        <v>23.82</v>
      </c>
      <c r="AN127" s="1">
        <v>5.8200000000000002E-2</v>
      </c>
      <c r="AO127" s="1">
        <v>0.7964</v>
      </c>
      <c r="AP127" s="1">
        <v>2.27</v>
      </c>
      <c r="AQ127" s="1">
        <v>1.1739999999999999</v>
      </c>
      <c r="AR127" s="1">
        <v>13.35</v>
      </c>
      <c r="AS127" s="1">
        <v>3.988</v>
      </c>
      <c r="AT127" s="1">
        <v>49.46</v>
      </c>
      <c r="AU127" s="1">
        <v>17.09</v>
      </c>
      <c r="AV127" s="1">
        <v>84.46</v>
      </c>
      <c r="AW127" s="1">
        <v>22</v>
      </c>
      <c r="AX127" s="1">
        <v>276.7</v>
      </c>
      <c r="AY127" s="1">
        <v>38.869999999999997</v>
      </c>
      <c r="AZ127" s="3">
        <v>13488</v>
      </c>
      <c r="BA127" s="1">
        <v>0.2422</v>
      </c>
      <c r="BB127" s="1">
        <v>3.3099999999999997E-2</v>
      </c>
      <c r="BC127" s="1">
        <v>4.3E-3</v>
      </c>
      <c r="BD127" s="1">
        <v>5.484</v>
      </c>
      <c r="BE127" s="1">
        <v>2.4750000000000001</v>
      </c>
      <c r="BF127" s="1">
        <v>337.9</v>
      </c>
      <c r="BG127" s="4">
        <v>625.5</v>
      </c>
      <c r="BH127" s="5">
        <f t="shared" si="1"/>
        <v>534.06119999999999</v>
      </c>
      <c r="BI127" s="1">
        <v>2.2311222140025242</v>
      </c>
      <c r="BJ127" s="1">
        <v>0.49695426236437945</v>
      </c>
      <c r="BK127" s="1">
        <v>3.2228493022664222</v>
      </c>
      <c r="BL127" s="1">
        <v>1.7341679516381447</v>
      </c>
      <c r="BM127" s="1">
        <v>1.4886813506282774</v>
      </c>
    </row>
    <row r="128" spans="1:65" s="6" customFormat="1" ht="14">
      <c r="A128" s="2" t="s">
        <v>192</v>
      </c>
      <c r="B128" s="2">
        <v>15.5</v>
      </c>
      <c r="C128" s="1">
        <v>0.88790000000000002</v>
      </c>
      <c r="D128" s="1" t="s">
        <v>69</v>
      </c>
      <c r="E128" s="1">
        <v>0.57779999999999998</v>
      </c>
      <c r="F128" s="1">
        <v>77.44</v>
      </c>
      <c r="G128" s="1" t="s">
        <v>69</v>
      </c>
      <c r="H128" s="1">
        <v>1.7969999999999999</v>
      </c>
      <c r="I128" s="2">
        <v>280925</v>
      </c>
      <c r="J128" s="1">
        <v>179</v>
      </c>
      <c r="K128" s="1">
        <v>10.55</v>
      </c>
      <c r="L128" s="1">
        <v>503.3</v>
      </c>
      <c r="M128" s="3">
        <v>1963</v>
      </c>
      <c r="N128" s="1">
        <v>4.9409999999999998</v>
      </c>
      <c r="O128" s="1">
        <v>3.4700000000000002E-2</v>
      </c>
      <c r="P128" s="1">
        <v>5.6559999999999997</v>
      </c>
      <c r="Q128" s="1">
        <v>0.36680000000000001</v>
      </c>
      <c r="R128" s="1">
        <v>3.8370000000000002</v>
      </c>
      <c r="S128" s="1" t="s">
        <v>69</v>
      </c>
      <c r="T128" s="1" t="s">
        <v>69</v>
      </c>
      <c r="U128" s="1">
        <v>0.78039999999999998</v>
      </c>
      <c r="V128" s="1">
        <v>3.0300000000000001E-2</v>
      </c>
      <c r="W128" s="1">
        <v>0.4637</v>
      </c>
      <c r="X128" s="1">
        <v>0.22009999999999999</v>
      </c>
      <c r="Y128" s="1">
        <v>1.3340000000000001</v>
      </c>
      <c r="Z128" s="1" t="s">
        <v>69</v>
      </c>
      <c r="AA128" s="1">
        <v>0.38490000000000002</v>
      </c>
      <c r="AB128" s="1">
        <v>804.5</v>
      </c>
      <c r="AC128" s="1">
        <v>701102</v>
      </c>
      <c r="AD128" s="1">
        <v>2.2029999999999998</v>
      </c>
      <c r="AE128" s="1">
        <v>1.0489999999999999</v>
      </c>
      <c r="AF128" s="1">
        <v>1.4590000000000001</v>
      </c>
      <c r="AG128" s="1">
        <v>2.07E-2</v>
      </c>
      <c r="AH128" s="1">
        <v>1.0509999999999999</v>
      </c>
      <c r="AI128" s="1">
        <v>1.18E-2</v>
      </c>
      <c r="AJ128" s="1">
        <v>8.3400000000000002E-2</v>
      </c>
      <c r="AK128" s="1" t="s">
        <v>69</v>
      </c>
      <c r="AL128" s="1">
        <v>3.8699999999999998E-2</v>
      </c>
      <c r="AM128" s="1">
        <v>22.54</v>
      </c>
      <c r="AN128" s="1">
        <v>3.5400000000000001E-2</v>
      </c>
      <c r="AO128" s="1">
        <v>0.6925</v>
      </c>
      <c r="AP128" s="1">
        <v>2.4380000000000002</v>
      </c>
      <c r="AQ128" s="1">
        <v>0.85589999999999999</v>
      </c>
      <c r="AR128" s="1">
        <v>14.19</v>
      </c>
      <c r="AS128" s="1">
        <v>4.1829999999999998</v>
      </c>
      <c r="AT128" s="1">
        <v>51.64</v>
      </c>
      <c r="AU128" s="1">
        <v>18.559999999999999</v>
      </c>
      <c r="AV128" s="1">
        <v>91.59</v>
      </c>
      <c r="AW128" s="1">
        <v>22.83</v>
      </c>
      <c r="AX128" s="1">
        <v>273.8</v>
      </c>
      <c r="AY128" s="1">
        <v>37.44</v>
      </c>
      <c r="AZ128" s="3">
        <v>12748</v>
      </c>
      <c r="BA128" s="1">
        <v>0.43530000000000002</v>
      </c>
      <c r="BB128" s="1">
        <v>3.0300000000000001E-2</v>
      </c>
      <c r="BC128" s="1" t="s">
        <v>69</v>
      </c>
      <c r="BD128" s="1">
        <v>9.34</v>
      </c>
      <c r="BE128" s="1">
        <v>7.5</v>
      </c>
      <c r="BF128" s="1">
        <v>400.9</v>
      </c>
      <c r="BG128" s="4">
        <v>701.7</v>
      </c>
      <c r="BH128" s="5">
        <f t="shared" si="1"/>
        <v>540.83349999999996</v>
      </c>
      <c r="BI128" s="1">
        <v>2.2478420352102635</v>
      </c>
      <c r="BJ128" s="1">
        <v>0.462343102719459</v>
      </c>
      <c r="BK128" s="1">
        <v>3.9216851532949732</v>
      </c>
      <c r="BL128" s="1">
        <v>1.7854989324908046</v>
      </c>
      <c r="BM128" s="1">
        <v>2.1361862208041686</v>
      </c>
    </row>
    <row r="129" spans="1:65" s="6" customFormat="1" ht="14">
      <c r="A129" s="2" t="s">
        <v>193</v>
      </c>
      <c r="B129" s="2">
        <v>15.5</v>
      </c>
      <c r="C129" s="1">
        <v>1.472</v>
      </c>
      <c r="D129" s="1" t="s">
        <v>69</v>
      </c>
      <c r="E129" s="1">
        <v>0.2087</v>
      </c>
      <c r="F129" s="1">
        <v>26.29</v>
      </c>
      <c r="G129" s="1">
        <v>1.895</v>
      </c>
      <c r="H129" s="1">
        <v>8.5250000000000004</v>
      </c>
      <c r="I129" s="2">
        <v>297205</v>
      </c>
      <c r="J129" s="1">
        <v>186.2</v>
      </c>
      <c r="K129" s="1">
        <v>6.6680000000000001</v>
      </c>
      <c r="L129" s="1">
        <v>276.2</v>
      </c>
      <c r="M129" s="3">
        <v>1857</v>
      </c>
      <c r="N129" s="1">
        <v>8.8190000000000008</v>
      </c>
      <c r="O129" s="1">
        <v>0.15809999999999999</v>
      </c>
      <c r="P129" s="1">
        <v>4.9619999999999997</v>
      </c>
      <c r="Q129" s="1">
        <v>0.57969999999999999</v>
      </c>
      <c r="R129" s="1" t="s">
        <v>69</v>
      </c>
      <c r="S129" s="1">
        <v>1.84E-2</v>
      </c>
      <c r="T129" s="1" t="s">
        <v>69</v>
      </c>
      <c r="U129" s="1">
        <v>0.70409999999999995</v>
      </c>
      <c r="V129" s="1">
        <v>0.46239999999999998</v>
      </c>
      <c r="W129" s="1">
        <v>0.26569999999999999</v>
      </c>
      <c r="X129" s="1">
        <v>0.35610000000000003</v>
      </c>
      <c r="Y129" s="1">
        <v>0.83140000000000003</v>
      </c>
      <c r="Z129" s="1">
        <v>0.1031</v>
      </c>
      <c r="AA129" s="1">
        <v>0.16</v>
      </c>
      <c r="AB129" s="1">
        <v>420.2</v>
      </c>
      <c r="AC129" s="1">
        <v>686363</v>
      </c>
      <c r="AD129" s="1">
        <v>0.92120000000000002</v>
      </c>
      <c r="AE129" s="1">
        <v>1.0740000000000001</v>
      </c>
      <c r="AF129" s="1">
        <v>1.4770000000000001</v>
      </c>
      <c r="AG129" s="1">
        <v>1.18E-2</v>
      </c>
      <c r="AH129" s="1">
        <v>0.4884</v>
      </c>
      <c r="AI129" s="1">
        <v>1.7100000000000001E-2</v>
      </c>
      <c r="AJ129" s="1">
        <v>0.13750000000000001</v>
      </c>
      <c r="AK129" s="1">
        <v>2.01E-2</v>
      </c>
      <c r="AL129" s="1">
        <v>7.9100000000000004E-2</v>
      </c>
      <c r="AM129" s="1">
        <v>12.47</v>
      </c>
      <c r="AN129" s="1">
        <v>7.3400000000000007E-2</v>
      </c>
      <c r="AO129" s="1">
        <v>0.61419999999999997</v>
      </c>
      <c r="AP129" s="1">
        <v>1.1970000000000001</v>
      </c>
      <c r="AQ129" s="1">
        <v>0.51239999999999997</v>
      </c>
      <c r="AR129" s="1">
        <v>5.9630000000000001</v>
      </c>
      <c r="AS129" s="1">
        <v>2.0430000000000001</v>
      </c>
      <c r="AT129" s="1">
        <v>24.85</v>
      </c>
      <c r="AU129" s="1">
        <v>9.7729999999999997</v>
      </c>
      <c r="AV129" s="1">
        <v>51.32</v>
      </c>
      <c r="AW129" s="1">
        <v>13.45</v>
      </c>
      <c r="AX129" s="1">
        <v>181.5</v>
      </c>
      <c r="AY129" s="1">
        <v>28.94</v>
      </c>
      <c r="AZ129" s="3">
        <v>12665</v>
      </c>
      <c r="BA129" s="1">
        <v>0.1447</v>
      </c>
      <c r="BB129" s="1">
        <v>8.6400000000000005E-2</v>
      </c>
      <c r="BC129" s="1" t="s">
        <v>69</v>
      </c>
      <c r="BD129" s="1">
        <v>1.6719999999999999</v>
      </c>
      <c r="BE129" s="1">
        <v>0.49569999999999997</v>
      </c>
      <c r="BF129" s="1">
        <v>176.1</v>
      </c>
      <c r="BG129" s="4">
        <v>448.9</v>
      </c>
      <c r="BH129" s="5">
        <f t="shared" si="1"/>
        <v>332.7851</v>
      </c>
      <c r="BI129" s="1">
        <v>1.2273700061614525</v>
      </c>
      <c r="BJ129" s="1">
        <v>0.48094014372269978</v>
      </c>
      <c r="BK129" s="1">
        <v>3.7569048763122757</v>
      </c>
      <c r="BL129" s="1">
        <v>0.74642986243875276</v>
      </c>
      <c r="BM129" s="1">
        <v>3.0104750138735228</v>
      </c>
    </row>
    <row r="130" spans="1:65" s="6" customFormat="1" ht="14">
      <c r="A130" s="2" t="s">
        <v>194</v>
      </c>
      <c r="B130" s="2">
        <v>15.5</v>
      </c>
      <c r="C130" s="1" t="s">
        <v>69</v>
      </c>
      <c r="D130" s="1" t="s">
        <v>69</v>
      </c>
      <c r="E130" s="1">
        <v>0.23499999999999999</v>
      </c>
      <c r="F130" s="1">
        <v>7.4240000000000004</v>
      </c>
      <c r="G130" s="1" t="s">
        <v>69</v>
      </c>
      <c r="H130" s="1">
        <v>3.597</v>
      </c>
      <c r="I130" s="2">
        <v>313821</v>
      </c>
      <c r="J130" s="1">
        <v>271.10000000000002</v>
      </c>
      <c r="K130" s="1">
        <v>6.8150000000000004</v>
      </c>
      <c r="L130" s="1">
        <v>248</v>
      </c>
      <c r="M130" s="3">
        <v>1749</v>
      </c>
      <c r="N130" s="1">
        <v>3.59</v>
      </c>
      <c r="O130" s="1" t="s">
        <v>69</v>
      </c>
      <c r="P130" s="1">
        <v>5.8540000000000001</v>
      </c>
      <c r="Q130" s="1" t="s">
        <v>69</v>
      </c>
      <c r="R130" s="1">
        <v>12.84</v>
      </c>
      <c r="S130" s="1">
        <v>4.7E-2</v>
      </c>
      <c r="T130" s="1">
        <v>0.91959999999999997</v>
      </c>
      <c r="U130" s="1">
        <v>1.393</v>
      </c>
      <c r="V130" s="1" t="s">
        <v>69</v>
      </c>
      <c r="W130" s="1">
        <v>0.17730000000000001</v>
      </c>
      <c r="X130" s="1">
        <v>9.7000000000000003E-2</v>
      </c>
      <c r="Y130" s="1">
        <v>0.17269999999999999</v>
      </c>
      <c r="Z130" s="1">
        <v>5.4300000000000001E-2</v>
      </c>
      <c r="AA130" s="1">
        <v>0.2185</v>
      </c>
      <c r="AB130" s="1">
        <v>490.7</v>
      </c>
      <c r="AC130" s="1">
        <v>669913</v>
      </c>
      <c r="AD130" s="1">
        <v>1.0349999999999999</v>
      </c>
      <c r="AE130" s="1">
        <v>1.1830000000000001</v>
      </c>
      <c r="AF130" s="1">
        <v>0.93910000000000005</v>
      </c>
      <c r="AG130" s="1" t="s">
        <v>69</v>
      </c>
      <c r="AH130" s="1">
        <v>0.37430000000000002</v>
      </c>
      <c r="AI130" s="1">
        <v>1.6899999999999998E-2</v>
      </c>
      <c r="AJ130" s="1">
        <v>7.2499999999999995E-2</v>
      </c>
      <c r="AK130" s="1">
        <v>9.06E-2</v>
      </c>
      <c r="AL130" s="1" t="s">
        <v>69</v>
      </c>
      <c r="AM130" s="1">
        <v>12.13</v>
      </c>
      <c r="AN130" s="1">
        <v>3.44E-2</v>
      </c>
      <c r="AO130" s="1">
        <v>0.59689999999999999</v>
      </c>
      <c r="AP130" s="1">
        <v>1.365</v>
      </c>
      <c r="AQ130" s="1">
        <v>0.71430000000000005</v>
      </c>
      <c r="AR130" s="1">
        <v>8.641</v>
      </c>
      <c r="AS130" s="1">
        <v>2.7850000000000001</v>
      </c>
      <c r="AT130" s="1">
        <v>33.409999999999997</v>
      </c>
      <c r="AU130" s="1">
        <v>12.03</v>
      </c>
      <c r="AV130" s="1">
        <v>58.01</v>
      </c>
      <c r="AW130" s="1">
        <v>14.94</v>
      </c>
      <c r="AX130" s="1">
        <v>174.8</v>
      </c>
      <c r="AY130" s="1">
        <v>22.68</v>
      </c>
      <c r="AZ130" s="3">
        <v>12743</v>
      </c>
      <c r="BA130" s="1">
        <v>0.32969999999999999</v>
      </c>
      <c r="BB130" s="1">
        <v>3.8100000000000002E-2</v>
      </c>
      <c r="BC130" s="1" t="s">
        <v>69</v>
      </c>
      <c r="BD130" s="1">
        <v>0.81789999999999996</v>
      </c>
      <c r="BE130" s="1">
        <v>0.2266</v>
      </c>
      <c r="BF130" s="1">
        <v>103.3</v>
      </c>
      <c r="BG130" s="4">
        <v>270.2</v>
      </c>
      <c r="BH130" s="5">
        <f t="shared" si="1"/>
        <v>342.13659999999999</v>
      </c>
      <c r="BI130" s="1">
        <v>1.3839842809580902</v>
      </c>
      <c r="BJ130" s="1">
        <v>0.70023025221924773</v>
      </c>
      <c r="BK130" s="1">
        <v>3.6957008173378658</v>
      </c>
      <c r="BL130" s="1">
        <v>0.6837540287388425</v>
      </c>
      <c r="BM130" s="1">
        <v>3.0119467885990234</v>
      </c>
    </row>
    <row r="131" spans="1:65" s="6" customFormat="1" ht="14">
      <c r="A131" s="2" t="s">
        <v>195</v>
      </c>
      <c r="B131" s="2">
        <v>15.5</v>
      </c>
      <c r="C131" s="1">
        <v>0.63560000000000005</v>
      </c>
      <c r="D131" s="1" t="s">
        <v>69</v>
      </c>
      <c r="E131" s="1">
        <v>0.18679999999999999</v>
      </c>
      <c r="F131" s="1">
        <v>24.89</v>
      </c>
      <c r="G131" s="1">
        <v>3.996</v>
      </c>
      <c r="H131" s="1">
        <v>6.5259999999999998</v>
      </c>
      <c r="I131" s="2">
        <v>299405</v>
      </c>
      <c r="J131" s="1">
        <v>239.1</v>
      </c>
      <c r="K131" s="1">
        <v>4.2709999999999999</v>
      </c>
      <c r="L131" s="1">
        <v>431.4</v>
      </c>
      <c r="M131" s="3">
        <v>1745</v>
      </c>
      <c r="N131" s="1">
        <v>7.8659999999999997</v>
      </c>
      <c r="O131" s="1">
        <v>0.25669999999999998</v>
      </c>
      <c r="P131" s="1">
        <v>6.0339999999999998</v>
      </c>
      <c r="Q131" s="1">
        <v>0.4788</v>
      </c>
      <c r="R131" s="1" t="s">
        <v>69</v>
      </c>
      <c r="S131" s="1">
        <v>3.35</v>
      </c>
      <c r="T131" s="1">
        <v>2.7970000000000002</v>
      </c>
      <c r="U131" s="1">
        <v>0.85609999999999997</v>
      </c>
      <c r="V131" s="1">
        <v>0.36</v>
      </c>
      <c r="W131" s="1">
        <v>0.1895</v>
      </c>
      <c r="X131" s="1">
        <v>5.33E-2</v>
      </c>
      <c r="Y131" s="1">
        <v>0.39539999999999997</v>
      </c>
      <c r="Z131" s="1">
        <v>7.9600000000000004E-2</v>
      </c>
      <c r="AA131" s="1">
        <v>0.21279999999999999</v>
      </c>
      <c r="AB131" s="1">
        <v>685.9</v>
      </c>
      <c r="AC131" s="1">
        <v>684846</v>
      </c>
      <c r="AD131" s="1">
        <v>1.1459999999999999</v>
      </c>
      <c r="AE131" s="1">
        <v>1.1399999999999999</v>
      </c>
      <c r="AF131" s="1">
        <v>1.573</v>
      </c>
      <c r="AG131" s="1">
        <v>8.9099999999999999E-2</v>
      </c>
      <c r="AH131" s="1">
        <v>7.7430000000000003</v>
      </c>
      <c r="AI131" s="1" t="s">
        <v>69</v>
      </c>
      <c r="AJ131" s="1">
        <v>5.5500000000000001E-2</v>
      </c>
      <c r="AK131" s="1">
        <v>0.14630000000000001</v>
      </c>
      <c r="AL131" s="1">
        <v>2.7000000000000001E-3</v>
      </c>
      <c r="AM131" s="1">
        <v>16.690000000000001</v>
      </c>
      <c r="AN131" s="1">
        <v>7.0599999999999996E-2</v>
      </c>
      <c r="AO131" s="1">
        <v>1.4530000000000001</v>
      </c>
      <c r="AP131" s="1">
        <v>3.1720000000000002</v>
      </c>
      <c r="AQ131" s="1">
        <v>1.3</v>
      </c>
      <c r="AR131" s="1">
        <v>15.37</v>
      </c>
      <c r="AS131" s="1">
        <v>3.976</v>
      </c>
      <c r="AT131" s="1">
        <v>48.99</v>
      </c>
      <c r="AU131" s="1">
        <v>16.260000000000002</v>
      </c>
      <c r="AV131" s="1">
        <v>71.06</v>
      </c>
      <c r="AW131" s="1">
        <v>17.5</v>
      </c>
      <c r="AX131" s="1">
        <v>202.8</v>
      </c>
      <c r="AY131" s="1">
        <v>26.46</v>
      </c>
      <c r="AZ131" s="3">
        <v>11705</v>
      </c>
      <c r="BA131" s="1">
        <v>0.25269999999999998</v>
      </c>
      <c r="BB131" s="1">
        <v>0.12479999999999999</v>
      </c>
      <c r="BC131" s="1" t="s">
        <v>69</v>
      </c>
      <c r="BD131" s="1">
        <v>10.85</v>
      </c>
      <c r="BE131" s="1">
        <v>5.5419999999999998</v>
      </c>
      <c r="BF131" s="1">
        <v>170.7</v>
      </c>
      <c r="BG131" s="4">
        <v>253.8</v>
      </c>
      <c r="BH131" s="5">
        <f t="shared" si="1"/>
        <v>425.10430000000002</v>
      </c>
      <c r="BI131" s="1">
        <v>1.8786736706711498</v>
      </c>
      <c r="BJ131" s="1">
        <v>0.61757673664928847</v>
      </c>
      <c r="BK131" s="1">
        <v>2.0643240332933654</v>
      </c>
      <c r="BL131" s="1">
        <v>1.2610969340218614</v>
      </c>
      <c r="BM131" s="1">
        <v>0.80322709927150404</v>
      </c>
    </row>
    <row r="132" spans="1:65" s="6" customFormat="1" ht="14">
      <c r="A132" s="2" t="s">
        <v>196</v>
      </c>
      <c r="B132" s="2">
        <v>15.5</v>
      </c>
      <c r="C132" s="1" t="s">
        <v>69</v>
      </c>
      <c r="D132" s="1">
        <v>0.1221</v>
      </c>
      <c r="E132" s="1" t="s">
        <v>69</v>
      </c>
      <c r="F132" s="1">
        <v>44.22</v>
      </c>
      <c r="G132" s="1" t="s">
        <v>69</v>
      </c>
      <c r="H132" s="1">
        <v>3.1629999999999998</v>
      </c>
      <c r="I132" s="2">
        <v>305217</v>
      </c>
      <c r="J132" s="1">
        <v>200.6</v>
      </c>
      <c r="K132" s="1">
        <v>3.7210000000000001</v>
      </c>
      <c r="L132" s="1">
        <v>443.7</v>
      </c>
      <c r="M132" s="3">
        <v>1913</v>
      </c>
      <c r="N132" s="1">
        <v>7.9470000000000001</v>
      </c>
      <c r="O132" s="1">
        <v>0.20680000000000001</v>
      </c>
      <c r="P132" s="1">
        <v>4.8579999999999997</v>
      </c>
      <c r="Q132" s="1">
        <v>0.19</v>
      </c>
      <c r="R132" s="1">
        <v>7.55</v>
      </c>
      <c r="S132" s="1" t="s">
        <v>69</v>
      </c>
      <c r="T132" s="1">
        <v>1.2130000000000001</v>
      </c>
      <c r="U132" s="1">
        <v>0.24940000000000001</v>
      </c>
      <c r="V132" s="1" t="s">
        <v>69</v>
      </c>
      <c r="W132" s="1">
        <v>0.21640000000000001</v>
      </c>
      <c r="X132" s="1">
        <v>0.65180000000000005</v>
      </c>
      <c r="Y132" s="1">
        <v>0.1014</v>
      </c>
      <c r="Z132" s="1">
        <v>9.8299999999999998E-2</v>
      </c>
      <c r="AA132" s="1">
        <v>0.25269999999999998</v>
      </c>
      <c r="AB132" s="1">
        <v>516.6</v>
      </c>
      <c r="AC132" s="1">
        <v>677336</v>
      </c>
      <c r="AD132" s="1">
        <v>1.1339999999999999</v>
      </c>
      <c r="AE132" s="1">
        <v>0.99680000000000002</v>
      </c>
      <c r="AF132" s="1">
        <v>0.96940000000000004</v>
      </c>
      <c r="AG132" s="1">
        <v>2.5600000000000001E-2</v>
      </c>
      <c r="AH132" s="1">
        <v>0.74409999999999998</v>
      </c>
      <c r="AI132" s="1">
        <v>2.12E-2</v>
      </c>
      <c r="AJ132" s="1">
        <v>0.23369999999999999</v>
      </c>
      <c r="AK132" s="1">
        <v>3.1E-2</v>
      </c>
      <c r="AL132" s="1" t="s">
        <v>69</v>
      </c>
      <c r="AM132" s="1">
        <v>14.4</v>
      </c>
      <c r="AN132" s="1">
        <v>3.1600000000000003E-2</v>
      </c>
      <c r="AO132" s="1">
        <v>0.3463</v>
      </c>
      <c r="AP132" s="1">
        <v>1.0529999999999999</v>
      </c>
      <c r="AQ132" s="1">
        <v>0.58660000000000001</v>
      </c>
      <c r="AR132" s="1">
        <v>7.1870000000000003</v>
      </c>
      <c r="AS132" s="1">
        <v>2.0630000000000002</v>
      </c>
      <c r="AT132" s="1">
        <v>29.59</v>
      </c>
      <c r="AU132" s="1">
        <v>11.51</v>
      </c>
      <c r="AV132" s="1">
        <v>59.34</v>
      </c>
      <c r="AW132" s="1">
        <v>17.28</v>
      </c>
      <c r="AX132" s="1">
        <v>221.3</v>
      </c>
      <c r="AY132" s="1">
        <v>32.1</v>
      </c>
      <c r="AZ132" s="3">
        <v>13163</v>
      </c>
      <c r="BA132" s="1">
        <v>0.23499999999999999</v>
      </c>
      <c r="BB132" s="1">
        <v>0.10340000000000001</v>
      </c>
      <c r="BC132" s="1" t="s">
        <v>69</v>
      </c>
      <c r="BD132" s="1">
        <v>3.58</v>
      </c>
      <c r="BE132" s="1">
        <v>0.75690000000000002</v>
      </c>
      <c r="BF132" s="1">
        <v>188.8</v>
      </c>
      <c r="BG132" s="4">
        <v>540</v>
      </c>
      <c r="BH132" s="5">
        <f t="shared" si="1"/>
        <v>396.78750000000002</v>
      </c>
      <c r="BI132" s="1">
        <v>1.4952000203875107</v>
      </c>
      <c r="BJ132" s="1">
        <v>0.51813422572918133</v>
      </c>
      <c r="BK132" s="1">
        <v>3.594130466871182</v>
      </c>
      <c r="BL132" s="1">
        <v>0.97706579465832932</v>
      </c>
      <c r="BM132" s="1">
        <v>2.6170646722128525</v>
      </c>
    </row>
    <row r="133" spans="1:65" s="6" customFormat="1" ht="14">
      <c r="A133" s="2" t="s">
        <v>197</v>
      </c>
      <c r="B133" s="2">
        <v>15.5</v>
      </c>
      <c r="C133" s="1">
        <v>1.611</v>
      </c>
      <c r="D133" s="1">
        <v>10.18</v>
      </c>
      <c r="E133" s="1">
        <v>0.16719999999999999</v>
      </c>
      <c r="F133" s="1">
        <v>48.59</v>
      </c>
      <c r="G133" s="1" t="s">
        <v>69</v>
      </c>
      <c r="H133" s="1">
        <v>301.7</v>
      </c>
      <c r="I133" s="2">
        <v>330769</v>
      </c>
      <c r="J133" s="1">
        <v>425.8</v>
      </c>
      <c r="K133" s="1">
        <v>16.47</v>
      </c>
      <c r="L133" s="1">
        <v>400.5</v>
      </c>
      <c r="M133" s="3">
        <v>1813</v>
      </c>
      <c r="N133" s="1">
        <v>5.6260000000000003</v>
      </c>
      <c r="O133" s="1">
        <v>0.14050000000000001</v>
      </c>
      <c r="P133" s="1">
        <v>5.4290000000000003</v>
      </c>
      <c r="Q133" s="1">
        <v>0.80100000000000005</v>
      </c>
      <c r="R133" s="1" t="s">
        <v>69</v>
      </c>
      <c r="S133" s="1">
        <v>4.53E-2</v>
      </c>
      <c r="T133" s="1">
        <v>0.46810000000000002</v>
      </c>
      <c r="U133" s="1">
        <v>0.73939999999999995</v>
      </c>
      <c r="V133" s="1">
        <v>0.2626</v>
      </c>
      <c r="W133" s="1">
        <v>0.79969999999999997</v>
      </c>
      <c r="X133" s="1">
        <v>2.7699999999999999E-2</v>
      </c>
      <c r="Y133" s="1" t="s">
        <v>69</v>
      </c>
      <c r="Z133" s="1">
        <v>0.4209</v>
      </c>
      <c r="AA133" s="1">
        <v>0.49680000000000002</v>
      </c>
      <c r="AB133" s="1">
        <v>1767</v>
      </c>
      <c r="AC133" s="1">
        <v>650128</v>
      </c>
      <c r="AD133" s="1">
        <v>3.0219999999999998</v>
      </c>
      <c r="AE133" s="1">
        <v>0.94220000000000004</v>
      </c>
      <c r="AF133" s="1">
        <v>1.542</v>
      </c>
      <c r="AG133" s="1">
        <v>1.0999999999999999E-2</v>
      </c>
      <c r="AH133" s="1">
        <v>0.82230000000000003</v>
      </c>
      <c r="AI133" s="1">
        <v>1.7899999999999999E-2</v>
      </c>
      <c r="AJ133" s="1">
        <v>5.7599999999999998E-2</v>
      </c>
      <c r="AK133" s="1">
        <v>0.3231</v>
      </c>
      <c r="AL133" s="1">
        <v>5.5E-2</v>
      </c>
      <c r="AM133" s="1">
        <v>44.49</v>
      </c>
      <c r="AN133" s="1">
        <v>7.4499999999999997E-2</v>
      </c>
      <c r="AO133" s="1">
        <v>2.2010000000000001</v>
      </c>
      <c r="AP133" s="1">
        <v>5.99</v>
      </c>
      <c r="AQ133" s="1">
        <v>2.278</v>
      </c>
      <c r="AR133" s="1">
        <v>30.44</v>
      </c>
      <c r="AS133" s="1">
        <v>9.6460000000000008</v>
      </c>
      <c r="AT133" s="1">
        <v>116</v>
      </c>
      <c r="AU133" s="1">
        <v>37.299999999999997</v>
      </c>
      <c r="AV133" s="1">
        <v>164.8</v>
      </c>
      <c r="AW133" s="1">
        <v>39.49</v>
      </c>
      <c r="AX133" s="1">
        <v>443.4</v>
      </c>
      <c r="AY133" s="1">
        <v>51.58</v>
      </c>
      <c r="AZ133" s="3">
        <v>12059</v>
      </c>
      <c r="BA133" s="1">
        <v>0.74739999999999995</v>
      </c>
      <c r="BB133" s="1">
        <v>0.1067</v>
      </c>
      <c r="BC133" s="1">
        <v>5.7000000000000002E-3</v>
      </c>
      <c r="BD133" s="1">
        <v>2.1680000000000001</v>
      </c>
      <c r="BE133" s="1">
        <v>0.60109999999999997</v>
      </c>
      <c r="BF133" s="1">
        <v>474.9</v>
      </c>
      <c r="BG133" s="4">
        <v>809.9</v>
      </c>
      <c r="BH133" s="5">
        <f t="shared" ref="BH133:BH179" si="2">SUM(AL133:AY133)</f>
        <v>947.74450000000013</v>
      </c>
      <c r="BI133" s="1">
        <v>4.6805391650223838</v>
      </c>
      <c r="BJ133" s="1">
        <v>1.0998083415527691</v>
      </c>
      <c r="BK133" s="1">
        <v>4.5967814902573254</v>
      </c>
      <c r="BL133" s="1">
        <v>3.5807308234696147</v>
      </c>
      <c r="BM133" s="1">
        <v>1.0160506667877107</v>
      </c>
    </row>
    <row r="134" spans="1:65" s="6" customFormat="1" ht="14">
      <c r="A134" s="2" t="s">
        <v>198</v>
      </c>
      <c r="B134" s="2">
        <v>15.5</v>
      </c>
      <c r="C134" s="1">
        <v>1.571</v>
      </c>
      <c r="D134" s="1" t="s">
        <v>69</v>
      </c>
      <c r="E134" s="1" t="s">
        <v>69</v>
      </c>
      <c r="F134" s="1">
        <v>38.31</v>
      </c>
      <c r="G134" s="1" t="s">
        <v>69</v>
      </c>
      <c r="H134" s="1">
        <v>1.802</v>
      </c>
      <c r="I134" s="2">
        <v>315108</v>
      </c>
      <c r="J134" s="1">
        <v>271.60000000000002</v>
      </c>
      <c r="K134" s="1">
        <v>14.37</v>
      </c>
      <c r="L134" s="1">
        <v>415.8</v>
      </c>
      <c r="M134" s="3">
        <v>1999</v>
      </c>
      <c r="N134" s="1">
        <v>9.6359999999999992</v>
      </c>
      <c r="O134" s="1">
        <v>0.14940000000000001</v>
      </c>
      <c r="P134" s="1">
        <v>6.9880000000000004</v>
      </c>
      <c r="Q134" s="1" t="s">
        <v>69</v>
      </c>
      <c r="R134" s="1">
        <v>26.19</v>
      </c>
      <c r="S134" s="1">
        <v>3.8300000000000001E-2</v>
      </c>
      <c r="T134" s="1">
        <v>3.802</v>
      </c>
      <c r="U134" s="1">
        <v>0.9284</v>
      </c>
      <c r="V134" s="1">
        <v>0.74909999999999999</v>
      </c>
      <c r="W134" s="1">
        <v>0.57879999999999998</v>
      </c>
      <c r="X134" s="1">
        <v>0.19450000000000001</v>
      </c>
      <c r="Y134" s="1">
        <v>2.2480000000000002</v>
      </c>
      <c r="Z134" s="1">
        <v>0.2253</v>
      </c>
      <c r="AA134" s="1">
        <v>0.37030000000000002</v>
      </c>
      <c r="AB134" s="1">
        <v>1224</v>
      </c>
      <c r="AC134" s="1">
        <v>665285</v>
      </c>
      <c r="AD134" s="1">
        <v>4.577</v>
      </c>
      <c r="AE134" s="1">
        <v>1.145</v>
      </c>
      <c r="AF134" s="1">
        <v>1.272</v>
      </c>
      <c r="AG134" s="1">
        <v>3.9100000000000003E-2</v>
      </c>
      <c r="AH134" s="1">
        <v>1.633</v>
      </c>
      <c r="AI134" s="1" t="s">
        <v>69</v>
      </c>
      <c r="AJ134" s="1">
        <v>5.6599999999999998E-2</v>
      </c>
      <c r="AK134" s="1" t="s">
        <v>69</v>
      </c>
      <c r="AL134" s="1">
        <v>3.49E-2</v>
      </c>
      <c r="AM134" s="1">
        <v>38.409999999999997</v>
      </c>
      <c r="AN134" s="1">
        <v>8.8200000000000001E-2</v>
      </c>
      <c r="AO134" s="1">
        <v>1.1479999999999999</v>
      </c>
      <c r="AP134" s="1">
        <v>5.2110000000000003</v>
      </c>
      <c r="AQ134" s="1">
        <v>2.0489999999999999</v>
      </c>
      <c r="AR134" s="1">
        <v>21.25</v>
      </c>
      <c r="AS134" s="1">
        <v>6.5410000000000004</v>
      </c>
      <c r="AT134" s="1">
        <v>86.78</v>
      </c>
      <c r="AU134" s="1">
        <v>27.9</v>
      </c>
      <c r="AV134" s="1">
        <v>129.6</v>
      </c>
      <c r="AW134" s="1">
        <v>32.42</v>
      </c>
      <c r="AX134" s="1">
        <v>406.6</v>
      </c>
      <c r="AY134" s="1">
        <v>44.22</v>
      </c>
      <c r="AZ134" s="3">
        <v>12780</v>
      </c>
      <c r="BA134" s="1">
        <v>1.012</v>
      </c>
      <c r="BB134" s="1">
        <v>3.6400000000000002E-2</v>
      </c>
      <c r="BC134" s="1" t="s">
        <v>69</v>
      </c>
      <c r="BD134" s="1">
        <v>3.665</v>
      </c>
      <c r="BE134" s="1">
        <v>0.70899999999999996</v>
      </c>
      <c r="BF134" s="1">
        <v>657.7</v>
      </c>
      <c r="BG134" s="4">
        <v>1335</v>
      </c>
      <c r="BH134" s="5">
        <f t="shared" si="2"/>
        <v>802.25210000000015</v>
      </c>
      <c r="BI134" s="1">
        <v>3.3998029954860787</v>
      </c>
      <c r="BJ134" s="1">
        <v>0.70152171340002833</v>
      </c>
      <c r="BK134" s="1">
        <v>4.3751956181867762</v>
      </c>
      <c r="BL134" s="1">
        <v>2.6982812820860502</v>
      </c>
      <c r="BM134" s="1">
        <v>1.6769143361007259</v>
      </c>
    </row>
    <row r="135" spans="1:65" s="6" customFormat="1" ht="14">
      <c r="A135" s="2" t="s">
        <v>199</v>
      </c>
      <c r="B135" s="2">
        <v>15.5</v>
      </c>
      <c r="C135" s="1">
        <v>2.14</v>
      </c>
      <c r="D135" s="1" t="s">
        <v>69</v>
      </c>
      <c r="E135" s="1">
        <v>1.609</v>
      </c>
      <c r="F135" s="1">
        <v>35.22</v>
      </c>
      <c r="G135" s="1">
        <v>3.4169999999999998</v>
      </c>
      <c r="H135" s="1">
        <v>11.87</v>
      </c>
      <c r="I135" s="2">
        <v>294792</v>
      </c>
      <c r="J135" s="1">
        <v>476.3</v>
      </c>
      <c r="K135" s="1">
        <v>8.9789999999999992</v>
      </c>
      <c r="L135" s="1">
        <v>599.29999999999995</v>
      </c>
      <c r="M135" s="3">
        <v>1817</v>
      </c>
      <c r="N135" s="1">
        <v>18.47</v>
      </c>
      <c r="O135" s="1">
        <v>0.53439999999999999</v>
      </c>
      <c r="P135" s="1">
        <v>5.6459999999999999</v>
      </c>
      <c r="Q135" s="1">
        <v>0.29749999999999999</v>
      </c>
      <c r="R135" s="1">
        <v>13.09</v>
      </c>
      <c r="S135" s="1" t="s">
        <v>69</v>
      </c>
      <c r="T135" s="1">
        <v>1.4890000000000001</v>
      </c>
      <c r="U135" s="1">
        <v>0.88339999999999996</v>
      </c>
      <c r="V135" s="1">
        <v>0.37140000000000001</v>
      </c>
      <c r="W135" s="1">
        <v>0.17849999999999999</v>
      </c>
      <c r="X135" s="1">
        <v>0.21440000000000001</v>
      </c>
      <c r="Y135" s="1">
        <v>1.94</v>
      </c>
      <c r="Z135" s="1">
        <v>6.6100000000000006E-2</v>
      </c>
      <c r="AA135" s="1">
        <v>0.15620000000000001</v>
      </c>
      <c r="AB135" s="1">
        <v>555.29999999999995</v>
      </c>
      <c r="AC135" s="1">
        <v>689233</v>
      </c>
      <c r="AD135" s="1">
        <v>1.1679999999999999</v>
      </c>
      <c r="AE135" s="1">
        <v>1.1479999999999999</v>
      </c>
      <c r="AF135" s="1">
        <v>1.282</v>
      </c>
      <c r="AG135" s="1">
        <v>1.7999999999999999E-2</v>
      </c>
      <c r="AH135" s="1">
        <v>3.0569999999999999</v>
      </c>
      <c r="AI135" s="1" t="s">
        <v>69</v>
      </c>
      <c r="AJ135" s="1">
        <v>5.3100000000000001E-2</v>
      </c>
      <c r="AK135" s="1">
        <v>3.2399999999999998E-2</v>
      </c>
      <c r="AL135" s="1" t="s">
        <v>69</v>
      </c>
      <c r="AM135" s="1">
        <v>8.4600000000000009</v>
      </c>
      <c r="AN135" s="1">
        <v>5.74E-2</v>
      </c>
      <c r="AO135" s="1">
        <v>1.375</v>
      </c>
      <c r="AP135" s="1">
        <v>2.7330000000000001</v>
      </c>
      <c r="AQ135" s="1">
        <v>0.88959999999999995</v>
      </c>
      <c r="AR135" s="1">
        <v>10.25</v>
      </c>
      <c r="AS135" s="1">
        <v>3.4209999999999998</v>
      </c>
      <c r="AT135" s="1">
        <v>39.520000000000003</v>
      </c>
      <c r="AU135" s="1">
        <v>14.93</v>
      </c>
      <c r="AV135" s="1">
        <v>67.569999999999993</v>
      </c>
      <c r="AW135" s="1">
        <v>18.09</v>
      </c>
      <c r="AX135" s="1">
        <v>218.3</v>
      </c>
      <c r="AY135" s="1">
        <v>25.04</v>
      </c>
      <c r="AZ135" s="3">
        <v>11918</v>
      </c>
      <c r="BA135" s="1">
        <v>0.45739999999999997</v>
      </c>
      <c r="BB135" s="1">
        <v>4.3099999999999999E-2</v>
      </c>
      <c r="BC135" s="1">
        <v>4.4000000000000003E-3</v>
      </c>
      <c r="BD135" s="1">
        <v>9.5950000000000006</v>
      </c>
      <c r="BE135" s="1">
        <v>8.4250000000000007</v>
      </c>
      <c r="BF135" s="1">
        <v>23.44</v>
      </c>
      <c r="BG135" s="4">
        <v>41.5</v>
      </c>
      <c r="BH135" s="5">
        <f t="shared" si="2"/>
        <v>410.63600000000002</v>
      </c>
      <c r="BI135" s="1">
        <v>1.5904678148008315</v>
      </c>
      <c r="BJ135" s="1">
        <v>1.2302459208116108</v>
      </c>
      <c r="BK135" s="1">
        <v>2.4556321154521816</v>
      </c>
      <c r="BL135" s="1">
        <v>0.36022189398922078</v>
      </c>
      <c r="BM135" s="1">
        <v>2.0954102214629611</v>
      </c>
    </row>
    <row r="136" spans="1:65" s="6" customFormat="1" ht="14">
      <c r="A136" s="2" t="s">
        <v>200</v>
      </c>
      <c r="B136" s="2">
        <v>15.5</v>
      </c>
      <c r="C136" s="1">
        <v>0.47249999999999998</v>
      </c>
      <c r="D136" s="1" t="s">
        <v>69</v>
      </c>
      <c r="E136" s="1" t="s">
        <v>69</v>
      </c>
      <c r="F136" s="1">
        <v>57.74</v>
      </c>
      <c r="G136" s="1" t="s">
        <v>69</v>
      </c>
      <c r="H136" s="1">
        <v>15</v>
      </c>
      <c r="I136" s="2">
        <v>306601</v>
      </c>
      <c r="J136" s="1">
        <v>303</v>
      </c>
      <c r="K136" s="1">
        <v>6.2039999999999997</v>
      </c>
      <c r="L136" s="1">
        <v>600.79999999999995</v>
      </c>
      <c r="M136" s="3">
        <v>1938</v>
      </c>
      <c r="N136" s="1">
        <v>10.49</v>
      </c>
      <c r="O136" s="1">
        <v>0.1179</v>
      </c>
      <c r="P136" s="1">
        <v>6.1369999999999996</v>
      </c>
      <c r="Q136" s="1">
        <v>0.38200000000000001</v>
      </c>
      <c r="R136" s="1">
        <v>9.7260000000000009</v>
      </c>
      <c r="S136" s="1" t="s">
        <v>69</v>
      </c>
      <c r="T136" s="1">
        <v>3.6560000000000001</v>
      </c>
      <c r="U136" s="1" t="s">
        <v>69</v>
      </c>
      <c r="V136" s="1">
        <v>0.1003</v>
      </c>
      <c r="W136" s="1">
        <v>1.111</v>
      </c>
      <c r="X136" s="1">
        <v>0.48880000000000001</v>
      </c>
      <c r="Y136" s="1">
        <v>0.91520000000000001</v>
      </c>
      <c r="Z136" s="1">
        <v>7.6100000000000001E-2</v>
      </c>
      <c r="AA136" s="1">
        <v>0.36730000000000002</v>
      </c>
      <c r="AB136" s="1">
        <v>1527</v>
      </c>
      <c r="AC136" s="1">
        <v>672407</v>
      </c>
      <c r="AD136" s="1">
        <v>6.6109999999999998</v>
      </c>
      <c r="AE136" s="1">
        <v>1.008</v>
      </c>
      <c r="AF136" s="1">
        <v>1.155</v>
      </c>
      <c r="AG136" s="1">
        <v>3.39E-2</v>
      </c>
      <c r="AH136" s="1">
        <v>1.095</v>
      </c>
      <c r="AI136" s="1" t="s">
        <v>69</v>
      </c>
      <c r="AJ136" s="1">
        <v>0.17829999999999999</v>
      </c>
      <c r="AK136" s="1">
        <v>0.13639999999999999</v>
      </c>
      <c r="AL136" s="1">
        <v>8.5000000000000006E-3</v>
      </c>
      <c r="AM136" s="1">
        <v>70.52</v>
      </c>
      <c r="AN136" s="1">
        <v>0.10730000000000001</v>
      </c>
      <c r="AO136" s="1">
        <v>3.63</v>
      </c>
      <c r="AP136" s="1">
        <v>8.5340000000000007</v>
      </c>
      <c r="AQ136" s="1">
        <v>2.9550000000000001</v>
      </c>
      <c r="AR136" s="1">
        <v>36.799999999999997</v>
      </c>
      <c r="AS136" s="1">
        <v>10.4</v>
      </c>
      <c r="AT136" s="1">
        <v>109.9</v>
      </c>
      <c r="AU136" s="1">
        <v>33.69</v>
      </c>
      <c r="AV136" s="1">
        <v>140.5</v>
      </c>
      <c r="AW136" s="1">
        <v>34.08</v>
      </c>
      <c r="AX136" s="1">
        <v>383.2</v>
      </c>
      <c r="AY136" s="1">
        <v>43.46</v>
      </c>
      <c r="AZ136" s="3">
        <v>12416</v>
      </c>
      <c r="BA136" s="1">
        <v>0.92230000000000001</v>
      </c>
      <c r="BB136" s="1">
        <v>6.2700000000000006E-2</v>
      </c>
      <c r="BC136" s="1" t="s">
        <v>69</v>
      </c>
      <c r="BD136" s="1">
        <v>4.5869999999999997</v>
      </c>
      <c r="BE136" s="1">
        <v>0.44080000000000003</v>
      </c>
      <c r="BF136" s="1">
        <v>1770</v>
      </c>
      <c r="BG136" s="4">
        <v>1430</v>
      </c>
      <c r="BH136" s="5">
        <f t="shared" si="2"/>
        <v>877.78480000000002</v>
      </c>
      <c r="BI136" s="1">
        <v>4.1181404274339819</v>
      </c>
      <c r="BJ136" s="1">
        <v>0.78262547555305062</v>
      </c>
      <c r="BK136" s="1">
        <v>4.4749429649301264</v>
      </c>
      <c r="BL136" s="1">
        <v>3.3355149518809313</v>
      </c>
      <c r="BM136" s="1">
        <v>1.1394280130491952</v>
      </c>
    </row>
    <row r="137" spans="1:65" s="6" customFormat="1" ht="14">
      <c r="A137" s="2" t="s">
        <v>201</v>
      </c>
      <c r="B137" s="2">
        <v>15.5</v>
      </c>
      <c r="C137" s="1" t="s">
        <v>69</v>
      </c>
      <c r="D137" s="1">
        <v>2.1080000000000001</v>
      </c>
      <c r="E137" s="1">
        <v>0.32979999999999998</v>
      </c>
      <c r="F137" s="1">
        <v>89.91</v>
      </c>
      <c r="G137" s="1">
        <v>2.1480000000000001</v>
      </c>
      <c r="H137" s="1">
        <v>122.4</v>
      </c>
      <c r="I137" s="2">
        <v>285450</v>
      </c>
      <c r="J137" s="1">
        <v>269.5</v>
      </c>
      <c r="K137" s="1">
        <v>46.3</v>
      </c>
      <c r="L137" s="1">
        <v>358.9</v>
      </c>
      <c r="M137" s="3">
        <v>2065</v>
      </c>
      <c r="N137" s="1">
        <v>6.61</v>
      </c>
      <c r="O137" s="1">
        <v>7.6200000000000004E-2</v>
      </c>
      <c r="P137" s="1">
        <v>6.234</v>
      </c>
      <c r="Q137" s="1">
        <v>0.37080000000000002</v>
      </c>
      <c r="R137" s="1">
        <v>14.72</v>
      </c>
      <c r="S137" s="1">
        <v>4.9399999999999999E-2</v>
      </c>
      <c r="T137" s="1">
        <v>4.3040000000000003</v>
      </c>
      <c r="U137" s="1" t="s">
        <v>69</v>
      </c>
      <c r="V137" s="1">
        <v>0.45079999999999998</v>
      </c>
      <c r="W137" s="1">
        <v>0.2616</v>
      </c>
      <c r="X137" s="1">
        <v>0.30170000000000002</v>
      </c>
      <c r="Y137" s="1">
        <v>2.895</v>
      </c>
      <c r="Z137" s="1">
        <v>0.44369999999999998</v>
      </c>
      <c r="AA137" s="1">
        <v>0.56440000000000001</v>
      </c>
      <c r="AB137" s="1">
        <v>1401</v>
      </c>
      <c r="AC137" s="1">
        <v>695351</v>
      </c>
      <c r="AD137" s="1">
        <v>1.5149999999999999</v>
      </c>
      <c r="AE137" s="1">
        <v>1.452</v>
      </c>
      <c r="AF137" s="1">
        <v>0.98870000000000002</v>
      </c>
      <c r="AG137" s="1">
        <v>3.0700000000000002E-2</v>
      </c>
      <c r="AH137" s="1">
        <v>0.5262</v>
      </c>
      <c r="AI137" s="1">
        <v>2.1600000000000001E-2</v>
      </c>
      <c r="AJ137" s="1">
        <v>6.6600000000000006E-2</v>
      </c>
      <c r="AK137" s="1">
        <v>0.49149999999999999</v>
      </c>
      <c r="AL137" s="1">
        <v>0.1474</v>
      </c>
      <c r="AM137" s="1">
        <v>27.9</v>
      </c>
      <c r="AN137" s="1">
        <v>0.36520000000000002</v>
      </c>
      <c r="AO137" s="1">
        <v>7.532</v>
      </c>
      <c r="AP137" s="1">
        <v>14.92</v>
      </c>
      <c r="AQ137" s="1">
        <v>5.1870000000000003</v>
      </c>
      <c r="AR137" s="1">
        <v>44.78</v>
      </c>
      <c r="AS137" s="1">
        <v>11</v>
      </c>
      <c r="AT137" s="1">
        <v>112.8</v>
      </c>
      <c r="AU137" s="1">
        <v>32.35</v>
      </c>
      <c r="AV137" s="1">
        <v>134.69999999999999</v>
      </c>
      <c r="AW137" s="1">
        <v>30.8</v>
      </c>
      <c r="AX137" s="1">
        <v>321.8</v>
      </c>
      <c r="AY137" s="1">
        <v>38.380000000000003</v>
      </c>
      <c r="AZ137" s="3">
        <v>13331</v>
      </c>
      <c r="BA137" s="1">
        <v>0.34079999999999999</v>
      </c>
      <c r="BB137" s="1" t="s">
        <v>69</v>
      </c>
      <c r="BC137" s="1" t="s">
        <v>69</v>
      </c>
      <c r="BD137" s="1">
        <v>0.747</v>
      </c>
      <c r="BE137" s="1">
        <v>0.1166</v>
      </c>
      <c r="BF137" s="1">
        <v>279.89999999999998</v>
      </c>
      <c r="BG137" s="4">
        <v>403.4</v>
      </c>
      <c r="BH137" s="5">
        <f t="shared" si="2"/>
        <v>782.66160000000002</v>
      </c>
      <c r="BI137" s="1">
        <v>3.7501689627610304</v>
      </c>
      <c r="BJ137" s="1">
        <v>0.69609757644074965</v>
      </c>
      <c r="BK137" s="1">
        <v>4.5423900049048127</v>
      </c>
      <c r="BL137" s="1">
        <v>3.0540713863202806</v>
      </c>
      <c r="BM137" s="1">
        <v>1.4883186185845321</v>
      </c>
    </row>
    <row r="138" spans="1:65" s="6" customFormat="1" ht="14">
      <c r="A138" s="2" t="s">
        <v>202</v>
      </c>
      <c r="B138" s="2">
        <v>15.5</v>
      </c>
      <c r="C138" s="1">
        <v>1.554</v>
      </c>
      <c r="D138" s="1" t="s">
        <v>69</v>
      </c>
      <c r="E138" s="1">
        <v>1.052</v>
      </c>
      <c r="F138" s="1">
        <v>24.71</v>
      </c>
      <c r="G138" s="1">
        <v>1.3069999999999999</v>
      </c>
      <c r="H138" s="1" t="s">
        <v>69</v>
      </c>
      <c r="I138" s="2">
        <v>284751</v>
      </c>
      <c r="J138" s="1">
        <v>137.1</v>
      </c>
      <c r="K138" s="1">
        <v>1.4470000000000001</v>
      </c>
      <c r="L138" s="1">
        <v>484.1</v>
      </c>
      <c r="M138" s="3">
        <v>1964</v>
      </c>
      <c r="N138" s="1">
        <v>5.7039999999999997</v>
      </c>
      <c r="O138" s="1" t="s">
        <v>69</v>
      </c>
      <c r="P138" s="1">
        <v>3.7749999999999999</v>
      </c>
      <c r="Q138" s="1">
        <v>0.152</v>
      </c>
      <c r="R138" s="1">
        <v>4.7699999999999996</v>
      </c>
      <c r="S138" s="1" t="s">
        <v>69</v>
      </c>
      <c r="T138" s="1">
        <v>2.6469999999999998</v>
      </c>
      <c r="U138" s="1">
        <v>1.226</v>
      </c>
      <c r="V138" s="1">
        <v>9.8599999999999993E-2</v>
      </c>
      <c r="W138" s="1">
        <v>0.21390000000000001</v>
      </c>
      <c r="X138" s="1">
        <v>0.18479999999999999</v>
      </c>
      <c r="Y138" s="1">
        <v>1.093</v>
      </c>
      <c r="Z138" s="1" t="s">
        <v>69</v>
      </c>
      <c r="AA138" s="1">
        <v>0.25280000000000002</v>
      </c>
      <c r="AB138" s="1">
        <v>467</v>
      </c>
      <c r="AC138" s="1">
        <v>696544</v>
      </c>
      <c r="AD138" s="1">
        <v>1.258</v>
      </c>
      <c r="AE138" s="1">
        <v>0.77410000000000001</v>
      </c>
      <c r="AF138" s="1">
        <v>1.704</v>
      </c>
      <c r="AG138" s="1" t="s">
        <v>69</v>
      </c>
      <c r="AH138" s="1">
        <v>48.26</v>
      </c>
      <c r="AI138" s="1" t="s">
        <v>69</v>
      </c>
      <c r="AJ138" s="1">
        <v>5.5899999999999998E-2</v>
      </c>
      <c r="AK138" s="1">
        <v>4.5699999999999998E-2</v>
      </c>
      <c r="AL138" s="1">
        <v>4.4900000000000002E-2</v>
      </c>
      <c r="AM138" s="1">
        <v>14.66</v>
      </c>
      <c r="AN138" s="1">
        <v>1.9699999999999999E-2</v>
      </c>
      <c r="AO138" s="1">
        <v>0.18179999999999999</v>
      </c>
      <c r="AP138" s="1">
        <v>1.052</v>
      </c>
      <c r="AQ138" s="1">
        <v>0.48980000000000001</v>
      </c>
      <c r="AR138" s="1">
        <v>6.1230000000000002</v>
      </c>
      <c r="AS138" s="1">
        <v>1.806</v>
      </c>
      <c r="AT138" s="1">
        <v>24.62</v>
      </c>
      <c r="AU138" s="1">
        <v>9.5340000000000007</v>
      </c>
      <c r="AV138" s="1">
        <v>53.54</v>
      </c>
      <c r="AW138" s="1">
        <v>15.48</v>
      </c>
      <c r="AX138" s="1">
        <v>213.1</v>
      </c>
      <c r="AY138" s="1">
        <v>33.409999999999997</v>
      </c>
      <c r="AZ138" s="3">
        <v>13932</v>
      </c>
      <c r="BA138" s="1">
        <v>0.31340000000000001</v>
      </c>
      <c r="BB138" s="1" t="s">
        <v>69</v>
      </c>
      <c r="BC138" s="1" t="s">
        <v>69</v>
      </c>
      <c r="BD138" s="1">
        <v>1.1879999999999999</v>
      </c>
      <c r="BE138" s="1">
        <v>0.28799999999999998</v>
      </c>
      <c r="BF138" s="1">
        <v>299.89999999999998</v>
      </c>
      <c r="BG138" s="4">
        <v>942.2</v>
      </c>
      <c r="BH138" s="5">
        <f t="shared" si="2"/>
        <v>374.06119999999999</v>
      </c>
      <c r="BI138" s="1">
        <v>1.3680258224939563</v>
      </c>
      <c r="BJ138" s="1">
        <v>0.3541186557700437</v>
      </c>
      <c r="BK138" s="1">
        <v>3.8750912475098409</v>
      </c>
      <c r="BL138" s="1">
        <v>1.0139071667239126</v>
      </c>
      <c r="BM138" s="1">
        <v>2.8611840807859283</v>
      </c>
    </row>
    <row r="139" spans="1:65" s="6" customFormat="1" ht="14">
      <c r="A139" s="2" t="s">
        <v>203</v>
      </c>
      <c r="B139" s="2">
        <v>15.5</v>
      </c>
      <c r="C139" s="1">
        <v>2.125</v>
      </c>
      <c r="D139" s="1">
        <v>4.2949999999999999</v>
      </c>
      <c r="E139" s="1" t="s">
        <v>69</v>
      </c>
      <c r="F139" s="1">
        <v>22.35</v>
      </c>
      <c r="G139" s="1">
        <v>4.1820000000000004</v>
      </c>
      <c r="H139" s="1" t="s">
        <v>69</v>
      </c>
      <c r="I139" s="2">
        <v>307910</v>
      </c>
      <c r="J139" s="1">
        <v>202.8</v>
      </c>
      <c r="K139" s="1">
        <v>7.8470000000000004</v>
      </c>
      <c r="L139" s="1">
        <v>396.7</v>
      </c>
      <c r="M139" s="3">
        <v>2150</v>
      </c>
      <c r="N139" s="1">
        <v>8.5869999999999997</v>
      </c>
      <c r="O139" s="1">
        <v>0.106</v>
      </c>
      <c r="P139" s="1">
        <v>4.181</v>
      </c>
      <c r="Q139" s="1">
        <v>0.48899999999999999</v>
      </c>
      <c r="R139" s="1">
        <v>16.23</v>
      </c>
      <c r="S139" s="1" t="s">
        <v>69</v>
      </c>
      <c r="T139" s="1" t="s">
        <v>69</v>
      </c>
      <c r="U139" s="1">
        <v>0.89200000000000002</v>
      </c>
      <c r="V139" s="1" t="s">
        <v>69</v>
      </c>
      <c r="W139" s="1">
        <v>0.28710000000000002</v>
      </c>
      <c r="X139" s="1">
        <v>0.18060000000000001</v>
      </c>
      <c r="Y139" s="1" t="s">
        <v>69</v>
      </c>
      <c r="Z139" s="1">
        <v>0.1173</v>
      </c>
      <c r="AA139" s="1">
        <v>0.23930000000000001</v>
      </c>
      <c r="AB139" s="1">
        <v>915.4</v>
      </c>
      <c r="AC139" s="1">
        <v>673660</v>
      </c>
      <c r="AD139" s="1">
        <v>1.5409999999999999</v>
      </c>
      <c r="AE139" s="1">
        <v>0.82010000000000005</v>
      </c>
      <c r="AF139" s="1">
        <v>1.206</v>
      </c>
      <c r="AG139" s="1">
        <v>4.4200000000000003E-2</v>
      </c>
      <c r="AH139" s="1">
        <v>0.56569999999999998</v>
      </c>
      <c r="AI139" s="1">
        <v>1.5900000000000001E-2</v>
      </c>
      <c r="AJ139" s="1">
        <v>5.4899999999999997E-2</v>
      </c>
      <c r="AK139" s="1">
        <v>0.1056</v>
      </c>
      <c r="AL139" s="1" t="s">
        <v>69</v>
      </c>
      <c r="AM139" s="1">
        <v>22.35</v>
      </c>
      <c r="AN139" s="1">
        <v>2.53E-2</v>
      </c>
      <c r="AO139" s="1">
        <v>0.95020000000000004</v>
      </c>
      <c r="AP139" s="1">
        <v>3.3439999999999999</v>
      </c>
      <c r="AQ139" s="1">
        <v>0.60370000000000001</v>
      </c>
      <c r="AR139" s="1">
        <v>17.29</v>
      </c>
      <c r="AS139" s="1">
        <v>4.798</v>
      </c>
      <c r="AT139" s="1">
        <v>58.88</v>
      </c>
      <c r="AU139" s="1">
        <v>21.43</v>
      </c>
      <c r="AV139" s="1">
        <v>96.91</v>
      </c>
      <c r="AW139" s="1">
        <v>24.06</v>
      </c>
      <c r="AX139" s="1">
        <v>276.60000000000002</v>
      </c>
      <c r="AY139" s="1">
        <v>34.409999999999997</v>
      </c>
      <c r="AZ139" s="3">
        <v>12483</v>
      </c>
      <c r="BA139" s="1">
        <v>0.41399999999999998</v>
      </c>
      <c r="BB139" s="1">
        <v>1E-4</v>
      </c>
      <c r="BC139" s="1" t="s">
        <v>69</v>
      </c>
      <c r="BD139" s="1">
        <v>1.4179999999999999</v>
      </c>
      <c r="BE139" s="1">
        <v>0.30120000000000002</v>
      </c>
      <c r="BF139" s="1">
        <v>856.4</v>
      </c>
      <c r="BG139" s="4">
        <v>785.9</v>
      </c>
      <c r="BH139" s="5">
        <f t="shared" si="2"/>
        <v>561.65120000000002</v>
      </c>
      <c r="BI139" s="1">
        <v>2.4999496838245534</v>
      </c>
      <c r="BJ139" s="1">
        <v>0.52381665492461615</v>
      </c>
      <c r="BK139" s="1">
        <v>4.1583319353057213</v>
      </c>
      <c r="BL139" s="1">
        <v>1.9761330288999372</v>
      </c>
      <c r="BM139" s="1">
        <v>2.1821989064057838</v>
      </c>
    </row>
    <row r="140" spans="1:65" s="6" customFormat="1" ht="14">
      <c r="A140" s="2" t="s">
        <v>204</v>
      </c>
      <c r="B140" s="2">
        <v>15.5</v>
      </c>
      <c r="C140" s="1">
        <v>0.80520000000000003</v>
      </c>
      <c r="D140" s="1">
        <v>0.2414</v>
      </c>
      <c r="E140" s="1">
        <v>1.331</v>
      </c>
      <c r="F140" s="1">
        <v>103.8</v>
      </c>
      <c r="G140" s="1">
        <v>4.05</v>
      </c>
      <c r="H140" s="1">
        <v>330.9</v>
      </c>
      <c r="I140" s="2">
        <v>297032</v>
      </c>
      <c r="J140" s="1">
        <v>129.9</v>
      </c>
      <c r="K140" s="1">
        <v>82.23</v>
      </c>
      <c r="L140" s="1">
        <v>282.7</v>
      </c>
      <c r="M140" s="3">
        <v>1878</v>
      </c>
      <c r="N140" s="1">
        <v>7.2270000000000003</v>
      </c>
      <c r="O140" s="1">
        <v>0.2361</v>
      </c>
      <c r="P140" s="1">
        <v>4.8540000000000001</v>
      </c>
      <c r="Q140" s="1">
        <v>0.59230000000000005</v>
      </c>
      <c r="R140" s="1">
        <v>16.45</v>
      </c>
      <c r="S140" s="1" t="s">
        <v>69</v>
      </c>
      <c r="T140" s="1">
        <v>0.66200000000000003</v>
      </c>
      <c r="U140" s="1">
        <v>0.91020000000000001</v>
      </c>
      <c r="V140" s="1">
        <v>0.1731</v>
      </c>
      <c r="W140" s="1">
        <v>0.21460000000000001</v>
      </c>
      <c r="X140" s="1">
        <v>8.3099999999999993E-2</v>
      </c>
      <c r="Y140" s="1" t="s">
        <v>69</v>
      </c>
      <c r="Z140" s="1">
        <v>0.42049999999999998</v>
      </c>
      <c r="AA140" s="1">
        <v>0.89990000000000003</v>
      </c>
      <c r="AB140" s="1">
        <v>314</v>
      </c>
      <c r="AC140" s="1">
        <v>684563</v>
      </c>
      <c r="AD140" s="1">
        <v>1.23</v>
      </c>
      <c r="AE140" s="1">
        <v>0.95609999999999995</v>
      </c>
      <c r="AF140" s="1">
        <v>0.2039</v>
      </c>
      <c r="AG140" s="1" t="s">
        <v>69</v>
      </c>
      <c r="AH140" s="1" t="s">
        <v>69</v>
      </c>
      <c r="AI140" s="1">
        <v>6.7799999999999999E-2</v>
      </c>
      <c r="AJ140" s="1" t="s">
        <v>69</v>
      </c>
      <c r="AK140" s="1">
        <v>1.641</v>
      </c>
      <c r="AL140" s="1">
        <v>7.6100000000000001E-2</v>
      </c>
      <c r="AM140" s="1">
        <v>9.9570000000000007</v>
      </c>
      <c r="AN140" s="1">
        <v>4.3900000000000002E-2</v>
      </c>
      <c r="AO140" s="1">
        <v>0.32100000000000001</v>
      </c>
      <c r="AP140" s="1">
        <v>0.95789999999999997</v>
      </c>
      <c r="AQ140" s="1">
        <v>0.50090000000000001</v>
      </c>
      <c r="AR140" s="1">
        <v>4.4329999999999998</v>
      </c>
      <c r="AS140" s="1">
        <v>1.4630000000000001</v>
      </c>
      <c r="AT140" s="1">
        <v>17.100000000000001</v>
      </c>
      <c r="AU140" s="1">
        <v>7.1660000000000004</v>
      </c>
      <c r="AV140" s="1">
        <v>38.369999999999997</v>
      </c>
      <c r="AW140" s="1">
        <v>11.04</v>
      </c>
      <c r="AX140" s="1">
        <v>150.5</v>
      </c>
      <c r="AY140" s="1">
        <v>23.27</v>
      </c>
      <c r="AZ140" s="3">
        <v>13950</v>
      </c>
      <c r="BA140" s="1">
        <v>0.23769999999999999</v>
      </c>
      <c r="BB140" s="1">
        <v>3.5999999999999997E-2</v>
      </c>
      <c r="BC140" s="1" t="s">
        <v>69</v>
      </c>
      <c r="BD140" s="1" t="s">
        <v>69</v>
      </c>
      <c r="BE140" s="1" t="s">
        <v>69</v>
      </c>
      <c r="BF140" s="1">
        <v>230</v>
      </c>
      <c r="BG140" s="4">
        <v>794.8</v>
      </c>
      <c r="BH140" s="5">
        <f t="shared" si="2"/>
        <v>265.19880000000001</v>
      </c>
      <c r="BI140" s="1">
        <v>0.93471509737897174</v>
      </c>
      <c r="BJ140" s="1">
        <v>0.33552161476680292</v>
      </c>
      <c r="BK140" s="1">
        <v>3.9974527531128259</v>
      </c>
      <c r="BL140" s="1">
        <v>0.59919348261216876</v>
      </c>
      <c r="BM140" s="1">
        <v>3.3982592705006569</v>
      </c>
    </row>
    <row r="141" spans="1:65" s="6" customFormat="1" ht="14">
      <c r="A141" s="2" t="s">
        <v>205</v>
      </c>
      <c r="B141" s="2">
        <v>15.5</v>
      </c>
      <c r="C141" s="1">
        <v>1.4930000000000001</v>
      </c>
      <c r="D141" s="1" t="s">
        <v>69</v>
      </c>
      <c r="E141" s="1">
        <v>0.81340000000000001</v>
      </c>
      <c r="F141" s="1">
        <v>42.45</v>
      </c>
      <c r="G141" s="1">
        <v>3.093</v>
      </c>
      <c r="H141" s="1">
        <v>4.6500000000000004</v>
      </c>
      <c r="I141" s="2">
        <v>326939</v>
      </c>
      <c r="J141" s="1">
        <v>436.6</v>
      </c>
      <c r="K141" s="1">
        <v>11.04</v>
      </c>
      <c r="L141" s="1">
        <v>428.1</v>
      </c>
      <c r="M141" s="3">
        <v>1903</v>
      </c>
      <c r="N141" s="1">
        <v>16.55</v>
      </c>
      <c r="O141" s="1">
        <v>0.23749999999999999</v>
      </c>
      <c r="P141" s="1">
        <v>4.3739999999999997</v>
      </c>
      <c r="Q141" s="1">
        <v>0.42320000000000002</v>
      </c>
      <c r="R141" s="1">
        <v>0.2727</v>
      </c>
      <c r="S141" s="1">
        <v>5.8799999999999998E-2</v>
      </c>
      <c r="T141" s="1" t="s">
        <v>69</v>
      </c>
      <c r="U141" s="1">
        <v>0.3251</v>
      </c>
      <c r="V141" s="1">
        <v>0.67320000000000002</v>
      </c>
      <c r="W141" s="1">
        <v>1.3520000000000001</v>
      </c>
      <c r="X141" s="1">
        <v>0.26440000000000002</v>
      </c>
      <c r="Y141" s="1">
        <v>1.0369999999999999</v>
      </c>
      <c r="Z141" s="1">
        <v>0.29980000000000001</v>
      </c>
      <c r="AA141" s="1">
        <v>0.3276</v>
      </c>
      <c r="AB141" s="1">
        <v>3029</v>
      </c>
      <c r="AC141" s="1">
        <v>651872</v>
      </c>
      <c r="AD141" s="1">
        <v>4.1150000000000002</v>
      </c>
      <c r="AE141" s="1">
        <v>1.196</v>
      </c>
      <c r="AF141" s="1">
        <v>1.373</v>
      </c>
      <c r="AG141" s="1" t="s">
        <v>69</v>
      </c>
      <c r="AH141" s="1">
        <v>0.78890000000000005</v>
      </c>
      <c r="AI141" s="1" t="s">
        <v>69</v>
      </c>
      <c r="AJ141" s="1">
        <v>6.1999999999999998E-3</v>
      </c>
      <c r="AK141" s="1" t="s">
        <v>69</v>
      </c>
      <c r="AL141" s="1">
        <v>3.6799999999999999E-2</v>
      </c>
      <c r="AM141" s="1">
        <v>92.7</v>
      </c>
      <c r="AN141" s="1">
        <v>0.27660000000000001</v>
      </c>
      <c r="AO141" s="1">
        <v>5.0419999999999998</v>
      </c>
      <c r="AP141" s="1">
        <v>12.67</v>
      </c>
      <c r="AQ141" s="1">
        <v>6.36</v>
      </c>
      <c r="AR141" s="1">
        <v>77.25</v>
      </c>
      <c r="AS141" s="1">
        <v>20.8</v>
      </c>
      <c r="AT141" s="1">
        <v>235.4</v>
      </c>
      <c r="AU141" s="1">
        <v>70.25</v>
      </c>
      <c r="AV141" s="1">
        <v>272.10000000000002</v>
      </c>
      <c r="AW141" s="1">
        <v>58.32</v>
      </c>
      <c r="AX141" s="1">
        <v>630.4</v>
      </c>
      <c r="AY141" s="1">
        <v>63.74</v>
      </c>
      <c r="AZ141" s="3">
        <v>11899</v>
      </c>
      <c r="BA141" s="1">
        <v>0.62139999999999995</v>
      </c>
      <c r="BB141" s="1">
        <v>8.2600000000000007E-2</v>
      </c>
      <c r="BC141" s="1" t="s">
        <v>69</v>
      </c>
      <c r="BD141" s="1">
        <v>2.34</v>
      </c>
      <c r="BE141" s="1">
        <v>0.86650000000000005</v>
      </c>
      <c r="BF141" s="1">
        <v>1140</v>
      </c>
      <c r="BG141" s="4">
        <v>706.3</v>
      </c>
      <c r="BH141" s="5">
        <f t="shared" si="2"/>
        <v>1545.3453999999999</v>
      </c>
      <c r="BI141" s="1">
        <v>7.9501519724650329</v>
      </c>
      <c r="BJ141" s="1">
        <v>1.1277039030576301</v>
      </c>
      <c r="BK141" s="1">
        <v>7.599005851890392</v>
      </c>
      <c r="BL141" s="1">
        <v>6.822448069407403</v>
      </c>
      <c r="BM141" s="1">
        <v>0.77655778248298901</v>
      </c>
    </row>
    <row r="142" spans="1:65" s="6" customFormat="1" ht="14">
      <c r="A142" s="2" t="s">
        <v>206</v>
      </c>
      <c r="B142" s="2">
        <v>15.5</v>
      </c>
      <c r="C142" s="1" t="s">
        <v>69</v>
      </c>
      <c r="D142" s="1" t="s">
        <v>69</v>
      </c>
      <c r="E142" s="1">
        <v>0.44590000000000002</v>
      </c>
      <c r="F142" s="1">
        <v>39.380000000000003</v>
      </c>
      <c r="G142" s="1">
        <v>3.843</v>
      </c>
      <c r="H142" s="1">
        <v>19.8</v>
      </c>
      <c r="I142" s="2">
        <v>300981</v>
      </c>
      <c r="J142" s="1">
        <v>271.60000000000002</v>
      </c>
      <c r="K142" s="1">
        <v>20.82</v>
      </c>
      <c r="L142" s="1">
        <v>417.9</v>
      </c>
      <c r="M142" s="3">
        <v>2133</v>
      </c>
      <c r="N142" s="1">
        <v>3.7480000000000002</v>
      </c>
      <c r="O142" s="1">
        <v>6.4299999999999996E-2</v>
      </c>
      <c r="P142" s="1">
        <v>5.45</v>
      </c>
      <c r="Q142" s="1">
        <v>0.1802</v>
      </c>
      <c r="R142" s="1">
        <v>16.329999999999998</v>
      </c>
      <c r="S142" s="1" t="s">
        <v>69</v>
      </c>
      <c r="T142" s="1">
        <v>2.9750000000000001</v>
      </c>
      <c r="U142" s="1">
        <v>0.42009999999999997</v>
      </c>
      <c r="V142" s="1">
        <v>0.51429999999999998</v>
      </c>
      <c r="W142" s="1">
        <v>0.19289999999999999</v>
      </c>
      <c r="X142" s="1">
        <v>4.87E-2</v>
      </c>
      <c r="Y142" s="1">
        <v>1.611</v>
      </c>
      <c r="Z142" s="1">
        <v>0.2132</v>
      </c>
      <c r="AA142" s="1">
        <v>0.27829999999999999</v>
      </c>
      <c r="AB142" s="1">
        <v>604</v>
      </c>
      <c r="AC142" s="1">
        <v>679109</v>
      </c>
      <c r="AD142" s="1">
        <v>1.9119999999999999</v>
      </c>
      <c r="AE142" s="1">
        <v>0.75160000000000005</v>
      </c>
      <c r="AF142" s="1">
        <v>1.093</v>
      </c>
      <c r="AG142" s="1">
        <v>4.0000000000000001E-3</v>
      </c>
      <c r="AH142" s="1">
        <v>0.57299999999999995</v>
      </c>
      <c r="AI142" s="1">
        <v>5.8599999999999999E-2</v>
      </c>
      <c r="AJ142" s="1">
        <v>4.3400000000000001E-2</v>
      </c>
      <c r="AK142" s="1">
        <v>7.1599999999999997E-2</v>
      </c>
      <c r="AL142" s="1">
        <v>3.7400000000000003E-2</v>
      </c>
      <c r="AM142" s="1">
        <v>9.39</v>
      </c>
      <c r="AN142" s="1">
        <v>2.46E-2</v>
      </c>
      <c r="AO142" s="1">
        <v>0.26329999999999998</v>
      </c>
      <c r="AP142" s="1">
        <v>1.075</v>
      </c>
      <c r="AQ142" s="1">
        <v>0.3856</v>
      </c>
      <c r="AR142" s="1">
        <v>5.6970000000000001</v>
      </c>
      <c r="AS142" s="1">
        <v>2.5009999999999999</v>
      </c>
      <c r="AT142" s="1">
        <v>32.39</v>
      </c>
      <c r="AU142" s="1">
        <v>13.25</v>
      </c>
      <c r="AV142" s="1">
        <v>68.2</v>
      </c>
      <c r="AW142" s="1">
        <v>20.11</v>
      </c>
      <c r="AX142" s="1">
        <v>276.39999999999998</v>
      </c>
      <c r="AY142" s="1">
        <v>36.340000000000003</v>
      </c>
      <c r="AZ142" s="3">
        <v>14630</v>
      </c>
      <c r="BA142" s="1">
        <v>0.48680000000000001</v>
      </c>
      <c r="BB142" s="1">
        <v>5.5199999999999999E-2</v>
      </c>
      <c r="BC142" s="1" t="s">
        <v>69</v>
      </c>
      <c r="BD142" s="1">
        <v>0.99150000000000005</v>
      </c>
      <c r="BE142" s="1">
        <v>0.25669999999999998</v>
      </c>
      <c r="BF142" s="1">
        <v>221.5</v>
      </c>
      <c r="BG142" s="4">
        <v>1043</v>
      </c>
      <c r="BH142" s="5">
        <f t="shared" si="2"/>
        <v>466.06389999999999</v>
      </c>
      <c r="BI142" s="1">
        <v>1.7480131055424304</v>
      </c>
      <c r="BJ142" s="1">
        <v>0.70152171340002833</v>
      </c>
      <c r="BK142" s="1">
        <v>4.3252379401478835</v>
      </c>
      <c r="BL142" s="1">
        <v>1.0464913921424022</v>
      </c>
      <c r="BM142" s="1">
        <v>3.2787465480054814</v>
      </c>
    </row>
    <row r="143" spans="1:65" s="6" customFormat="1" ht="14">
      <c r="A143" s="2" t="s">
        <v>207</v>
      </c>
      <c r="B143" s="2">
        <v>15.5</v>
      </c>
      <c r="C143" s="1">
        <v>2.5910000000000002</v>
      </c>
      <c r="D143" s="1">
        <v>6.782</v>
      </c>
      <c r="E143" s="1" t="s">
        <v>69</v>
      </c>
      <c r="F143" s="1">
        <v>6.1420000000000003</v>
      </c>
      <c r="G143" s="1">
        <v>0.17799999999999999</v>
      </c>
      <c r="H143" s="1">
        <v>4.5819999999999999</v>
      </c>
      <c r="I143" s="2">
        <v>303787</v>
      </c>
      <c r="J143" s="1">
        <v>205.3</v>
      </c>
      <c r="K143" s="1">
        <v>1.839</v>
      </c>
      <c r="L143" s="1">
        <v>441.4</v>
      </c>
      <c r="M143" s="3">
        <v>2282</v>
      </c>
      <c r="N143" s="1">
        <v>0.91649999999999998</v>
      </c>
      <c r="O143" s="1">
        <v>0.11409999999999999</v>
      </c>
      <c r="P143" s="1">
        <v>4.0519999999999996</v>
      </c>
      <c r="Q143" s="1" t="s">
        <v>69</v>
      </c>
      <c r="R143" s="1">
        <v>1.6339999999999999</v>
      </c>
      <c r="S143" s="1" t="s">
        <v>69</v>
      </c>
      <c r="T143" s="1">
        <v>2.6139999999999999</v>
      </c>
      <c r="U143" s="1">
        <v>0.39739999999999998</v>
      </c>
      <c r="V143" s="1">
        <v>0.3851</v>
      </c>
      <c r="W143" s="1">
        <v>0.35580000000000001</v>
      </c>
      <c r="X143" s="1">
        <v>0.30609999999999998</v>
      </c>
      <c r="Y143" s="1">
        <v>2.1070000000000002</v>
      </c>
      <c r="Z143" s="1" t="s">
        <v>69</v>
      </c>
      <c r="AA143" s="1">
        <v>0.39529999999999998</v>
      </c>
      <c r="AB143" s="1">
        <v>1467</v>
      </c>
      <c r="AC143" s="1">
        <v>674639</v>
      </c>
      <c r="AD143" s="1">
        <v>4.2270000000000003</v>
      </c>
      <c r="AE143" s="1">
        <v>1.0469999999999999</v>
      </c>
      <c r="AF143" s="1">
        <v>1.4139999999999999</v>
      </c>
      <c r="AG143" s="1">
        <v>2.1499999999999998E-2</v>
      </c>
      <c r="AH143" s="1">
        <v>0.89280000000000004</v>
      </c>
      <c r="AI143" s="1">
        <v>1.9400000000000001E-2</v>
      </c>
      <c r="AJ143" s="1">
        <v>0.12039999999999999</v>
      </c>
      <c r="AK143" s="1">
        <v>0.17660000000000001</v>
      </c>
      <c r="AL143" s="1" t="s">
        <v>69</v>
      </c>
      <c r="AM143" s="1">
        <v>21.73</v>
      </c>
      <c r="AN143" s="1">
        <v>4.4400000000000002E-2</v>
      </c>
      <c r="AO143" s="1">
        <v>0.84370000000000001</v>
      </c>
      <c r="AP143" s="1">
        <v>3.2839999999999998</v>
      </c>
      <c r="AQ143" s="1">
        <v>1.345</v>
      </c>
      <c r="AR143" s="1">
        <v>16</v>
      </c>
      <c r="AS143" s="1">
        <v>5.3179999999999996</v>
      </c>
      <c r="AT143" s="1">
        <v>74.52</v>
      </c>
      <c r="AU143" s="1">
        <v>29.27</v>
      </c>
      <c r="AV143" s="1">
        <v>149.19999999999999</v>
      </c>
      <c r="AW143" s="1">
        <v>40.83</v>
      </c>
      <c r="AX143" s="1">
        <v>522.79999999999995</v>
      </c>
      <c r="AY143" s="1">
        <v>68.39</v>
      </c>
      <c r="AZ143" s="3">
        <v>13846</v>
      </c>
      <c r="BA143" s="1">
        <v>0.9153</v>
      </c>
      <c r="BB143" s="1" t="s">
        <v>69</v>
      </c>
      <c r="BC143" s="1" t="s">
        <v>69</v>
      </c>
      <c r="BD143" s="1">
        <v>1.6639999999999999</v>
      </c>
      <c r="BE143" s="1">
        <v>0.31069999999999998</v>
      </c>
      <c r="BF143" s="1">
        <v>758.2</v>
      </c>
      <c r="BG143" s="4">
        <v>1594</v>
      </c>
      <c r="BH143" s="5">
        <f t="shared" si="2"/>
        <v>933.57509999999991</v>
      </c>
      <c r="BI143" s="1">
        <v>4.0344755526299663</v>
      </c>
      <c r="BJ143" s="1">
        <v>0.53027396082851919</v>
      </c>
      <c r="BK143" s="1">
        <v>9.03243793100307</v>
      </c>
      <c r="BL143" s="1">
        <v>3.5042015918014471</v>
      </c>
      <c r="BM143" s="1">
        <v>5.5282363392016229</v>
      </c>
    </row>
    <row r="144" spans="1:65" s="6" customFormat="1" ht="14">
      <c r="A144" s="2" t="s">
        <v>208</v>
      </c>
      <c r="B144" s="2">
        <v>15.5</v>
      </c>
      <c r="C144" s="1">
        <v>1.889</v>
      </c>
      <c r="D144" s="1">
        <v>10.75</v>
      </c>
      <c r="E144" s="1">
        <v>0.29699999999999999</v>
      </c>
      <c r="F144" s="1">
        <v>19.079999999999998</v>
      </c>
      <c r="G144" s="1" t="s">
        <v>69</v>
      </c>
      <c r="H144" s="1">
        <v>9.0920000000000005</v>
      </c>
      <c r="I144" s="2">
        <v>293073</v>
      </c>
      <c r="J144" s="1">
        <v>292.7</v>
      </c>
      <c r="K144" s="1">
        <v>5.9690000000000003</v>
      </c>
      <c r="L144" s="1">
        <v>427.4</v>
      </c>
      <c r="M144" s="3">
        <v>1830</v>
      </c>
      <c r="N144" s="1">
        <v>2.6040000000000001</v>
      </c>
      <c r="O144" s="1">
        <v>0.27339999999999998</v>
      </c>
      <c r="P144" s="1">
        <v>6.5430000000000001</v>
      </c>
      <c r="Q144" s="1" t="s">
        <v>69</v>
      </c>
      <c r="R144" s="1" t="s">
        <v>69</v>
      </c>
      <c r="S144" s="1">
        <v>4.5600000000000002E-2</v>
      </c>
      <c r="T144" s="1">
        <v>1.4319999999999999</v>
      </c>
      <c r="U144" s="1">
        <v>0.91120000000000001</v>
      </c>
      <c r="V144" s="1">
        <v>5.9700000000000003E-2</v>
      </c>
      <c r="W144" s="1">
        <v>4.9799999999999997E-2</v>
      </c>
      <c r="X144" s="1">
        <v>0.36220000000000002</v>
      </c>
      <c r="Y144" s="1">
        <v>1.831</v>
      </c>
      <c r="Z144" s="1">
        <v>0.16470000000000001</v>
      </c>
      <c r="AA144" s="1">
        <v>0.44819999999999999</v>
      </c>
      <c r="AB144" s="1">
        <v>745.4</v>
      </c>
      <c r="AC144" s="1">
        <v>687031</v>
      </c>
      <c r="AD144" s="1">
        <v>3.274</v>
      </c>
      <c r="AE144" s="1">
        <v>1.3</v>
      </c>
      <c r="AF144" s="1">
        <v>1.153</v>
      </c>
      <c r="AG144" s="1">
        <v>0.04</v>
      </c>
      <c r="AH144" s="1">
        <v>1.3340000000000001</v>
      </c>
      <c r="AI144" s="1">
        <v>2.3900000000000001E-2</v>
      </c>
      <c r="AJ144" s="1">
        <v>3.1E-2</v>
      </c>
      <c r="AK144" s="1" t="s">
        <v>69</v>
      </c>
      <c r="AL144" s="1" t="s">
        <v>69</v>
      </c>
      <c r="AM144" s="1">
        <v>8.4130000000000003</v>
      </c>
      <c r="AN144" s="1">
        <v>5.1299999999999998E-2</v>
      </c>
      <c r="AO144" s="1">
        <v>1.03</v>
      </c>
      <c r="AP144" s="1">
        <v>2.0329999999999999</v>
      </c>
      <c r="AQ144" s="1">
        <v>0.48039999999999999</v>
      </c>
      <c r="AR144" s="1">
        <v>9.0869999999999997</v>
      </c>
      <c r="AS144" s="1">
        <v>3.4039999999999999</v>
      </c>
      <c r="AT144" s="1">
        <v>46.27</v>
      </c>
      <c r="AU144" s="1">
        <v>18.64</v>
      </c>
      <c r="AV144" s="1">
        <v>101.3</v>
      </c>
      <c r="AW144" s="1">
        <v>29.93</v>
      </c>
      <c r="AX144" s="1">
        <v>428.3</v>
      </c>
      <c r="AY144" s="1">
        <v>59.26</v>
      </c>
      <c r="AZ144" s="3">
        <v>14647</v>
      </c>
      <c r="BA144" s="1">
        <v>1.4410000000000001</v>
      </c>
      <c r="BB144" s="1">
        <v>0.1598</v>
      </c>
      <c r="BC144" s="1" t="s">
        <v>69</v>
      </c>
      <c r="BD144" s="1">
        <v>0.72199999999999998</v>
      </c>
      <c r="BE144" s="1">
        <v>0.20300000000000001</v>
      </c>
      <c r="BF144" s="1">
        <v>109.5</v>
      </c>
      <c r="BG144" s="4">
        <v>1063</v>
      </c>
      <c r="BH144" s="5">
        <f t="shared" si="2"/>
        <v>708.19870000000003</v>
      </c>
      <c r="BI144" s="1">
        <v>2.2990325869750929</v>
      </c>
      <c r="BJ144" s="1">
        <v>0.75602137522896995</v>
      </c>
      <c r="BK144" s="1">
        <v>3.7235135333169471</v>
      </c>
      <c r="BL144" s="1">
        <v>1.543011211746123</v>
      </c>
      <c r="BM144" s="1">
        <v>2.1805023215708239</v>
      </c>
    </row>
    <row r="145" spans="1:65" s="6" customFormat="1" ht="14">
      <c r="A145" s="2" t="s">
        <v>209</v>
      </c>
      <c r="B145" s="2">
        <v>14.27</v>
      </c>
      <c r="C145" s="1">
        <v>0.23400000000000001</v>
      </c>
      <c r="D145" s="1">
        <v>6.0229999999999997</v>
      </c>
      <c r="E145" s="1">
        <v>0.31869999999999998</v>
      </c>
      <c r="F145" s="1">
        <v>8.5790000000000006</v>
      </c>
      <c r="G145" s="1">
        <v>3.3359999999999999</v>
      </c>
      <c r="H145" s="1" t="s">
        <v>69</v>
      </c>
      <c r="I145" s="2">
        <v>306545</v>
      </c>
      <c r="J145" s="1">
        <v>102</v>
      </c>
      <c r="K145" s="1">
        <v>3.1909999999999998</v>
      </c>
      <c r="L145" s="1">
        <v>164.7</v>
      </c>
      <c r="M145" s="3">
        <v>1748</v>
      </c>
      <c r="N145" s="1">
        <v>0.68799999999999994</v>
      </c>
      <c r="O145" s="1">
        <v>0.1172</v>
      </c>
      <c r="P145" s="1">
        <v>3.653</v>
      </c>
      <c r="Q145" s="1">
        <v>0.2084</v>
      </c>
      <c r="R145" s="1">
        <v>16.760000000000002</v>
      </c>
      <c r="S145" s="1">
        <v>1.0200000000000001E-2</v>
      </c>
      <c r="T145" s="1">
        <v>5.2590000000000003</v>
      </c>
      <c r="U145" s="1">
        <v>1.5409999999999999</v>
      </c>
      <c r="V145" s="1">
        <v>0.7026</v>
      </c>
      <c r="W145" s="1" t="s">
        <v>69</v>
      </c>
      <c r="X145" s="1">
        <v>0.21809999999999999</v>
      </c>
      <c r="Y145" s="1">
        <v>2.3540000000000001</v>
      </c>
      <c r="Z145" s="1">
        <v>0.12659999999999999</v>
      </c>
      <c r="AA145" s="1">
        <v>0.25609999999999999</v>
      </c>
      <c r="AB145" s="1">
        <v>89.73</v>
      </c>
      <c r="AC145" s="1">
        <v>675221</v>
      </c>
      <c r="AD145" s="1">
        <v>0.48830000000000001</v>
      </c>
      <c r="AE145" s="1">
        <v>1.0629999999999999</v>
      </c>
      <c r="AF145" s="1">
        <v>1.1990000000000001</v>
      </c>
      <c r="AG145" s="1" t="s">
        <v>69</v>
      </c>
      <c r="AH145" s="1">
        <v>0.22969999999999999</v>
      </c>
      <c r="AI145" s="1">
        <v>1.0699999999999999E-2</v>
      </c>
      <c r="AJ145" s="1">
        <v>4.3499999999999997E-2</v>
      </c>
      <c r="AK145" s="1">
        <v>0.12139999999999999</v>
      </c>
      <c r="AL145" s="1">
        <v>7.3000000000000001E-3</v>
      </c>
      <c r="AM145" s="1">
        <v>2.3140000000000001</v>
      </c>
      <c r="AN145" s="1" t="s">
        <v>69</v>
      </c>
      <c r="AO145" s="1">
        <v>3.39E-2</v>
      </c>
      <c r="AP145" s="1">
        <v>0.24729999999999999</v>
      </c>
      <c r="AQ145" s="1">
        <v>7.9299999999999995E-2</v>
      </c>
      <c r="AR145" s="1">
        <v>0.99860000000000004</v>
      </c>
      <c r="AS145" s="1">
        <v>0.314</v>
      </c>
      <c r="AT145" s="1">
        <v>4.3330000000000002</v>
      </c>
      <c r="AU145" s="1">
        <v>1.7609999999999999</v>
      </c>
      <c r="AV145" s="1">
        <v>11.46</v>
      </c>
      <c r="AW145" s="1">
        <v>3.7149999999999999</v>
      </c>
      <c r="AX145" s="1">
        <v>58.22</v>
      </c>
      <c r="AY145" s="1">
        <v>10.45</v>
      </c>
      <c r="AZ145" s="3">
        <v>15700</v>
      </c>
      <c r="BA145" s="1">
        <v>9.35E-2</v>
      </c>
      <c r="BB145" s="1">
        <v>8.9499999999999996E-2</v>
      </c>
      <c r="BC145" s="1" t="s">
        <v>69</v>
      </c>
      <c r="BD145" s="1">
        <v>0.27850000000000003</v>
      </c>
      <c r="BE145" s="1">
        <v>6.2799999999999995E-2</v>
      </c>
      <c r="BF145" s="1">
        <v>33.96</v>
      </c>
      <c r="BG145" s="4">
        <v>243.6</v>
      </c>
      <c r="BH145" s="5">
        <f t="shared" si="2"/>
        <v>93.933400000000006</v>
      </c>
      <c r="BI145" s="1">
        <v>0.28606466670181374</v>
      </c>
      <c r="BJ145" s="1">
        <v>0.26345808087924477</v>
      </c>
      <c r="BK145" s="1">
        <v>3.3363990256124523</v>
      </c>
      <c r="BL145" s="1">
        <v>2.260658582256897E-2</v>
      </c>
      <c r="BM145" s="1">
        <v>3.3137924397898835</v>
      </c>
    </row>
    <row r="146" spans="1:65" s="6" customFormat="1" ht="14">
      <c r="A146" s="2" t="s">
        <v>210</v>
      </c>
      <c r="B146" s="2">
        <v>14.27</v>
      </c>
      <c r="C146" s="1">
        <v>0.7853</v>
      </c>
      <c r="D146" s="1">
        <v>7.8230000000000004</v>
      </c>
      <c r="E146" s="1">
        <v>1.5649999999999999</v>
      </c>
      <c r="F146" s="1">
        <v>13.73</v>
      </c>
      <c r="G146" s="1">
        <v>3.056</v>
      </c>
      <c r="H146" s="1">
        <v>7.2110000000000003</v>
      </c>
      <c r="I146" s="2">
        <v>301298</v>
      </c>
      <c r="J146" s="1">
        <v>188.1</v>
      </c>
      <c r="K146" s="1">
        <v>0.77029999999999998</v>
      </c>
      <c r="L146" s="1">
        <v>409.5</v>
      </c>
      <c r="M146" s="3">
        <v>1854</v>
      </c>
      <c r="N146" s="1">
        <v>2.3199999999999998</v>
      </c>
      <c r="O146" s="1">
        <v>0.13300000000000001</v>
      </c>
      <c r="P146" s="1">
        <v>4.4320000000000004</v>
      </c>
      <c r="Q146" s="1">
        <v>0.2732</v>
      </c>
      <c r="R146" s="1">
        <v>42.45</v>
      </c>
      <c r="S146" s="1" t="s">
        <v>69</v>
      </c>
      <c r="T146" s="1">
        <v>0.98909999999999998</v>
      </c>
      <c r="U146" s="1">
        <v>1.004</v>
      </c>
      <c r="V146" s="1">
        <v>0.42820000000000003</v>
      </c>
      <c r="W146" s="1">
        <v>0.23880000000000001</v>
      </c>
      <c r="X146" s="1">
        <v>0.50290000000000001</v>
      </c>
      <c r="Y146" s="1">
        <v>0.245</v>
      </c>
      <c r="Z146" s="1">
        <v>0.14560000000000001</v>
      </c>
      <c r="AA146" s="1">
        <v>0.3417</v>
      </c>
      <c r="AB146" s="1">
        <v>369.2</v>
      </c>
      <c r="AC146" s="1">
        <v>681598</v>
      </c>
      <c r="AD146" s="1">
        <v>0.83650000000000002</v>
      </c>
      <c r="AE146" s="1">
        <v>0.72899999999999998</v>
      </c>
      <c r="AF146" s="1">
        <v>0.44009999999999999</v>
      </c>
      <c r="AG146" s="1" t="s">
        <v>69</v>
      </c>
      <c r="AH146" s="1">
        <v>0.82379999999999998</v>
      </c>
      <c r="AI146" s="1">
        <v>3.5000000000000003E-2</v>
      </c>
      <c r="AJ146" s="1">
        <v>1.1900000000000001E-2</v>
      </c>
      <c r="AK146" s="1">
        <v>2.6599999999999999E-2</v>
      </c>
      <c r="AL146" s="1">
        <v>3.04E-2</v>
      </c>
      <c r="AM146" s="1">
        <v>10.47</v>
      </c>
      <c r="AN146" s="1">
        <v>2.4899999999999999E-2</v>
      </c>
      <c r="AO146" s="1">
        <v>0.54930000000000001</v>
      </c>
      <c r="AP146" s="1">
        <v>1.02</v>
      </c>
      <c r="AQ146" s="1">
        <v>0.44169999999999998</v>
      </c>
      <c r="AR146" s="1">
        <v>4.2359999999999998</v>
      </c>
      <c r="AS146" s="1">
        <v>1.6779999999999999</v>
      </c>
      <c r="AT146" s="1">
        <v>22.21</v>
      </c>
      <c r="AU146" s="1">
        <v>8.1760000000000002</v>
      </c>
      <c r="AV146" s="1">
        <v>44.67</v>
      </c>
      <c r="AW146" s="1">
        <v>12.51</v>
      </c>
      <c r="AX146" s="1">
        <v>168.8</v>
      </c>
      <c r="AY146" s="1">
        <v>27.2</v>
      </c>
      <c r="AZ146" s="3">
        <v>13327</v>
      </c>
      <c r="BA146" s="1">
        <v>0.23369999999999999</v>
      </c>
      <c r="BB146" s="1">
        <v>5.3699999999999998E-2</v>
      </c>
      <c r="BC146" s="1" t="s">
        <v>69</v>
      </c>
      <c r="BD146" s="1">
        <v>5.4580000000000002</v>
      </c>
      <c r="BE146" s="1">
        <v>0.45490000000000003</v>
      </c>
      <c r="BF146" s="1">
        <v>143.80000000000001</v>
      </c>
      <c r="BG146" s="4">
        <v>412.5</v>
      </c>
      <c r="BH146" s="5">
        <f t="shared" si="2"/>
        <v>302.0163</v>
      </c>
      <c r="BI146" s="1">
        <v>1.0883193785741332</v>
      </c>
      <c r="BJ146" s="1">
        <v>0.48584769620966611</v>
      </c>
      <c r="BK146" s="1">
        <v>2.9794529501341898</v>
      </c>
      <c r="BL146" s="1">
        <v>0.60247168236446713</v>
      </c>
      <c r="BM146" s="1">
        <v>2.3769812677697226</v>
      </c>
    </row>
    <row r="147" spans="1:65" s="6" customFormat="1" ht="14">
      <c r="A147" s="2" t="s">
        <v>211</v>
      </c>
      <c r="B147" s="2">
        <v>14.27</v>
      </c>
      <c r="C147" s="1">
        <v>1.4730000000000001</v>
      </c>
      <c r="D147" s="1" t="s">
        <v>69</v>
      </c>
      <c r="E147" s="1">
        <v>1.1060000000000001</v>
      </c>
      <c r="F147" s="1">
        <v>9.08</v>
      </c>
      <c r="G147" s="1" t="s">
        <v>69</v>
      </c>
      <c r="H147" s="1">
        <v>7.1040000000000001</v>
      </c>
      <c r="I147" s="2">
        <v>302720</v>
      </c>
      <c r="J147" s="1">
        <v>240.8</v>
      </c>
      <c r="K147" s="1">
        <v>3.09</v>
      </c>
      <c r="L147" s="1">
        <v>261.89999999999998</v>
      </c>
      <c r="M147" s="3">
        <v>1865</v>
      </c>
      <c r="N147" s="1">
        <v>7.7460000000000004</v>
      </c>
      <c r="O147" s="1">
        <v>8.6E-3</v>
      </c>
      <c r="P147" s="1">
        <v>3.7829999999999999</v>
      </c>
      <c r="Q147" s="1" t="s">
        <v>69</v>
      </c>
      <c r="R147" s="1" t="s">
        <v>69</v>
      </c>
      <c r="S147" s="1" t="s">
        <v>69</v>
      </c>
      <c r="T147" s="1" t="s">
        <v>69</v>
      </c>
      <c r="U147" s="1">
        <v>0.19800000000000001</v>
      </c>
      <c r="V147" s="1">
        <v>1.2529999999999999</v>
      </c>
      <c r="W147" s="1">
        <v>6.1600000000000002E-2</v>
      </c>
      <c r="X147" s="1">
        <v>0.31330000000000002</v>
      </c>
      <c r="Y147" s="1">
        <v>1.3340000000000001</v>
      </c>
      <c r="Z147" s="1" t="s">
        <v>69</v>
      </c>
      <c r="AA147" s="1">
        <v>0.2109</v>
      </c>
      <c r="AB147" s="1">
        <v>590.70000000000005</v>
      </c>
      <c r="AC147" s="1">
        <v>680442</v>
      </c>
      <c r="AD147" s="1">
        <v>1.2569999999999999</v>
      </c>
      <c r="AE147" s="1">
        <v>0.98939999999999995</v>
      </c>
      <c r="AF147" s="1">
        <v>0.6976</v>
      </c>
      <c r="AG147" s="1" t="s">
        <v>69</v>
      </c>
      <c r="AH147" s="1">
        <v>9.8900000000000002E-2</v>
      </c>
      <c r="AI147" s="1">
        <v>1.9400000000000001E-2</v>
      </c>
      <c r="AJ147" s="1">
        <v>7.0699999999999999E-2</v>
      </c>
      <c r="AK147" s="1">
        <v>6.0699999999999997E-2</v>
      </c>
      <c r="AL147" s="1" t="s">
        <v>69</v>
      </c>
      <c r="AM147" s="1">
        <v>11.33</v>
      </c>
      <c r="AN147" s="1">
        <v>1.8800000000000001E-2</v>
      </c>
      <c r="AO147" s="1">
        <v>0.43120000000000003</v>
      </c>
      <c r="AP147" s="1">
        <v>1.7050000000000001</v>
      </c>
      <c r="AQ147" s="1">
        <v>0.5595</v>
      </c>
      <c r="AR147" s="1">
        <v>8.0350000000000001</v>
      </c>
      <c r="AS147" s="1">
        <v>2.4950000000000001</v>
      </c>
      <c r="AT147" s="1">
        <v>33.14</v>
      </c>
      <c r="AU147" s="1">
        <v>13.45</v>
      </c>
      <c r="AV147" s="1">
        <v>69.56</v>
      </c>
      <c r="AW147" s="1">
        <v>18.53</v>
      </c>
      <c r="AX147" s="1">
        <v>246.3</v>
      </c>
      <c r="AY147" s="1">
        <v>34.15</v>
      </c>
      <c r="AZ147" s="3">
        <v>12750</v>
      </c>
      <c r="BA147" s="1">
        <v>0.15590000000000001</v>
      </c>
      <c r="BB147" s="1" t="s">
        <v>69</v>
      </c>
      <c r="BC147" s="1" t="s">
        <v>69</v>
      </c>
      <c r="BD147" s="1">
        <v>0.51019999999999999</v>
      </c>
      <c r="BE147" s="1">
        <v>0.11210000000000001</v>
      </c>
      <c r="BF147" s="1">
        <v>145.1</v>
      </c>
      <c r="BG147" s="4">
        <v>503.9</v>
      </c>
      <c r="BH147" s="5">
        <f t="shared" si="2"/>
        <v>439.7045</v>
      </c>
      <c r="BI147" s="1">
        <v>1.6936513119261387</v>
      </c>
      <c r="BJ147" s="1">
        <v>0.62196770466394258</v>
      </c>
      <c r="BK147" s="1">
        <v>3.5335815418563525</v>
      </c>
      <c r="BL147" s="1">
        <v>1.0716836072621962</v>
      </c>
      <c r="BM147" s="1">
        <v>2.4618979345941563</v>
      </c>
    </row>
    <row r="148" spans="1:65" s="6" customFormat="1" ht="14">
      <c r="A148" s="2" t="s">
        <v>212</v>
      </c>
      <c r="B148" s="2">
        <v>14.27</v>
      </c>
      <c r="C148" s="1">
        <v>2.673</v>
      </c>
      <c r="D148" s="1" t="s">
        <v>69</v>
      </c>
      <c r="E148" s="1">
        <v>1.5780000000000001</v>
      </c>
      <c r="F148" s="1">
        <v>13.58</v>
      </c>
      <c r="G148" s="1" t="s">
        <v>69</v>
      </c>
      <c r="H148" s="1">
        <v>4.4980000000000002</v>
      </c>
      <c r="I148" s="2">
        <v>313419</v>
      </c>
      <c r="J148" s="1">
        <v>472.2</v>
      </c>
      <c r="K148" s="1">
        <v>1.665</v>
      </c>
      <c r="L148" s="1">
        <v>202.6</v>
      </c>
      <c r="M148" s="3">
        <v>1731</v>
      </c>
      <c r="N148" s="1">
        <v>6.5430000000000001</v>
      </c>
      <c r="O148" s="1">
        <v>0.21279999999999999</v>
      </c>
      <c r="P148" s="1">
        <v>5.327</v>
      </c>
      <c r="Q148" s="1">
        <v>0.17749999999999999</v>
      </c>
      <c r="R148" s="1">
        <v>12.32</v>
      </c>
      <c r="S148" s="1" t="s">
        <v>69</v>
      </c>
      <c r="T148" s="1">
        <v>2.319</v>
      </c>
      <c r="U148" s="1" t="s">
        <v>69</v>
      </c>
      <c r="V148" s="1">
        <v>0.88429999999999997</v>
      </c>
      <c r="W148" s="1" t="s">
        <v>69</v>
      </c>
      <c r="X148" s="1">
        <v>0.45660000000000001</v>
      </c>
      <c r="Y148" s="1" t="s">
        <v>69</v>
      </c>
      <c r="Z148" s="1">
        <v>4.7800000000000002E-2</v>
      </c>
      <c r="AA148" s="1">
        <v>0.27029999999999998</v>
      </c>
      <c r="AB148" s="1">
        <v>630.1</v>
      </c>
      <c r="AC148" s="1">
        <v>669511</v>
      </c>
      <c r="AD148" s="1">
        <v>1.3839999999999999</v>
      </c>
      <c r="AE148" s="1">
        <v>0.9607</v>
      </c>
      <c r="AF148" s="1">
        <v>0.75439999999999996</v>
      </c>
      <c r="AG148" s="1" t="s">
        <v>69</v>
      </c>
      <c r="AH148" s="1">
        <v>0.54959999999999998</v>
      </c>
      <c r="AI148" s="1" t="s">
        <v>69</v>
      </c>
      <c r="AJ148" s="1">
        <v>2.23E-2</v>
      </c>
      <c r="AK148" s="1" t="s">
        <v>69</v>
      </c>
      <c r="AL148" s="1" t="s">
        <v>69</v>
      </c>
      <c r="AM148" s="1">
        <v>9.0739999999999998</v>
      </c>
      <c r="AN148" s="1">
        <v>1.41E-2</v>
      </c>
      <c r="AO148" s="1">
        <v>0.55959999999999999</v>
      </c>
      <c r="AP148" s="1">
        <v>1.5980000000000001</v>
      </c>
      <c r="AQ148" s="1">
        <v>0.54410000000000003</v>
      </c>
      <c r="AR148" s="1">
        <v>8.4879999999999995</v>
      </c>
      <c r="AS148" s="1">
        <v>2.8490000000000002</v>
      </c>
      <c r="AT148" s="1">
        <v>42.67</v>
      </c>
      <c r="AU148" s="1">
        <v>14.77</v>
      </c>
      <c r="AV148" s="1">
        <v>76.31</v>
      </c>
      <c r="AW148" s="1">
        <v>22.17</v>
      </c>
      <c r="AX148" s="1">
        <v>270.3</v>
      </c>
      <c r="AY148" s="1">
        <v>37.97</v>
      </c>
      <c r="AZ148" s="3">
        <v>13375</v>
      </c>
      <c r="BA148" s="1">
        <v>0.44080000000000003</v>
      </c>
      <c r="BB148" s="1">
        <v>4.8399999999999999E-2</v>
      </c>
      <c r="BC148" s="1" t="s">
        <v>69</v>
      </c>
      <c r="BD148" s="1">
        <v>0.62629999999999997</v>
      </c>
      <c r="BE148" s="1">
        <v>0.1363</v>
      </c>
      <c r="BF148" s="1">
        <v>40.4</v>
      </c>
      <c r="BG148" s="4">
        <v>72.75</v>
      </c>
      <c r="BH148" s="5">
        <f t="shared" si="2"/>
        <v>487.31680000000006</v>
      </c>
      <c r="BI148" s="1">
        <v>1.82587257679132</v>
      </c>
      <c r="BJ148" s="1">
        <v>1.2196559391292097</v>
      </c>
      <c r="BK148" s="1">
        <v>1.8835700639498503</v>
      </c>
      <c r="BL148" s="1">
        <v>0.60621663766211031</v>
      </c>
      <c r="BM148" s="1">
        <v>1.27735342628774</v>
      </c>
    </row>
    <row r="149" spans="1:65" s="6" customFormat="1" ht="14">
      <c r="A149" s="2" t="s">
        <v>213</v>
      </c>
      <c r="B149" s="2">
        <v>14.27</v>
      </c>
      <c r="C149" s="1">
        <v>1.554</v>
      </c>
      <c r="D149" s="1">
        <v>1.6459999999999999</v>
      </c>
      <c r="E149" s="1" t="s">
        <v>69</v>
      </c>
      <c r="F149" s="1">
        <v>18.03</v>
      </c>
      <c r="G149" s="1">
        <v>3.13</v>
      </c>
      <c r="H149" s="1" t="s">
        <v>69</v>
      </c>
      <c r="I149" s="2">
        <v>290284</v>
      </c>
      <c r="J149" s="1">
        <v>167.9</v>
      </c>
      <c r="K149" s="1">
        <v>6.4059999999999997</v>
      </c>
      <c r="L149" s="1">
        <v>346.1</v>
      </c>
      <c r="M149" s="3">
        <v>1707</v>
      </c>
      <c r="N149" s="1">
        <v>3.468</v>
      </c>
      <c r="O149" s="1">
        <v>0.21160000000000001</v>
      </c>
      <c r="P149" s="1">
        <v>5.5270000000000001</v>
      </c>
      <c r="Q149" s="1" t="s">
        <v>69</v>
      </c>
      <c r="R149" s="1">
        <v>15.48</v>
      </c>
      <c r="S149" s="1">
        <v>3.1199999999999999E-2</v>
      </c>
      <c r="T149" s="1" t="s">
        <v>69</v>
      </c>
      <c r="U149" s="1">
        <v>1.26E-2</v>
      </c>
      <c r="V149" s="1">
        <v>0.65859999999999996</v>
      </c>
      <c r="W149" s="1">
        <v>0.3972</v>
      </c>
      <c r="X149" s="1">
        <v>0.35539999999999999</v>
      </c>
      <c r="Y149" s="1">
        <v>2.399</v>
      </c>
      <c r="Z149" s="1">
        <v>8.4599999999999995E-2</v>
      </c>
      <c r="AA149" s="1">
        <v>0.16239999999999999</v>
      </c>
      <c r="AB149" s="1">
        <v>334.4</v>
      </c>
      <c r="AC149" s="1">
        <v>692157</v>
      </c>
      <c r="AD149" s="1">
        <v>0.98529999999999995</v>
      </c>
      <c r="AE149" s="1">
        <v>0.80710000000000004</v>
      </c>
      <c r="AF149" s="1">
        <v>0.97940000000000005</v>
      </c>
      <c r="AG149" s="1">
        <v>2.9100000000000001E-2</v>
      </c>
      <c r="AH149" s="1">
        <v>0.61639999999999995</v>
      </c>
      <c r="AI149" s="1">
        <v>5.4000000000000003E-3</v>
      </c>
      <c r="AJ149" s="1">
        <v>0.85589999999999999</v>
      </c>
      <c r="AK149" s="1">
        <v>6.4799999999999996E-2</v>
      </c>
      <c r="AL149" s="1" t="s">
        <v>69</v>
      </c>
      <c r="AM149" s="1">
        <v>15.49</v>
      </c>
      <c r="AN149" s="1">
        <v>1.78E-2</v>
      </c>
      <c r="AO149" s="1">
        <v>0.54310000000000003</v>
      </c>
      <c r="AP149" s="1">
        <v>1.875</v>
      </c>
      <c r="AQ149" s="1">
        <v>0.55489999999999995</v>
      </c>
      <c r="AR149" s="1">
        <v>6.3049999999999997</v>
      </c>
      <c r="AS149" s="1">
        <v>1.839</v>
      </c>
      <c r="AT149" s="1">
        <v>21.73</v>
      </c>
      <c r="AU149" s="1">
        <v>8.2140000000000004</v>
      </c>
      <c r="AV149" s="1">
        <v>40.630000000000003</v>
      </c>
      <c r="AW149" s="1">
        <v>10.220000000000001</v>
      </c>
      <c r="AX149" s="1">
        <v>130.9</v>
      </c>
      <c r="AY149" s="1">
        <v>18.829999999999998</v>
      </c>
      <c r="AZ149" s="3">
        <v>13770</v>
      </c>
      <c r="BA149" s="1">
        <v>0.30919999999999997</v>
      </c>
      <c r="BB149" s="1">
        <v>0.1646</v>
      </c>
      <c r="BC149" s="1" t="s">
        <v>69</v>
      </c>
      <c r="BD149" s="1">
        <v>0.85529999999999995</v>
      </c>
      <c r="BE149" s="1">
        <v>0.1346</v>
      </c>
      <c r="BF149" s="1">
        <v>272.3</v>
      </c>
      <c r="BG149" s="4">
        <v>637.9</v>
      </c>
      <c r="BH149" s="5">
        <f t="shared" si="2"/>
        <v>257.14879999999999</v>
      </c>
      <c r="BI149" s="1">
        <v>0.97052698219904587</v>
      </c>
      <c r="BJ149" s="1">
        <v>0.43367266450612946</v>
      </c>
      <c r="BK149" s="1">
        <v>3.7246542552309299</v>
      </c>
      <c r="BL149" s="1">
        <v>0.53685431769291636</v>
      </c>
      <c r="BM149" s="1">
        <v>3.1877999375380135</v>
      </c>
    </row>
    <row r="150" spans="1:65" s="6" customFormat="1" ht="14">
      <c r="A150" s="2" t="s">
        <v>214</v>
      </c>
      <c r="B150" s="2">
        <v>14.27</v>
      </c>
      <c r="C150" s="1" t="s">
        <v>69</v>
      </c>
      <c r="D150" s="1">
        <v>1.7609999999999999</v>
      </c>
      <c r="E150" s="1" t="s">
        <v>69</v>
      </c>
      <c r="F150" s="1" t="s">
        <v>69</v>
      </c>
      <c r="G150" s="1">
        <v>3.4390000000000001</v>
      </c>
      <c r="H150" s="1">
        <v>11.06</v>
      </c>
      <c r="I150" s="2">
        <v>297077</v>
      </c>
      <c r="J150" s="1">
        <v>1395</v>
      </c>
      <c r="K150" s="1">
        <v>4.6459999999999999</v>
      </c>
      <c r="L150" s="1">
        <v>1752</v>
      </c>
      <c r="M150" s="3">
        <v>1802</v>
      </c>
      <c r="N150" s="1">
        <v>0.61850000000000005</v>
      </c>
      <c r="O150" s="1">
        <v>5.5899999999999998E-2</v>
      </c>
      <c r="P150" s="1">
        <v>6.468</v>
      </c>
      <c r="Q150" s="1">
        <v>2.661</v>
      </c>
      <c r="R150" s="1">
        <v>8.4369999999999994</v>
      </c>
      <c r="S150" s="1" t="s">
        <v>69</v>
      </c>
      <c r="T150" s="1">
        <v>4.7629999999999999</v>
      </c>
      <c r="U150" s="1" t="s">
        <v>69</v>
      </c>
      <c r="V150" s="1">
        <v>0.20030000000000001</v>
      </c>
      <c r="W150" s="1">
        <v>0.20469999999999999</v>
      </c>
      <c r="X150" s="1">
        <v>0.1016</v>
      </c>
      <c r="Y150" s="1">
        <v>1.343</v>
      </c>
      <c r="Z150" s="1">
        <v>0.1343</v>
      </c>
      <c r="AA150" s="1">
        <v>2.2280000000000002</v>
      </c>
      <c r="AB150" s="1">
        <v>507.9</v>
      </c>
      <c r="AC150" s="1">
        <v>682911</v>
      </c>
      <c r="AD150" s="1">
        <v>1.1379999999999999</v>
      </c>
      <c r="AE150" s="1">
        <v>0.77769999999999995</v>
      </c>
      <c r="AF150" s="1">
        <v>0.7036</v>
      </c>
      <c r="AG150" s="1">
        <v>2.01E-2</v>
      </c>
      <c r="AH150" s="1">
        <v>0.80910000000000004</v>
      </c>
      <c r="AI150" s="1" t="s">
        <v>69</v>
      </c>
      <c r="AJ150" s="1">
        <v>0.1076</v>
      </c>
      <c r="AK150" s="1">
        <v>5.4899999999999997E-2</v>
      </c>
      <c r="AL150" s="1">
        <v>0.90769999999999995</v>
      </c>
      <c r="AM150" s="1">
        <v>14.26</v>
      </c>
      <c r="AN150" s="1">
        <v>0.27039999999999997</v>
      </c>
      <c r="AO150" s="1">
        <v>2.2189999999999999</v>
      </c>
      <c r="AP150" s="1">
        <v>2.06</v>
      </c>
      <c r="AQ150" s="1">
        <v>0.82699999999999996</v>
      </c>
      <c r="AR150" s="1">
        <v>10.050000000000001</v>
      </c>
      <c r="AS150" s="1">
        <v>2.5590000000000002</v>
      </c>
      <c r="AT150" s="1">
        <v>32.270000000000003</v>
      </c>
      <c r="AU150" s="1">
        <v>11.93</v>
      </c>
      <c r="AV150" s="1">
        <v>60.53</v>
      </c>
      <c r="AW150" s="1">
        <v>16.350000000000001</v>
      </c>
      <c r="AX150" s="1">
        <v>195.6</v>
      </c>
      <c r="AY150" s="1">
        <v>27.88</v>
      </c>
      <c r="AZ150" s="3">
        <v>13435</v>
      </c>
      <c r="BA150" s="1">
        <v>0.2636</v>
      </c>
      <c r="BB150" s="1">
        <v>7.3899999999999993E-2</v>
      </c>
      <c r="BC150" s="1" t="s">
        <v>69</v>
      </c>
      <c r="BD150" s="1">
        <v>1.0880000000000001</v>
      </c>
      <c r="BE150" s="1">
        <v>0.41959999999999997</v>
      </c>
      <c r="BF150" s="1">
        <v>171.9</v>
      </c>
      <c r="BG150" s="4">
        <v>515.79999999999995</v>
      </c>
      <c r="BH150" s="5">
        <f t="shared" si="2"/>
        <v>377.7131</v>
      </c>
      <c r="BI150" s="1">
        <v>1.4585901821203449</v>
      </c>
      <c r="BJ150" s="1">
        <v>3.6031766943779067</v>
      </c>
      <c r="BK150" s="1">
        <v>3.7934909577797669</v>
      </c>
      <c r="BL150" s="1">
        <v>-2.144586512257562</v>
      </c>
      <c r="BM150" s="1">
        <v>5.9380774700373289</v>
      </c>
    </row>
    <row r="151" spans="1:65" s="6" customFormat="1" ht="14">
      <c r="A151" s="2" t="s">
        <v>215</v>
      </c>
      <c r="B151" s="2">
        <v>14.27</v>
      </c>
      <c r="C151" s="1">
        <v>1.7310000000000001</v>
      </c>
      <c r="D151" s="1">
        <v>14.89</v>
      </c>
      <c r="E151" s="1" t="s">
        <v>69</v>
      </c>
      <c r="F151" s="1">
        <v>5.0810000000000004</v>
      </c>
      <c r="G151" s="1">
        <v>0.72809999999999997</v>
      </c>
      <c r="H151" s="1">
        <v>13.99</v>
      </c>
      <c r="I151" s="2">
        <v>313912</v>
      </c>
      <c r="J151" s="1">
        <v>340.7</v>
      </c>
      <c r="K151" s="1">
        <v>4.5810000000000004</v>
      </c>
      <c r="L151" s="1">
        <v>509</v>
      </c>
      <c r="M151" s="3">
        <v>1729</v>
      </c>
      <c r="N151" s="1">
        <v>5.532</v>
      </c>
      <c r="O151" s="1">
        <v>0.10829999999999999</v>
      </c>
      <c r="P151" s="1">
        <v>6.3970000000000002</v>
      </c>
      <c r="Q151" s="1">
        <v>0.93120000000000003</v>
      </c>
      <c r="R151" s="1">
        <v>0.83240000000000003</v>
      </c>
      <c r="S151" s="1" t="s">
        <v>69</v>
      </c>
      <c r="T151" s="1">
        <v>5.5359999999999996</v>
      </c>
      <c r="U151" s="1" t="s">
        <v>69</v>
      </c>
      <c r="V151" s="1">
        <v>0.53029999999999999</v>
      </c>
      <c r="W151" s="1">
        <v>0.17780000000000001</v>
      </c>
      <c r="X151" s="1">
        <v>0.21659999999999999</v>
      </c>
      <c r="Y151" s="1">
        <v>3.3370000000000002</v>
      </c>
      <c r="Z151" s="1" t="s">
        <v>69</v>
      </c>
      <c r="AA151" s="1">
        <v>0.44369999999999998</v>
      </c>
      <c r="AB151" s="1">
        <v>338.9</v>
      </c>
      <c r="AC151" s="1">
        <v>668889</v>
      </c>
      <c r="AD151" s="1">
        <v>0.77390000000000003</v>
      </c>
      <c r="AE151" s="1">
        <v>1.169</v>
      </c>
      <c r="AF151" s="1">
        <v>0.93669999999999998</v>
      </c>
      <c r="AG151" s="1">
        <v>2.8E-3</v>
      </c>
      <c r="AH151" s="1">
        <v>230.7</v>
      </c>
      <c r="AI151" s="1" t="s">
        <v>69</v>
      </c>
      <c r="AJ151" s="1">
        <v>0.40300000000000002</v>
      </c>
      <c r="AK151" s="1">
        <v>6.8400000000000002E-2</v>
      </c>
      <c r="AL151" s="1">
        <v>0.44259999999999999</v>
      </c>
      <c r="AM151" s="1">
        <v>10.92</v>
      </c>
      <c r="AN151" s="1">
        <v>0.1421</v>
      </c>
      <c r="AO151" s="1">
        <v>0.4677</v>
      </c>
      <c r="AP151" s="1">
        <v>0.73280000000000001</v>
      </c>
      <c r="AQ151" s="1">
        <v>0.36699999999999999</v>
      </c>
      <c r="AR151" s="1">
        <v>4.8810000000000002</v>
      </c>
      <c r="AS151" s="1">
        <v>1.5920000000000001</v>
      </c>
      <c r="AT151" s="1">
        <v>21.24</v>
      </c>
      <c r="AU151" s="1">
        <v>8.109</v>
      </c>
      <c r="AV151" s="1">
        <v>40.96</v>
      </c>
      <c r="AW151" s="1">
        <v>11.66</v>
      </c>
      <c r="AX151" s="1">
        <v>172.9</v>
      </c>
      <c r="AY151" s="1">
        <v>23.9</v>
      </c>
      <c r="AZ151" s="3">
        <v>13142</v>
      </c>
      <c r="BA151" s="1">
        <v>0.16550000000000001</v>
      </c>
      <c r="BB151" s="1">
        <v>3.6200000000000003E-2</v>
      </c>
      <c r="BC151" s="1" t="s">
        <v>69</v>
      </c>
      <c r="BD151" s="1">
        <v>1.8049999999999999</v>
      </c>
      <c r="BE151" s="1">
        <v>0.60289999999999999</v>
      </c>
      <c r="BF151" s="1">
        <v>121.6</v>
      </c>
      <c r="BG151" s="4">
        <v>417.1</v>
      </c>
      <c r="BH151" s="5">
        <f t="shared" si="2"/>
        <v>298.31419999999997</v>
      </c>
      <c r="BI151" s="1">
        <v>1.02196886891553</v>
      </c>
      <c r="BJ151" s="1">
        <v>0.88000164858390884</v>
      </c>
      <c r="BK151" s="1">
        <v>3.3142940169919268</v>
      </c>
      <c r="BL151" s="1">
        <v>0.14196722033162112</v>
      </c>
      <c r="BM151" s="1">
        <v>3.1723267966603057</v>
      </c>
    </row>
    <row r="152" spans="1:65" s="6" customFormat="1" ht="14">
      <c r="A152" s="2" t="s">
        <v>216</v>
      </c>
      <c r="B152" s="2">
        <v>14.27</v>
      </c>
      <c r="C152" s="1">
        <v>2.7890000000000001</v>
      </c>
      <c r="D152" s="1" t="s">
        <v>69</v>
      </c>
      <c r="E152" s="1">
        <v>1.9610000000000001</v>
      </c>
      <c r="F152" s="1">
        <v>44.71</v>
      </c>
      <c r="G152" s="1" t="s">
        <v>69</v>
      </c>
      <c r="H152" s="1">
        <v>14.22</v>
      </c>
      <c r="I152" s="2">
        <v>297894</v>
      </c>
      <c r="J152" s="1">
        <v>146.6</v>
      </c>
      <c r="K152" s="1">
        <v>6.5919999999999996</v>
      </c>
      <c r="L152" s="1">
        <v>370.6</v>
      </c>
      <c r="M152" s="3">
        <v>1693</v>
      </c>
      <c r="N152" s="1">
        <v>3.2879999999999998</v>
      </c>
      <c r="O152" s="1" t="s">
        <v>69</v>
      </c>
      <c r="P152" s="1">
        <v>3.669</v>
      </c>
      <c r="Q152" s="1">
        <v>0.3049</v>
      </c>
      <c r="R152" s="1">
        <v>4.3559999999999999</v>
      </c>
      <c r="S152" s="1">
        <v>1.29E-2</v>
      </c>
      <c r="T152" s="1" t="s">
        <v>69</v>
      </c>
      <c r="U152" s="1">
        <v>0.3669</v>
      </c>
      <c r="V152" s="1">
        <v>0.24690000000000001</v>
      </c>
      <c r="W152" s="1">
        <v>0.35170000000000001</v>
      </c>
      <c r="X152" s="1">
        <v>0.20860000000000001</v>
      </c>
      <c r="Y152" s="1" t="s">
        <v>69</v>
      </c>
      <c r="Z152" s="1">
        <v>1.06E-2</v>
      </c>
      <c r="AA152" s="1">
        <v>0.37030000000000002</v>
      </c>
      <c r="AB152" s="1">
        <v>449.9</v>
      </c>
      <c r="AC152" s="1">
        <v>686111</v>
      </c>
      <c r="AD152" s="1">
        <v>1.532</v>
      </c>
      <c r="AE152" s="1">
        <v>0.94469999999999998</v>
      </c>
      <c r="AF152" s="1">
        <v>0.95189999999999997</v>
      </c>
      <c r="AG152" s="1">
        <v>0.01</v>
      </c>
      <c r="AH152" s="1">
        <v>0.30549999999999999</v>
      </c>
      <c r="AI152" s="1" t="s">
        <v>69</v>
      </c>
      <c r="AJ152" s="1">
        <v>7.5300000000000006E-2</v>
      </c>
      <c r="AK152" s="1">
        <v>0.10390000000000001</v>
      </c>
      <c r="AL152" s="1">
        <v>2.3400000000000001E-2</v>
      </c>
      <c r="AM152" s="1">
        <v>12.37</v>
      </c>
      <c r="AN152" s="1">
        <v>2.9600000000000001E-2</v>
      </c>
      <c r="AO152" s="1">
        <v>0.14280000000000001</v>
      </c>
      <c r="AP152" s="1">
        <v>1.1359999999999999</v>
      </c>
      <c r="AQ152" s="1">
        <v>0.53590000000000004</v>
      </c>
      <c r="AR152" s="1">
        <v>5.5540000000000003</v>
      </c>
      <c r="AS152" s="1">
        <v>2.0960000000000001</v>
      </c>
      <c r="AT152" s="1">
        <v>27.61</v>
      </c>
      <c r="AU152" s="1">
        <v>10.47</v>
      </c>
      <c r="AV152" s="1">
        <v>52.67</v>
      </c>
      <c r="AW152" s="1">
        <v>14.6</v>
      </c>
      <c r="AX152" s="1">
        <v>176.1</v>
      </c>
      <c r="AY152" s="1">
        <v>25.33</v>
      </c>
      <c r="AZ152" s="3">
        <v>12340</v>
      </c>
      <c r="BA152" s="1">
        <v>0.31519999999999998</v>
      </c>
      <c r="BB152" s="1" t="s">
        <v>69</v>
      </c>
      <c r="BC152" s="1" t="s">
        <v>69</v>
      </c>
      <c r="BD152" s="1">
        <v>0.61309999999999998</v>
      </c>
      <c r="BE152" s="1">
        <v>0.1595</v>
      </c>
      <c r="BF152" s="1">
        <v>116.5</v>
      </c>
      <c r="BG152" s="4">
        <v>460.4</v>
      </c>
      <c r="BH152" s="5">
        <f t="shared" si="2"/>
        <v>328.66769999999997</v>
      </c>
      <c r="BI152" s="1">
        <v>1.2843806859498095</v>
      </c>
      <c r="BJ152" s="1">
        <v>0.37865641820487533</v>
      </c>
      <c r="BK152" s="1">
        <v>3.319078185234674</v>
      </c>
      <c r="BL152" s="1">
        <v>0.9057242677449342</v>
      </c>
      <c r="BM152" s="1">
        <v>2.41335391748974</v>
      </c>
    </row>
    <row r="153" spans="1:65" s="6" customFormat="1" ht="14">
      <c r="A153" s="2" t="s">
        <v>217</v>
      </c>
      <c r="B153" s="2">
        <v>14.27</v>
      </c>
      <c r="C153" s="1">
        <v>0.50260000000000005</v>
      </c>
      <c r="D153" s="1">
        <v>3.2109999999999999</v>
      </c>
      <c r="E153" s="1">
        <v>1.7869999999999999</v>
      </c>
      <c r="F153" s="1">
        <v>25.43</v>
      </c>
      <c r="G153" s="1">
        <v>1.605</v>
      </c>
      <c r="H153" s="1">
        <v>0.88229999999999997</v>
      </c>
      <c r="I153" s="2">
        <v>313710</v>
      </c>
      <c r="J153" s="1">
        <v>246</v>
      </c>
      <c r="K153" s="1">
        <v>6.0510000000000002</v>
      </c>
      <c r="L153" s="1">
        <v>565</v>
      </c>
      <c r="M153" s="3">
        <v>2201</v>
      </c>
      <c r="N153" s="1">
        <v>8.1489999999999991</v>
      </c>
      <c r="O153" s="1">
        <v>0.1918</v>
      </c>
      <c r="P153" s="1">
        <v>5.8769999999999998</v>
      </c>
      <c r="Q153" s="1">
        <v>0.6391</v>
      </c>
      <c r="R153" s="1" t="s">
        <v>69</v>
      </c>
      <c r="S153" s="1">
        <v>1.4999999999999999E-2</v>
      </c>
      <c r="T153" s="1">
        <v>6.343</v>
      </c>
      <c r="U153" s="1">
        <v>1.542</v>
      </c>
      <c r="V153" s="1">
        <v>0.24129999999999999</v>
      </c>
      <c r="W153" s="1">
        <v>0.44719999999999999</v>
      </c>
      <c r="X153" s="1">
        <v>9.7500000000000003E-2</v>
      </c>
      <c r="Y153" s="1">
        <v>0.89680000000000004</v>
      </c>
      <c r="Z153" s="1">
        <v>0.1133</v>
      </c>
      <c r="AA153" s="1">
        <v>0.41620000000000001</v>
      </c>
      <c r="AB153" s="1">
        <v>1617</v>
      </c>
      <c r="AC153" s="1">
        <v>664554</v>
      </c>
      <c r="AD153" s="1">
        <v>4.7530000000000001</v>
      </c>
      <c r="AE153" s="1">
        <v>0.96479999999999999</v>
      </c>
      <c r="AF153" s="1">
        <v>1.0840000000000001</v>
      </c>
      <c r="AG153" s="1">
        <v>1.9E-3</v>
      </c>
      <c r="AH153" s="1">
        <v>0.85509999999999997</v>
      </c>
      <c r="AI153" s="1" t="s">
        <v>69</v>
      </c>
      <c r="AJ153" s="1">
        <v>4.5499999999999999E-2</v>
      </c>
      <c r="AK153" s="1" t="s">
        <v>69</v>
      </c>
      <c r="AL153" s="1">
        <v>2.6599999999999999E-2</v>
      </c>
      <c r="AM153" s="1">
        <v>39.26</v>
      </c>
      <c r="AN153" s="1">
        <v>4.4999999999999998E-2</v>
      </c>
      <c r="AO153" s="1">
        <v>1.3759999999999999</v>
      </c>
      <c r="AP153" s="1">
        <v>3.593</v>
      </c>
      <c r="AQ153" s="1">
        <v>1.821</v>
      </c>
      <c r="AR153" s="1">
        <v>21.95</v>
      </c>
      <c r="AS153" s="1">
        <v>6.492</v>
      </c>
      <c r="AT153" s="1">
        <v>84.49</v>
      </c>
      <c r="AU153" s="1">
        <v>29.59</v>
      </c>
      <c r="AV153" s="1">
        <v>149.1</v>
      </c>
      <c r="AW153" s="1">
        <v>41.51</v>
      </c>
      <c r="AX153" s="1">
        <v>551.4</v>
      </c>
      <c r="AY153" s="1">
        <v>63.72</v>
      </c>
      <c r="AZ153" s="3">
        <v>13354</v>
      </c>
      <c r="BA153" s="1">
        <v>0.79420000000000002</v>
      </c>
      <c r="BB153" s="1" t="s">
        <v>69</v>
      </c>
      <c r="BC153" s="1" t="s">
        <v>69</v>
      </c>
      <c r="BD153" s="1">
        <v>2.2090000000000001</v>
      </c>
      <c r="BE153" s="1">
        <v>0.2979</v>
      </c>
      <c r="BF153" s="1">
        <v>1100</v>
      </c>
      <c r="BG153" s="4">
        <v>1583</v>
      </c>
      <c r="BH153" s="5">
        <f t="shared" si="2"/>
        <v>994.37360000000001</v>
      </c>
      <c r="BI153" s="1">
        <v>4.4142767204976998</v>
      </c>
      <c r="BJ153" s="1">
        <v>0.63539890094406093</v>
      </c>
      <c r="BK153" s="1">
        <v>4.1211112088218744</v>
      </c>
      <c r="BL153" s="1">
        <v>3.7788778195536388</v>
      </c>
      <c r="BM153" s="1">
        <v>0.34223338926823565</v>
      </c>
    </row>
    <row r="154" spans="1:65" s="6" customFormat="1" ht="14">
      <c r="A154" s="2" t="s">
        <v>218</v>
      </c>
      <c r="B154" s="2">
        <v>14.27</v>
      </c>
      <c r="C154" s="1">
        <v>1.2909999999999999</v>
      </c>
      <c r="D154" s="1">
        <v>5.1580000000000004</v>
      </c>
      <c r="E154" s="1">
        <v>0.97909999999999997</v>
      </c>
      <c r="F154" s="1" t="s">
        <v>69</v>
      </c>
      <c r="G154" s="1">
        <v>3.3719999999999999</v>
      </c>
      <c r="H154" s="1">
        <v>11.11</v>
      </c>
      <c r="I154" s="2">
        <v>311742</v>
      </c>
      <c r="J154" s="1">
        <v>334.3</v>
      </c>
      <c r="K154" s="1">
        <v>7.093</v>
      </c>
      <c r="L154" s="1">
        <v>446</v>
      </c>
      <c r="M154" s="3">
        <v>1718</v>
      </c>
      <c r="N154" s="1">
        <v>28.46</v>
      </c>
      <c r="O154" s="1">
        <v>1.0660000000000001</v>
      </c>
      <c r="P154" s="1">
        <v>3.1739999999999999</v>
      </c>
      <c r="Q154" s="1">
        <v>0.1135</v>
      </c>
      <c r="R154" s="1">
        <v>21.54</v>
      </c>
      <c r="S154" s="1" t="s">
        <v>69</v>
      </c>
      <c r="T154" s="1" t="s">
        <v>69</v>
      </c>
      <c r="U154" s="1">
        <v>0.45379999999999998</v>
      </c>
      <c r="V154" s="1">
        <v>0.79110000000000003</v>
      </c>
      <c r="W154" s="1" t="s">
        <v>69</v>
      </c>
      <c r="X154" s="1" t="s">
        <v>69</v>
      </c>
      <c r="Y154" s="1">
        <v>1.55</v>
      </c>
      <c r="Z154" s="1">
        <v>5.5599999999999997E-2</v>
      </c>
      <c r="AA154" s="1">
        <v>0.18909999999999999</v>
      </c>
      <c r="AB154" s="1">
        <v>273.2</v>
      </c>
      <c r="AC154" s="1">
        <v>671187</v>
      </c>
      <c r="AD154" s="1">
        <v>0.92800000000000005</v>
      </c>
      <c r="AE154" s="1">
        <v>1.032</v>
      </c>
      <c r="AF154" s="1">
        <v>1.4770000000000001</v>
      </c>
      <c r="AG154" s="1" t="s">
        <v>69</v>
      </c>
      <c r="AH154" s="1">
        <v>0.71209999999999996</v>
      </c>
      <c r="AI154" s="1">
        <v>1.2E-2</v>
      </c>
      <c r="AJ154" s="1">
        <v>0.18110000000000001</v>
      </c>
      <c r="AK154" s="1" t="s">
        <v>69</v>
      </c>
      <c r="AL154" s="1" t="s">
        <v>69</v>
      </c>
      <c r="AM154" s="1">
        <v>4.8890000000000002</v>
      </c>
      <c r="AN154" s="1">
        <v>4.3799999999999999E-2</v>
      </c>
      <c r="AO154" s="1">
        <v>0.41310000000000002</v>
      </c>
      <c r="AP154" s="1">
        <v>1.006</v>
      </c>
      <c r="AQ154" s="1">
        <v>0.1196</v>
      </c>
      <c r="AR154" s="1">
        <v>4.6070000000000002</v>
      </c>
      <c r="AS154" s="1">
        <v>1.6910000000000001</v>
      </c>
      <c r="AT154" s="1">
        <v>20.55</v>
      </c>
      <c r="AU154" s="1">
        <v>6.9530000000000003</v>
      </c>
      <c r="AV154" s="1">
        <v>35.6</v>
      </c>
      <c r="AW154" s="1">
        <v>8.9649999999999999</v>
      </c>
      <c r="AX154" s="1">
        <v>108.6</v>
      </c>
      <c r="AY154" s="1">
        <v>12.09</v>
      </c>
      <c r="AZ154" s="3">
        <v>13638</v>
      </c>
      <c r="BA154" s="1">
        <v>0.3518</v>
      </c>
      <c r="BB154" s="1" t="s">
        <v>69</v>
      </c>
      <c r="BC154" s="1" t="s">
        <v>69</v>
      </c>
      <c r="BD154" s="1">
        <v>1.591</v>
      </c>
      <c r="BE154" s="1">
        <v>0.34660000000000002</v>
      </c>
      <c r="BF154" s="1">
        <v>98.52</v>
      </c>
      <c r="BG154" s="4">
        <v>263.89999999999998</v>
      </c>
      <c r="BH154" s="5">
        <f t="shared" si="2"/>
        <v>205.5275</v>
      </c>
      <c r="BI154" s="1">
        <v>0.78631715786244682</v>
      </c>
      <c r="BJ154" s="1">
        <v>0.86347094546991709</v>
      </c>
      <c r="BK154" s="1">
        <v>3.3156744595416283</v>
      </c>
      <c r="BL154" s="1">
        <v>-7.715378760747027E-2</v>
      </c>
      <c r="BM154" s="1">
        <v>3.3928282471490987</v>
      </c>
    </row>
    <row r="155" spans="1:65" s="6" customFormat="1" ht="14">
      <c r="A155" s="2" t="s">
        <v>219</v>
      </c>
      <c r="B155" s="2">
        <v>14.27</v>
      </c>
      <c r="C155" s="1">
        <v>1.0029999999999999</v>
      </c>
      <c r="D155" s="1">
        <v>4.5339999999999998</v>
      </c>
      <c r="E155" s="1" t="s">
        <v>69</v>
      </c>
      <c r="F155" s="1">
        <v>13.3</v>
      </c>
      <c r="G155" s="1">
        <v>0.82650000000000001</v>
      </c>
      <c r="H155" s="1" t="s">
        <v>69</v>
      </c>
      <c r="I155" s="2">
        <v>309875</v>
      </c>
      <c r="J155" s="1">
        <v>558.9</v>
      </c>
      <c r="K155" s="1">
        <v>2.9660000000000002</v>
      </c>
      <c r="L155" s="1">
        <v>813.5</v>
      </c>
      <c r="M155" s="3">
        <v>1734</v>
      </c>
      <c r="N155" s="1">
        <v>5.2270000000000003</v>
      </c>
      <c r="O155" s="1">
        <v>0.22650000000000001</v>
      </c>
      <c r="P155" s="1">
        <v>6.9790000000000001</v>
      </c>
      <c r="Q155" s="1">
        <v>0.92090000000000005</v>
      </c>
      <c r="R155" s="1" t="s">
        <v>69</v>
      </c>
      <c r="S155" s="1" t="s">
        <v>69</v>
      </c>
      <c r="T155" s="1">
        <v>4.3209999999999997</v>
      </c>
      <c r="U155" s="1">
        <v>0.77610000000000001</v>
      </c>
      <c r="V155" s="1">
        <v>0.1741</v>
      </c>
      <c r="W155" s="1">
        <v>0.24079999999999999</v>
      </c>
      <c r="X155" s="1" t="s">
        <v>69</v>
      </c>
      <c r="Y155" s="1" t="s">
        <v>69</v>
      </c>
      <c r="Z155" s="1">
        <v>0.2452</v>
      </c>
      <c r="AA155" s="1">
        <v>1.1539999999999999</v>
      </c>
      <c r="AB155" s="1">
        <v>516.70000000000005</v>
      </c>
      <c r="AC155" s="1">
        <v>671657</v>
      </c>
      <c r="AD155" s="1">
        <v>1.633</v>
      </c>
      <c r="AE155" s="1">
        <v>0.93330000000000002</v>
      </c>
      <c r="AF155" s="1">
        <v>1.619</v>
      </c>
      <c r="AG155" s="1">
        <v>4.1399999999999999E-2</v>
      </c>
      <c r="AH155" s="1">
        <v>1.873</v>
      </c>
      <c r="AI155" s="1" t="s">
        <v>69</v>
      </c>
      <c r="AJ155" s="1">
        <v>0.1477</v>
      </c>
      <c r="AK155" s="1" t="s">
        <v>69</v>
      </c>
      <c r="AL155" s="1">
        <v>0.54390000000000005</v>
      </c>
      <c r="AM155" s="1">
        <v>20.95</v>
      </c>
      <c r="AN155" s="1">
        <v>0.15870000000000001</v>
      </c>
      <c r="AO155" s="1">
        <v>1.4910000000000001</v>
      </c>
      <c r="AP155" s="1">
        <v>2.0110000000000001</v>
      </c>
      <c r="AQ155" s="1">
        <v>0.57669999999999999</v>
      </c>
      <c r="AR155" s="1">
        <v>7.4729999999999999</v>
      </c>
      <c r="AS155" s="1">
        <v>2.4580000000000002</v>
      </c>
      <c r="AT155" s="1">
        <v>32.58</v>
      </c>
      <c r="AU155" s="1">
        <v>11.57</v>
      </c>
      <c r="AV155" s="1">
        <v>60.97</v>
      </c>
      <c r="AW155" s="1">
        <v>16.5</v>
      </c>
      <c r="AX155" s="1">
        <v>245.7</v>
      </c>
      <c r="AY155" s="1">
        <v>30.26</v>
      </c>
      <c r="AZ155" s="3">
        <v>13513</v>
      </c>
      <c r="BA155" s="1">
        <v>0.3478</v>
      </c>
      <c r="BB155" s="1">
        <v>3.61E-2</v>
      </c>
      <c r="BC155" s="1" t="s">
        <v>69</v>
      </c>
      <c r="BD155" s="1">
        <v>2.141</v>
      </c>
      <c r="BE155" s="1">
        <v>0.86680000000000001</v>
      </c>
      <c r="BF155" s="1">
        <v>197.9</v>
      </c>
      <c r="BG155" s="4">
        <v>647.79999999999995</v>
      </c>
      <c r="BH155" s="5">
        <f t="shared" si="2"/>
        <v>433.2423</v>
      </c>
      <c r="BI155" s="1">
        <v>1.5365926785443591</v>
      </c>
      <c r="BJ155" s="1">
        <v>1.4435953078765678</v>
      </c>
      <c r="BK155" s="1">
        <v>3.7648008028071276</v>
      </c>
      <c r="BL155" s="1">
        <v>9.2997370667791346E-2</v>
      </c>
      <c r="BM155" s="1">
        <v>3.6718034321393365</v>
      </c>
    </row>
    <row r="156" spans="1:65" s="6" customFormat="1" ht="14">
      <c r="A156" s="2" t="s">
        <v>220</v>
      </c>
      <c r="B156" s="2">
        <v>14.27</v>
      </c>
      <c r="C156" s="1" t="s">
        <v>69</v>
      </c>
      <c r="D156" s="1" t="s">
        <v>69</v>
      </c>
      <c r="E156" s="1">
        <v>1.6299999999999999E-2</v>
      </c>
      <c r="F156" s="1">
        <v>44.61</v>
      </c>
      <c r="G156" s="1" t="s">
        <v>69</v>
      </c>
      <c r="H156" s="1">
        <v>3.4140000000000001</v>
      </c>
      <c r="I156" s="2">
        <v>298651</v>
      </c>
      <c r="J156" s="1">
        <v>206.7</v>
      </c>
      <c r="K156" s="1">
        <v>5.9980000000000002</v>
      </c>
      <c r="L156" s="1">
        <v>463.5</v>
      </c>
      <c r="M156" s="3">
        <v>1822</v>
      </c>
      <c r="N156" s="1">
        <v>3.8639999999999999</v>
      </c>
      <c r="O156" s="1">
        <v>0.1628</v>
      </c>
      <c r="P156" s="1">
        <v>3.7010000000000001</v>
      </c>
      <c r="Q156" s="1">
        <v>6.1600000000000002E-2</v>
      </c>
      <c r="R156" s="1" t="s">
        <v>69</v>
      </c>
      <c r="S156" s="1" t="s">
        <v>69</v>
      </c>
      <c r="T156" s="1">
        <v>6.5410000000000004</v>
      </c>
      <c r="U156" s="1">
        <v>0.9698</v>
      </c>
      <c r="V156" s="1">
        <v>0.21909999999999999</v>
      </c>
      <c r="W156" s="1">
        <v>0.32350000000000001</v>
      </c>
      <c r="X156" s="1">
        <v>0.68979999999999997</v>
      </c>
      <c r="Y156" s="1">
        <v>2.6419999999999999</v>
      </c>
      <c r="Z156" s="1">
        <v>0.23089999999999999</v>
      </c>
      <c r="AA156" s="1">
        <v>0.28889999999999999</v>
      </c>
      <c r="AB156" s="1">
        <v>456</v>
      </c>
      <c r="AC156" s="1">
        <v>683727</v>
      </c>
      <c r="AD156" s="1">
        <v>0.87019999999999997</v>
      </c>
      <c r="AE156" s="1">
        <v>0.79269999999999996</v>
      </c>
      <c r="AF156" s="1">
        <v>0.72909999999999997</v>
      </c>
      <c r="AG156" s="1">
        <v>0.13869999999999999</v>
      </c>
      <c r="AH156" s="1">
        <v>8.9200000000000002E-2</v>
      </c>
      <c r="AI156" s="1">
        <v>1.1599999999999999E-2</v>
      </c>
      <c r="AJ156" s="1">
        <v>3.2500000000000001E-2</v>
      </c>
      <c r="AK156" s="1">
        <v>3.61E-2</v>
      </c>
      <c r="AL156" s="1">
        <v>7.7999999999999996E-3</v>
      </c>
      <c r="AM156" s="1">
        <v>12.6</v>
      </c>
      <c r="AN156" s="1">
        <v>3.5299999999999998E-2</v>
      </c>
      <c r="AO156" s="1">
        <v>0.68769999999999998</v>
      </c>
      <c r="AP156" s="1">
        <v>1.272</v>
      </c>
      <c r="AQ156" s="1">
        <v>0.5464</v>
      </c>
      <c r="AR156" s="1">
        <v>7.3559999999999999</v>
      </c>
      <c r="AS156" s="1">
        <v>2.214</v>
      </c>
      <c r="AT156" s="1">
        <v>28.7</v>
      </c>
      <c r="AU156" s="1">
        <v>11.02</v>
      </c>
      <c r="AV156" s="1">
        <v>56.01</v>
      </c>
      <c r="AW156" s="1">
        <v>15.22</v>
      </c>
      <c r="AX156" s="1">
        <v>211.7</v>
      </c>
      <c r="AY156" s="1">
        <v>28.05</v>
      </c>
      <c r="AZ156" s="3">
        <v>13595</v>
      </c>
      <c r="BA156" s="1">
        <v>0.19220000000000001</v>
      </c>
      <c r="BB156" s="1">
        <v>3.85E-2</v>
      </c>
      <c r="BC156" s="1" t="s">
        <v>69</v>
      </c>
      <c r="BD156" s="1">
        <v>0.70399999999999996</v>
      </c>
      <c r="BE156" s="1">
        <v>0.23069999999999999</v>
      </c>
      <c r="BF156" s="1">
        <v>150</v>
      </c>
      <c r="BG156" s="4">
        <v>475</v>
      </c>
      <c r="BH156" s="5">
        <f t="shared" si="2"/>
        <v>375.41919999999999</v>
      </c>
      <c r="BI156" s="1">
        <v>1.3471058269846412</v>
      </c>
      <c r="BJ156" s="1">
        <v>0.53389005213470486</v>
      </c>
      <c r="BK156" s="1">
        <v>3.4006139347935922</v>
      </c>
      <c r="BL156" s="1">
        <v>0.81321577484993635</v>
      </c>
      <c r="BM156" s="1">
        <v>2.587398159943656</v>
      </c>
    </row>
    <row r="157" spans="1:65" s="6" customFormat="1" ht="14">
      <c r="A157" s="2" t="s">
        <v>221</v>
      </c>
      <c r="B157" s="2">
        <v>14.27</v>
      </c>
      <c r="C157" s="1">
        <v>2.5760000000000001</v>
      </c>
      <c r="D157" s="1">
        <v>8.23</v>
      </c>
      <c r="E157" s="1">
        <v>1.147</v>
      </c>
      <c r="F157" s="1">
        <v>538.79999999999995</v>
      </c>
      <c r="G157" s="1">
        <v>13.96</v>
      </c>
      <c r="H157" s="1">
        <v>1653</v>
      </c>
      <c r="I157" s="2">
        <v>325603</v>
      </c>
      <c r="J157" s="1">
        <v>796</v>
      </c>
      <c r="K157" s="1">
        <v>469</v>
      </c>
      <c r="L157" s="1">
        <v>766.7</v>
      </c>
      <c r="M157" s="3">
        <v>1676</v>
      </c>
      <c r="N157" s="1">
        <v>27.15</v>
      </c>
      <c r="O157" s="1">
        <v>0.51559999999999995</v>
      </c>
      <c r="P157" s="1">
        <v>6.1340000000000003</v>
      </c>
      <c r="Q157" s="1">
        <v>3.387</v>
      </c>
      <c r="R157" s="1">
        <v>72.180000000000007</v>
      </c>
      <c r="S157" s="1">
        <v>0.16739999999999999</v>
      </c>
      <c r="T157" s="1">
        <v>1.42</v>
      </c>
      <c r="U157" s="1">
        <v>4.7600000000000003E-2</v>
      </c>
      <c r="V157" s="1">
        <v>0.7107</v>
      </c>
      <c r="W157" s="1">
        <v>0.21490000000000001</v>
      </c>
      <c r="X157" s="1">
        <v>0.24879999999999999</v>
      </c>
      <c r="Y157" s="1">
        <v>1.3340000000000001</v>
      </c>
      <c r="Z157" s="1">
        <v>2.2389999999999999</v>
      </c>
      <c r="AA157" s="1">
        <v>4.7549999999999999</v>
      </c>
      <c r="AB157" s="1">
        <v>3668</v>
      </c>
      <c r="AC157" s="1">
        <v>650228</v>
      </c>
      <c r="AD157" s="1">
        <v>11.98</v>
      </c>
      <c r="AE157" s="1">
        <v>0.79190000000000005</v>
      </c>
      <c r="AF157" s="1">
        <v>1.125</v>
      </c>
      <c r="AG157" s="1">
        <v>2.4299999999999999E-2</v>
      </c>
      <c r="AH157" s="1">
        <v>1.014</v>
      </c>
      <c r="AI157" s="1">
        <v>2.9100000000000001E-2</v>
      </c>
      <c r="AJ157" s="1">
        <v>0.1666</v>
      </c>
      <c r="AK157" s="1">
        <v>14.21</v>
      </c>
      <c r="AL157" s="1">
        <v>0.46100000000000002</v>
      </c>
      <c r="AM157" s="1">
        <v>5.1449999999999996</v>
      </c>
      <c r="AN157" s="1">
        <v>0.14910000000000001</v>
      </c>
      <c r="AO157" s="1">
        <v>2.347</v>
      </c>
      <c r="AP157" s="1">
        <v>6.4489999999999998</v>
      </c>
      <c r="AQ157" s="1">
        <v>1.258</v>
      </c>
      <c r="AR157" s="1">
        <v>42.37</v>
      </c>
      <c r="AS157" s="1">
        <v>14.69</v>
      </c>
      <c r="AT157" s="1">
        <v>213.6</v>
      </c>
      <c r="AU157" s="1">
        <v>75.87</v>
      </c>
      <c r="AV157" s="1">
        <v>365.7</v>
      </c>
      <c r="AW157" s="1">
        <v>87.16</v>
      </c>
      <c r="AX157" s="1">
        <v>1063</v>
      </c>
      <c r="AY157" s="1">
        <v>108.4</v>
      </c>
      <c r="AZ157" s="3">
        <v>12287</v>
      </c>
      <c r="BA157" s="1">
        <v>3.0790000000000002</v>
      </c>
      <c r="BB157" s="1">
        <v>3.5900000000000001E-2</v>
      </c>
      <c r="BC157" s="1">
        <v>1.47E-2</v>
      </c>
      <c r="BD157" s="1">
        <v>2.8010000000000002</v>
      </c>
      <c r="BE157" s="1">
        <v>1.056</v>
      </c>
      <c r="BF157" s="1">
        <v>33.869999999999997</v>
      </c>
      <c r="BG157" s="4">
        <v>110.2</v>
      </c>
      <c r="BH157" s="5">
        <f t="shared" si="2"/>
        <v>1986.5990999999999</v>
      </c>
      <c r="BI157" s="1">
        <v>9.7090994191118387</v>
      </c>
      <c r="BJ157" s="1">
        <v>2.0560061998027339</v>
      </c>
      <c r="BK157" s="1">
        <v>5.6955574152248589</v>
      </c>
      <c r="BL157" s="1">
        <v>7.6530932193091044</v>
      </c>
      <c r="BM157" s="1">
        <v>-1.9575358040842454</v>
      </c>
    </row>
    <row r="158" spans="1:65" s="6" customFormat="1" ht="14">
      <c r="A158" s="2" t="s">
        <v>222</v>
      </c>
      <c r="B158" s="2">
        <v>14.27</v>
      </c>
      <c r="C158" s="1">
        <v>2.1</v>
      </c>
      <c r="D158" s="1">
        <v>0.81520000000000004</v>
      </c>
      <c r="E158" s="1">
        <v>0.16900000000000001</v>
      </c>
      <c r="F158" s="1">
        <v>41.58</v>
      </c>
      <c r="G158" s="1">
        <v>3.7360000000000002</v>
      </c>
      <c r="H158" s="1">
        <v>38.299999999999997</v>
      </c>
      <c r="I158" s="2">
        <v>306736</v>
      </c>
      <c r="J158" s="1">
        <v>224.9</v>
      </c>
      <c r="K158" s="1">
        <v>13.82</v>
      </c>
      <c r="L158" s="1">
        <v>326.60000000000002</v>
      </c>
      <c r="M158" s="3">
        <v>2338</v>
      </c>
      <c r="N158" s="1">
        <v>7.8079999999999998</v>
      </c>
      <c r="O158" s="1">
        <v>0.51500000000000001</v>
      </c>
      <c r="P158" s="1">
        <v>5.4850000000000003</v>
      </c>
      <c r="Q158" s="1">
        <v>0.71630000000000005</v>
      </c>
      <c r="R158" s="1">
        <v>19.440000000000001</v>
      </c>
      <c r="S158" s="1" t="s">
        <v>69</v>
      </c>
      <c r="T158" s="1">
        <v>1.2829999999999999</v>
      </c>
      <c r="U158" s="1">
        <v>1.5449999999999999</v>
      </c>
      <c r="V158" s="1">
        <v>0.56879999999999997</v>
      </c>
      <c r="W158" s="1">
        <v>0.93140000000000001</v>
      </c>
      <c r="X158" s="1">
        <v>0.56430000000000002</v>
      </c>
      <c r="Y158" s="1">
        <v>2.0430000000000001</v>
      </c>
      <c r="Z158" s="1">
        <v>0.28339999999999999</v>
      </c>
      <c r="AA158" s="1">
        <v>0.40949999999999998</v>
      </c>
      <c r="AB158" s="1">
        <v>1455</v>
      </c>
      <c r="AC158" s="1">
        <v>668993</v>
      </c>
      <c r="AD158" s="1">
        <v>3.9209999999999998</v>
      </c>
      <c r="AE158" s="1">
        <v>0.86899999999999999</v>
      </c>
      <c r="AF158" s="1">
        <v>1.2350000000000001</v>
      </c>
      <c r="AG158" s="1">
        <v>4.8800000000000003E-2</v>
      </c>
      <c r="AH158" s="1">
        <v>1.0469999999999999</v>
      </c>
      <c r="AI158" s="1" t="s">
        <v>69</v>
      </c>
      <c r="AJ158" s="1">
        <v>0.15229999999999999</v>
      </c>
      <c r="AK158" s="1">
        <v>0.2676</v>
      </c>
      <c r="AL158" s="1">
        <v>1.2E-2</v>
      </c>
      <c r="AM158" s="1">
        <v>63.09</v>
      </c>
      <c r="AN158" s="1">
        <v>0.16489999999999999</v>
      </c>
      <c r="AO158" s="1">
        <v>3.1379999999999999</v>
      </c>
      <c r="AP158" s="1">
        <v>9.8420000000000005</v>
      </c>
      <c r="AQ158" s="1">
        <v>1.5960000000000001</v>
      </c>
      <c r="AR158" s="1">
        <v>42.54</v>
      </c>
      <c r="AS158" s="1">
        <v>10.9</v>
      </c>
      <c r="AT158" s="1">
        <v>124.9</v>
      </c>
      <c r="AU158" s="1">
        <v>37.65</v>
      </c>
      <c r="AV158" s="1">
        <v>162.1</v>
      </c>
      <c r="AW158" s="1">
        <v>38.39</v>
      </c>
      <c r="AX158" s="1">
        <v>380.6</v>
      </c>
      <c r="AY158" s="1">
        <v>45.52</v>
      </c>
      <c r="AZ158" s="3">
        <v>13871</v>
      </c>
      <c r="BA158" s="1">
        <v>0.58660000000000001</v>
      </c>
      <c r="BB158" s="1">
        <v>7.1300000000000002E-2</v>
      </c>
      <c r="BC158" s="1" t="s">
        <v>69</v>
      </c>
      <c r="BD158" s="1">
        <v>5.8559999999999999</v>
      </c>
      <c r="BE158" s="1">
        <v>0.57289999999999996</v>
      </c>
      <c r="BF158" s="1">
        <v>3173</v>
      </c>
      <c r="BG158" s="4">
        <v>1805</v>
      </c>
      <c r="BH158" s="5">
        <f t="shared" si="2"/>
        <v>920.44290000000001</v>
      </c>
      <c r="BI158" s="1">
        <v>4.0157125377146565</v>
      </c>
      <c r="BJ158" s="1">
        <v>0.5808992391151192</v>
      </c>
      <c r="BK158" s="1">
        <v>3.3638419161663453</v>
      </c>
      <c r="BL158" s="1">
        <v>3.4348132985995372</v>
      </c>
      <c r="BM158" s="1">
        <v>-7.0971382433191899E-2</v>
      </c>
    </row>
    <row r="159" spans="1:65" s="6" customFormat="1" ht="14">
      <c r="A159" s="2" t="s">
        <v>223</v>
      </c>
      <c r="B159" s="2">
        <v>14.27</v>
      </c>
      <c r="C159" s="1" t="s">
        <v>69</v>
      </c>
      <c r="D159" s="1">
        <v>3.3180000000000001</v>
      </c>
      <c r="E159" s="1">
        <v>0.73240000000000005</v>
      </c>
      <c r="F159" s="1">
        <v>33.67</v>
      </c>
      <c r="G159" s="1" t="s">
        <v>69</v>
      </c>
      <c r="H159" s="1">
        <v>1.353</v>
      </c>
      <c r="I159" s="2">
        <v>302836</v>
      </c>
      <c r="J159" s="1">
        <v>198.8</v>
      </c>
      <c r="K159" s="1">
        <v>11.16</v>
      </c>
      <c r="L159" s="1">
        <v>357</v>
      </c>
      <c r="M159" s="3">
        <v>1694</v>
      </c>
      <c r="N159" s="1">
        <v>3.6589999999999998</v>
      </c>
      <c r="O159" s="1">
        <v>0.16589999999999999</v>
      </c>
      <c r="P159" s="1">
        <v>6.1210000000000004</v>
      </c>
      <c r="Q159" s="1">
        <v>0.3926</v>
      </c>
      <c r="R159" s="1">
        <v>7.8529999999999998</v>
      </c>
      <c r="S159" s="1" t="s">
        <v>69</v>
      </c>
      <c r="T159" s="1">
        <v>0.65529999999999999</v>
      </c>
      <c r="U159" s="1">
        <v>0.35239999999999999</v>
      </c>
      <c r="V159" s="1">
        <v>0.192</v>
      </c>
      <c r="W159" s="1">
        <v>3.2300000000000002E-2</v>
      </c>
      <c r="X159" s="1">
        <v>0.1086</v>
      </c>
      <c r="Y159" s="1">
        <v>1.2130000000000001</v>
      </c>
      <c r="Z159" s="1">
        <v>0.23269999999999999</v>
      </c>
      <c r="AA159" s="1">
        <v>0.19600000000000001</v>
      </c>
      <c r="AB159" s="1">
        <v>373.8</v>
      </c>
      <c r="AC159" s="1">
        <v>680223</v>
      </c>
      <c r="AD159" s="1">
        <v>0.84760000000000002</v>
      </c>
      <c r="AE159" s="1">
        <v>0.73209999999999997</v>
      </c>
      <c r="AF159" s="1">
        <v>0.53800000000000003</v>
      </c>
      <c r="AG159" s="1" t="s">
        <v>69</v>
      </c>
      <c r="AH159" s="1">
        <v>0.99390000000000001</v>
      </c>
      <c r="AI159" s="1" t="s">
        <v>69</v>
      </c>
      <c r="AJ159" s="1">
        <v>9.5799999999999996E-2</v>
      </c>
      <c r="AK159" s="1" t="s">
        <v>69</v>
      </c>
      <c r="AL159" s="1">
        <v>4.4299999999999999E-2</v>
      </c>
      <c r="AM159" s="1">
        <v>11.75</v>
      </c>
      <c r="AN159" s="1">
        <v>3.6999999999999998E-2</v>
      </c>
      <c r="AO159" s="1">
        <v>0.43459999999999999</v>
      </c>
      <c r="AP159" s="1">
        <v>1.056</v>
      </c>
      <c r="AQ159" s="1">
        <v>0.62419999999999998</v>
      </c>
      <c r="AR159" s="1">
        <v>4.7919999999999998</v>
      </c>
      <c r="AS159" s="1">
        <v>1.7310000000000001</v>
      </c>
      <c r="AT159" s="1">
        <v>24.01</v>
      </c>
      <c r="AU159" s="1">
        <v>8.8789999999999996</v>
      </c>
      <c r="AV159" s="1">
        <v>44.81</v>
      </c>
      <c r="AW159" s="1">
        <v>12.26</v>
      </c>
      <c r="AX159" s="1">
        <v>181.6</v>
      </c>
      <c r="AY159" s="1">
        <v>23.47</v>
      </c>
      <c r="AZ159" s="3">
        <v>13367</v>
      </c>
      <c r="BA159" s="1">
        <v>0.1105</v>
      </c>
      <c r="BB159" s="1">
        <v>0.104</v>
      </c>
      <c r="BC159" s="1" t="s">
        <v>69</v>
      </c>
      <c r="BD159" s="1">
        <v>1.4930000000000001</v>
      </c>
      <c r="BE159" s="1">
        <v>0.38229999999999997</v>
      </c>
      <c r="BF159" s="1">
        <v>118.8</v>
      </c>
      <c r="BG159" s="4">
        <v>438.5</v>
      </c>
      <c r="BH159" s="5">
        <f t="shared" si="2"/>
        <v>315.49810000000002</v>
      </c>
      <c r="BI159" s="1">
        <v>1.1126820923986069</v>
      </c>
      <c r="BJ159" s="1">
        <v>0.51348496547837119</v>
      </c>
      <c r="BK159" s="1">
        <v>3.158797280183911</v>
      </c>
      <c r="BL159" s="1">
        <v>0.59919712692023575</v>
      </c>
      <c r="BM159" s="1">
        <v>2.5596001532636752</v>
      </c>
    </row>
    <row r="160" spans="1:65" s="6" customFormat="1" ht="14">
      <c r="A160" s="2" t="s">
        <v>224</v>
      </c>
      <c r="B160" s="2">
        <v>14.27</v>
      </c>
      <c r="C160" s="1">
        <v>0.69979999999999998</v>
      </c>
      <c r="D160" s="1">
        <v>5.0419999999999998</v>
      </c>
      <c r="E160" s="1">
        <v>3.7759999999999998</v>
      </c>
      <c r="F160" s="1">
        <v>82.95</v>
      </c>
      <c r="G160" s="1">
        <v>1.954</v>
      </c>
      <c r="H160" s="1">
        <v>1849</v>
      </c>
      <c r="I160" s="2">
        <v>331040</v>
      </c>
      <c r="J160" s="1">
        <v>261.39999999999998</v>
      </c>
      <c r="K160" s="1">
        <v>889</v>
      </c>
      <c r="L160" s="1">
        <v>829.4</v>
      </c>
      <c r="M160" s="3">
        <v>1604</v>
      </c>
      <c r="N160" s="1">
        <v>20.190000000000001</v>
      </c>
      <c r="O160" s="1" t="s">
        <v>69</v>
      </c>
      <c r="P160" s="1">
        <v>4.9240000000000004</v>
      </c>
      <c r="Q160" s="1">
        <v>2.2829999999999999</v>
      </c>
      <c r="R160" s="1">
        <v>33.9</v>
      </c>
      <c r="S160" s="1" t="s">
        <v>69</v>
      </c>
      <c r="T160" s="1">
        <v>1.371</v>
      </c>
      <c r="U160" s="1">
        <v>0.53569999999999995</v>
      </c>
      <c r="V160" s="1">
        <v>1.377</v>
      </c>
      <c r="W160" s="1">
        <v>0.59609999999999996</v>
      </c>
      <c r="X160" s="1">
        <v>0.24360000000000001</v>
      </c>
      <c r="Y160" s="1">
        <v>1.1339999999999999</v>
      </c>
      <c r="Z160" s="1">
        <v>27.49</v>
      </c>
      <c r="AA160" s="1">
        <v>2.8239999999999998</v>
      </c>
      <c r="AB160" s="1">
        <v>621.29999999999995</v>
      </c>
      <c r="AC160" s="1">
        <v>646217</v>
      </c>
      <c r="AD160" s="1">
        <v>5.0919999999999996</v>
      </c>
      <c r="AE160" s="1">
        <v>1.337</v>
      </c>
      <c r="AF160" s="1">
        <v>1.155</v>
      </c>
      <c r="AG160" s="1">
        <v>1.4E-2</v>
      </c>
      <c r="AH160" s="1">
        <v>0.51149999999999995</v>
      </c>
      <c r="AI160" s="1">
        <v>8.8999999999999999E-3</v>
      </c>
      <c r="AJ160" s="1">
        <v>1.482</v>
      </c>
      <c r="AK160" s="1">
        <v>13.83</v>
      </c>
      <c r="AL160" s="1">
        <v>7.6200000000000004E-2</v>
      </c>
      <c r="AM160" s="1">
        <v>33.01</v>
      </c>
      <c r="AN160" s="1">
        <v>6.6000000000000003E-2</v>
      </c>
      <c r="AO160" s="1">
        <v>1.5029999999999999</v>
      </c>
      <c r="AP160" s="1">
        <v>4.0590000000000002</v>
      </c>
      <c r="AQ160" s="1">
        <v>1.018</v>
      </c>
      <c r="AR160" s="1">
        <v>14.06</v>
      </c>
      <c r="AS160" s="1">
        <v>4.0830000000000002</v>
      </c>
      <c r="AT160" s="1">
        <v>48.21</v>
      </c>
      <c r="AU160" s="1">
        <v>15.7</v>
      </c>
      <c r="AV160" s="1">
        <v>66.69</v>
      </c>
      <c r="AW160" s="1">
        <v>16.829999999999998</v>
      </c>
      <c r="AX160" s="1">
        <v>196.7</v>
      </c>
      <c r="AY160" s="1">
        <v>22.28</v>
      </c>
      <c r="AZ160" s="3">
        <v>13875</v>
      </c>
      <c r="BA160" s="1">
        <v>0.95009999999999994</v>
      </c>
      <c r="BB160" s="1">
        <v>0.21099999999999999</v>
      </c>
      <c r="BC160" s="1">
        <v>5.4699999999999999E-2</v>
      </c>
      <c r="BD160" s="1">
        <v>2.8860000000000001</v>
      </c>
      <c r="BE160" s="1">
        <v>0.315</v>
      </c>
      <c r="BF160" s="1">
        <v>972.3</v>
      </c>
      <c r="BG160" s="4">
        <v>1197</v>
      </c>
      <c r="BH160" s="5">
        <f t="shared" si="2"/>
        <v>424.28520000000003</v>
      </c>
      <c r="BI160" s="1">
        <v>1.7484694065297781</v>
      </c>
      <c r="BJ160" s="1">
        <v>0.6751759053121037</v>
      </c>
      <c r="BK160" s="1">
        <v>4.2832550710352564</v>
      </c>
      <c r="BL160" s="1">
        <v>1.0732935012176745</v>
      </c>
      <c r="BM160" s="1">
        <v>3.2099615698175819</v>
      </c>
    </row>
    <row r="161" spans="1:65" s="6" customFormat="1" ht="14">
      <c r="A161" s="2" t="s">
        <v>225</v>
      </c>
      <c r="B161" s="2">
        <v>14.27</v>
      </c>
      <c r="C161" s="1">
        <v>5.0540000000000003</v>
      </c>
      <c r="D161" s="1">
        <v>1.18</v>
      </c>
      <c r="E161" s="1">
        <v>11.69</v>
      </c>
      <c r="F161" s="1">
        <v>818.2</v>
      </c>
      <c r="G161" s="1" t="s">
        <v>69</v>
      </c>
      <c r="H161" s="1">
        <v>1295</v>
      </c>
      <c r="I161" s="2">
        <v>322529</v>
      </c>
      <c r="J161" s="1">
        <v>274.8</v>
      </c>
      <c r="K161" s="1">
        <v>91.49</v>
      </c>
      <c r="L161" s="1">
        <v>755.1</v>
      </c>
      <c r="M161" s="3">
        <v>1749</v>
      </c>
      <c r="N161" s="1">
        <v>7.6559999999999997</v>
      </c>
      <c r="O161" s="1" t="s">
        <v>69</v>
      </c>
      <c r="P161" s="1">
        <v>5.7850000000000001</v>
      </c>
      <c r="Q161" s="1">
        <v>1.1020000000000001</v>
      </c>
      <c r="R161" s="1">
        <v>10.92</v>
      </c>
      <c r="S161" s="1">
        <v>2.3599999999999999E-2</v>
      </c>
      <c r="T161" s="1" t="s">
        <v>69</v>
      </c>
      <c r="U161" s="1">
        <v>1.3480000000000001</v>
      </c>
      <c r="V161" s="1" t="s">
        <v>69</v>
      </c>
      <c r="W161" s="1">
        <v>0.12529999999999999</v>
      </c>
      <c r="X161" s="1">
        <v>0.86870000000000003</v>
      </c>
      <c r="Y161" s="1">
        <v>4.0250000000000004</v>
      </c>
      <c r="Z161" s="1">
        <v>0.14399999999999999</v>
      </c>
      <c r="AA161" s="1">
        <v>4.6879999999999997</v>
      </c>
      <c r="AB161" s="1">
        <v>274.60000000000002</v>
      </c>
      <c r="AC161" s="1">
        <v>660564</v>
      </c>
      <c r="AD161" s="1">
        <v>0.75680000000000003</v>
      </c>
      <c r="AE161" s="1">
        <v>0.88100000000000001</v>
      </c>
      <c r="AF161" s="1">
        <v>0.39410000000000001</v>
      </c>
      <c r="AG161" s="1">
        <v>2.3300000000000001E-2</v>
      </c>
      <c r="AH161" s="1">
        <v>0.55010000000000003</v>
      </c>
      <c r="AI161" s="1">
        <v>2.4799999999999999E-2</v>
      </c>
      <c r="AJ161" s="1" t="s">
        <v>69</v>
      </c>
      <c r="AK161" s="1">
        <v>2.1480000000000001</v>
      </c>
      <c r="AL161" s="1" t="s">
        <v>69</v>
      </c>
      <c r="AM161" s="1">
        <v>7.1470000000000002</v>
      </c>
      <c r="AN161" s="1">
        <v>6.0100000000000001E-2</v>
      </c>
      <c r="AO161" s="1">
        <v>1.044</v>
      </c>
      <c r="AP161" s="1">
        <v>2.9140000000000001</v>
      </c>
      <c r="AQ161" s="1">
        <v>1.06</v>
      </c>
      <c r="AR161" s="1">
        <v>8.2289999999999992</v>
      </c>
      <c r="AS161" s="1">
        <v>2.1549999999999998</v>
      </c>
      <c r="AT161" s="1">
        <v>22.05</v>
      </c>
      <c r="AU161" s="1">
        <v>6.8419999999999996</v>
      </c>
      <c r="AV161" s="1">
        <v>27.7</v>
      </c>
      <c r="AW161" s="1">
        <v>7.0449999999999999</v>
      </c>
      <c r="AX161" s="1">
        <v>94.54</v>
      </c>
      <c r="AY161" s="1">
        <v>11.3</v>
      </c>
      <c r="AZ161" s="3">
        <v>11061</v>
      </c>
      <c r="BA161" s="1">
        <v>0.13830000000000001</v>
      </c>
      <c r="BB161" s="1" t="s">
        <v>69</v>
      </c>
      <c r="BC161" s="1" t="s">
        <v>69</v>
      </c>
      <c r="BD161" s="1">
        <v>2.3490000000000002</v>
      </c>
      <c r="BE161" s="1">
        <v>0.24690000000000001</v>
      </c>
      <c r="BF161" s="1">
        <v>61.92</v>
      </c>
      <c r="BG161" s="4">
        <v>271.5</v>
      </c>
      <c r="BH161" s="5">
        <f t="shared" si="2"/>
        <v>192.08610000000002</v>
      </c>
      <c r="BI161" s="1">
        <v>0.7763226762030031</v>
      </c>
      <c r="BJ161" s="1">
        <v>0.70978706495702415</v>
      </c>
      <c r="BK161" s="1">
        <v>3.6291573397593466</v>
      </c>
      <c r="BL161" s="1">
        <v>6.6535611245978954E-2</v>
      </c>
      <c r="BM161" s="1">
        <v>3.5626217285133679</v>
      </c>
    </row>
    <row r="162" spans="1:65" s="6" customFormat="1" ht="14">
      <c r="A162" s="2" t="s">
        <v>226</v>
      </c>
      <c r="B162" s="2">
        <v>14.27</v>
      </c>
      <c r="C162" s="1">
        <v>4.5490000000000004</v>
      </c>
      <c r="D162" s="1">
        <v>7.6269999999999998</v>
      </c>
      <c r="E162" s="1" t="s">
        <v>69</v>
      </c>
      <c r="F162" s="1">
        <v>32.869999999999997</v>
      </c>
      <c r="G162" s="1">
        <v>3.089</v>
      </c>
      <c r="H162" s="1">
        <v>3.165</v>
      </c>
      <c r="I162" s="2">
        <v>315879</v>
      </c>
      <c r="J162" s="1">
        <v>566.9</v>
      </c>
      <c r="K162" s="1">
        <v>4.88</v>
      </c>
      <c r="L162" s="1">
        <v>495.6</v>
      </c>
      <c r="M162" s="3">
        <v>1901</v>
      </c>
      <c r="N162" s="1">
        <v>8.0559999999999992</v>
      </c>
      <c r="O162" s="1">
        <v>8.9099999999999999E-2</v>
      </c>
      <c r="P162" s="1">
        <v>4.577</v>
      </c>
      <c r="Q162" s="1">
        <v>0.91349999999999998</v>
      </c>
      <c r="R162" s="1" t="s">
        <v>69</v>
      </c>
      <c r="S162" s="1">
        <v>0.1192</v>
      </c>
      <c r="T162" s="1">
        <v>1.663</v>
      </c>
      <c r="U162" s="1">
        <v>1.847</v>
      </c>
      <c r="V162" s="1">
        <v>0.58919999999999995</v>
      </c>
      <c r="W162" s="1">
        <v>0.2984</v>
      </c>
      <c r="X162" s="1">
        <v>0.30669999999999997</v>
      </c>
      <c r="Y162" s="1">
        <v>1.4810000000000001</v>
      </c>
      <c r="Z162" s="1">
        <v>0.39939999999999998</v>
      </c>
      <c r="AA162" s="1">
        <v>0.21229999999999999</v>
      </c>
      <c r="AB162" s="1">
        <v>506.9</v>
      </c>
      <c r="AC162" s="1">
        <v>667666</v>
      </c>
      <c r="AD162" s="1">
        <v>1.671</v>
      </c>
      <c r="AE162" s="1">
        <v>0.93330000000000002</v>
      </c>
      <c r="AF162" s="1">
        <v>1.141</v>
      </c>
      <c r="AG162" s="1">
        <v>4.9299999999999997E-2</v>
      </c>
      <c r="AH162" s="1">
        <v>0.48280000000000001</v>
      </c>
      <c r="AI162" s="1">
        <v>2.35E-2</v>
      </c>
      <c r="AJ162" s="1">
        <v>0.27700000000000002</v>
      </c>
      <c r="AK162" s="1">
        <v>3.7900000000000003E-2</v>
      </c>
      <c r="AL162" s="1">
        <v>8.4199999999999997E-2</v>
      </c>
      <c r="AM162" s="1">
        <v>14.64</v>
      </c>
      <c r="AN162" s="1">
        <v>0.1406</v>
      </c>
      <c r="AO162" s="1">
        <v>3.4359999999999999</v>
      </c>
      <c r="AP162" s="1">
        <v>5.4939999999999998</v>
      </c>
      <c r="AQ162" s="1">
        <v>1.704</v>
      </c>
      <c r="AR162" s="1">
        <v>21.62</v>
      </c>
      <c r="AS162" s="1">
        <v>5.0720000000000001</v>
      </c>
      <c r="AT162" s="1">
        <v>47.55</v>
      </c>
      <c r="AU162" s="1">
        <v>13.83</v>
      </c>
      <c r="AV162" s="1">
        <v>55.45</v>
      </c>
      <c r="AW162" s="1">
        <v>11.94</v>
      </c>
      <c r="AX162" s="1">
        <v>144.19999999999999</v>
      </c>
      <c r="AY162" s="1">
        <v>14.6</v>
      </c>
      <c r="AZ162" s="3">
        <v>12177</v>
      </c>
      <c r="BA162" s="1">
        <v>0.6079</v>
      </c>
      <c r="BB162" s="1" t="s">
        <v>69</v>
      </c>
      <c r="BC162" s="1" t="s">
        <v>69</v>
      </c>
      <c r="BD162" s="1">
        <v>1.2749999999999999</v>
      </c>
      <c r="BE162" s="1">
        <v>0.3322</v>
      </c>
      <c r="BF162" s="1">
        <v>116.4</v>
      </c>
      <c r="BG162" s="4">
        <v>266.89999999999998</v>
      </c>
      <c r="BH162" s="5">
        <f t="shared" si="2"/>
        <v>339.76080000000002</v>
      </c>
      <c r="BI162" s="1">
        <v>1.419615585103235</v>
      </c>
      <c r="BJ162" s="1">
        <v>1.4642586867690577</v>
      </c>
      <c r="BK162" s="1">
        <v>1.8547861720619627</v>
      </c>
      <c r="BL162" s="1">
        <v>-4.4643101665822638E-2</v>
      </c>
      <c r="BM162" s="1">
        <v>1.8994292737277854</v>
      </c>
    </row>
    <row r="163" spans="1:65" s="6" customFormat="1" ht="14">
      <c r="A163" s="2" t="s">
        <v>227</v>
      </c>
      <c r="B163" s="2">
        <v>14.27</v>
      </c>
      <c r="C163" s="1">
        <v>4.5430000000000001</v>
      </c>
      <c r="D163" s="1">
        <v>7.6239999999999997</v>
      </c>
      <c r="E163" s="1">
        <v>0.49980000000000002</v>
      </c>
      <c r="F163" s="1">
        <v>62.8</v>
      </c>
      <c r="G163" s="1" t="s">
        <v>69</v>
      </c>
      <c r="H163" s="1">
        <v>7.0030000000000001</v>
      </c>
      <c r="I163" s="2">
        <v>313890</v>
      </c>
      <c r="J163" s="1">
        <v>424.9</v>
      </c>
      <c r="K163" s="1">
        <v>18.7</v>
      </c>
      <c r="L163" s="1">
        <v>944</v>
      </c>
      <c r="M163" s="3">
        <v>1831</v>
      </c>
      <c r="N163" s="1">
        <v>9.1739999999999995</v>
      </c>
      <c r="O163" s="1" t="s">
        <v>69</v>
      </c>
      <c r="P163" s="1">
        <v>3.0779999999999998</v>
      </c>
      <c r="Q163" s="1">
        <v>0.24840000000000001</v>
      </c>
      <c r="R163" s="1">
        <v>5.6909999999999998</v>
      </c>
      <c r="S163" s="1">
        <v>0.1101</v>
      </c>
      <c r="T163" s="1">
        <v>0.38219999999999998</v>
      </c>
      <c r="U163" s="1" t="s">
        <v>69</v>
      </c>
      <c r="V163" s="1">
        <v>0.81559999999999999</v>
      </c>
      <c r="W163" s="1">
        <v>6.7400000000000002E-2</v>
      </c>
      <c r="X163" s="1">
        <v>5.6099999999999997E-2</v>
      </c>
      <c r="Y163" s="1" t="s">
        <v>69</v>
      </c>
      <c r="Z163" s="1">
        <v>0.22409999999999999</v>
      </c>
      <c r="AA163" s="1">
        <v>0.9415</v>
      </c>
      <c r="AB163" s="1">
        <v>714.9</v>
      </c>
      <c r="AC163" s="1">
        <v>666911</v>
      </c>
      <c r="AD163" s="1">
        <v>1.83</v>
      </c>
      <c r="AE163" s="1">
        <v>0.88570000000000004</v>
      </c>
      <c r="AF163" s="1">
        <v>1.472</v>
      </c>
      <c r="AG163" s="1">
        <v>2.06E-2</v>
      </c>
      <c r="AH163" s="1">
        <v>1.9239999999999999</v>
      </c>
      <c r="AI163" s="1" t="s">
        <v>69</v>
      </c>
      <c r="AJ163" s="1">
        <v>8.7300000000000003E-2</v>
      </c>
      <c r="AK163" s="1">
        <v>3.3700000000000001E-2</v>
      </c>
      <c r="AL163" s="1">
        <v>0.41830000000000001</v>
      </c>
      <c r="AM163" s="1">
        <v>28.3</v>
      </c>
      <c r="AN163" s="1">
        <v>0.16209999999999999</v>
      </c>
      <c r="AO163" s="1">
        <v>0.79869999999999997</v>
      </c>
      <c r="AP163" s="1">
        <v>2.2120000000000002</v>
      </c>
      <c r="AQ163" s="1">
        <v>0.81230000000000002</v>
      </c>
      <c r="AR163" s="1">
        <v>11.73</v>
      </c>
      <c r="AS163" s="1">
        <v>3.4540000000000002</v>
      </c>
      <c r="AT163" s="1">
        <v>42.91</v>
      </c>
      <c r="AU163" s="1">
        <v>15.85</v>
      </c>
      <c r="AV163" s="1">
        <v>79.900000000000006</v>
      </c>
      <c r="AW163" s="1">
        <v>22.2</v>
      </c>
      <c r="AX163" s="1">
        <v>284.10000000000002</v>
      </c>
      <c r="AY163" s="1">
        <v>37</v>
      </c>
      <c r="AZ163" s="3">
        <v>12922</v>
      </c>
      <c r="BA163" s="1">
        <v>0.39850000000000002</v>
      </c>
      <c r="BB163" s="1" t="s">
        <v>69</v>
      </c>
      <c r="BC163" s="1">
        <v>7.9000000000000008E-3</v>
      </c>
      <c r="BD163" s="1">
        <v>21.06</v>
      </c>
      <c r="BE163" s="1">
        <v>5.09</v>
      </c>
      <c r="BF163" s="1">
        <v>514.79999999999995</v>
      </c>
      <c r="BG163" s="4">
        <v>1163</v>
      </c>
      <c r="BH163" s="5">
        <f t="shared" si="2"/>
        <v>529.84739999999999</v>
      </c>
      <c r="BI163" s="1">
        <v>2.0515073536232311</v>
      </c>
      <c r="BJ163" s="1">
        <v>1.0974837114273637</v>
      </c>
      <c r="BK163" s="1">
        <v>3.8192609261194406</v>
      </c>
      <c r="BL163" s="1">
        <v>0.95402364219586744</v>
      </c>
      <c r="BM163" s="1">
        <v>2.8652372839235731</v>
      </c>
    </row>
    <row r="164" spans="1:65" s="6" customFormat="1" ht="14">
      <c r="A164" s="2" t="s">
        <v>228</v>
      </c>
      <c r="B164" s="2">
        <v>14.43</v>
      </c>
      <c r="C164" s="1">
        <v>0.1772</v>
      </c>
      <c r="D164" s="1" t="s">
        <v>69</v>
      </c>
      <c r="E164" s="1" t="s">
        <v>69</v>
      </c>
      <c r="F164" s="1">
        <v>19.309999999999999</v>
      </c>
      <c r="G164" s="1">
        <v>16.79</v>
      </c>
      <c r="H164" s="1">
        <v>358.7</v>
      </c>
      <c r="I164" s="2">
        <v>276062</v>
      </c>
      <c r="J164" s="1">
        <v>157.9</v>
      </c>
      <c r="K164" s="1">
        <v>3.7690000000000001</v>
      </c>
      <c r="L164" s="1">
        <v>289.2</v>
      </c>
      <c r="M164" s="3">
        <v>1902</v>
      </c>
      <c r="N164" s="1">
        <v>13.51</v>
      </c>
      <c r="O164" s="1">
        <v>1.139</v>
      </c>
      <c r="P164" s="1">
        <v>4.9359999999999999</v>
      </c>
      <c r="Q164" s="1" t="s">
        <v>69</v>
      </c>
      <c r="R164" s="1">
        <v>870.6</v>
      </c>
      <c r="S164" s="1">
        <v>3.78E-2</v>
      </c>
      <c r="T164" s="1" t="s">
        <v>69</v>
      </c>
      <c r="U164" s="1">
        <v>1.0389999999999999</v>
      </c>
      <c r="V164" s="1" t="s">
        <v>69</v>
      </c>
      <c r="W164" s="1">
        <v>0.4511</v>
      </c>
      <c r="X164" s="1">
        <v>0.58830000000000005</v>
      </c>
      <c r="Y164" s="1">
        <v>4.7930000000000001</v>
      </c>
      <c r="Z164" s="1" t="s">
        <v>69</v>
      </c>
      <c r="AA164" s="1">
        <v>1.379</v>
      </c>
      <c r="AB164" s="1">
        <v>422.5</v>
      </c>
      <c r="AC164" s="1">
        <v>704602</v>
      </c>
      <c r="AD164" s="1">
        <v>1.2250000000000001</v>
      </c>
      <c r="AE164" s="1">
        <v>1.298</v>
      </c>
      <c r="AF164" s="1">
        <v>0.53600000000000003</v>
      </c>
      <c r="AG164" s="1">
        <v>5.28E-2</v>
      </c>
      <c r="AH164" s="1">
        <v>0.47049999999999997</v>
      </c>
      <c r="AI164" s="1">
        <v>2.1579999999999999</v>
      </c>
      <c r="AJ164" s="1">
        <v>0.50949999999999995</v>
      </c>
      <c r="AK164" s="1">
        <v>0.50119999999999998</v>
      </c>
      <c r="AL164" s="1">
        <v>0.53369999999999995</v>
      </c>
      <c r="AM164" s="1">
        <v>12.27</v>
      </c>
      <c r="AN164" s="1">
        <v>5.5399999999999998E-2</v>
      </c>
      <c r="AO164" s="1">
        <v>0.79630000000000001</v>
      </c>
      <c r="AP164" s="1">
        <v>1.4330000000000001</v>
      </c>
      <c r="AQ164" s="1">
        <v>0.61299999999999999</v>
      </c>
      <c r="AR164" s="1">
        <v>8.0850000000000009</v>
      </c>
      <c r="AS164" s="1">
        <v>2.254</v>
      </c>
      <c r="AT164" s="1">
        <v>26.78</v>
      </c>
      <c r="AU164" s="1">
        <v>9.6379999999999999</v>
      </c>
      <c r="AV164" s="1">
        <v>41.85</v>
      </c>
      <c r="AW164" s="1">
        <v>11.28</v>
      </c>
      <c r="AX164" s="1">
        <v>138</v>
      </c>
      <c r="AY164" s="1">
        <v>18.559999999999999</v>
      </c>
      <c r="AZ164" s="3">
        <v>14141</v>
      </c>
      <c r="BA164" s="1">
        <v>0.28199999999999997</v>
      </c>
      <c r="BB164" s="1">
        <v>4.1399999999999999E-2</v>
      </c>
      <c r="BC164" s="1" t="s">
        <v>69</v>
      </c>
      <c r="BD164" s="1">
        <v>6.7919999999999998</v>
      </c>
      <c r="BE164" s="1">
        <v>0.34520000000000001</v>
      </c>
      <c r="BF164" s="1">
        <v>324.10000000000002</v>
      </c>
      <c r="BG164" s="4">
        <v>516.1</v>
      </c>
      <c r="BH164" s="5">
        <f t="shared" si="2"/>
        <v>272.14839999999998</v>
      </c>
      <c r="BI164" s="1">
        <v>1.1681270365477461</v>
      </c>
      <c r="BJ164" s="1">
        <v>0.40784344089051722</v>
      </c>
      <c r="BK164" s="1">
        <v>3.7865687683116231</v>
      </c>
      <c r="BL164" s="1">
        <v>0.76028359565722892</v>
      </c>
      <c r="BM164" s="1">
        <v>3.0262851726543945</v>
      </c>
    </row>
    <row r="165" spans="1:65" s="6" customFormat="1" ht="14">
      <c r="A165" s="2" t="s">
        <v>229</v>
      </c>
      <c r="B165" s="2">
        <v>14.43</v>
      </c>
      <c r="C165" s="1">
        <v>4.1310000000000002</v>
      </c>
      <c r="D165" s="1">
        <v>6.952</v>
      </c>
      <c r="E165" s="1" t="s">
        <v>69</v>
      </c>
      <c r="F165" s="1">
        <v>4.28</v>
      </c>
      <c r="G165" s="1">
        <v>0.92920000000000003</v>
      </c>
      <c r="H165" s="1">
        <v>11.01</v>
      </c>
      <c r="I165" s="2">
        <v>281893</v>
      </c>
      <c r="J165" s="1">
        <v>235.9</v>
      </c>
      <c r="K165" s="1" t="s">
        <v>69</v>
      </c>
      <c r="L165" s="1">
        <v>366.6</v>
      </c>
      <c r="M165" s="3">
        <v>1820</v>
      </c>
      <c r="N165" s="1">
        <v>2.4750000000000001</v>
      </c>
      <c r="O165" s="1">
        <v>8.3500000000000005E-2</v>
      </c>
      <c r="P165" s="1">
        <v>8.4510000000000005</v>
      </c>
      <c r="Q165" s="1">
        <v>0.39529999999999998</v>
      </c>
      <c r="R165" s="1" t="s">
        <v>69</v>
      </c>
      <c r="S165" s="1" t="s">
        <v>69</v>
      </c>
      <c r="T165" s="1">
        <v>5.16</v>
      </c>
      <c r="U165" s="1">
        <v>0.1085</v>
      </c>
      <c r="V165" s="1" t="s">
        <v>69</v>
      </c>
      <c r="W165" s="1">
        <v>0.1178</v>
      </c>
      <c r="X165" s="1">
        <v>0.38869999999999999</v>
      </c>
      <c r="Y165" s="1">
        <v>1.3939999999999999</v>
      </c>
      <c r="Z165" s="1">
        <v>0.37780000000000002</v>
      </c>
      <c r="AA165" s="1">
        <v>0.38340000000000002</v>
      </c>
      <c r="AB165" s="1">
        <v>764.3</v>
      </c>
      <c r="AC165" s="1">
        <v>699615</v>
      </c>
      <c r="AD165" s="1">
        <v>1.268</v>
      </c>
      <c r="AE165" s="1">
        <v>1.0900000000000001</v>
      </c>
      <c r="AF165" s="1">
        <v>0.71509999999999996</v>
      </c>
      <c r="AG165" s="1">
        <v>8.7300000000000003E-2</v>
      </c>
      <c r="AH165" s="1">
        <v>19.66</v>
      </c>
      <c r="AI165" s="1">
        <v>2.7000000000000001E-3</v>
      </c>
      <c r="AJ165" s="1">
        <v>0.1123</v>
      </c>
      <c r="AK165" s="1">
        <v>0.2243</v>
      </c>
      <c r="AL165" s="1">
        <v>4.4400000000000002E-2</v>
      </c>
      <c r="AM165" s="1">
        <v>17.100000000000001</v>
      </c>
      <c r="AN165" s="1">
        <v>9.2299999999999993E-2</v>
      </c>
      <c r="AO165" s="1">
        <v>2.2869999999999999</v>
      </c>
      <c r="AP165" s="1">
        <v>3.86</v>
      </c>
      <c r="AQ165" s="1">
        <v>1.3779999999999999</v>
      </c>
      <c r="AR165" s="1">
        <v>14.17</v>
      </c>
      <c r="AS165" s="1">
        <v>4.4640000000000004</v>
      </c>
      <c r="AT165" s="1">
        <v>53.71</v>
      </c>
      <c r="AU165" s="1">
        <v>18.14</v>
      </c>
      <c r="AV165" s="1">
        <v>86.42</v>
      </c>
      <c r="AW165" s="1">
        <v>22.02</v>
      </c>
      <c r="AX165" s="1">
        <v>261.39999999999998</v>
      </c>
      <c r="AY165" s="1">
        <v>33.119999999999997</v>
      </c>
      <c r="AZ165" s="3">
        <v>13884</v>
      </c>
      <c r="BA165" s="1">
        <v>0.50849999999999995</v>
      </c>
      <c r="BB165" s="1">
        <v>6.0100000000000001E-2</v>
      </c>
      <c r="BC165" s="1" t="s">
        <v>69</v>
      </c>
      <c r="BD165" s="1">
        <v>26.72</v>
      </c>
      <c r="BE165" s="1">
        <v>18.55</v>
      </c>
      <c r="BF165" s="1">
        <v>262</v>
      </c>
      <c r="BG165" s="4">
        <v>525.6</v>
      </c>
      <c r="BH165" s="5">
        <f t="shared" si="2"/>
        <v>518.20569999999998</v>
      </c>
      <c r="BI165" s="1">
        <v>2.1403241847780636</v>
      </c>
      <c r="BJ165" s="1">
        <v>0.60931138509229266</v>
      </c>
      <c r="BK165" s="1">
        <v>3.6959799791892896</v>
      </c>
      <c r="BL165" s="1">
        <v>1.531012799685771</v>
      </c>
      <c r="BM165" s="1">
        <v>2.1649671795035186</v>
      </c>
    </row>
    <row r="166" spans="1:65" s="6" customFormat="1" ht="14">
      <c r="A166" s="2" t="s">
        <v>230</v>
      </c>
      <c r="B166" s="2">
        <v>14.43</v>
      </c>
      <c r="C166" s="1">
        <v>5.8470000000000004</v>
      </c>
      <c r="D166" s="1" t="s">
        <v>69</v>
      </c>
      <c r="E166" s="1" t="s">
        <v>69</v>
      </c>
      <c r="F166" s="1" t="s">
        <v>69</v>
      </c>
      <c r="G166" s="1">
        <v>4.9610000000000003</v>
      </c>
      <c r="H166" s="1" t="s">
        <v>69</v>
      </c>
      <c r="I166" s="2">
        <v>296018</v>
      </c>
      <c r="J166" s="1">
        <v>416.7</v>
      </c>
      <c r="K166" s="1" t="s">
        <v>69</v>
      </c>
      <c r="L166" s="1">
        <v>190</v>
      </c>
      <c r="M166" s="3">
        <v>1881</v>
      </c>
      <c r="N166" s="1">
        <v>6.476</v>
      </c>
      <c r="O166" s="1">
        <v>0.10920000000000001</v>
      </c>
      <c r="P166" s="1">
        <v>3.8210000000000002</v>
      </c>
      <c r="Q166" s="1">
        <v>0.34339999999999998</v>
      </c>
      <c r="R166" s="1" t="s">
        <v>69</v>
      </c>
      <c r="S166" s="1">
        <v>8.3000000000000004E-2</v>
      </c>
      <c r="T166" s="1">
        <v>1.1739999999999999</v>
      </c>
      <c r="U166" s="1" t="s">
        <v>69</v>
      </c>
      <c r="V166" s="1">
        <v>5.9999999999999995E-4</v>
      </c>
      <c r="W166" s="1">
        <v>0.45219999999999999</v>
      </c>
      <c r="X166" s="1" t="s">
        <v>69</v>
      </c>
      <c r="Y166" s="1">
        <v>1.38E-2</v>
      </c>
      <c r="Z166" s="1" t="s">
        <v>69</v>
      </c>
      <c r="AA166" s="1">
        <v>0.26279999999999998</v>
      </c>
      <c r="AB166" s="1">
        <v>918.5</v>
      </c>
      <c r="AC166" s="1">
        <v>687745</v>
      </c>
      <c r="AD166" s="1">
        <v>2.1579999999999999</v>
      </c>
      <c r="AE166" s="1">
        <v>1.2549999999999999</v>
      </c>
      <c r="AF166" s="1">
        <v>0.85389999999999999</v>
      </c>
      <c r="AG166" s="1">
        <v>5.5100000000000003E-2</v>
      </c>
      <c r="AH166" s="1">
        <v>2.33</v>
      </c>
      <c r="AI166" s="1" t="s">
        <v>69</v>
      </c>
      <c r="AJ166" s="1">
        <v>0.2611</v>
      </c>
      <c r="AK166" s="1" t="s">
        <v>69</v>
      </c>
      <c r="AL166" s="1" t="s">
        <v>69</v>
      </c>
      <c r="AM166" s="1">
        <v>20</v>
      </c>
      <c r="AN166" s="1">
        <v>5.5E-2</v>
      </c>
      <c r="AO166" s="1">
        <v>1.38</v>
      </c>
      <c r="AP166" s="1">
        <v>4.2249999999999996</v>
      </c>
      <c r="AQ166" s="1">
        <v>1.8069999999999999</v>
      </c>
      <c r="AR166" s="1">
        <v>17.760000000000002</v>
      </c>
      <c r="AS166" s="1">
        <v>5.3</v>
      </c>
      <c r="AT166" s="1">
        <v>68.48</v>
      </c>
      <c r="AU166" s="1">
        <v>21.86</v>
      </c>
      <c r="AV166" s="1">
        <v>102.5</v>
      </c>
      <c r="AW166" s="1">
        <v>24.52</v>
      </c>
      <c r="AX166" s="1">
        <v>283.10000000000002</v>
      </c>
      <c r="AY166" s="1">
        <v>35.159999999999997</v>
      </c>
      <c r="AZ166" s="3">
        <v>11761</v>
      </c>
      <c r="BA166" s="1">
        <v>0.40100000000000002</v>
      </c>
      <c r="BB166" s="1">
        <v>0.17230000000000001</v>
      </c>
      <c r="BC166" s="1" t="s">
        <v>69</v>
      </c>
      <c r="BD166" s="1">
        <v>3.48</v>
      </c>
      <c r="BE166" s="1">
        <v>1.615</v>
      </c>
      <c r="BF166" s="1">
        <v>169.6</v>
      </c>
      <c r="BG166" s="4">
        <v>278.3</v>
      </c>
      <c r="BH166" s="5">
        <f t="shared" si="2"/>
        <v>586.14700000000005</v>
      </c>
      <c r="BI166" s="1">
        <v>2.5331213322870991</v>
      </c>
      <c r="BJ166" s="1">
        <v>1.0763037480625617</v>
      </c>
      <c r="BK166" s="1">
        <v>3.9646007815478623</v>
      </c>
      <c r="BL166" s="1">
        <v>1.4568175842245374</v>
      </c>
      <c r="BM166" s="1">
        <v>2.5077831973233247</v>
      </c>
    </row>
    <row r="167" spans="1:65" s="6" customFormat="1" ht="14">
      <c r="A167" s="2" t="s">
        <v>231</v>
      </c>
      <c r="B167" s="2">
        <v>14.43</v>
      </c>
      <c r="C167" s="1">
        <v>3.6890000000000001</v>
      </c>
      <c r="D167" s="1" t="s">
        <v>69</v>
      </c>
      <c r="E167" s="1">
        <v>1.643</v>
      </c>
      <c r="F167" s="1" t="s">
        <v>69</v>
      </c>
      <c r="G167" s="1">
        <v>2.609</v>
      </c>
      <c r="H167" s="1">
        <v>53.65</v>
      </c>
      <c r="I167" s="2">
        <v>304779</v>
      </c>
      <c r="J167" s="1">
        <v>859.5</v>
      </c>
      <c r="K167" s="1">
        <v>4.8220000000000001</v>
      </c>
      <c r="L167" s="1">
        <v>315.2</v>
      </c>
      <c r="M167" s="3">
        <v>1986</v>
      </c>
      <c r="N167" s="1">
        <v>11.39</v>
      </c>
      <c r="O167" s="1">
        <v>7.7000000000000002E-3</v>
      </c>
      <c r="P167" s="1">
        <v>5.9379999999999997</v>
      </c>
      <c r="Q167" s="1">
        <v>0.3226</v>
      </c>
      <c r="R167" s="1">
        <v>8.9930000000000003</v>
      </c>
      <c r="S167" s="1" t="s">
        <v>69</v>
      </c>
      <c r="T167" s="1" t="s">
        <v>69</v>
      </c>
      <c r="U167" s="1">
        <v>1.5720000000000001</v>
      </c>
      <c r="V167" s="1">
        <v>0.40239999999999998</v>
      </c>
      <c r="W167" s="1">
        <v>0.28470000000000001</v>
      </c>
      <c r="X167" s="1" t="s">
        <v>69</v>
      </c>
      <c r="Y167" s="1">
        <v>2.145</v>
      </c>
      <c r="Z167" s="1">
        <v>0.50270000000000004</v>
      </c>
      <c r="AA167" s="1">
        <v>0.47499999999999998</v>
      </c>
      <c r="AB167" s="1">
        <v>1020</v>
      </c>
      <c r="AC167" s="1">
        <v>676019</v>
      </c>
      <c r="AD167" s="1">
        <v>1.669</v>
      </c>
      <c r="AE167" s="1">
        <v>0.7873</v>
      </c>
      <c r="AF167" s="1">
        <v>0.66890000000000005</v>
      </c>
      <c r="AG167" s="1">
        <v>1.2800000000000001E-2</v>
      </c>
      <c r="AH167" s="1">
        <v>0.15429999999999999</v>
      </c>
      <c r="AI167" s="1">
        <v>7.0999999999999994E-2</v>
      </c>
      <c r="AJ167" s="1" t="s">
        <v>69</v>
      </c>
      <c r="AK167" s="1">
        <v>8.1900000000000001E-2</v>
      </c>
      <c r="AL167" s="1">
        <v>4.4299999999999999E-2</v>
      </c>
      <c r="AM167" s="1">
        <v>12.84</v>
      </c>
      <c r="AN167" s="1">
        <v>8.8200000000000001E-2</v>
      </c>
      <c r="AO167" s="1">
        <v>1.371</v>
      </c>
      <c r="AP167" s="1">
        <v>3.3370000000000002</v>
      </c>
      <c r="AQ167" s="1">
        <v>0.95620000000000005</v>
      </c>
      <c r="AR167" s="1">
        <v>14.93</v>
      </c>
      <c r="AS167" s="1">
        <v>5.0220000000000002</v>
      </c>
      <c r="AT167" s="1">
        <v>69.16</v>
      </c>
      <c r="AU167" s="1">
        <v>23.62</v>
      </c>
      <c r="AV167" s="1">
        <v>114.3</v>
      </c>
      <c r="AW167" s="1">
        <v>33.409999999999997</v>
      </c>
      <c r="AX167" s="1">
        <v>385.2</v>
      </c>
      <c r="AY167" s="1">
        <v>46.07</v>
      </c>
      <c r="AZ167" s="3">
        <v>13238</v>
      </c>
      <c r="BA167" s="1">
        <v>1.619</v>
      </c>
      <c r="BB167" s="1">
        <v>5.1999999999999998E-2</v>
      </c>
      <c r="BC167" s="1" t="s">
        <v>69</v>
      </c>
      <c r="BD167" s="1">
        <v>64.38</v>
      </c>
      <c r="BE167" s="1">
        <v>0.30409999999999998</v>
      </c>
      <c r="BF167" s="1">
        <v>190.4</v>
      </c>
      <c r="BG167" s="4">
        <v>714.6</v>
      </c>
      <c r="BH167" s="5">
        <f t="shared" si="2"/>
        <v>710.34870000000012</v>
      </c>
      <c r="BI167" s="1">
        <v>2.8722748702503944</v>
      </c>
      <c r="BJ167" s="1">
        <v>2.2200217697618716</v>
      </c>
      <c r="BK167" s="1">
        <v>4.0410598831995159</v>
      </c>
      <c r="BL167" s="1">
        <v>0.65225310048852281</v>
      </c>
      <c r="BM167" s="1">
        <v>3.3888067827109931</v>
      </c>
    </row>
    <row r="168" spans="1:65" s="6" customFormat="1" ht="14">
      <c r="A168" s="2" t="s">
        <v>232</v>
      </c>
      <c r="B168" s="2">
        <v>14.43</v>
      </c>
      <c r="C168" s="1">
        <v>3.3570000000000002</v>
      </c>
      <c r="D168" s="1">
        <v>9.9510000000000005</v>
      </c>
      <c r="E168" s="1">
        <v>0.7339</v>
      </c>
      <c r="F168" s="1">
        <v>17.850000000000001</v>
      </c>
      <c r="G168" s="1">
        <v>0.4284</v>
      </c>
      <c r="H168" s="1">
        <v>3.452</v>
      </c>
      <c r="I168" s="2">
        <v>297853</v>
      </c>
      <c r="J168" s="1">
        <v>324.5</v>
      </c>
      <c r="K168" s="1">
        <v>8.9710000000000001</v>
      </c>
      <c r="L168" s="1">
        <v>268.3</v>
      </c>
      <c r="M168" s="3">
        <v>1943</v>
      </c>
      <c r="N168" s="1">
        <v>5.0270000000000001</v>
      </c>
      <c r="O168" s="1" t="s">
        <v>69</v>
      </c>
      <c r="P168" s="1">
        <v>4.9509999999999996</v>
      </c>
      <c r="Q168" s="1">
        <v>1.0289999999999999</v>
      </c>
      <c r="R168" s="1" t="s">
        <v>69</v>
      </c>
      <c r="S168" s="1" t="s">
        <v>69</v>
      </c>
      <c r="T168" s="1" t="s">
        <v>69</v>
      </c>
      <c r="U168" s="1">
        <v>0.90080000000000005</v>
      </c>
      <c r="V168" s="1" t="s">
        <v>69</v>
      </c>
      <c r="W168" s="1">
        <v>0.16539999999999999</v>
      </c>
      <c r="X168" s="1" t="s">
        <v>69</v>
      </c>
      <c r="Y168" s="1">
        <v>0.52869999999999995</v>
      </c>
      <c r="Z168" s="1">
        <v>0.13550000000000001</v>
      </c>
      <c r="AA168" s="1">
        <v>0.20449999999999999</v>
      </c>
      <c r="AB168" s="1">
        <v>624.29999999999995</v>
      </c>
      <c r="AC168" s="1">
        <v>681103</v>
      </c>
      <c r="AD168" s="1">
        <v>4.1760000000000002</v>
      </c>
      <c r="AE168" s="1">
        <v>0.8861</v>
      </c>
      <c r="AF168" s="1">
        <v>0.98719999999999997</v>
      </c>
      <c r="AG168" s="1">
        <v>2.8400000000000002E-2</v>
      </c>
      <c r="AH168" s="1">
        <v>1.0289999999999999</v>
      </c>
      <c r="AI168" s="1">
        <v>1.38E-2</v>
      </c>
      <c r="AJ168" s="1" t="s">
        <v>69</v>
      </c>
      <c r="AK168" s="1">
        <v>7.9899999999999999E-2</v>
      </c>
      <c r="AL168" s="1">
        <v>1.26E-2</v>
      </c>
      <c r="AM168" s="1">
        <v>18.96</v>
      </c>
      <c r="AN168" s="1">
        <v>5.0299999999999997E-2</v>
      </c>
      <c r="AO168" s="1">
        <v>0.75360000000000005</v>
      </c>
      <c r="AP168" s="1">
        <v>2.452</v>
      </c>
      <c r="AQ168" s="1">
        <v>0.60360000000000003</v>
      </c>
      <c r="AR168" s="1">
        <v>10.73</v>
      </c>
      <c r="AS168" s="1">
        <v>3.4830000000000001</v>
      </c>
      <c r="AT168" s="1">
        <v>46.22</v>
      </c>
      <c r="AU168" s="1">
        <v>15.7</v>
      </c>
      <c r="AV168" s="1">
        <v>75.95</v>
      </c>
      <c r="AW168" s="1">
        <v>20.66</v>
      </c>
      <c r="AX168" s="1">
        <v>269.7</v>
      </c>
      <c r="AY168" s="1">
        <v>31.64</v>
      </c>
      <c r="AZ168" s="3">
        <v>15352</v>
      </c>
      <c r="BA168" s="1">
        <v>1.502</v>
      </c>
      <c r="BB168" s="1">
        <v>0.1052</v>
      </c>
      <c r="BC168" s="1" t="s">
        <v>69</v>
      </c>
      <c r="BD168" s="1">
        <v>1.7529999999999999</v>
      </c>
      <c r="BE168" s="1">
        <v>0.28470000000000001</v>
      </c>
      <c r="BF168" s="1">
        <v>307.10000000000002</v>
      </c>
      <c r="BG168" s="4">
        <v>1659</v>
      </c>
      <c r="BH168" s="5">
        <f t="shared" si="2"/>
        <v>496.91509999999994</v>
      </c>
      <c r="BI168" s="1">
        <v>1.8273596970787189</v>
      </c>
      <c r="BJ168" s="1">
        <v>0.83815830632661692</v>
      </c>
      <c r="BK168" s="1">
        <v>3.4426126828372183</v>
      </c>
      <c r="BL168" s="1">
        <v>0.98920139075210201</v>
      </c>
      <c r="BM168" s="1">
        <v>2.4534112920851161</v>
      </c>
    </row>
    <row r="169" spans="1:65" s="6" customFormat="1" ht="14">
      <c r="A169" s="2" t="s">
        <v>233</v>
      </c>
      <c r="B169" s="2">
        <v>14.43</v>
      </c>
      <c r="C169" s="1" t="s">
        <v>69</v>
      </c>
      <c r="D169" s="1" t="s">
        <v>69</v>
      </c>
      <c r="E169" s="1">
        <v>0.29310000000000003</v>
      </c>
      <c r="F169" s="1">
        <v>14.57</v>
      </c>
      <c r="G169" s="1">
        <v>0.44900000000000001</v>
      </c>
      <c r="H169" s="1">
        <v>10.08</v>
      </c>
      <c r="I169" s="2">
        <v>298098</v>
      </c>
      <c r="J169" s="1">
        <v>157.30000000000001</v>
      </c>
      <c r="K169" s="1">
        <v>5.3</v>
      </c>
      <c r="L169" s="1">
        <v>231</v>
      </c>
      <c r="M169" s="3">
        <v>1911</v>
      </c>
      <c r="N169" s="1">
        <v>0.14000000000000001</v>
      </c>
      <c r="O169" s="1">
        <v>0.13930000000000001</v>
      </c>
      <c r="P169" s="1">
        <v>4.5960000000000001</v>
      </c>
      <c r="Q169" s="1">
        <v>0.37480000000000002</v>
      </c>
      <c r="R169" s="1" t="s">
        <v>69</v>
      </c>
      <c r="S169" s="1">
        <v>8.7800000000000003E-2</v>
      </c>
      <c r="T169" s="1" t="s">
        <v>69</v>
      </c>
      <c r="U169" s="1">
        <v>2.5419999999999998</v>
      </c>
      <c r="V169" s="1">
        <v>0.43990000000000001</v>
      </c>
      <c r="W169" s="1">
        <v>0.41249999999999998</v>
      </c>
      <c r="X169" s="1">
        <v>0.12859999999999999</v>
      </c>
      <c r="Y169" s="1">
        <v>1.2370000000000001</v>
      </c>
      <c r="Z169" s="1" t="s">
        <v>69</v>
      </c>
      <c r="AA169" s="1">
        <v>0.19550000000000001</v>
      </c>
      <c r="AB169" s="1">
        <v>577.79999999999995</v>
      </c>
      <c r="AC169" s="1">
        <v>682952</v>
      </c>
      <c r="AD169" s="1">
        <v>1.9239999999999999</v>
      </c>
      <c r="AE169" s="1">
        <v>0.70879999999999999</v>
      </c>
      <c r="AF169" s="1">
        <v>0.79510000000000003</v>
      </c>
      <c r="AG169" s="1">
        <v>6.4999999999999997E-3</v>
      </c>
      <c r="AH169" s="1">
        <v>0.47810000000000002</v>
      </c>
      <c r="AI169" s="1" t="s">
        <v>69</v>
      </c>
      <c r="AJ169" s="1">
        <v>0.10730000000000001</v>
      </c>
      <c r="AK169" s="1" t="s">
        <v>69</v>
      </c>
      <c r="AL169" s="1">
        <v>1.1000000000000001E-3</v>
      </c>
      <c r="AM169" s="1">
        <v>13.59</v>
      </c>
      <c r="AN169" s="1">
        <v>1.32E-2</v>
      </c>
      <c r="AO169" s="1">
        <v>0.48649999999999999</v>
      </c>
      <c r="AP169" s="1">
        <v>1.589</v>
      </c>
      <c r="AQ169" s="1">
        <v>0.61680000000000001</v>
      </c>
      <c r="AR169" s="1">
        <v>8.0649999999999995</v>
      </c>
      <c r="AS169" s="1">
        <v>2.484</v>
      </c>
      <c r="AT169" s="1">
        <v>34.06</v>
      </c>
      <c r="AU169" s="1">
        <v>11.93</v>
      </c>
      <c r="AV169" s="1">
        <v>61.81</v>
      </c>
      <c r="AW169" s="1">
        <v>17.68</v>
      </c>
      <c r="AX169" s="1">
        <v>234.9</v>
      </c>
      <c r="AY169" s="1">
        <v>30.87</v>
      </c>
      <c r="AZ169" s="3">
        <v>14448</v>
      </c>
      <c r="BA169" s="1">
        <v>0.4516</v>
      </c>
      <c r="BB169" s="1">
        <v>5.1299999999999998E-2</v>
      </c>
      <c r="BC169" s="1" t="s">
        <v>69</v>
      </c>
      <c r="BD169" s="1">
        <v>1.4079999999999999</v>
      </c>
      <c r="BE169" s="1">
        <v>0.64259999999999995</v>
      </c>
      <c r="BF169" s="1">
        <v>308.7</v>
      </c>
      <c r="BG169" s="4">
        <v>850.8</v>
      </c>
      <c r="BH169" s="5">
        <f t="shared" si="2"/>
        <v>418.09559999999999</v>
      </c>
      <c r="BI169" s="1">
        <v>1.6444470096088266</v>
      </c>
      <c r="BJ169" s="1">
        <v>0.40629368747358047</v>
      </c>
      <c r="BK169" s="1">
        <v>4.3834383200456921</v>
      </c>
      <c r="BL169" s="1">
        <v>1.2381533221352461</v>
      </c>
      <c r="BM169" s="1">
        <v>3.145284997910446</v>
      </c>
    </row>
    <row r="170" spans="1:65" s="6" customFormat="1" ht="14">
      <c r="A170" s="2" t="s">
        <v>234</v>
      </c>
      <c r="B170" s="2">
        <v>14.43</v>
      </c>
      <c r="C170" s="1">
        <v>1.395</v>
      </c>
      <c r="D170" s="1" t="s">
        <v>69</v>
      </c>
      <c r="E170" s="1" t="s">
        <v>69</v>
      </c>
      <c r="F170" s="1">
        <v>13.7</v>
      </c>
      <c r="G170" s="1">
        <v>7.1609999999999996</v>
      </c>
      <c r="H170" s="1">
        <v>9.875</v>
      </c>
      <c r="I170" s="2">
        <v>312492</v>
      </c>
      <c r="J170" s="1">
        <v>305.2</v>
      </c>
      <c r="K170" s="1">
        <v>3.0169999999999999</v>
      </c>
      <c r="L170" s="1">
        <v>279.7</v>
      </c>
      <c r="M170" s="3">
        <v>1777</v>
      </c>
      <c r="N170" s="1">
        <v>4.7729999999999997</v>
      </c>
      <c r="O170" s="1" t="s">
        <v>69</v>
      </c>
      <c r="P170" s="1">
        <v>4.4729999999999999</v>
      </c>
      <c r="Q170" s="1">
        <v>0.43070000000000003</v>
      </c>
      <c r="R170" s="1" t="s">
        <v>69</v>
      </c>
      <c r="S170" s="1" t="s">
        <v>69</v>
      </c>
      <c r="T170" s="1">
        <v>0.46500000000000002</v>
      </c>
      <c r="U170" s="1">
        <v>1.0309999999999999</v>
      </c>
      <c r="V170" s="1" t="s">
        <v>69</v>
      </c>
      <c r="W170" s="1">
        <v>0.2041</v>
      </c>
      <c r="X170" s="1">
        <v>0.1845</v>
      </c>
      <c r="Y170" s="1" t="s">
        <v>69</v>
      </c>
      <c r="Z170" s="1">
        <v>0.13109999999999999</v>
      </c>
      <c r="AA170" s="1">
        <v>0.3115</v>
      </c>
      <c r="AB170" s="1">
        <v>790</v>
      </c>
      <c r="AC170" s="1">
        <v>670751</v>
      </c>
      <c r="AD170" s="1">
        <v>1.347</v>
      </c>
      <c r="AE170" s="1">
        <v>0.91120000000000001</v>
      </c>
      <c r="AF170" s="1">
        <v>0.7853</v>
      </c>
      <c r="AG170" s="1">
        <v>3.8399999999999997E-2</v>
      </c>
      <c r="AH170" s="1">
        <v>1.2130000000000001</v>
      </c>
      <c r="AI170" s="1" t="s">
        <v>69</v>
      </c>
      <c r="AJ170" s="1">
        <v>0.35189999999999999</v>
      </c>
      <c r="AK170" s="1">
        <v>0.12939999999999999</v>
      </c>
      <c r="AL170" s="1" t="s">
        <v>69</v>
      </c>
      <c r="AM170" s="1">
        <v>13.54</v>
      </c>
      <c r="AN170" s="1">
        <v>5.57E-2</v>
      </c>
      <c r="AO170" s="1">
        <v>0.92810000000000004</v>
      </c>
      <c r="AP170" s="1">
        <v>2.5870000000000002</v>
      </c>
      <c r="AQ170" s="1">
        <v>1.2470000000000001</v>
      </c>
      <c r="AR170" s="1">
        <v>13.58</v>
      </c>
      <c r="AS170" s="1">
        <v>4.2210000000000001</v>
      </c>
      <c r="AT170" s="1">
        <v>52.07</v>
      </c>
      <c r="AU170" s="1">
        <v>17.79</v>
      </c>
      <c r="AV170" s="1">
        <v>82.08</v>
      </c>
      <c r="AW170" s="1">
        <v>22.37</v>
      </c>
      <c r="AX170" s="1">
        <v>265.7</v>
      </c>
      <c r="AY170" s="1">
        <v>32.39</v>
      </c>
      <c r="AZ170" s="3">
        <v>12807</v>
      </c>
      <c r="BA170" s="1">
        <v>0.40100000000000002</v>
      </c>
      <c r="BB170" s="1" t="s">
        <v>69</v>
      </c>
      <c r="BC170" s="1" t="s">
        <v>69</v>
      </c>
      <c r="BD170" s="1">
        <v>0.79049999999999998</v>
      </c>
      <c r="BE170" s="1">
        <v>0.34549999999999997</v>
      </c>
      <c r="BF170" s="1">
        <v>62.33</v>
      </c>
      <c r="BG170" s="4">
        <v>174.4</v>
      </c>
      <c r="BH170" s="5">
        <f t="shared" si="2"/>
        <v>508.55879999999996</v>
      </c>
      <c r="BI170" s="1">
        <v>2.1812763251015572</v>
      </c>
      <c r="BJ170" s="1">
        <v>0.78830790474848533</v>
      </c>
      <c r="BK170" s="1">
        <v>3.6740132709355247</v>
      </c>
      <c r="BL170" s="1">
        <v>1.3929684203530719</v>
      </c>
      <c r="BM170" s="1">
        <v>2.281044850582453</v>
      </c>
    </row>
    <row r="171" spans="1:65" s="6" customFormat="1" ht="14">
      <c r="A171" s="2" t="s">
        <v>235</v>
      </c>
      <c r="B171" s="2">
        <v>14.43</v>
      </c>
      <c r="C171" s="1">
        <v>0.5272</v>
      </c>
      <c r="D171" s="1" t="s">
        <v>69</v>
      </c>
      <c r="E171" s="1">
        <v>1.333</v>
      </c>
      <c r="F171" s="1">
        <v>74.209999999999994</v>
      </c>
      <c r="G171" s="1" t="s">
        <v>69</v>
      </c>
      <c r="H171" s="1">
        <v>7.13</v>
      </c>
      <c r="I171" s="2">
        <v>277576</v>
      </c>
      <c r="J171" s="1">
        <v>199.9</v>
      </c>
      <c r="K171" s="1">
        <v>4.7649999999999997</v>
      </c>
      <c r="L171" s="1">
        <v>182.1</v>
      </c>
      <c r="M171" s="3">
        <v>2052</v>
      </c>
      <c r="N171" s="1">
        <v>7.1130000000000004</v>
      </c>
      <c r="O171" s="1">
        <v>7.4999999999999997E-2</v>
      </c>
      <c r="P171" s="1">
        <v>4.9349999999999996</v>
      </c>
      <c r="Q171" s="1" t="s">
        <v>69</v>
      </c>
      <c r="R171" s="1">
        <v>6.375</v>
      </c>
      <c r="S171" s="1">
        <v>5.7200000000000001E-2</v>
      </c>
      <c r="T171" s="1">
        <v>4.58</v>
      </c>
      <c r="U171" s="1">
        <v>1.786</v>
      </c>
      <c r="V171" s="1">
        <v>3.56E-2</v>
      </c>
      <c r="W171" s="1">
        <v>0.29020000000000001</v>
      </c>
      <c r="X171" s="1">
        <v>0.31519999999999998</v>
      </c>
      <c r="Y171" s="1">
        <v>0.9637</v>
      </c>
      <c r="Z171" s="1" t="s">
        <v>69</v>
      </c>
      <c r="AA171" s="1">
        <v>0.2661</v>
      </c>
      <c r="AB171" s="1">
        <v>894.8</v>
      </c>
      <c r="AC171" s="1">
        <v>703171</v>
      </c>
      <c r="AD171" s="1">
        <v>1.9159999999999999</v>
      </c>
      <c r="AE171" s="1">
        <v>0.68910000000000005</v>
      </c>
      <c r="AF171" s="1">
        <v>0.69610000000000005</v>
      </c>
      <c r="AG171" s="1">
        <v>1.5E-3</v>
      </c>
      <c r="AH171" s="1">
        <v>8.4239999999999995</v>
      </c>
      <c r="AI171" s="1">
        <v>1.77E-2</v>
      </c>
      <c r="AJ171" s="1">
        <v>0.62290000000000001</v>
      </c>
      <c r="AK171" s="1">
        <v>3.4299999999999997E-2</v>
      </c>
      <c r="AL171" s="1" t="s">
        <v>69</v>
      </c>
      <c r="AM171" s="1">
        <v>17.47</v>
      </c>
      <c r="AN171" s="1">
        <v>9.6500000000000002E-2</v>
      </c>
      <c r="AO171" s="1">
        <v>1.8380000000000001</v>
      </c>
      <c r="AP171" s="1">
        <v>4.5709999999999997</v>
      </c>
      <c r="AQ171" s="1">
        <v>2.25</v>
      </c>
      <c r="AR171" s="1">
        <v>20.16</v>
      </c>
      <c r="AS171" s="1">
        <v>5.5069999999999997</v>
      </c>
      <c r="AT171" s="1">
        <v>63.11</v>
      </c>
      <c r="AU171" s="1">
        <v>19.87</v>
      </c>
      <c r="AV171" s="1">
        <v>90.81</v>
      </c>
      <c r="AW171" s="1">
        <v>22.26</v>
      </c>
      <c r="AX171" s="1">
        <v>279.3</v>
      </c>
      <c r="AY171" s="1">
        <v>33.44</v>
      </c>
      <c r="AZ171" s="3">
        <v>13807</v>
      </c>
      <c r="BA171" s="1">
        <v>0.50070000000000003</v>
      </c>
      <c r="BB171" s="1">
        <v>3.39E-2</v>
      </c>
      <c r="BC171" s="1" t="s">
        <v>69</v>
      </c>
      <c r="BD171" s="1">
        <v>2.1139999999999999</v>
      </c>
      <c r="BE171" s="1">
        <v>0.20580000000000001</v>
      </c>
      <c r="BF171" s="1">
        <v>458.7</v>
      </c>
      <c r="BG171" s="4">
        <v>966.9</v>
      </c>
      <c r="BH171" s="5">
        <f t="shared" si="2"/>
        <v>560.68250000000012</v>
      </c>
      <c r="BI171" s="1">
        <v>2.4562293749697477</v>
      </c>
      <c r="BJ171" s="1">
        <v>0.51632618007608855</v>
      </c>
      <c r="BK171" s="1">
        <v>4.8355734646235993</v>
      </c>
      <c r="BL171" s="1">
        <v>1.9399031948936591</v>
      </c>
      <c r="BM171" s="1">
        <v>2.8956702697299401</v>
      </c>
    </row>
    <row r="172" spans="1:65" s="6" customFormat="1" ht="14">
      <c r="A172" s="2" t="s">
        <v>236</v>
      </c>
      <c r="B172" s="2">
        <v>14.43</v>
      </c>
      <c r="C172" s="1" t="s">
        <v>69</v>
      </c>
      <c r="D172" s="1">
        <v>1.8180000000000001</v>
      </c>
      <c r="E172" s="1" t="s">
        <v>69</v>
      </c>
      <c r="F172" s="1">
        <v>88.23</v>
      </c>
      <c r="G172" s="1">
        <v>6.782</v>
      </c>
      <c r="H172" s="1">
        <v>11.24</v>
      </c>
      <c r="I172" s="2">
        <v>296061</v>
      </c>
      <c r="J172" s="1">
        <v>347.3</v>
      </c>
      <c r="K172" s="1">
        <v>12.68</v>
      </c>
      <c r="L172" s="1">
        <v>243.5</v>
      </c>
      <c r="M172" s="3">
        <v>1995</v>
      </c>
      <c r="N172" s="1">
        <v>7.891</v>
      </c>
      <c r="O172" s="1">
        <v>0.20469999999999999</v>
      </c>
      <c r="P172" s="1">
        <v>4.3120000000000003</v>
      </c>
      <c r="Q172" s="1">
        <v>0.1085</v>
      </c>
      <c r="R172" s="1">
        <v>0.89939999999999998</v>
      </c>
      <c r="S172" s="1">
        <v>6.9199999999999998E-2</v>
      </c>
      <c r="T172" s="1">
        <v>0.84860000000000002</v>
      </c>
      <c r="U172" s="1">
        <v>0.63890000000000002</v>
      </c>
      <c r="V172" s="1">
        <v>1.3320000000000001</v>
      </c>
      <c r="W172" s="1">
        <v>0.1648</v>
      </c>
      <c r="X172" s="1">
        <v>0.1852</v>
      </c>
      <c r="Y172" s="1">
        <v>1.7689999999999999</v>
      </c>
      <c r="Z172" s="1">
        <v>0.2792</v>
      </c>
      <c r="AA172" s="1">
        <v>0.3463</v>
      </c>
      <c r="AB172" s="1">
        <v>787.4</v>
      </c>
      <c r="AC172" s="1">
        <v>686135</v>
      </c>
      <c r="AD172" s="1">
        <v>1.4059999999999999</v>
      </c>
      <c r="AE172" s="1">
        <v>0.89290000000000003</v>
      </c>
      <c r="AF172" s="1">
        <v>0.88729999999999998</v>
      </c>
      <c r="AG172" s="1">
        <v>4.87E-2</v>
      </c>
      <c r="AH172" s="1">
        <v>1.1240000000000001</v>
      </c>
      <c r="AI172" s="1">
        <v>4.65E-2</v>
      </c>
      <c r="AJ172" s="1">
        <v>0.1633</v>
      </c>
      <c r="AK172" s="1">
        <v>3.2599999999999997E-2</v>
      </c>
      <c r="AL172" s="1">
        <v>1.2999999999999999E-2</v>
      </c>
      <c r="AM172" s="1">
        <v>13.13</v>
      </c>
      <c r="AN172" s="1">
        <v>5.2400000000000002E-2</v>
      </c>
      <c r="AO172" s="1">
        <v>1.246</v>
      </c>
      <c r="AP172" s="1">
        <v>2.552</v>
      </c>
      <c r="AQ172" s="1">
        <v>1.0680000000000001</v>
      </c>
      <c r="AR172" s="1">
        <v>12.74</v>
      </c>
      <c r="AS172" s="1">
        <v>4.1589999999999998</v>
      </c>
      <c r="AT172" s="1">
        <v>52.7</v>
      </c>
      <c r="AU172" s="1">
        <v>18.27</v>
      </c>
      <c r="AV172" s="1">
        <v>88.2</v>
      </c>
      <c r="AW172" s="1">
        <v>22.47</v>
      </c>
      <c r="AX172" s="1">
        <v>263.7</v>
      </c>
      <c r="AY172" s="1">
        <v>32.56</v>
      </c>
      <c r="AZ172" s="3">
        <v>13575</v>
      </c>
      <c r="BA172" s="1">
        <v>0.42120000000000002</v>
      </c>
      <c r="BB172" s="1">
        <v>0.15679999999999999</v>
      </c>
      <c r="BC172" s="1" t="s">
        <v>69</v>
      </c>
      <c r="BD172" s="1">
        <v>0.97040000000000004</v>
      </c>
      <c r="BE172" s="1">
        <v>1.5780000000000001</v>
      </c>
      <c r="BF172" s="1">
        <v>62.86</v>
      </c>
      <c r="BG172" s="4">
        <v>133</v>
      </c>
      <c r="BH172" s="5">
        <f t="shared" si="2"/>
        <v>512.86040000000003</v>
      </c>
      <c r="BI172" s="1">
        <v>2.1806158416904031</v>
      </c>
      <c r="BJ172" s="1">
        <v>0.89704893617021297</v>
      </c>
      <c r="BK172" s="1">
        <v>3.8446518490094745</v>
      </c>
      <c r="BL172" s="1">
        <v>1.2835669055201901</v>
      </c>
      <c r="BM172" s="1">
        <v>2.5610849434892842</v>
      </c>
    </row>
    <row r="173" spans="1:65" s="6" customFormat="1" ht="14">
      <c r="A173" s="2" t="s">
        <v>237</v>
      </c>
      <c r="B173" s="2">
        <v>14.43</v>
      </c>
      <c r="C173" s="1">
        <v>2.4630000000000001</v>
      </c>
      <c r="D173" s="1" t="s">
        <v>69</v>
      </c>
      <c r="E173" s="1">
        <v>0.52110000000000001</v>
      </c>
      <c r="F173" s="1">
        <v>89.76</v>
      </c>
      <c r="G173" s="1">
        <v>13.16</v>
      </c>
      <c r="H173" s="1">
        <v>106.1</v>
      </c>
      <c r="I173" s="2">
        <v>313273</v>
      </c>
      <c r="J173" s="1">
        <v>484.1</v>
      </c>
      <c r="K173" s="1">
        <v>44.98</v>
      </c>
      <c r="L173" s="1">
        <v>328</v>
      </c>
      <c r="M173" s="3">
        <v>2180</v>
      </c>
      <c r="N173" s="1">
        <v>9.8819999999999997</v>
      </c>
      <c r="O173" s="1">
        <v>0.4022</v>
      </c>
      <c r="P173" s="1">
        <v>7.4249999999999998</v>
      </c>
      <c r="Q173" s="1">
        <v>5.2400000000000002E-2</v>
      </c>
      <c r="R173" s="1">
        <v>52.37</v>
      </c>
      <c r="S173" s="1" t="s">
        <v>69</v>
      </c>
      <c r="T173" s="1">
        <v>3.0529999999999999</v>
      </c>
      <c r="U173" s="1">
        <v>1.4810000000000001</v>
      </c>
      <c r="V173" s="1">
        <v>0.67579999999999996</v>
      </c>
      <c r="W173" s="1">
        <v>1.425</v>
      </c>
      <c r="X173" s="1">
        <v>0.21759999999999999</v>
      </c>
      <c r="Y173" s="1">
        <v>2.9279999999999999</v>
      </c>
      <c r="Z173" s="1">
        <v>0.60899999999999999</v>
      </c>
      <c r="AA173" s="1">
        <v>0.66390000000000005</v>
      </c>
      <c r="AB173" s="1">
        <v>3290</v>
      </c>
      <c r="AC173" s="1">
        <v>663261</v>
      </c>
      <c r="AD173" s="1">
        <v>5.3259999999999996</v>
      </c>
      <c r="AE173" s="1">
        <v>1.002</v>
      </c>
      <c r="AF173" s="1">
        <v>0.85660000000000003</v>
      </c>
      <c r="AG173" s="1">
        <v>2.4E-2</v>
      </c>
      <c r="AH173" s="1">
        <v>0.97440000000000004</v>
      </c>
      <c r="AI173" s="1" t="s">
        <v>69</v>
      </c>
      <c r="AJ173" s="1">
        <v>0.51119999999999999</v>
      </c>
      <c r="AK173" s="1">
        <v>0.37019999999999997</v>
      </c>
      <c r="AL173" s="1" t="s">
        <v>69</v>
      </c>
      <c r="AM173" s="1">
        <v>89.22</v>
      </c>
      <c r="AN173" s="1">
        <v>0.16750000000000001</v>
      </c>
      <c r="AO173" s="1">
        <v>4.9240000000000004</v>
      </c>
      <c r="AP173" s="1">
        <v>15.7</v>
      </c>
      <c r="AQ173" s="1">
        <v>5.6280000000000001</v>
      </c>
      <c r="AR173" s="1">
        <v>73.819999999999993</v>
      </c>
      <c r="AS173" s="1">
        <v>20.49</v>
      </c>
      <c r="AT173" s="1">
        <v>252.1</v>
      </c>
      <c r="AU173" s="1">
        <v>76.739999999999995</v>
      </c>
      <c r="AV173" s="1">
        <v>320.10000000000002</v>
      </c>
      <c r="AW173" s="1">
        <v>65.78</v>
      </c>
      <c r="AX173" s="1">
        <v>703.7</v>
      </c>
      <c r="AY173" s="1">
        <v>70.599999999999994</v>
      </c>
      <c r="AZ173" s="3">
        <v>12059</v>
      </c>
      <c r="BA173" s="1">
        <v>0.8508</v>
      </c>
      <c r="BB173" s="1" t="s">
        <v>69</v>
      </c>
      <c r="BC173" s="1" t="s">
        <v>69</v>
      </c>
      <c r="BD173" s="1">
        <v>2.258</v>
      </c>
      <c r="BE173" s="1">
        <v>0.26600000000000001</v>
      </c>
      <c r="BF173" s="1">
        <v>1790</v>
      </c>
      <c r="BG173" s="4">
        <v>1286</v>
      </c>
      <c r="BH173" s="5">
        <f t="shared" si="2"/>
        <v>1698.9694999999999</v>
      </c>
      <c r="BI173" s="1">
        <v>8.6534166445936478</v>
      </c>
      <c r="BJ173" s="1">
        <v>1.2503927152317882</v>
      </c>
      <c r="BK173" s="1">
        <v>22.077850526281697</v>
      </c>
      <c r="BL173" s="1">
        <v>7.4030239293618596</v>
      </c>
      <c r="BM173" s="1">
        <v>14.674826596919837</v>
      </c>
    </row>
    <row r="174" spans="1:65" s="6" customFormat="1" ht="14">
      <c r="A174" s="2" t="s">
        <v>238</v>
      </c>
      <c r="B174" s="2">
        <v>14.43</v>
      </c>
      <c r="C174" s="1" t="s">
        <v>69</v>
      </c>
      <c r="D174" s="1" t="s">
        <v>69</v>
      </c>
      <c r="E174" s="1">
        <v>1.425</v>
      </c>
      <c r="F174" s="1">
        <v>51.25</v>
      </c>
      <c r="G174" s="1" t="s">
        <v>69</v>
      </c>
      <c r="H174" s="1">
        <v>3.7229999999999999</v>
      </c>
      <c r="I174" s="2">
        <v>306656</v>
      </c>
      <c r="J174" s="1">
        <v>202</v>
      </c>
      <c r="K174" s="1">
        <v>11.92</v>
      </c>
      <c r="L174" s="1">
        <v>216.5</v>
      </c>
      <c r="M174" s="3">
        <v>1787</v>
      </c>
      <c r="N174" s="1">
        <v>2.5489999999999999</v>
      </c>
      <c r="O174" s="1">
        <v>6.1800000000000001E-2</v>
      </c>
      <c r="P174" s="1">
        <v>5.3970000000000002</v>
      </c>
      <c r="Q174" s="1">
        <v>0.49569999999999997</v>
      </c>
      <c r="R174" s="1" t="s">
        <v>69</v>
      </c>
      <c r="S174" s="1" t="s">
        <v>69</v>
      </c>
      <c r="T174" s="1" t="s">
        <v>69</v>
      </c>
      <c r="U174" s="1">
        <v>3.1280000000000001</v>
      </c>
      <c r="V174" s="1">
        <v>0.32629999999999998</v>
      </c>
      <c r="W174" s="1">
        <v>0.1933</v>
      </c>
      <c r="X174" s="1">
        <v>0.16250000000000001</v>
      </c>
      <c r="Y174" s="1">
        <v>1.2150000000000001</v>
      </c>
      <c r="Z174" s="1">
        <v>8.6900000000000005E-2</v>
      </c>
      <c r="AA174" s="1">
        <v>0.3054</v>
      </c>
      <c r="AB174" s="1">
        <v>492.6</v>
      </c>
      <c r="AC174" s="1">
        <v>674731</v>
      </c>
      <c r="AD174" s="1">
        <v>1.2829999999999999</v>
      </c>
      <c r="AE174" s="1">
        <v>0.87</v>
      </c>
      <c r="AF174" s="1">
        <v>0.8175</v>
      </c>
      <c r="AG174" s="1">
        <v>5.4100000000000002E-2</v>
      </c>
      <c r="AH174" s="1">
        <v>4.4459999999999997</v>
      </c>
      <c r="AI174" s="1" t="s">
        <v>69</v>
      </c>
      <c r="AJ174" s="1">
        <v>0.33739999999999998</v>
      </c>
      <c r="AK174" s="1">
        <v>0.14199999999999999</v>
      </c>
      <c r="AL174" s="1" t="s">
        <v>69</v>
      </c>
      <c r="AM174" s="1">
        <v>10.62</v>
      </c>
      <c r="AN174" s="1">
        <v>1.0200000000000001E-2</v>
      </c>
      <c r="AO174" s="1">
        <v>0.48010000000000003</v>
      </c>
      <c r="AP174" s="1">
        <v>1.6120000000000001</v>
      </c>
      <c r="AQ174" s="1">
        <v>0.60570000000000002</v>
      </c>
      <c r="AR174" s="1">
        <v>6.8579999999999997</v>
      </c>
      <c r="AS174" s="1">
        <v>2.2519999999999998</v>
      </c>
      <c r="AT174" s="1">
        <v>28.3</v>
      </c>
      <c r="AU174" s="1">
        <v>10.98</v>
      </c>
      <c r="AV174" s="1">
        <v>55.18</v>
      </c>
      <c r="AW174" s="1">
        <v>16.09</v>
      </c>
      <c r="AX174" s="1">
        <v>207.3</v>
      </c>
      <c r="AY174" s="1">
        <v>27.21</v>
      </c>
      <c r="AZ174" s="3">
        <v>14323</v>
      </c>
      <c r="BA174" s="1">
        <v>0.28599999999999998</v>
      </c>
      <c r="BB174" s="1" t="s">
        <v>69</v>
      </c>
      <c r="BC174" s="1" t="s">
        <v>69</v>
      </c>
      <c r="BD174" s="1">
        <v>94.26</v>
      </c>
      <c r="BE174" s="1">
        <v>81.97</v>
      </c>
      <c r="BF174" s="1">
        <v>264.5</v>
      </c>
      <c r="BG174" s="4">
        <v>693.2</v>
      </c>
      <c r="BH174" s="5">
        <f t="shared" si="2"/>
        <v>367.49799999999999</v>
      </c>
      <c r="BI174" s="1">
        <v>1.413609293782685</v>
      </c>
      <c r="BJ174" s="1">
        <v>0.52175031703536712</v>
      </c>
      <c r="BK174" s="1">
        <v>3.8128248368292792</v>
      </c>
      <c r="BL174" s="1">
        <v>0.89185897674731784</v>
      </c>
      <c r="BM174" s="1">
        <v>2.9209658600819615</v>
      </c>
    </row>
    <row r="175" spans="1:65" s="6" customFormat="1" ht="14">
      <c r="A175" s="2" t="s">
        <v>239</v>
      </c>
      <c r="B175" s="2">
        <v>14.43</v>
      </c>
      <c r="C175" s="1">
        <v>1.909</v>
      </c>
      <c r="D175" s="1" t="s">
        <v>69</v>
      </c>
      <c r="E175" s="1">
        <v>8.6499999999999994E-2</v>
      </c>
      <c r="F175" s="1">
        <v>2.9129999999999998</v>
      </c>
      <c r="G175" s="1" t="s">
        <v>69</v>
      </c>
      <c r="H175" s="1" t="s">
        <v>69</v>
      </c>
      <c r="I175" s="2">
        <v>298475</v>
      </c>
      <c r="J175" s="1">
        <v>326.5</v>
      </c>
      <c r="K175" s="1">
        <v>1.5489999999999999</v>
      </c>
      <c r="L175" s="1">
        <v>285.60000000000002</v>
      </c>
      <c r="M175" s="3">
        <v>1904</v>
      </c>
      <c r="N175" s="1">
        <v>4.5330000000000004</v>
      </c>
      <c r="O175" s="1">
        <v>0.13150000000000001</v>
      </c>
      <c r="P175" s="1">
        <v>6.0469999999999997</v>
      </c>
      <c r="Q175" s="1">
        <v>0.71550000000000002</v>
      </c>
      <c r="R175" s="1" t="s">
        <v>69</v>
      </c>
      <c r="S175" s="1">
        <v>2.5999999999999999E-3</v>
      </c>
      <c r="T175" s="1">
        <v>1.4630000000000001</v>
      </c>
      <c r="U175" s="1">
        <v>0.40350000000000003</v>
      </c>
      <c r="V175" s="1">
        <v>0.35</v>
      </c>
      <c r="W175" s="1">
        <v>0.247</v>
      </c>
      <c r="X175" s="1" t="s">
        <v>69</v>
      </c>
      <c r="Y175" s="1">
        <v>0.2205</v>
      </c>
      <c r="Z175" s="1" t="s">
        <v>69</v>
      </c>
      <c r="AA175" s="1">
        <v>0.12709999999999999</v>
      </c>
      <c r="AB175" s="1">
        <v>474.3</v>
      </c>
      <c r="AC175" s="1">
        <v>685273</v>
      </c>
      <c r="AD175" s="1">
        <v>0.82840000000000003</v>
      </c>
      <c r="AE175" s="1">
        <v>0.93030000000000002</v>
      </c>
      <c r="AF175" s="1">
        <v>0.68530000000000002</v>
      </c>
      <c r="AG175" s="1">
        <v>1.0800000000000001E-2</v>
      </c>
      <c r="AH175" s="1">
        <v>0.52339999999999998</v>
      </c>
      <c r="AI175" s="1" t="s">
        <v>69</v>
      </c>
      <c r="AJ175" s="1" t="s">
        <v>69</v>
      </c>
      <c r="AK175" s="1" t="s">
        <v>69</v>
      </c>
      <c r="AL175" s="1" t="s">
        <v>69</v>
      </c>
      <c r="AM175" s="1">
        <v>9.11</v>
      </c>
      <c r="AN175" s="1">
        <v>2.3E-2</v>
      </c>
      <c r="AO175" s="1">
        <v>0.56000000000000005</v>
      </c>
      <c r="AP175" s="1">
        <v>2.2330000000000001</v>
      </c>
      <c r="AQ175" s="1">
        <v>1.038</v>
      </c>
      <c r="AR175" s="1">
        <v>9.8279999999999994</v>
      </c>
      <c r="AS175" s="1">
        <v>2.8279999999999998</v>
      </c>
      <c r="AT175" s="1">
        <v>34.869999999999997</v>
      </c>
      <c r="AU175" s="1">
        <v>12.61</v>
      </c>
      <c r="AV175" s="1">
        <v>57.27</v>
      </c>
      <c r="AW175" s="1">
        <v>15.64</v>
      </c>
      <c r="AX175" s="1">
        <v>199.7</v>
      </c>
      <c r="AY175" s="1">
        <v>23.99</v>
      </c>
      <c r="AZ175" s="3">
        <v>12746</v>
      </c>
      <c r="BA175" s="1">
        <v>0.1676</v>
      </c>
      <c r="BB175" s="1">
        <v>0.10199999999999999</v>
      </c>
      <c r="BC175" s="1" t="s">
        <v>69</v>
      </c>
      <c r="BD175" s="1">
        <v>0.38109999999999999</v>
      </c>
      <c r="BE175" s="1">
        <v>0.1429</v>
      </c>
      <c r="BF175" s="1">
        <v>33.25</v>
      </c>
      <c r="BG175" s="4">
        <v>87.82</v>
      </c>
      <c r="BH175" s="5">
        <f t="shared" si="2"/>
        <v>369.7</v>
      </c>
      <c r="BI175" s="1">
        <v>1.3790302536190324</v>
      </c>
      <c r="BJ175" s="1">
        <v>0.84332415104973946</v>
      </c>
      <c r="BK175" s="1">
        <v>2.9417758324400336</v>
      </c>
      <c r="BL175" s="1">
        <v>0.53570610256929296</v>
      </c>
      <c r="BM175" s="1">
        <v>2.4060697298707407</v>
      </c>
    </row>
    <row r="176" spans="1:65" s="6" customFormat="1" ht="14">
      <c r="A176" s="2" t="s">
        <v>240</v>
      </c>
      <c r="B176" s="2">
        <v>14.43</v>
      </c>
      <c r="C176" s="1" t="s">
        <v>69</v>
      </c>
      <c r="D176" s="1">
        <v>13.66</v>
      </c>
      <c r="E176" s="1">
        <v>0.13239999999999999</v>
      </c>
      <c r="F176" s="1">
        <v>59.87</v>
      </c>
      <c r="G176" s="1" t="s">
        <v>69</v>
      </c>
      <c r="H176" s="1">
        <v>23.65</v>
      </c>
      <c r="I176" s="2">
        <v>322008</v>
      </c>
      <c r="J176" s="1">
        <v>367.8</v>
      </c>
      <c r="K176" s="1">
        <v>10.99</v>
      </c>
      <c r="L176" s="1">
        <v>276.3</v>
      </c>
      <c r="M176" s="3">
        <v>1794</v>
      </c>
      <c r="N176" s="1">
        <v>4.3019999999999996</v>
      </c>
      <c r="O176" s="1">
        <v>0.1976</v>
      </c>
      <c r="P176" s="1">
        <v>3.4929999999999999</v>
      </c>
      <c r="Q176" s="1">
        <v>0.39560000000000001</v>
      </c>
      <c r="R176" s="1">
        <v>2.8279999999999998</v>
      </c>
      <c r="S176" s="1" t="s">
        <v>69</v>
      </c>
      <c r="T176" s="1" t="s">
        <v>69</v>
      </c>
      <c r="U176" s="1">
        <v>1.4330000000000001</v>
      </c>
      <c r="V176" s="1">
        <v>0.48270000000000002</v>
      </c>
      <c r="W176" s="1">
        <v>0.14829999999999999</v>
      </c>
      <c r="X176" s="1" t="s">
        <v>69</v>
      </c>
      <c r="Y176" s="1">
        <v>2.0790000000000002</v>
      </c>
      <c r="Z176" s="1">
        <v>0.32479999999999998</v>
      </c>
      <c r="AA176" s="1">
        <v>0.2596</v>
      </c>
      <c r="AB176" s="1">
        <v>495.5</v>
      </c>
      <c r="AC176" s="1">
        <v>662074</v>
      </c>
      <c r="AD176" s="1">
        <v>0.71079999999999999</v>
      </c>
      <c r="AE176" s="1">
        <v>0.78659999999999997</v>
      </c>
      <c r="AF176" s="1">
        <v>0.98040000000000005</v>
      </c>
      <c r="AG176" s="1">
        <v>1.9199999999999998E-2</v>
      </c>
      <c r="AH176" s="1">
        <v>0.47170000000000001</v>
      </c>
      <c r="AI176" s="1">
        <v>4.4900000000000002E-2</v>
      </c>
      <c r="AJ176" s="1">
        <v>0.69030000000000002</v>
      </c>
      <c r="AK176" s="1" t="s">
        <v>69</v>
      </c>
      <c r="AL176" s="1" t="s">
        <v>69</v>
      </c>
      <c r="AM176" s="1">
        <v>8.2260000000000009</v>
      </c>
      <c r="AN176" s="1">
        <v>4.82E-2</v>
      </c>
      <c r="AO176" s="1">
        <v>0.86450000000000005</v>
      </c>
      <c r="AP176" s="1">
        <v>2.4500000000000002</v>
      </c>
      <c r="AQ176" s="1">
        <v>1.024</v>
      </c>
      <c r="AR176" s="1">
        <v>10.39</v>
      </c>
      <c r="AS176" s="1">
        <v>3.0379999999999998</v>
      </c>
      <c r="AT176" s="1">
        <v>37.35</v>
      </c>
      <c r="AU176" s="1">
        <v>12.74</v>
      </c>
      <c r="AV176" s="1">
        <v>59.44</v>
      </c>
      <c r="AW176" s="1">
        <v>15.76</v>
      </c>
      <c r="AX176" s="1">
        <v>184.4</v>
      </c>
      <c r="AY176" s="1">
        <v>24.11</v>
      </c>
      <c r="AZ176" s="3">
        <v>12354</v>
      </c>
      <c r="BA176" s="1">
        <v>0.12509999999999999</v>
      </c>
      <c r="BB176" s="1" t="s">
        <v>69</v>
      </c>
      <c r="BC176" s="1" t="s">
        <v>69</v>
      </c>
      <c r="BD176" s="1">
        <v>0.36890000000000001</v>
      </c>
      <c r="BE176" s="1">
        <v>0.1696</v>
      </c>
      <c r="BF176" s="1">
        <v>38.64</v>
      </c>
      <c r="BG176" s="4">
        <v>101.8</v>
      </c>
      <c r="BH176" s="5">
        <f t="shared" si="2"/>
        <v>359.84069999999997</v>
      </c>
      <c r="BI176" s="1">
        <v>1.4125249000822167</v>
      </c>
      <c r="BJ176" s="1">
        <v>0.94999884458221806</v>
      </c>
      <c r="BK176" s="1">
        <v>3.3372406089553679</v>
      </c>
      <c r="BL176" s="1">
        <v>0.46252605549999859</v>
      </c>
      <c r="BM176" s="1">
        <v>2.8747145534553695</v>
      </c>
    </row>
    <row r="177" spans="1:65" s="6" customFormat="1" ht="14">
      <c r="A177" s="2" t="s">
        <v>241</v>
      </c>
      <c r="B177" s="2">
        <v>14.43</v>
      </c>
      <c r="C177" s="1" t="s">
        <v>69</v>
      </c>
      <c r="D177" s="1">
        <v>3.048</v>
      </c>
      <c r="E177" s="1">
        <v>2.423</v>
      </c>
      <c r="F177" s="1">
        <v>35.979999999999997</v>
      </c>
      <c r="G177" s="1">
        <v>7.7069999999999999</v>
      </c>
      <c r="H177" s="1">
        <v>55.29</v>
      </c>
      <c r="I177" s="2">
        <v>295404</v>
      </c>
      <c r="J177" s="1">
        <v>219.3</v>
      </c>
      <c r="K177" s="1">
        <v>27.32</v>
      </c>
      <c r="L177" s="1">
        <v>179.5</v>
      </c>
      <c r="M177" s="3">
        <v>1944</v>
      </c>
      <c r="N177" s="1">
        <v>3.8109999999999999</v>
      </c>
      <c r="O177" s="1">
        <v>4.0099999999999997E-2</v>
      </c>
      <c r="P177" s="1">
        <v>5.6070000000000002</v>
      </c>
      <c r="Q177" s="1" t="s">
        <v>69</v>
      </c>
      <c r="R177" s="1" t="s">
        <v>69</v>
      </c>
      <c r="S177" s="1">
        <v>5.7099999999999998E-2</v>
      </c>
      <c r="T177" s="1">
        <v>2.585</v>
      </c>
      <c r="U177" s="1">
        <v>0.1353</v>
      </c>
      <c r="V177" s="1">
        <v>0.54179999999999995</v>
      </c>
      <c r="W177" s="1">
        <v>0.1762</v>
      </c>
      <c r="X177" s="1">
        <v>0.27400000000000002</v>
      </c>
      <c r="Y177" s="1">
        <v>0.90310000000000001</v>
      </c>
      <c r="Z177" s="1">
        <v>0.19089999999999999</v>
      </c>
      <c r="AA177" s="1">
        <v>0.46060000000000001</v>
      </c>
      <c r="AB177" s="1">
        <v>806.3</v>
      </c>
      <c r="AC177" s="1">
        <v>680951</v>
      </c>
      <c r="AD177" s="1">
        <v>2.351</v>
      </c>
      <c r="AE177" s="1">
        <v>1.073</v>
      </c>
      <c r="AF177" s="1">
        <v>0.68410000000000004</v>
      </c>
      <c r="AG177" s="1">
        <v>3.6700000000000003E-2</v>
      </c>
      <c r="AH177" s="1">
        <v>0.28000000000000003</v>
      </c>
      <c r="AI177" s="1">
        <v>2.46E-2</v>
      </c>
      <c r="AJ177" s="1">
        <v>2.9660000000000002</v>
      </c>
      <c r="AK177" s="1">
        <v>0.12640000000000001</v>
      </c>
      <c r="AL177" s="1">
        <v>8.7099999999999997E-2</v>
      </c>
      <c r="AM177" s="1">
        <v>13.49</v>
      </c>
      <c r="AN177" s="1">
        <v>4.4699999999999997E-2</v>
      </c>
      <c r="AO177" s="1">
        <v>0.74619999999999997</v>
      </c>
      <c r="AP177" s="1">
        <v>1.764</v>
      </c>
      <c r="AQ177" s="1">
        <v>0.73509999999999998</v>
      </c>
      <c r="AR177" s="1">
        <v>8.9</v>
      </c>
      <c r="AS177" s="1">
        <v>3.016</v>
      </c>
      <c r="AT177" s="1">
        <v>44.76</v>
      </c>
      <c r="AU177" s="1">
        <v>16.440000000000001</v>
      </c>
      <c r="AV177" s="1">
        <v>86.63</v>
      </c>
      <c r="AW177" s="1">
        <v>26.45</v>
      </c>
      <c r="AX177" s="1">
        <v>376.6</v>
      </c>
      <c r="AY177" s="1">
        <v>53.15</v>
      </c>
      <c r="AZ177" s="3">
        <v>16241</v>
      </c>
      <c r="BA177" s="1">
        <v>0.52149999999999996</v>
      </c>
      <c r="BB177" s="1">
        <v>5.91E-2</v>
      </c>
      <c r="BC177" s="1" t="s">
        <v>69</v>
      </c>
      <c r="BD177" s="1">
        <v>1.304</v>
      </c>
      <c r="BE177" s="1">
        <v>0.2631</v>
      </c>
      <c r="BF177" s="1">
        <v>691.3</v>
      </c>
      <c r="BG177" s="4">
        <v>2774</v>
      </c>
      <c r="BH177" s="5">
        <f t="shared" si="2"/>
        <v>632.81309999999996</v>
      </c>
      <c r="BI177" s="1"/>
      <c r="BJ177" s="1"/>
      <c r="BK177" s="1"/>
      <c r="BL177" s="1"/>
      <c r="BM177" s="1"/>
    </row>
    <row r="178" spans="1:65" s="6" customFormat="1" ht="14">
      <c r="A178" s="2" t="s">
        <v>242</v>
      </c>
      <c r="B178" s="2">
        <v>14.43</v>
      </c>
      <c r="C178" s="1" t="s">
        <v>69</v>
      </c>
      <c r="D178" s="1" t="s">
        <v>69</v>
      </c>
      <c r="E178" s="1" t="s">
        <v>69</v>
      </c>
      <c r="F178" s="1">
        <v>8.0739999999999998</v>
      </c>
      <c r="G178" s="1" t="s">
        <v>69</v>
      </c>
      <c r="H178" s="1">
        <v>12.48</v>
      </c>
      <c r="I178" s="2">
        <v>290771</v>
      </c>
      <c r="J178" s="1">
        <v>310.89999999999998</v>
      </c>
      <c r="K178" s="1">
        <v>1.899</v>
      </c>
      <c r="L178" s="1">
        <v>220.3</v>
      </c>
      <c r="M178" s="3">
        <v>1895</v>
      </c>
      <c r="N178" s="1">
        <v>2.3149999999999999</v>
      </c>
      <c r="O178" s="1">
        <v>9.5799999999999996E-2</v>
      </c>
      <c r="P178" s="1">
        <v>3.1</v>
      </c>
      <c r="Q178" s="1">
        <v>0.1113</v>
      </c>
      <c r="R178" s="1" t="s">
        <v>69</v>
      </c>
      <c r="S178" s="1" t="s">
        <v>69</v>
      </c>
      <c r="T178" s="1" t="s">
        <v>69</v>
      </c>
      <c r="U178" s="1" t="s">
        <v>69</v>
      </c>
      <c r="V178" s="1">
        <v>0.48470000000000002</v>
      </c>
      <c r="W178" s="1">
        <v>0.1681</v>
      </c>
      <c r="X178" s="1" t="s">
        <v>69</v>
      </c>
      <c r="Y178" s="1">
        <v>0.84360000000000002</v>
      </c>
      <c r="Z178" s="1" t="s">
        <v>69</v>
      </c>
      <c r="AA178" s="1">
        <v>0.2979</v>
      </c>
      <c r="AB178" s="1">
        <v>546.1</v>
      </c>
      <c r="AC178" s="1">
        <v>693403</v>
      </c>
      <c r="AD178" s="1">
        <v>1.036</v>
      </c>
      <c r="AE178" s="1">
        <v>1.091</v>
      </c>
      <c r="AF178" s="1">
        <v>1.1279999999999999</v>
      </c>
      <c r="AG178" s="1">
        <v>3.3599999999999998E-2</v>
      </c>
      <c r="AH178" s="1">
        <v>0.30649999999999999</v>
      </c>
      <c r="AI178" s="1" t="s">
        <v>69</v>
      </c>
      <c r="AJ178" s="1">
        <v>3.7699999999999997E-2</v>
      </c>
      <c r="AK178" s="1" t="s">
        <v>69</v>
      </c>
      <c r="AL178" s="1">
        <v>2.5000000000000001E-2</v>
      </c>
      <c r="AM178" s="1">
        <v>9.141</v>
      </c>
      <c r="AN178" s="1" t="s">
        <v>69</v>
      </c>
      <c r="AO178" s="1">
        <v>0.63270000000000004</v>
      </c>
      <c r="AP178" s="1">
        <v>1.988</v>
      </c>
      <c r="AQ178" s="1">
        <v>0.9738</v>
      </c>
      <c r="AR178" s="1">
        <v>9.1050000000000004</v>
      </c>
      <c r="AS178" s="1">
        <v>3.069</v>
      </c>
      <c r="AT178" s="1">
        <v>39.56</v>
      </c>
      <c r="AU178" s="1">
        <v>13.12</v>
      </c>
      <c r="AV178" s="1">
        <v>62.13</v>
      </c>
      <c r="AW178" s="1">
        <v>16.309999999999999</v>
      </c>
      <c r="AX178" s="1">
        <v>204.2</v>
      </c>
      <c r="AY178" s="1">
        <v>22.41</v>
      </c>
      <c r="AZ178" s="3">
        <v>12277</v>
      </c>
      <c r="BA178" s="1">
        <v>0.22839999999999999</v>
      </c>
      <c r="BB178" s="1">
        <v>6.6699999999999995E-2</v>
      </c>
      <c r="BC178" s="1" t="s">
        <v>69</v>
      </c>
      <c r="BD178" s="1">
        <v>0.56479999999999997</v>
      </c>
      <c r="BE178" s="1">
        <v>1.0409999999999999</v>
      </c>
      <c r="BF178" s="1">
        <v>44.33</v>
      </c>
      <c r="BG178" s="4">
        <v>112.2</v>
      </c>
      <c r="BH178" s="5">
        <f t="shared" si="2"/>
        <v>382.66450000000003</v>
      </c>
      <c r="BI178" s="1">
        <v>1.5412835689586164</v>
      </c>
      <c r="BJ178" s="1">
        <v>0.8030305622093844</v>
      </c>
      <c r="BK178" s="1">
        <v>3.8449479142390577</v>
      </c>
      <c r="BL178" s="1">
        <v>0.738253006749232</v>
      </c>
      <c r="BM178" s="1">
        <v>3.1066949074898256</v>
      </c>
    </row>
    <row r="179" spans="1:65" s="6" customFormat="1" ht="14">
      <c r="A179" s="2" t="s">
        <v>243</v>
      </c>
      <c r="B179" s="2">
        <v>14.43</v>
      </c>
      <c r="C179" s="1" t="s">
        <v>69</v>
      </c>
      <c r="D179" s="1" t="s">
        <v>69</v>
      </c>
      <c r="E179" s="1" t="s">
        <v>69</v>
      </c>
      <c r="F179" s="1" t="s">
        <v>69</v>
      </c>
      <c r="G179" s="1">
        <v>2.645</v>
      </c>
      <c r="H179" s="1">
        <v>5.226</v>
      </c>
      <c r="I179" s="2">
        <v>289780</v>
      </c>
      <c r="J179" s="1">
        <v>246.4</v>
      </c>
      <c r="K179" s="1">
        <v>3.379</v>
      </c>
      <c r="L179" s="1">
        <v>255.8</v>
      </c>
      <c r="M179" s="3">
        <v>1910</v>
      </c>
      <c r="N179" s="1">
        <v>6.42</v>
      </c>
      <c r="O179" s="1">
        <v>4.2500000000000003E-2</v>
      </c>
      <c r="P179" s="1">
        <v>5.7960000000000003</v>
      </c>
      <c r="Q179" s="1">
        <v>5.9499999999999997E-2</v>
      </c>
      <c r="R179" s="1" t="s">
        <v>69</v>
      </c>
      <c r="S179" s="1" t="s">
        <v>69</v>
      </c>
      <c r="T179" s="1">
        <v>1.0629999999999999</v>
      </c>
      <c r="U179" s="1">
        <v>0.51500000000000001</v>
      </c>
      <c r="V179" s="1">
        <v>0.26319999999999999</v>
      </c>
      <c r="W179" s="1">
        <v>0.11509999999999999</v>
      </c>
      <c r="X179" s="1">
        <v>0.42659999999999998</v>
      </c>
      <c r="Y179" s="1">
        <v>1.653</v>
      </c>
      <c r="Z179" s="1">
        <v>4.1700000000000001E-2</v>
      </c>
      <c r="AA179" s="1">
        <v>0.23499999999999999</v>
      </c>
      <c r="AB179" s="1">
        <v>548.4</v>
      </c>
      <c r="AC179" s="1">
        <v>692432</v>
      </c>
      <c r="AD179" s="1">
        <v>0.81169999999999998</v>
      </c>
      <c r="AE179" s="1">
        <v>0.78449999999999998</v>
      </c>
      <c r="AF179" s="1">
        <v>0.61199999999999999</v>
      </c>
      <c r="AG179" s="1">
        <v>1.17E-2</v>
      </c>
      <c r="AH179" s="1">
        <v>0.32800000000000001</v>
      </c>
      <c r="AI179" s="1">
        <v>3.3E-3</v>
      </c>
      <c r="AJ179" s="1">
        <v>0.35699999999999998</v>
      </c>
      <c r="AK179" s="1">
        <v>1.4200000000000001E-2</v>
      </c>
      <c r="AL179" s="1">
        <v>2.5899999999999999E-2</v>
      </c>
      <c r="AM179" s="1">
        <v>5.9619999999999997</v>
      </c>
      <c r="AN179" s="1">
        <v>6.6E-3</v>
      </c>
      <c r="AO179" s="1">
        <v>0.19739999999999999</v>
      </c>
      <c r="AP179" s="1">
        <v>2.2269999999999999</v>
      </c>
      <c r="AQ179" s="1">
        <v>0.85129999999999995</v>
      </c>
      <c r="AR179" s="1">
        <v>10.33</v>
      </c>
      <c r="AS179" s="1">
        <v>2.8039999999999998</v>
      </c>
      <c r="AT179" s="1">
        <v>39.01</v>
      </c>
      <c r="AU179" s="1">
        <v>12.96</v>
      </c>
      <c r="AV179" s="1">
        <v>63.56</v>
      </c>
      <c r="AW179" s="1">
        <v>16.97</v>
      </c>
      <c r="AX179" s="1">
        <v>208.1</v>
      </c>
      <c r="AY179" s="1">
        <v>24.43</v>
      </c>
      <c r="AZ179" s="3">
        <v>14180</v>
      </c>
      <c r="BA179" s="1">
        <v>0.189</v>
      </c>
      <c r="BB179" s="1">
        <v>4.7000000000000002E-3</v>
      </c>
      <c r="BC179" s="1" t="s">
        <v>69</v>
      </c>
      <c r="BD179" s="1">
        <v>0.35749999999999998</v>
      </c>
      <c r="BE179" s="1">
        <v>0.16919999999999999</v>
      </c>
      <c r="BF179" s="1">
        <v>46.07</v>
      </c>
      <c r="BG179" s="4">
        <v>181.8</v>
      </c>
      <c r="BH179" s="5">
        <f t="shared" si="2"/>
        <v>387.43419999999998</v>
      </c>
      <c r="BI179" s="1">
        <v>1.5503089307860314</v>
      </c>
      <c r="BJ179" s="1">
        <v>0.6364320698886855</v>
      </c>
      <c r="BK179" s="1">
        <v>4.4051238175537106</v>
      </c>
      <c r="BL179" s="1">
        <v>0.91387686089734588</v>
      </c>
      <c r="BM179" s="1">
        <v>3.4912469566563646</v>
      </c>
    </row>
    <row r="180" spans="1:65" s="6" customFormat="1" ht="14">
      <c r="A180" s="7" t="s">
        <v>244</v>
      </c>
      <c r="B180" s="2"/>
      <c r="C180" s="1"/>
      <c r="D180" s="1"/>
      <c r="E180" s="1"/>
      <c r="F180" s="1"/>
      <c r="G180" s="1"/>
      <c r="H180" s="1"/>
      <c r="I180" s="2"/>
      <c r="J180" s="1"/>
      <c r="K180" s="1"/>
      <c r="L180" s="1"/>
      <c r="M180" s="3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3"/>
      <c r="BA180" s="1"/>
      <c r="BB180" s="1"/>
      <c r="BC180" s="1"/>
      <c r="BD180" s="1"/>
      <c r="BE180" s="1"/>
      <c r="BF180" s="1"/>
      <c r="BG180" s="4"/>
      <c r="BH180" s="5"/>
    </row>
    <row r="181" spans="1:65" s="6" customFormat="1" ht="14">
      <c r="A181" s="2" t="s">
        <v>245</v>
      </c>
      <c r="B181" s="2">
        <v>30</v>
      </c>
      <c r="C181" s="1">
        <v>1.5880000000000001</v>
      </c>
      <c r="D181" s="1">
        <v>7.2380000000000004</v>
      </c>
      <c r="E181" s="1">
        <v>0.13589999999999999</v>
      </c>
      <c r="F181" s="1">
        <v>56.35</v>
      </c>
      <c r="G181" s="1">
        <v>3.036</v>
      </c>
      <c r="H181" s="1">
        <v>108</v>
      </c>
      <c r="I181" s="2">
        <v>296866</v>
      </c>
      <c r="J181" s="1">
        <v>480.1</v>
      </c>
      <c r="K181" s="1">
        <v>40.78</v>
      </c>
      <c r="L181" s="1">
        <v>479.3</v>
      </c>
      <c r="M181" s="3">
        <v>1786</v>
      </c>
      <c r="N181" s="1">
        <v>4.3159999999999998</v>
      </c>
      <c r="O181" s="1">
        <v>0.62690000000000001</v>
      </c>
      <c r="P181" s="1">
        <v>6.1269999999999998</v>
      </c>
      <c r="Q181" s="1">
        <v>1.1559999999999999</v>
      </c>
      <c r="R181" s="1">
        <v>16.93</v>
      </c>
      <c r="S181" s="1" t="s">
        <v>69</v>
      </c>
      <c r="T181" s="1">
        <v>3.9460000000000002</v>
      </c>
      <c r="U181" s="1">
        <v>1.4159999999999999</v>
      </c>
      <c r="V181" s="1">
        <v>0.66200000000000003</v>
      </c>
      <c r="W181" s="1">
        <v>1.0780000000000001</v>
      </c>
      <c r="X181" s="1">
        <v>0.48320000000000002</v>
      </c>
      <c r="Y181" s="1">
        <v>1.5069999999999999</v>
      </c>
      <c r="Z181" s="1">
        <v>0.40600000000000003</v>
      </c>
      <c r="AA181" s="1">
        <v>0.38379999999999997</v>
      </c>
      <c r="AB181" s="1">
        <v>1543</v>
      </c>
      <c r="AC181" s="1">
        <v>685193</v>
      </c>
      <c r="AD181" s="1">
        <v>4.4130000000000003</v>
      </c>
      <c r="AE181" s="1">
        <v>1.258</v>
      </c>
      <c r="AF181" s="1">
        <v>1.974</v>
      </c>
      <c r="AG181" s="1">
        <v>4.4999999999999998E-2</v>
      </c>
      <c r="AH181" s="1">
        <v>17.32</v>
      </c>
      <c r="AI181" s="1">
        <v>4.4999999999999998E-2</v>
      </c>
      <c r="AJ181" s="1">
        <v>129.19999999999999</v>
      </c>
      <c r="AK181" s="1">
        <v>0.1221</v>
      </c>
      <c r="AL181" s="1">
        <v>0.10970000000000001</v>
      </c>
      <c r="AM181" s="1">
        <v>59.82</v>
      </c>
      <c r="AN181" s="1">
        <v>0.45860000000000001</v>
      </c>
      <c r="AO181" s="1">
        <v>6.7080000000000002</v>
      </c>
      <c r="AP181" s="1">
        <v>10.87</v>
      </c>
      <c r="AQ181" s="1">
        <v>3.0009999999999999</v>
      </c>
      <c r="AR181" s="1">
        <v>35.020000000000003</v>
      </c>
      <c r="AS181" s="1">
        <v>9.8079999999999998</v>
      </c>
      <c r="AT181" s="1">
        <v>114.1</v>
      </c>
      <c r="AU181" s="1">
        <v>35.94</v>
      </c>
      <c r="AV181" s="1">
        <v>155.69999999999999</v>
      </c>
      <c r="AW181" s="1">
        <v>37.700000000000003</v>
      </c>
      <c r="AX181" s="1">
        <v>442.6</v>
      </c>
      <c r="AY181" s="1">
        <v>49.02</v>
      </c>
      <c r="AZ181" s="3">
        <v>9339</v>
      </c>
      <c r="BA181" s="1">
        <v>1.4690000000000001</v>
      </c>
      <c r="BB181" s="1">
        <v>0.1076</v>
      </c>
      <c r="BC181" s="1" t="s">
        <v>69</v>
      </c>
      <c r="BD181" s="1">
        <v>27.7</v>
      </c>
      <c r="BE181" s="1">
        <v>8.7639999999999993</v>
      </c>
      <c r="BF181" s="1">
        <v>1758</v>
      </c>
      <c r="BG181" s="4">
        <v>1146</v>
      </c>
      <c r="BH181" s="5">
        <f t="shared" ref="BH181:BH211" si="3">SUM(AL181:AY181)</f>
        <v>960.85529999999994</v>
      </c>
      <c r="BI181" s="1">
        <v>4.2384459566686896</v>
      </c>
      <c r="BJ181" s="1">
        <v>1.2400610257855433</v>
      </c>
      <c r="BK181" s="1">
        <v>6.4115998807727159</v>
      </c>
      <c r="BL181" s="1">
        <v>2.9983849308831463</v>
      </c>
      <c r="BM181" s="1">
        <v>3.4132149498895696</v>
      </c>
    </row>
    <row r="182" spans="1:65" s="6" customFormat="1" ht="14">
      <c r="A182" s="2" t="s">
        <v>246</v>
      </c>
      <c r="B182" s="2">
        <v>30</v>
      </c>
      <c r="C182" s="1">
        <v>1.01</v>
      </c>
      <c r="D182" s="1">
        <v>5.4589999999999996</v>
      </c>
      <c r="E182" s="1" t="s">
        <v>69</v>
      </c>
      <c r="F182" s="1" t="s">
        <v>69</v>
      </c>
      <c r="G182" s="1">
        <v>0.17649999999999999</v>
      </c>
      <c r="H182" s="1">
        <v>0.39660000000000001</v>
      </c>
      <c r="I182" s="2">
        <v>289527</v>
      </c>
      <c r="J182" s="1">
        <v>366.9</v>
      </c>
      <c r="K182" s="1">
        <v>7.5389999999999997</v>
      </c>
      <c r="L182" s="1">
        <v>382</v>
      </c>
      <c r="M182" s="3">
        <v>1699</v>
      </c>
      <c r="N182" s="1">
        <v>11.4</v>
      </c>
      <c r="O182" s="1">
        <v>0.26340000000000002</v>
      </c>
      <c r="P182" s="1">
        <v>3.056</v>
      </c>
      <c r="Q182" s="1">
        <v>0.40689999999999998</v>
      </c>
      <c r="R182" s="1">
        <v>5.069</v>
      </c>
      <c r="S182" s="1" t="s">
        <v>69</v>
      </c>
      <c r="T182" s="1" t="s">
        <v>69</v>
      </c>
      <c r="U182" s="1">
        <v>1.2490000000000001</v>
      </c>
      <c r="V182" s="1">
        <v>0.66930000000000001</v>
      </c>
      <c r="W182" s="1">
        <v>0.45960000000000001</v>
      </c>
      <c r="X182" s="1">
        <v>0.24529999999999999</v>
      </c>
      <c r="Y182" s="1">
        <v>1.7709999999999999</v>
      </c>
      <c r="Z182" s="1">
        <v>0.16139999999999999</v>
      </c>
      <c r="AA182" s="1">
        <v>0.25419999999999998</v>
      </c>
      <c r="AB182" s="1">
        <v>691.1</v>
      </c>
      <c r="AC182" s="1">
        <v>691247</v>
      </c>
      <c r="AD182" s="1">
        <v>4.0289999999999999</v>
      </c>
      <c r="AE182" s="1">
        <v>1.012</v>
      </c>
      <c r="AF182" s="1">
        <v>0.91339999999999999</v>
      </c>
      <c r="AG182" s="1" t="s">
        <v>69</v>
      </c>
      <c r="AH182" s="1">
        <v>0.6724</v>
      </c>
      <c r="AI182" s="1">
        <v>1.8E-3</v>
      </c>
      <c r="AJ182" s="1">
        <v>0.60229999999999995</v>
      </c>
      <c r="AK182" s="1" t="s">
        <v>69</v>
      </c>
      <c r="AL182" s="1">
        <v>2.3E-3</v>
      </c>
      <c r="AM182" s="1">
        <v>29.84</v>
      </c>
      <c r="AN182" s="1">
        <v>5.8200000000000002E-2</v>
      </c>
      <c r="AO182" s="1">
        <v>1.1850000000000001</v>
      </c>
      <c r="AP182" s="1">
        <v>3.1150000000000002</v>
      </c>
      <c r="AQ182" s="1">
        <v>0.65710000000000002</v>
      </c>
      <c r="AR182" s="1">
        <v>12.19</v>
      </c>
      <c r="AS182" s="1">
        <v>3.673</v>
      </c>
      <c r="AT182" s="1">
        <v>47.24</v>
      </c>
      <c r="AU182" s="1">
        <v>16.52</v>
      </c>
      <c r="AV182" s="1">
        <v>79.180000000000007</v>
      </c>
      <c r="AW182" s="1">
        <v>20.25</v>
      </c>
      <c r="AX182" s="1">
        <v>263</v>
      </c>
      <c r="AY182" s="1">
        <v>32.33</v>
      </c>
      <c r="AZ182" s="3">
        <v>14163</v>
      </c>
      <c r="BA182" s="1">
        <v>1.633</v>
      </c>
      <c r="BB182" s="1">
        <v>9.7799999999999998E-2</v>
      </c>
      <c r="BC182" s="1" t="s">
        <v>69</v>
      </c>
      <c r="BD182" s="1">
        <v>3.444</v>
      </c>
      <c r="BE182" s="1">
        <v>0.84599999999999997</v>
      </c>
      <c r="BF182" s="1">
        <v>331.4</v>
      </c>
      <c r="BG182" s="4">
        <v>1030</v>
      </c>
      <c r="BH182" s="5">
        <f t="shared" si="3"/>
        <v>509.24059999999997</v>
      </c>
      <c r="BI182" s="1">
        <v>1.9814525778629268</v>
      </c>
      <c r="BJ182" s="1">
        <v>0.94767421445681266</v>
      </c>
      <c r="BK182" s="1">
        <v>4.1072166319746861</v>
      </c>
      <c r="BL182" s="1">
        <v>1.0337783634061142</v>
      </c>
      <c r="BM182" s="1">
        <v>3.0734382685685722</v>
      </c>
    </row>
    <row r="183" spans="1:65" s="6" customFormat="1" ht="14">
      <c r="A183" s="2" t="s">
        <v>247</v>
      </c>
      <c r="B183" s="2">
        <v>30</v>
      </c>
      <c r="C183" s="1">
        <v>1.403</v>
      </c>
      <c r="D183" s="1" t="s">
        <v>69</v>
      </c>
      <c r="E183" s="1">
        <v>0.87439999999999996</v>
      </c>
      <c r="F183" s="1">
        <v>3.15</v>
      </c>
      <c r="G183" s="1" t="s">
        <v>69</v>
      </c>
      <c r="H183" s="1">
        <v>1.385</v>
      </c>
      <c r="I183" s="2">
        <v>311599</v>
      </c>
      <c r="J183" s="1">
        <v>531.6</v>
      </c>
      <c r="K183" s="1">
        <v>6.827</v>
      </c>
      <c r="L183" s="1">
        <v>473.5</v>
      </c>
      <c r="M183" s="3">
        <v>1798</v>
      </c>
      <c r="N183" s="1">
        <v>14.71</v>
      </c>
      <c r="O183" s="1">
        <v>0.22950000000000001</v>
      </c>
      <c r="P183" s="1">
        <v>5.702</v>
      </c>
      <c r="Q183" s="1">
        <v>0.2291</v>
      </c>
      <c r="R183" s="1">
        <v>13.41</v>
      </c>
      <c r="S183" s="1">
        <v>3.6999999999999998E-2</v>
      </c>
      <c r="T183" s="1">
        <v>3.3639999999999999</v>
      </c>
      <c r="U183" s="1" t="s">
        <v>69</v>
      </c>
      <c r="V183" s="1">
        <v>0.2792</v>
      </c>
      <c r="W183" s="1">
        <v>0.63529999999999998</v>
      </c>
      <c r="X183" s="1">
        <v>0.27500000000000002</v>
      </c>
      <c r="Y183" s="1">
        <v>3.8090000000000002</v>
      </c>
      <c r="Z183" s="1">
        <v>0.23780000000000001</v>
      </c>
      <c r="AA183" s="1">
        <v>0.31359999999999999</v>
      </c>
      <c r="AB183" s="1">
        <v>1164</v>
      </c>
      <c r="AC183" s="1">
        <v>673572</v>
      </c>
      <c r="AD183" s="1">
        <v>2.4689999999999999</v>
      </c>
      <c r="AE183" s="1">
        <v>1.139</v>
      </c>
      <c r="AF183" s="1">
        <v>1.571</v>
      </c>
      <c r="AG183" s="1">
        <v>1.5100000000000001E-2</v>
      </c>
      <c r="AH183" s="1">
        <v>0.23649999999999999</v>
      </c>
      <c r="AI183" s="1">
        <v>0.1116</v>
      </c>
      <c r="AJ183" s="1">
        <v>0.89570000000000005</v>
      </c>
      <c r="AK183" s="1" t="s">
        <v>69</v>
      </c>
      <c r="AL183" s="1" t="s">
        <v>69</v>
      </c>
      <c r="AM183" s="1">
        <v>33.659999999999997</v>
      </c>
      <c r="AN183" s="1">
        <v>0.39989999999999998</v>
      </c>
      <c r="AO183" s="1">
        <v>5.3579999999999997</v>
      </c>
      <c r="AP183" s="1">
        <v>9.6489999999999991</v>
      </c>
      <c r="AQ183" s="1">
        <v>2.629</v>
      </c>
      <c r="AR183" s="1">
        <v>29.29</v>
      </c>
      <c r="AS183" s="1">
        <v>7.9279999999999999</v>
      </c>
      <c r="AT183" s="1">
        <v>94.73</v>
      </c>
      <c r="AU183" s="1">
        <v>28.2</v>
      </c>
      <c r="AV183" s="1">
        <v>127.1</v>
      </c>
      <c r="AW183" s="1">
        <v>32.33</v>
      </c>
      <c r="AX183" s="1">
        <v>378.5</v>
      </c>
      <c r="AY183" s="1">
        <v>42</v>
      </c>
      <c r="AZ183" s="3">
        <v>9229</v>
      </c>
      <c r="BA183" s="1">
        <v>0.88009999999999999</v>
      </c>
      <c r="BB183" s="1">
        <v>5.4600000000000003E-2</v>
      </c>
      <c r="BC183" s="1" t="s">
        <v>69</v>
      </c>
      <c r="BD183" s="1">
        <v>2.6389999999999998</v>
      </c>
      <c r="BE183" s="1">
        <v>0.45850000000000002</v>
      </c>
      <c r="BF183" s="1">
        <v>386.1</v>
      </c>
      <c r="BG183" s="4">
        <v>387.2</v>
      </c>
      <c r="BH183" s="5">
        <f t="shared" si="3"/>
        <v>791.77389999999991</v>
      </c>
      <c r="BI183" s="1">
        <v>3.26717284272471</v>
      </c>
      <c r="BJ183" s="1">
        <v>1.3730815274059462</v>
      </c>
      <c r="BK183" s="1">
        <v>0.71414211606385469</v>
      </c>
      <c r="BL183" s="1">
        <v>1.8940913153187637</v>
      </c>
      <c r="BM183" s="1">
        <v>-1.1799491992549092</v>
      </c>
    </row>
    <row r="184" spans="1:65" s="6" customFormat="1" ht="14">
      <c r="A184" s="2" t="s">
        <v>248</v>
      </c>
      <c r="B184" s="2">
        <v>30</v>
      </c>
      <c r="C184" s="1">
        <v>2.4929999999999999</v>
      </c>
      <c r="D184" s="1" t="s">
        <v>69</v>
      </c>
      <c r="E184" s="1" t="s">
        <v>69</v>
      </c>
      <c r="F184" s="1">
        <v>16.45</v>
      </c>
      <c r="G184" s="1" t="s">
        <v>69</v>
      </c>
      <c r="H184" s="1">
        <v>8.1219999999999999</v>
      </c>
      <c r="I184" s="2">
        <v>311515</v>
      </c>
      <c r="J184" s="1">
        <v>542.6</v>
      </c>
      <c r="K184" s="1">
        <v>11.21</v>
      </c>
      <c r="L184" s="1">
        <v>458.5</v>
      </c>
      <c r="M184" s="3">
        <v>1760</v>
      </c>
      <c r="N184" s="1">
        <v>2.077</v>
      </c>
      <c r="O184" s="1">
        <v>2.98E-2</v>
      </c>
      <c r="P184" s="1">
        <v>5.6539999999999999</v>
      </c>
      <c r="Q184" s="1">
        <v>0.1376</v>
      </c>
      <c r="R184" s="1">
        <v>22.61</v>
      </c>
      <c r="S184" s="1" t="s">
        <v>69</v>
      </c>
      <c r="T184" s="1" t="s">
        <v>69</v>
      </c>
      <c r="U184" s="1">
        <v>1.381</v>
      </c>
      <c r="V184" s="1">
        <v>0.25230000000000002</v>
      </c>
      <c r="W184" s="1">
        <v>0.54869999999999997</v>
      </c>
      <c r="X184" s="1">
        <v>0.63959999999999995</v>
      </c>
      <c r="Y184" s="1">
        <v>3.0230000000000001</v>
      </c>
      <c r="Z184" s="1">
        <v>0.43780000000000002</v>
      </c>
      <c r="AA184" s="1">
        <v>0.42099999999999999</v>
      </c>
      <c r="AB184" s="1">
        <v>1685</v>
      </c>
      <c r="AC184" s="1">
        <v>664637</v>
      </c>
      <c r="AD184" s="1">
        <v>16.690000000000001</v>
      </c>
      <c r="AE184" s="1">
        <v>0.59819999999999995</v>
      </c>
      <c r="AF184" s="1">
        <v>0.94930000000000003</v>
      </c>
      <c r="AG184" s="1" t="s">
        <v>69</v>
      </c>
      <c r="AH184" s="1">
        <v>1.149</v>
      </c>
      <c r="AI184" s="1" t="s">
        <v>69</v>
      </c>
      <c r="AJ184" s="1">
        <v>0.1012</v>
      </c>
      <c r="AK184" s="1">
        <v>2.86E-2</v>
      </c>
      <c r="AL184" s="1" t="s">
        <v>69</v>
      </c>
      <c r="AM184" s="1">
        <v>37.14</v>
      </c>
      <c r="AN184" s="1">
        <v>4.65E-2</v>
      </c>
      <c r="AO184" s="1">
        <v>1.111</v>
      </c>
      <c r="AP184" s="1">
        <v>3.2679999999999998</v>
      </c>
      <c r="AQ184" s="1">
        <v>0.3725</v>
      </c>
      <c r="AR184" s="1">
        <v>20.5</v>
      </c>
      <c r="AS184" s="1">
        <v>7.35</v>
      </c>
      <c r="AT184" s="1">
        <v>99.75</v>
      </c>
      <c r="AU184" s="1">
        <v>35.49</v>
      </c>
      <c r="AV184" s="1">
        <v>179.8</v>
      </c>
      <c r="AW184" s="1">
        <v>47.62</v>
      </c>
      <c r="AX184" s="1">
        <v>566.79999999999995</v>
      </c>
      <c r="AY184" s="1">
        <v>65.510000000000005</v>
      </c>
      <c r="AZ184" s="3">
        <v>15059</v>
      </c>
      <c r="BA184" s="1">
        <v>5.7869999999999999</v>
      </c>
      <c r="BB184" s="1">
        <v>0.14799999999999999</v>
      </c>
      <c r="BC184" s="1" t="s">
        <v>69</v>
      </c>
      <c r="BD184" s="1">
        <v>3.0459999999999998</v>
      </c>
      <c r="BE184" s="1">
        <v>0.28339999999999999</v>
      </c>
      <c r="BF184" s="1">
        <v>644.5</v>
      </c>
      <c r="BG184" s="4">
        <v>2528</v>
      </c>
      <c r="BH184" s="5">
        <f t="shared" si="3"/>
        <v>1064.758</v>
      </c>
      <c r="BI184" s="1">
        <v>4.6307169801184731</v>
      </c>
      <c r="BJ184" s="1">
        <v>1.4014936733831198</v>
      </c>
      <c r="BK184" s="1">
        <v>16.474037476576992</v>
      </c>
      <c r="BL184" s="1">
        <v>3.2292233067353533</v>
      </c>
      <c r="BM184" s="1">
        <v>13.244814169841639</v>
      </c>
    </row>
    <row r="185" spans="1:65" s="6" customFormat="1" ht="14">
      <c r="A185" s="2" t="s">
        <v>249</v>
      </c>
      <c r="B185" s="2">
        <v>30</v>
      </c>
      <c r="C185" s="1">
        <v>3.2650000000000001</v>
      </c>
      <c r="D185" s="1" t="s">
        <v>69</v>
      </c>
      <c r="E185" s="1">
        <v>0.31369999999999998</v>
      </c>
      <c r="F185" s="1">
        <v>48.05</v>
      </c>
      <c r="G185" s="1">
        <v>0.16250000000000001</v>
      </c>
      <c r="H185" s="1">
        <v>7.2530000000000001</v>
      </c>
      <c r="I185" s="2">
        <v>299892</v>
      </c>
      <c r="J185" s="1">
        <v>552.1</v>
      </c>
      <c r="K185" s="1">
        <v>2.137</v>
      </c>
      <c r="L185" s="1">
        <v>468.1</v>
      </c>
      <c r="M185" s="3">
        <v>1940</v>
      </c>
      <c r="N185" s="1">
        <v>7.0179999999999998</v>
      </c>
      <c r="O185" s="1">
        <v>0.24879999999999999</v>
      </c>
      <c r="P185" s="1">
        <v>3.7450000000000001</v>
      </c>
      <c r="Q185" s="1">
        <v>0.47160000000000002</v>
      </c>
      <c r="R185" s="1">
        <v>13.37</v>
      </c>
      <c r="S185" s="1">
        <v>1.7500000000000002E-2</v>
      </c>
      <c r="T185" s="1">
        <v>0.57030000000000003</v>
      </c>
      <c r="U185" s="1">
        <v>1.0169999999999999</v>
      </c>
      <c r="V185" s="1">
        <v>0.32769999999999999</v>
      </c>
      <c r="W185" s="1">
        <v>0.83940000000000003</v>
      </c>
      <c r="X185" s="1">
        <v>0.35099999999999998</v>
      </c>
      <c r="Y185" s="1">
        <v>3.2090000000000001</v>
      </c>
      <c r="Z185" s="1">
        <v>0.26929999999999998</v>
      </c>
      <c r="AA185" s="1">
        <v>0.46260000000000001</v>
      </c>
      <c r="AB185" s="1">
        <v>1817</v>
      </c>
      <c r="AC185" s="1">
        <v>677294</v>
      </c>
      <c r="AD185" s="1">
        <v>18.11</v>
      </c>
      <c r="AE185" s="1">
        <v>0.94420000000000004</v>
      </c>
      <c r="AF185" s="1">
        <v>1.25</v>
      </c>
      <c r="AG185" s="1">
        <v>8.3999999999999995E-3</v>
      </c>
      <c r="AH185" s="1">
        <v>2.3199999999999998</v>
      </c>
      <c r="AI185" s="1">
        <v>2.6700000000000002E-2</v>
      </c>
      <c r="AJ185" s="1">
        <v>0.60509999999999997</v>
      </c>
      <c r="AK185" s="1">
        <v>7.3800000000000004E-2</v>
      </c>
      <c r="AL185" s="1">
        <v>3.1199999999999999E-2</v>
      </c>
      <c r="AM185" s="1">
        <v>31.12</v>
      </c>
      <c r="AN185" s="1">
        <v>8.0799999999999997E-2</v>
      </c>
      <c r="AO185" s="1">
        <v>1.075</v>
      </c>
      <c r="AP185" s="1">
        <v>4.4189999999999996</v>
      </c>
      <c r="AQ185" s="1">
        <v>1.369</v>
      </c>
      <c r="AR185" s="1">
        <v>18.940000000000001</v>
      </c>
      <c r="AS185" s="1">
        <v>7.0330000000000004</v>
      </c>
      <c r="AT185" s="1">
        <v>101.3</v>
      </c>
      <c r="AU185" s="1">
        <v>35.090000000000003</v>
      </c>
      <c r="AV185" s="1">
        <v>175.6</v>
      </c>
      <c r="AW185" s="1">
        <v>49.34</v>
      </c>
      <c r="AX185" s="1">
        <v>656.2</v>
      </c>
      <c r="AY185" s="1">
        <v>77.16</v>
      </c>
      <c r="AZ185" s="3">
        <v>12717</v>
      </c>
      <c r="BA185" s="1">
        <v>6.2809999999999997</v>
      </c>
      <c r="BB185" s="1">
        <v>6.7799999999999999E-2</v>
      </c>
      <c r="BC185" s="1" t="s">
        <v>69</v>
      </c>
      <c r="BD185" s="1">
        <v>11.75</v>
      </c>
      <c r="BE185" s="1">
        <v>5.343</v>
      </c>
      <c r="BF185" s="1">
        <v>1138</v>
      </c>
      <c r="BG185" s="4">
        <v>2882</v>
      </c>
      <c r="BH185" s="5">
        <f t="shared" si="3"/>
        <v>1158.758</v>
      </c>
      <c r="BI185" s="1">
        <v>5.0009305461208262</v>
      </c>
      <c r="BJ185" s="1">
        <v>1.4260314358179516</v>
      </c>
      <c r="BK185" s="1">
        <v>30.739238817738439</v>
      </c>
      <c r="BL185" s="1">
        <v>3.5748991103028747</v>
      </c>
      <c r="BM185" s="1">
        <v>27.164339707435566</v>
      </c>
    </row>
    <row r="186" spans="1:65" s="6" customFormat="1" ht="14">
      <c r="A186" s="2" t="s">
        <v>250</v>
      </c>
      <c r="B186" s="2">
        <v>30</v>
      </c>
      <c r="C186" s="1">
        <v>1.7749999999999999</v>
      </c>
      <c r="D186" s="1">
        <v>2.4780000000000002</v>
      </c>
      <c r="E186" s="1">
        <v>1.3</v>
      </c>
      <c r="F186" s="1">
        <v>23.27</v>
      </c>
      <c r="G186" s="1" t="s">
        <v>69</v>
      </c>
      <c r="H186" s="1">
        <v>16.670000000000002</v>
      </c>
      <c r="I186" s="2">
        <v>294958</v>
      </c>
      <c r="J186" s="1">
        <v>257</v>
      </c>
      <c r="K186" s="1">
        <v>10.029999999999999</v>
      </c>
      <c r="L186" s="1">
        <v>555.5</v>
      </c>
      <c r="M186" s="3">
        <v>2031</v>
      </c>
      <c r="N186" s="1">
        <v>4.51</v>
      </c>
      <c r="O186" s="1">
        <v>4.9200000000000001E-2</v>
      </c>
      <c r="P186" s="1">
        <v>3.98</v>
      </c>
      <c r="Q186" s="1">
        <v>0.23280000000000001</v>
      </c>
      <c r="R186" s="1" t="s">
        <v>69</v>
      </c>
      <c r="S186" s="1">
        <v>5.9400000000000001E-2</v>
      </c>
      <c r="T186" s="1" t="s">
        <v>69</v>
      </c>
      <c r="U186" s="1" t="s">
        <v>69</v>
      </c>
      <c r="V186" s="1">
        <v>0.87839999999999996</v>
      </c>
      <c r="W186" s="1">
        <v>0.19139999999999999</v>
      </c>
      <c r="X186" s="1">
        <v>5.7200000000000001E-2</v>
      </c>
      <c r="Y186" s="1">
        <v>2.0219999999999998</v>
      </c>
      <c r="Z186" s="1">
        <v>0.3901</v>
      </c>
      <c r="AA186" s="1">
        <v>0.4345</v>
      </c>
      <c r="AB186" s="1">
        <v>1543</v>
      </c>
      <c r="AC186" s="1">
        <v>678419</v>
      </c>
      <c r="AD186" s="1">
        <v>7.9470000000000001</v>
      </c>
      <c r="AE186" s="1">
        <v>0.85829999999999995</v>
      </c>
      <c r="AF186" s="1">
        <v>1.4059999999999999</v>
      </c>
      <c r="AG186" s="1" t="s">
        <v>69</v>
      </c>
      <c r="AH186" s="1">
        <v>1.39</v>
      </c>
      <c r="AI186" s="1">
        <v>5.1700000000000003E-2</v>
      </c>
      <c r="AJ186" s="1">
        <v>128.80000000000001</v>
      </c>
      <c r="AK186" s="1">
        <v>5.57E-2</v>
      </c>
      <c r="AL186" s="1" t="s">
        <v>69</v>
      </c>
      <c r="AM186" s="1">
        <v>16.7</v>
      </c>
      <c r="AN186" s="1">
        <v>7.6899999999999996E-2</v>
      </c>
      <c r="AO186" s="1">
        <v>0.96879999999999999</v>
      </c>
      <c r="AP186" s="1">
        <v>2.395</v>
      </c>
      <c r="AQ186" s="1">
        <v>0.82740000000000002</v>
      </c>
      <c r="AR186" s="1">
        <v>13.17</v>
      </c>
      <c r="AS186" s="1">
        <v>4.6369999999999996</v>
      </c>
      <c r="AT186" s="1">
        <v>71.37</v>
      </c>
      <c r="AU186" s="1">
        <v>29.48</v>
      </c>
      <c r="AV186" s="1">
        <v>165.9</v>
      </c>
      <c r="AW186" s="1">
        <v>48.91</v>
      </c>
      <c r="AX186" s="1">
        <v>646.79999999999995</v>
      </c>
      <c r="AY186" s="1">
        <v>101.7</v>
      </c>
      <c r="AZ186" s="3">
        <v>16018</v>
      </c>
      <c r="BA186" s="1">
        <v>2.72</v>
      </c>
      <c r="BB186" s="1">
        <v>4.4000000000000003E-3</v>
      </c>
      <c r="BC186" s="1" t="s">
        <v>69</v>
      </c>
      <c r="BD186" s="1">
        <v>6.0490000000000004</v>
      </c>
      <c r="BE186" s="1">
        <v>1.079</v>
      </c>
      <c r="BF186" s="1">
        <v>1020</v>
      </c>
      <c r="BG186" s="4">
        <v>3876</v>
      </c>
      <c r="BH186" s="5">
        <f t="shared" si="3"/>
        <v>1102.9350999999999</v>
      </c>
    </row>
    <row r="187" spans="1:65" s="6" customFormat="1" ht="14">
      <c r="A187" s="2" t="s">
        <v>251</v>
      </c>
      <c r="B187" s="2">
        <v>30</v>
      </c>
      <c r="C187" s="1">
        <v>0.89139999999999997</v>
      </c>
      <c r="D187" s="1">
        <v>1.431</v>
      </c>
      <c r="E187" s="1">
        <v>1.6930000000000001</v>
      </c>
      <c r="F187" s="1">
        <v>43.88</v>
      </c>
      <c r="G187" s="1" t="s">
        <v>69</v>
      </c>
      <c r="H187" s="1">
        <v>4.5410000000000004</v>
      </c>
      <c r="I187" s="2">
        <v>306817</v>
      </c>
      <c r="J187" s="1">
        <v>313.89999999999998</v>
      </c>
      <c r="K187" s="1">
        <v>1.5920000000000001</v>
      </c>
      <c r="L187" s="1">
        <v>617</v>
      </c>
      <c r="M187" s="3">
        <v>1731</v>
      </c>
      <c r="N187" s="1">
        <v>2.2839999999999998</v>
      </c>
      <c r="O187" s="1">
        <v>0.127</v>
      </c>
      <c r="P187" s="1">
        <v>3.8079999999999998</v>
      </c>
      <c r="Q187" s="1">
        <v>1.2889999999999999</v>
      </c>
      <c r="R187" s="1">
        <v>9.9209999999999994</v>
      </c>
      <c r="S187" s="1" t="s">
        <v>69</v>
      </c>
      <c r="T187" s="1">
        <v>3.633</v>
      </c>
      <c r="U187" s="1">
        <v>1.1919999999999999</v>
      </c>
      <c r="V187" s="1" t="s">
        <v>69</v>
      </c>
      <c r="W187" s="1">
        <v>0.55079999999999996</v>
      </c>
      <c r="X187" s="1">
        <v>8.8099999999999998E-2</v>
      </c>
      <c r="Y187" s="1">
        <v>0.82320000000000004</v>
      </c>
      <c r="Z187" s="1">
        <v>8.0299999999999996E-2</v>
      </c>
      <c r="AA187" s="1">
        <v>0.3679</v>
      </c>
      <c r="AB187" s="1">
        <v>926.4</v>
      </c>
      <c r="AC187" s="1">
        <v>671353</v>
      </c>
      <c r="AD187" s="1">
        <v>5.5369999999999999</v>
      </c>
      <c r="AE187" s="1">
        <v>0.71789999999999998</v>
      </c>
      <c r="AF187" s="1">
        <v>1.5780000000000001</v>
      </c>
      <c r="AG187" s="1">
        <v>2.5600000000000001E-2</v>
      </c>
      <c r="AH187" s="1">
        <v>0.85729999999999995</v>
      </c>
      <c r="AI187" s="1" t="s">
        <v>69</v>
      </c>
      <c r="AJ187" s="1">
        <v>0.27210000000000001</v>
      </c>
      <c r="AK187" s="1" t="s">
        <v>69</v>
      </c>
      <c r="AL187" s="1">
        <v>0.55130000000000001</v>
      </c>
      <c r="AM187" s="1">
        <v>31.72</v>
      </c>
      <c r="AN187" s="1">
        <v>0.30109999999999998</v>
      </c>
      <c r="AO187" s="1">
        <v>2.0960000000000001</v>
      </c>
      <c r="AP187" s="1">
        <v>2.286</v>
      </c>
      <c r="AQ187" s="1">
        <v>0.30059999999999998</v>
      </c>
      <c r="AR187" s="1">
        <v>10.88</v>
      </c>
      <c r="AS187" s="1">
        <v>3.8759999999999999</v>
      </c>
      <c r="AT187" s="1">
        <v>53.85</v>
      </c>
      <c r="AU187" s="1">
        <v>20.43</v>
      </c>
      <c r="AV187" s="1">
        <v>108.3</v>
      </c>
      <c r="AW187" s="1">
        <v>31.48</v>
      </c>
      <c r="AX187" s="1">
        <v>450.3</v>
      </c>
      <c r="AY187" s="1">
        <v>53.56</v>
      </c>
      <c r="AZ187" s="3">
        <v>15387</v>
      </c>
      <c r="BA187" s="1">
        <v>2.3519999999999999</v>
      </c>
      <c r="BB187" s="1" t="s">
        <v>69</v>
      </c>
      <c r="BC187" s="1" t="s">
        <v>69</v>
      </c>
      <c r="BD187" s="1">
        <v>2.8290000000000002</v>
      </c>
      <c r="BE187" s="1">
        <v>0.5655</v>
      </c>
      <c r="BF187" s="1">
        <v>345.3</v>
      </c>
      <c r="BG187" s="4">
        <v>1647</v>
      </c>
      <c r="BH187" s="5">
        <f t="shared" si="3"/>
        <v>769.93100000000004</v>
      </c>
      <c r="BI187" s="1">
        <v>2.7450940805793969</v>
      </c>
      <c r="BJ187" s="1">
        <v>0.81077932929406804</v>
      </c>
      <c r="BK187" s="1">
        <v>5.4324486508170544</v>
      </c>
      <c r="BL187" s="1">
        <v>1.9343147512853287</v>
      </c>
      <c r="BM187" s="1">
        <v>3.4981338995317257</v>
      </c>
    </row>
    <row r="188" spans="1:65" s="6" customFormat="1" ht="14">
      <c r="A188" s="2" t="s">
        <v>252</v>
      </c>
      <c r="B188" s="2">
        <v>30</v>
      </c>
      <c r="C188" s="1">
        <v>4.0599999999999996</v>
      </c>
      <c r="D188" s="1">
        <v>0.91810000000000003</v>
      </c>
      <c r="E188" s="1">
        <v>2.9</v>
      </c>
      <c r="F188" s="1">
        <v>69.48</v>
      </c>
      <c r="G188" s="1" t="s">
        <v>69</v>
      </c>
      <c r="H188" s="1">
        <v>141.19999999999999</v>
      </c>
      <c r="I188" s="2">
        <v>299414</v>
      </c>
      <c r="J188" s="1">
        <v>442.1</v>
      </c>
      <c r="K188" s="1">
        <v>50.95</v>
      </c>
      <c r="L188" s="1">
        <v>484</v>
      </c>
      <c r="M188" s="3">
        <v>1937</v>
      </c>
      <c r="N188" s="1">
        <v>4.8959999999999999</v>
      </c>
      <c r="O188" s="1">
        <v>0.17710000000000001</v>
      </c>
      <c r="P188" s="1">
        <v>3.9809999999999999</v>
      </c>
      <c r="Q188" s="1">
        <v>1.1359999999999999</v>
      </c>
      <c r="R188" s="1">
        <v>5.3940000000000001</v>
      </c>
      <c r="S188" s="1">
        <v>4.7300000000000002E-2</v>
      </c>
      <c r="T188" s="1">
        <v>9.8400000000000001E-2</v>
      </c>
      <c r="U188" s="1">
        <v>0.68459999999999999</v>
      </c>
      <c r="V188" s="1">
        <v>0.17580000000000001</v>
      </c>
      <c r="W188" s="1">
        <v>0.78169999999999995</v>
      </c>
      <c r="X188" s="1">
        <v>0.58330000000000004</v>
      </c>
      <c r="Y188" s="1">
        <v>1.8220000000000001</v>
      </c>
      <c r="Z188" s="1">
        <v>0.84240000000000004</v>
      </c>
      <c r="AA188" s="1">
        <v>0.58140000000000003</v>
      </c>
      <c r="AB188" s="1">
        <v>1302</v>
      </c>
      <c r="AC188" s="1">
        <v>680343</v>
      </c>
      <c r="AD188" s="1">
        <v>9.5050000000000008</v>
      </c>
      <c r="AE188" s="1">
        <v>0.80079999999999996</v>
      </c>
      <c r="AF188" s="1">
        <v>1.2929999999999999</v>
      </c>
      <c r="AG188" s="1">
        <v>3.9399999999999998E-2</v>
      </c>
      <c r="AH188" s="1">
        <v>0.4128</v>
      </c>
      <c r="AI188" s="1">
        <v>6.4000000000000001E-2</v>
      </c>
      <c r="AJ188" s="1">
        <v>0.15340000000000001</v>
      </c>
      <c r="AK188" s="1">
        <v>0.3075</v>
      </c>
      <c r="AL188" s="1">
        <v>0.1744</v>
      </c>
      <c r="AM188" s="1">
        <v>44.97</v>
      </c>
      <c r="AN188" s="1">
        <v>0.20050000000000001</v>
      </c>
      <c r="AO188" s="1">
        <v>2.3199999999999998</v>
      </c>
      <c r="AP188" s="1">
        <v>4.4020000000000001</v>
      </c>
      <c r="AQ188" s="1">
        <v>1.0840000000000001</v>
      </c>
      <c r="AR188" s="1">
        <v>16.420000000000002</v>
      </c>
      <c r="AS188" s="1">
        <v>5.375</v>
      </c>
      <c r="AT188" s="1">
        <v>70.83</v>
      </c>
      <c r="AU188" s="1">
        <v>26.23</v>
      </c>
      <c r="AV188" s="1">
        <v>141.19999999999999</v>
      </c>
      <c r="AW188" s="1">
        <v>40.15</v>
      </c>
      <c r="AX188" s="1">
        <v>555</v>
      </c>
      <c r="AY188" s="1">
        <v>78.73</v>
      </c>
      <c r="AZ188" s="3">
        <v>12290</v>
      </c>
      <c r="BA188" s="1">
        <v>3.53</v>
      </c>
      <c r="BB188" s="1">
        <v>5.3499999999999999E-2</v>
      </c>
      <c r="BC188" s="1" t="s">
        <v>69</v>
      </c>
      <c r="BD188" s="1">
        <v>2.2069999999999999</v>
      </c>
      <c r="BE188" s="1">
        <v>0.44669999999999999</v>
      </c>
      <c r="BF188" s="1">
        <v>722.5</v>
      </c>
      <c r="BG188" s="4">
        <v>1769</v>
      </c>
      <c r="BH188" s="5">
        <f t="shared" si="3"/>
        <v>987.08589999999992</v>
      </c>
      <c r="BI188" s="1">
        <v>3.7565457355027125</v>
      </c>
      <c r="BJ188" s="1">
        <v>1.1419099760462168</v>
      </c>
      <c r="BK188" s="1">
        <v>3.2843058874660644</v>
      </c>
      <c r="BL188" s="1">
        <v>2.6146357594564957</v>
      </c>
      <c r="BM188" s="1">
        <v>0.66967012800956871</v>
      </c>
    </row>
    <row r="189" spans="1:65" s="6" customFormat="1" ht="14">
      <c r="A189" s="2" t="s">
        <v>253</v>
      </c>
      <c r="B189" s="2">
        <v>30</v>
      </c>
      <c r="C189" s="1">
        <v>4.3550000000000004</v>
      </c>
      <c r="D189" s="1" t="s">
        <v>69</v>
      </c>
      <c r="E189" s="1" t="s">
        <v>69</v>
      </c>
      <c r="F189" s="1">
        <v>16.38</v>
      </c>
      <c r="G189" s="1">
        <v>4.3760000000000003</v>
      </c>
      <c r="H189" s="1">
        <v>5.694</v>
      </c>
      <c r="I189" s="2">
        <v>292515</v>
      </c>
      <c r="J189" s="1">
        <v>334.6</v>
      </c>
      <c r="K189" s="1">
        <v>6.3</v>
      </c>
      <c r="L189" s="1">
        <v>404.7</v>
      </c>
      <c r="M189" s="3">
        <v>1825</v>
      </c>
      <c r="N189" s="1">
        <v>8.3290000000000006</v>
      </c>
      <c r="O189" s="1">
        <v>0.28520000000000001</v>
      </c>
      <c r="P189" s="1">
        <v>5.157</v>
      </c>
      <c r="Q189" s="1">
        <v>7.6799999999999993E-2</v>
      </c>
      <c r="R189" s="1">
        <v>7.1849999999999996</v>
      </c>
      <c r="S189" s="1" t="s">
        <v>69</v>
      </c>
      <c r="T189" s="1">
        <v>2.0590000000000002</v>
      </c>
      <c r="U189" s="1">
        <v>1.022</v>
      </c>
      <c r="V189" s="1">
        <v>0.41849999999999998</v>
      </c>
      <c r="W189" s="1">
        <v>0.183</v>
      </c>
      <c r="X189" s="1">
        <v>0.47389999999999999</v>
      </c>
      <c r="Y189" s="1">
        <v>1.0980000000000001</v>
      </c>
      <c r="Z189" s="1">
        <v>0.1426</v>
      </c>
      <c r="AA189" s="1">
        <v>0.26719999999999999</v>
      </c>
      <c r="AB189" s="1">
        <v>425.9</v>
      </c>
      <c r="AC189" s="1">
        <v>688295</v>
      </c>
      <c r="AD189" s="1">
        <v>2.694</v>
      </c>
      <c r="AE189" s="1">
        <v>1.1719999999999999</v>
      </c>
      <c r="AF189" s="1">
        <v>1.0469999999999999</v>
      </c>
      <c r="AG189" s="1" t="s">
        <v>69</v>
      </c>
      <c r="AH189" s="1">
        <v>0.60719999999999996</v>
      </c>
      <c r="AI189" s="1">
        <v>1.7000000000000001E-2</v>
      </c>
      <c r="AJ189" s="1">
        <v>3.3300000000000003E-2</v>
      </c>
      <c r="AK189" s="1" t="s">
        <v>69</v>
      </c>
      <c r="AL189" s="1">
        <v>3.8899999999999997E-2</v>
      </c>
      <c r="AM189" s="1">
        <v>16.45</v>
      </c>
      <c r="AN189" s="1">
        <v>3.0800000000000001E-2</v>
      </c>
      <c r="AO189" s="1">
        <v>0.58709999999999996</v>
      </c>
      <c r="AP189" s="1">
        <v>1.45</v>
      </c>
      <c r="AQ189" s="1">
        <v>0.28249999999999997</v>
      </c>
      <c r="AR189" s="1">
        <v>5.7130000000000001</v>
      </c>
      <c r="AS189" s="1">
        <v>2.0720000000000001</v>
      </c>
      <c r="AT189" s="1">
        <v>30.13</v>
      </c>
      <c r="AU189" s="1">
        <v>10.87</v>
      </c>
      <c r="AV189" s="1">
        <v>59.06</v>
      </c>
      <c r="AW189" s="1">
        <v>17.440000000000001</v>
      </c>
      <c r="AX189" s="1">
        <v>238.6</v>
      </c>
      <c r="AY189" s="1">
        <v>31.51</v>
      </c>
      <c r="AZ189" s="3">
        <v>14173</v>
      </c>
      <c r="BA189" s="1">
        <v>2.02</v>
      </c>
      <c r="BB189" s="1" t="s">
        <v>69</v>
      </c>
      <c r="BC189" s="1" t="s">
        <v>69</v>
      </c>
      <c r="BD189" s="1">
        <v>2.153</v>
      </c>
      <c r="BE189" s="1">
        <v>1.2829999999999999</v>
      </c>
      <c r="BF189" s="1">
        <v>271.89999999999998</v>
      </c>
      <c r="BG189" s="4">
        <v>1265</v>
      </c>
      <c r="BH189" s="5">
        <f t="shared" si="3"/>
        <v>414.23429999999996</v>
      </c>
      <c r="BI189" s="1">
        <v>1.3271274918577938</v>
      </c>
      <c r="BJ189" s="1">
        <v>0.86424582217838541</v>
      </c>
      <c r="BK189" s="1">
        <v>1.4051429952036432</v>
      </c>
      <c r="BL189" s="1">
        <v>0.46288166967940836</v>
      </c>
      <c r="BM189" s="1">
        <v>0.94226132552423481</v>
      </c>
    </row>
    <row r="190" spans="1:65" s="6" customFormat="1" ht="14">
      <c r="A190" s="2" t="s">
        <v>254</v>
      </c>
      <c r="B190" s="2">
        <v>30</v>
      </c>
      <c r="C190" s="1">
        <v>0.4864</v>
      </c>
      <c r="D190" s="1">
        <v>0.2316</v>
      </c>
      <c r="E190" s="1" t="s">
        <v>69</v>
      </c>
      <c r="F190" s="1">
        <v>25.87</v>
      </c>
      <c r="G190" s="1">
        <v>2.8220000000000001</v>
      </c>
      <c r="H190" s="1" t="s">
        <v>69</v>
      </c>
      <c r="I190" s="2">
        <v>305556</v>
      </c>
      <c r="J190" s="1">
        <v>518.4</v>
      </c>
      <c r="K190" s="1">
        <v>5.4580000000000002</v>
      </c>
      <c r="L190" s="1">
        <v>296.2</v>
      </c>
      <c r="M190" s="3">
        <v>1957</v>
      </c>
      <c r="N190" s="1">
        <v>8.4269999999999996</v>
      </c>
      <c r="O190" s="1">
        <v>0.2394</v>
      </c>
      <c r="P190" s="1">
        <v>5.93</v>
      </c>
      <c r="Q190" s="1" t="s">
        <v>69</v>
      </c>
      <c r="R190" s="1">
        <v>9.9619999999999997</v>
      </c>
      <c r="S190" s="1" t="s">
        <v>69</v>
      </c>
      <c r="T190" s="1" t="s">
        <v>69</v>
      </c>
      <c r="U190" s="1">
        <v>0.35610000000000003</v>
      </c>
      <c r="V190" s="1">
        <v>0.60850000000000004</v>
      </c>
      <c r="W190" s="1">
        <v>0.4083</v>
      </c>
      <c r="X190" s="1">
        <v>0.30840000000000001</v>
      </c>
      <c r="Y190" s="1">
        <v>1.8560000000000001</v>
      </c>
      <c r="Z190" s="1">
        <v>0.50729999999999997</v>
      </c>
      <c r="AA190" s="1">
        <v>0.45600000000000002</v>
      </c>
      <c r="AB190" s="1">
        <v>1873</v>
      </c>
      <c r="AC190" s="1">
        <v>670078</v>
      </c>
      <c r="AD190" s="1">
        <v>16.54</v>
      </c>
      <c r="AE190" s="1">
        <v>0.65580000000000005</v>
      </c>
      <c r="AF190" s="1">
        <v>1.32</v>
      </c>
      <c r="AG190" s="1">
        <v>2.0000000000000001E-4</v>
      </c>
      <c r="AH190" s="1">
        <v>1.3069999999999999</v>
      </c>
      <c r="AI190" s="1" t="s">
        <v>69</v>
      </c>
      <c r="AJ190" s="1">
        <v>0.10680000000000001</v>
      </c>
      <c r="AK190" s="1" t="s">
        <v>69</v>
      </c>
      <c r="AL190" s="1">
        <v>0.23050000000000001</v>
      </c>
      <c r="AM190" s="1">
        <v>30.39</v>
      </c>
      <c r="AN190" s="1">
        <v>0.2661</v>
      </c>
      <c r="AO190" s="1">
        <v>3.625</v>
      </c>
      <c r="AP190" s="1">
        <v>5.6070000000000002</v>
      </c>
      <c r="AQ190" s="1">
        <v>0.82230000000000003</v>
      </c>
      <c r="AR190" s="1">
        <v>24.77</v>
      </c>
      <c r="AS190" s="1">
        <v>7.4820000000000002</v>
      </c>
      <c r="AT190" s="1">
        <v>102.8</v>
      </c>
      <c r="AU190" s="1">
        <v>38.57</v>
      </c>
      <c r="AV190" s="1">
        <v>196.5</v>
      </c>
      <c r="AW190" s="1">
        <v>52.63</v>
      </c>
      <c r="AX190" s="1">
        <v>664.2</v>
      </c>
      <c r="AY190" s="1">
        <v>82.15</v>
      </c>
      <c r="AZ190" s="3">
        <v>13614</v>
      </c>
      <c r="BA190" s="1">
        <v>7.1050000000000004</v>
      </c>
      <c r="BB190" s="1" t="s">
        <v>69</v>
      </c>
      <c r="BC190" s="1" t="s">
        <v>69</v>
      </c>
      <c r="BD190" s="1">
        <v>5.0880000000000001</v>
      </c>
      <c r="BE190" s="1">
        <v>0.41320000000000001</v>
      </c>
      <c r="BF190" s="1">
        <v>1923</v>
      </c>
      <c r="BG190" s="4">
        <v>2878</v>
      </c>
      <c r="BH190" s="5">
        <f t="shared" si="3"/>
        <v>1210.0429000000001</v>
      </c>
      <c r="BI190" s="1">
        <v>5.1730957982498369</v>
      </c>
      <c r="BJ190" s="1">
        <v>1.3389869522333382</v>
      </c>
      <c r="BK190" s="1">
        <v>13.589465749170511</v>
      </c>
      <c r="BL190" s="1">
        <v>3.8341088460164987</v>
      </c>
      <c r="BM190" s="1">
        <v>9.7553569031540128</v>
      </c>
    </row>
    <row r="191" spans="1:65" s="6" customFormat="1" ht="14">
      <c r="A191" s="2" t="s">
        <v>255</v>
      </c>
      <c r="B191" s="2">
        <v>30</v>
      </c>
      <c r="C191" s="1" t="s">
        <v>69</v>
      </c>
      <c r="D191" s="1">
        <v>10.73</v>
      </c>
      <c r="E191" s="1">
        <v>2.1280000000000001</v>
      </c>
      <c r="F191" s="1">
        <v>21.21</v>
      </c>
      <c r="G191" s="1">
        <v>7.1420000000000003</v>
      </c>
      <c r="H191" s="1" t="s">
        <v>69</v>
      </c>
      <c r="I191" s="2">
        <v>318959</v>
      </c>
      <c r="J191" s="1">
        <v>653.6</v>
      </c>
      <c r="K191" s="1">
        <v>7.7960000000000003</v>
      </c>
      <c r="L191" s="1">
        <v>385.4</v>
      </c>
      <c r="M191" s="3">
        <v>1772</v>
      </c>
      <c r="N191" s="1">
        <v>11.11</v>
      </c>
      <c r="O191" s="1">
        <v>0.1031</v>
      </c>
      <c r="P191" s="1">
        <v>6.2960000000000003</v>
      </c>
      <c r="Q191" s="1" t="s">
        <v>69</v>
      </c>
      <c r="R191" s="1">
        <v>4.0670000000000002</v>
      </c>
      <c r="S191" s="1">
        <v>2.87E-2</v>
      </c>
      <c r="T191" s="1" t="s">
        <v>69</v>
      </c>
      <c r="U191" s="1">
        <v>0.56979999999999997</v>
      </c>
      <c r="V191" s="1">
        <v>0.68310000000000004</v>
      </c>
      <c r="W191" s="1">
        <v>0.78680000000000005</v>
      </c>
      <c r="X191" s="1">
        <v>0.1817</v>
      </c>
      <c r="Y191" s="1">
        <v>1.1910000000000001</v>
      </c>
      <c r="Z191" s="1">
        <v>0.21590000000000001</v>
      </c>
      <c r="AA191" s="1">
        <v>0.3039</v>
      </c>
      <c r="AB191" s="1">
        <v>1205</v>
      </c>
      <c r="AC191" s="1">
        <v>664673</v>
      </c>
      <c r="AD191" s="1">
        <v>4.79</v>
      </c>
      <c r="AE191" s="1">
        <v>0.86939999999999995</v>
      </c>
      <c r="AF191" s="1">
        <v>1.3859999999999999</v>
      </c>
      <c r="AG191" s="1">
        <v>1.18E-2</v>
      </c>
      <c r="AH191" s="1">
        <v>1.548</v>
      </c>
      <c r="AI191" s="1">
        <v>1.1299999999999999E-2</v>
      </c>
      <c r="AJ191" s="1">
        <v>7.2099999999999997E-2</v>
      </c>
      <c r="AK191" s="1">
        <v>3.8100000000000002E-2</v>
      </c>
      <c r="AL191" s="1">
        <v>1.61E-2</v>
      </c>
      <c r="AM191" s="1">
        <v>45.87</v>
      </c>
      <c r="AN191" s="1">
        <v>0.14760000000000001</v>
      </c>
      <c r="AO191" s="1">
        <v>3.448</v>
      </c>
      <c r="AP191" s="1">
        <v>6.4880000000000004</v>
      </c>
      <c r="AQ191" s="1">
        <v>1.38</v>
      </c>
      <c r="AR191" s="1">
        <v>22.54</v>
      </c>
      <c r="AS191" s="1">
        <v>7.5010000000000003</v>
      </c>
      <c r="AT191" s="1">
        <v>88.99</v>
      </c>
      <c r="AU191" s="1">
        <v>28.51</v>
      </c>
      <c r="AV191" s="1">
        <v>133.30000000000001</v>
      </c>
      <c r="AW191" s="1">
        <v>34.549999999999997</v>
      </c>
      <c r="AX191" s="1">
        <v>411.1</v>
      </c>
      <c r="AY191" s="1">
        <v>47.44</v>
      </c>
      <c r="AZ191" s="3">
        <v>10377</v>
      </c>
      <c r="BA191" s="1">
        <v>1.667</v>
      </c>
      <c r="BB191" s="1">
        <v>8.2199999999999995E-2</v>
      </c>
      <c r="BC191" s="1" t="s">
        <v>69</v>
      </c>
      <c r="BD191" s="1">
        <v>3.407</v>
      </c>
      <c r="BE191" s="1">
        <v>1.2649999999999999</v>
      </c>
      <c r="BF191" s="1">
        <v>414.7</v>
      </c>
      <c r="BG191" s="4">
        <v>639.29999999999995</v>
      </c>
      <c r="BH191" s="5">
        <f t="shared" si="3"/>
        <v>831.28070000000002</v>
      </c>
      <c r="BI191" s="1">
        <v>3.3944728286387487</v>
      </c>
      <c r="BJ191" s="1">
        <v>1.6881980555164158</v>
      </c>
      <c r="BK191" s="1">
        <v>0.90152425854025364</v>
      </c>
      <c r="BL191" s="1">
        <v>1.7062747731223329</v>
      </c>
      <c r="BM191" s="1">
        <v>-0.80475051458207925</v>
      </c>
    </row>
    <row r="192" spans="1:65" s="6" customFormat="1" ht="14">
      <c r="A192" s="2" t="s">
        <v>256</v>
      </c>
      <c r="B192" s="2">
        <v>30</v>
      </c>
      <c r="C192" s="1">
        <v>7.7489999999999997</v>
      </c>
      <c r="D192" s="1" t="s">
        <v>69</v>
      </c>
      <c r="E192" s="1">
        <v>0.47060000000000002</v>
      </c>
      <c r="F192" s="1">
        <v>30.92</v>
      </c>
      <c r="G192" s="1">
        <v>3.8359999999999999</v>
      </c>
      <c r="H192" s="1">
        <v>14.57</v>
      </c>
      <c r="I192" s="2">
        <v>313606</v>
      </c>
      <c r="J192" s="1">
        <v>324.3</v>
      </c>
      <c r="K192" s="1">
        <v>9.39</v>
      </c>
      <c r="L192" s="1">
        <v>371.9</v>
      </c>
      <c r="M192" s="3">
        <v>2131</v>
      </c>
      <c r="N192" s="1">
        <v>0.26240000000000002</v>
      </c>
      <c r="O192" s="1">
        <v>0.56850000000000001</v>
      </c>
      <c r="P192" s="1">
        <v>4.8150000000000004</v>
      </c>
      <c r="Q192" s="1">
        <v>1.008</v>
      </c>
      <c r="R192" s="1">
        <v>20.46</v>
      </c>
      <c r="S192" s="1" t="s">
        <v>69</v>
      </c>
      <c r="T192" s="1">
        <v>0.68469999999999998</v>
      </c>
      <c r="U192" s="1">
        <v>1.0329999999999999</v>
      </c>
      <c r="V192" s="1">
        <v>0.65969999999999995</v>
      </c>
      <c r="W192" s="1">
        <v>0.32340000000000002</v>
      </c>
      <c r="X192" s="1">
        <v>0.14810000000000001</v>
      </c>
      <c r="Y192" s="1">
        <v>1.2889999999999999</v>
      </c>
      <c r="Z192" s="1">
        <v>0.23130000000000001</v>
      </c>
      <c r="AA192" s="1">
        <v>0.47960000000000003</v>
      </c>
      <c r="AB192" s="1">
        <v>1297</v>
      </c>
      <c r="AC192" s="1">
        <v>660978</v>
      </c>
      <c r="AD192" s="1">
        <v>8.6519999999999992</v>
      </c>
      <c r="AE192" s="1">
        <v>1.349</v>
      </c>
      <c r="AF192" s="1">
        <v>1.802</v>
      </c>
      <c r="AG192" s="1">
        <v>5.5599999999999997E-2</v>
      </c>
      <c r="AH192" s="1">
        <v>1.887</v>
      </c>
      <c r="AI192" s="1">
        <v>1.7899999999999999E-2</v>
      </c>
      <c r="AJ192" s="1">
        <v>0.26900000000000002</v>
      </c>
      <c r="AK192" s="1" t="s">
        <v>69</v>
      </c>
      <c r="AL192" s="1">
        <v>0.12280000000000001</v>
      </c>
      <c r="AM192" s="1">
        <v>14.41</v>
      </c>
      <c r="AN192" s="1">
        <v>0.1406</v>
      </c>
      <c r="AO192" s="1">
        <v>1.4870000000000001</v>
      </c>
      <c r="AP192" s="1">
        <v>1.976</v>
      </c>
      <c r="AQ192" s="1">
        <v>0.75439999999999996</v>
      </c>
      <c r="AR192" s="1">
        <v>11.56</v>
      </c>
      <c r="AS192" s="1">
        <v>3.8479999999999999</v>
      </c>
      <c r="AT192" s="1">
        <v>54.74</v>
      </c>
      <c r="AU192" s="1">
        <v>23.73</v>
      </c>
      <c r="AV192" s="1">
        <v>142.19999999999999</v>
      </c>
      <c r="AW192" s="1">
        <v>46.72</v>
      </c>
      <c r="AX192" s="1">
        <v>703.8</v>
      </c>
      <c r="AY192" s="1">
        <v>103.1</v>
      </c>
      <c r="AZ192" s="3">
        <v>13911</v>
      </c>
      <c r="BA192" s="1">
        <v>2.411</v>
      </c>
      <c r="BB192" s="1">
        <v>0.13139999999999999</v>
      </c>
      <c r="BC192" s="1" t="s">
        <v>69</v>
      </c>
      <c r="BD192" s="1">
        <v>7.7380000000000004</v>
      </c>
      <c r="BE192" s="1">
        <v>5.3</v>
      </c>
      <c r="BF192" s="1">
        <v>718.4</v>
      </c>
      <c r="BG192" s="4">
        <v>5424</v>
      </c>
      <c r="BH192" s="5">
        <f t="shared" si="3"/>
        <v>1108.5888</v>
      </c>
      <c r="BI192" s="1">
        <v>3.864703666078344</v>
      </c>
      <c r="BJ192" s="1">
        <v>0.83764172185430463</v>
      </c>
      <c r="BK192" s="1">
        <v>13.552288561691014</v>
      </c>
      <c r="BL192" s="1">
        <v>3.0270619442240392</v>
      </c>
      <c r="BM192" s="1">
        <v>10.525226617466975</v>
      </c>
    </row>
    <row r="193" spans="1:65" s="6" customFormat="1" ht="14">
      <c r="A193" s="2" t="s">
        <v>257</v>
      </c>
      <c r="B193" s="2">
        <v>30</v>
      </c>
      <c r="C193" s="1">
        <v>5.5709999999999997</v>
      </c>
      <c r="D193" s="1">
        <v>3.8460000000000001</v>
      </c>
      <c r="E193" s="1" t="s">
        <v>69</v>
      </c>
      <c r="F193" s="1">
        <v>59.12</v>
      </c>
      <c r="G193" s="1">
        <v>1.2410000000000001</v>
      </c>
      <c r="H193" s="1">
        <v>0.78800000000000003</v>
      </c>
      <c r="I193" s="2">
        <v>316250</v>
      </c>
      <c r="J193" s="1">
        <v>624.9</v>
      </c>
      <c r="K193" s="1">
        <v>9.3339999999999996</v>
      </c>
      <c r="L193" s="1">
        <v>362.5</v>
      </c>
      <c r="M193" s="3">
        <v>1812</v>
      </c>
      <c r="N193" s="1">
        <v>10.15</v>
      </c>
      <c r="O193" s="1">
        <v>0.44669999999999999</v>
      </c>
      <c r="P193" s="1">
        <v>5.3659999999999997</v>
      </c>
      <c r="Q193" s="1">
        <v>1.018</v>
      </c>
      <c r="R193" s="1">
        <v>20.57</v>
      </c>
      <c r="S193" s="1">
        <v>4.3099999999999999E-2</v>
      </c>
      <c r="T193" s="1">
        <v>4.9470000000000001</v>
      </c>
      <c r="U193" s="1">
        <v>1.2070000000000001</v>
      </c>
      <c r="V193" s="1">
        <v>8.2400000000000001E-2</v>
      </c>
      <c r="W193" s="1">
        <v>0.70279999999999998</v>
      </c>
      <c r="X193" s="1">
        <v>7.7100000000000002E-2</v>
      </c>
      <c r="Y193" s="1">
        <v>2.1560000000000001</v>
      </c>
      <c r="Z193" s="1">
        <v>0.23730000000000001</v>
      </c>
      <c r="AA193" s="1">
        <v>0.47739999999999999</v>
      </c>
      <c r="AB193" s="1">
        <v>1441</v>
      </c>
      <c r="AC193" s="1">
        <v>662674</v>
      </c>
      <c r="AD193" s="1">
        <v>5.0309999999999997</v>
      </c>
      <c r="AE193" s="1">
        <v>0.75539999999999996</v>
      </c>
      <c r="AF193" s="1">
        <v>1.556</v>
      </c>
      <c r="AG193" s="1" t="s">
        <v>69</v>
      </c>
      <c r="AH193" s="1">
        <v>0.57430000000000003</v>
      </c>
      <c r="AI193" s="1">
        <v>0.02</v>
      </c>
      <c r="AJ193" s="1">
        <v>4.8500000000000001E-2</v>
      </c>
      <c r="AK193" s="1">
        <v>3.7699999999999997E-2</v>
      </c>
      <c r="AL193" s="1">
        <v>0.54869999999999997</v>
      </c>
      <c r="AM193" s="1">
        <v>40.22</v>
      </c>
      <c r="AN193" s="1">
        <v>0.37059999999999998</v>
      </c>
      <c r="AO193" s="1">
        <v>4.6189999999999998</v>
      </c>
      <c r="AP193" s="1">
        <v>7.319</v>
      </c>
      <c r="AQ193" s="1">
        <v>1.4630000000000001</v>
      </c>
      <c r="AR193" s="1">
        <v>30.25</v>
      </c>
      <c r="AS193" s="1">
        <v>8.2050000000000001</v>
      </c>
      <c r="AT193" s="1">
        <v>97.69</v>
      </c>
      <c r="AU193" s="1">
        <v>34.42</v>
      </c>
      <c r="AV193" s="1">
        <v>150.80000000000001</v>
      </c>
      <c r="AW193" s="1">
        <v>40.35</v>
      </c>
      <c r="AX193" s="1">
        <v>516.20000000000005</v>
      </c>
      <c r="AY193" s="1">
        <v>51.42</v>
      </c>
      <c r="AZ193" s="3">
        <v>13732</v>
      </c>
      <c r="BA193" s="1">
        <v>2.3679999999999999</v>
      </c>
      <c r="BB193" s="1" t="s">
        <v>69</v>
      </c>
      <c r="BC193" s="1" t="s">
        <v>69</v>
      </c>
      <c r="BD193" s="1">
        <v>3.6280000000000001</v>
      </c>
      <c r="BE193" s="1">
        <v>0.40960000000000002</v>
      </c>
      <c r="BF193" s="1">
        <v>696.3</v>
      </c>
      <c r="BG193" s="4">
        <v>1281</v>
      </c>
      <c r="BH193" s="5">
        <f t="shared" si="3"/>
        <v>983.87530000000004</v>
      </c>
      <c r="BI193" s="1">
        <v>4.0444460231803721</v>
      </c>
      <c r="BJ193" s="1">
        <v>1.6140681837396083</v>
      </c>
      <c r="BK193" s="1">
        <v>2.4892974980631273</v>
      </c>
      <c r="BL193" s="1">
        <v>2.430377839440764</v>
      </c>
      <c r="BM193" s="1">
        <v>5.8919658622363258E-2</v>
      </c>
    </row>
    <row r="194" spans="1:65" s="6" customFormat="1" ht="14">
      <c r="A194" s="2" t="s">
        <v>258</v>
      </c>
      <c r="B194" s="2">
        <v>30</v>
      </c>
      <c r="C194" s="1">
        <v>3.9129999999999998</v>
      </c>
      <c r="D194" s="1">
        <v>7.5730000000000004</v>
      </c>
      <c r="E194" s="1" t="s">
        <v>69</v>
      </c>
      <c r="F194" s="1">
        <v>30.77</v>
      </c>
      <c r="G194" s="1">
        <v>1.2410000000000001</v>
      </c>
      <c r="H194" s="1">
        <v>21.12</v>
      </c>
      <c r="I194" s="2">
        <v>295493</v>
      </c>
      <c r="J194" s="1">
        <v>575.20000000000005</v>
      </c>
      <c r="K194" s="1">
        <v>10.78</v>
      </c>
      <c r="L194" s="1">
        <v>423.5</v>
      </c>
      <c r="M194" s="3">
        <v>1746</v>
      </c>
      <c r="N194" s="1">
        <v>15.85</v>
      </c>
      <c r="O194" s="1">
        <v>0.44309999999999999</v>
      </c>
      <c r="P194" s="1">
        <v>7.0039999999999996</v>
      </c>
      <c r="Q194" s="1" t="s">
        <v>69</v>
      </c>
      <c r="R194" s="1">
        <v>11.89</v>
      </c>
      <c r="S194" s="1">
        <v>7.3200000000000001E-2</v>
      </c>
      <c r="T194" s="1" t="s">
        <v>69</v>
      </c>
      <c r="U194" s="1">
        <v>8.3799999999999999E-2</v>
      </c>
      <c r="V194" s="1">
        <v>0.50539999999999996</v>
      </c>
      <c r="W194" s="1">
        <v>0.5484</v>
      </c>
      <c r="X194" s="1">
        <v>0.42509999999999998</v>
      </c>
      <c r="Y194" s="1">
        <v>0.81059999999999999</v>
      </c>
      <c r="Z194" s="1">
        <v>0.20380000000000001</v>
      </c>
      <c r="AA194" s="1">
        <v>0.21310000000000001</v>
      </c>
      <c r="AB194" s="1">
        <v>1077</v>
      </c>
      <c r="AC194" s="1">
        <v>687938</v>
      </c>
      <c r="AD194" s="1">
        <v>2.83</v>
      </c>
      <c r="AE194" s="1">
        <v>1.157</v>
      </c>
      <c r="AF194" s="1">
        <v>0.59489999999999998</v>
      </c>
      <c r="AG194" s="1" t="s">
        <v>69</v>
      </c>
      <c r="AH194" s="1">
        <v>0.78759999999999997</v>
      </c>
      <c r="AI194" s="1" t="s">
        <v>69</v>
      </c>
      <c r="AJ194" s="1">
        <v>0.1668</v>
      </c>
      <c r="AK194" s="1">
        <v>3.0800000000000001E-2</v>
      </c>
      <c r="AL194" s="1">
        <v>6.6100000000000006E-2</v>
      </c>
      <c r="AM194" s="1">
        <v>29.32</v>
      </c>
      <c r="AN194" s="1">
        <v>0.32350000000000001</v>
      </c>
      <c r="AO194" s="1">
        <v>5.2190000000000003</v>
      </c>
      <c r="AP194" s="1">
        <v>6.9980000000000002</v>
      </c>
      <c r="AQ194" s="1">
        <v>1.5429999999999999</v>
      </c>
      <c r="AR194" s="1">
        <v>22.9</v>
      </c>
      <c r="AS194" s="1">
        <v>6.758</v>
      </c>
      <c r="AT194" s="1">
        <v>78.319999999999993</v>
      </c>
      <c r="AU194" s="1">
        <v>24.47</v>
      </c>
      <c r="AV194" s="1">
        <v>112.8</v>
      </c>
      <c r="AW194" s="1">
        <v>27.72</v>
      </c>
      <c r="AX194" s="1">
        <v>324.3</v>
      </c>
      <c r="AY194" s="1">
        <v>35.619999999999997</v>
      </c>
      <c r="AZ194" s="3">
        <v>11088</v>
      </c>
      <c r="BA194" s="1">
        <v>1.1990000000000001</v>
      </c>
      <c r="BB194" s="1" t="s">
        <v>69</v>
      </c>
      <c r="BC194" s="1" t="s">
        <v>69</v>
      </c>
      <c r="BD194" s="1">
        <v>3.0449999999999999</v>
      </c>
      <c r="BE194" s="1">
        <v>0.32550000000000001</v>
      </c>
      <c r="BF194" s="1">
        <v>399.5</v>
      </c>
      <c r="BG194" s="4">
        <v>459.7</v>
      </c>
      <c r="BH194" s="5">
        <f t="shared" si="3"/>
        <v>676.35759999999993</v>
      </c>
      <c r="BI194" s="1">
        <v>2.9611567613398009</v>
      </c>
      <c r="BJ194" s="1">
        <v>1.4856969423700157</v>
      </c>
      <c r="BK194" s="1">
        <v>2.8871056974596785</v>
      </c>
      <c r="BL194" s="1">
        <v>1.4754598189697852</v>
      </c>
      <c r="BM194" s="1">
        <v>1.4116458784898933</v>
      </c>
    </row>
    <row r="195" spans="1:65" s="6" customFormat="1" ht="14">
      <c r="A195" s="2" t="s">
        <v>259</v>
      </c>
      <c r="B195" s="2">
        <v>30</v>
      </c>
      <c r="C195" s="1">
        <v>2.0720000000000001</v>
      </c>
      <c r="D195" s="1">
        <v>12.29</v>
      </c>
      <c r="E195" s="1">
        <v>0.32790000000000002</v>
      </c>
      <c r="F195" s="1">
        <v>19.97</v>
      </c>
      <c r="G195" s="1">
        <v>2.573</v>
      </c>
      <c r="H195" s="1">
        <v>7.9359999999999999</v>
      </c>
      <c r="I195" s="2">
        <v>311297</v>
      </c>
      <c r="J195" s="1">
        <v>562.79999999999995</v>
      </c>
      <c r="K195" s="1">
        <v>8.5530000000000008</v>
      </c>
      <c r="L195" s="1">
        <v>473.7</v>
      </c>
      <c r="M195" s="3">
        <v>1774</v>
      </c>
      <c r="N195" s="1">
        <v>13.13</v>
      </c>
      <c r="O195" s="1">
        <v>0.39129999999999998</v>
      </c>
      <c r="P195" s="1">
        <v>4.4870000000000001</v>
      </c>
      <c r="Q195" s="1">
        <v>6.25E-2</v>
      </c>
      <c r="R195" s="1">
        <v>9.1470000000000002</v>
      </c>
      <c r="S195" s="1">
        <v>4.6100000000000002E-2</v>
      </c>
      <c r="T195" s="1" t="s">
        <v>69</v>
      </c>
      <c r="U195" s="1">
        <v>0.78280000000000005</v>
      </c>
      <c r="V195" s="1">
        <v>0.83889999999999998</v>
      </c>
      <c r="W195" s="1">
        <v>0.97419999999999995</v>
      </c>
      <c r="X195" s="1">
        <v>0.94679999999999997</v>
      </c>
      <c r="Y195" s="1" t="s">
        <v>69</v>
      </c>
      <c r="Z195" s="1">
        <v>0.45590000000000003</v>
      </c>
      <c r="AA195" s="1">
        <v>0.36380000000000001</v>
      </c>
      <c r="AB195" s="1">
        <v>1742</v>
      </c>
      <c r="AC195" s="1">
        <v>665766</v>
      </c>
      <c r="AD195" s="1">
        <v>7.9379999999999997</v>
      </c>
      <c r="AE195" s="1">
        <v>0.81320000000000003</v>
      </c>
      <c r="AF195" s="1">
        <v>0.91269999999999996</v>
      </c>
      <c r="AG195" s="1">
        <v>1.6400000000000001E-2</v>
      </c>
      <c r="AH195" s="1">
        <v>0.94830000000000003</v>
      </c>
      <c r="AI195" s="1" t="s">
        <v>69</v>
      </c>
      <c r="AJ195" s="1">
        <v>1.5800000000000002E-2</v>
      </c>
      <c r="AK195" s="1">
        <v>8.3400000000000002E-2</v>
      </c>
      <c r="AL195" s="1">
        <v>9.9099999999999994E-2</v>
      </c>
      <c r="AM195" s="1">
        <v>42.1</v>
      </c>
      <c r="AN195" s="1">
        <v>0.15040000000000001</v>
      </c>
      <c r="AO195" s="1">
        <v>2.7490000000000001</v>
      </c>
      <c r="AP195" s="1">
        <v>7.4880000000000004</v>
      </c>
      <c r="AQ195" s="1">
        <v>1.121</v>
      </c>
      <c r="AR195" s="1">
        <v>27.88</v>
      </c>
      <c r="AS195" s="1">
        <v>8.9480000000000004</v>
      </c>
      <c r="AT195" s="1">
        <v>118.6</v>
      </c>
      <c r="AU195" s="1">
        <v>36.97</v>
      </c>
      <c r="AV195" s="1">
        <v>181.7</v>
      </c>
      <c r="AW195" s="1">
        <v>48.67</v>
      </c>
      <c r="AX195" s="1">
        <v>587.6</v>
      </c>
      <c r="AY195" s="1">
        <v>63.08</v>
      </c>
      <c r="AZ195" s="3">
        <v>14584</v>
      </c>
      <c r="BA195" s="1">
        <v>2.9529999999999998</v>
      </c>
      <c r="BB195" s="1">
        <v>0.1118</v>
      </c>
      <c r="BC195" s="1" t="s">
        <v>69</v>
      </c>
      <c r="BD195" s="1">
        <v>3.7080000000000002</v>
      </c>
      <c r="BE195" s="1">
        <v>0.14069999999999999</v>
      </c>
      <c r="BF195" s="1">
        <v>761.2</v>
      </c>
      <c r="BG195" s="4">
        <v>1809</v>
      </c>
      <c r="BH195" s="5">
        <f t="shared" si="3"/>
        <v>1127.1554999999998</v>
      </c>
      <c r="BI195" s="1">
        <v>4.8192355834697498</v>
      </c>
      <c r="BJ195" s="1">
        <v>1.4536687050866564</v>
      </c>
      <c r="BK195" s="1">
        <v>4.8148191895851005</v>
      </c>
      <c r="BL195" s="1">
        <v>3.3655668783830937</v>
      </c>
      <c r="BM195" s="1">
        <v>1.4492523112020068</v>
      </c>
    </row>
    <row r="196" spans="1:65" s="6" customFormat="1" ht="14">
      <c r="A196" s="2" t="s">
        <v>260</v>
      </c>
      <c r="B196" s="2">
        <v>30</v>
      </c>
      <c r="C196" s="1" t="s">
        <v>69</v>
      </c>
      <c r="D196" s="1" t="s">
        <v>69</v>
      </c>
      <c r="E196" s="1">
        <v>2.004</v>
      </c>
      <c r="F196" s="1">
        <v>47.33</v>
      </c>
      <c r="G196" s="1">
        <v>1.21</v>
      </c>
      <c r="H196" s="1">
        <v>6.9370000000000003</v>
      </c>
      <c r="I196" s="2">
        <v>288771</v>
      </c>
      <c r="J196" s="1">
        <v>582.6</v>
      </c>
      <c r="K196" s="1">
        <v>10.130000000000001</v>
      </c>
      <c r="L196" s="1">
        <v>637</v>
      </c>
      <c r="M196" s="3">
        <v>1788</v>
      </c>
      <c r="N196" s="1">
        <v>25.64</v>
      </c>
      <c r="O196" s="1">
        <v>0.34089999999999998</v>
      </c>
      <c r="P196" s="1">
        <v>4.5220000000000002</v>
      </c>
      <c r="Q196" s="1">
        <v>0.53910000000000002</v>
      </c>
      <c r="R196" s="1" t="s">
        <v>69</v>
      </c>
      <c r="S196" s="1">
        <v>9.0999999999999998E-2</v>
      </c>
      <c r="T196" s="1">
        <v>3.5430000000000001</v>
      </c>
      <c r="U196" s="1">
        <v>0.52739999999999998</v>
      </c>
      <c r="V196" s="1">
        <v>0.5988</v>
      </c>
      <c r="W196" s="1">
        <v>0.51319999999999999</v>
      </c>
      <c r="X196" s="1" t="s">
        <v>69</v>
      </c>
      <c r="Y196" s="1">
        <v>2.0859999999999999</v>
      </c>
      <c r="Z196" s="1">
        <v>5.1299999999999998E-2</v>
      </c>
      <c r="AA196" s="1">
        <v>0.31840000000000002</v>
      </c>
      <c r="AB196" s="1">
        <v>610.1</v>
      </c>
      <c r="AC196" s="1">
        <v>694900</v>
      </c>
      <c r="AD196" s="1">
        <v>2.3290000000000002</v>
      </c>
      <c r="AE196" s="1">
        <v>1.07</v>
      </c>
      <c r="AF196" s="1">
        <v>1.972</v>
      </c>
      <c r="AG196" s="1">
        <v>0.1812</v>
      </c>
      <c r="AH196" s="1">
        <v>5.141</v>
      </c>
      <c r="AI196" s="1">
        <v>5.4399999999999997E-2</v>
      </c>
      <c r="AJ196" s="1">
        <v>6.9999999999999999E-4</v>
      </c>
      <c r="AK196" s="1">
        <v>0.1004</v>
      </c>
      <c r="AL196" s="1" t="s">
        <v>69</v>
      </c>
      <c r="AM196" s="1">
        <v>27.06</v>
      </c>
      <c r="AN196" s="1">
        <v>7.46E-2</v>
      </c>
      <c r="AO196" s="1">
        <v>1.786</v>
      </c>
      <c r="AP196" s="1">
        <v>4.3410000000000002</v>
      </c>
      <c r="AQ196" s="1">
        <v>0.94110000000000005</v>
      </c>
      <c r="AR196" s="1">
        <v>14.75</v>
      </c>
      <c r="AS196" s="1">
        <v>4.157</v>
      </c>
      <c r="AT196" s="1">
        <v>49.14</v>
      </c>
      <c r="AU196" s="1">
        <v>15.77</v>
      </c>
      <c r="AV196" s="1">
        <v>72</v>
      </c>
      <c r="AW196" s="1">
        <v>18.52</v>
      </c>
      <c r="AX196" s="1">
        <v>203.1</v>
      </c>
      <c r="AY196" s="1">
        <v>23.93</v>
      </c>
      <c r="AZ196" s="3">
        <v>11543</v>
      </c>
      <c r="BA196" s="1">
        <v>0.85580000000000001</v>
      </c>
      <c r="BB196" s="1">
        <v>4.3900000000000002E-2</v>
      </c>
      <c r="BC196" s="1" t="s">
        <v>69</v>
      </c>
      <c r="BD196" s="1">
        <v>54.45</v>
      </c>
      <c r="BE196" s="1">
        <v>29.24</v>
      </c>
      <c r="BF196" s="1">
        <v>205.8</v>
      </c>
      <c r="BG196" s="4">
        <v>324.5</v>
      </c>
      <c r="BH196" s="5">
        <f t="shared" si="3"/>
        <v>435.56970000000001</v>
      </c>
      <c r="BI196" s="1">
        <v>1.7363019101853219</v>
      </c>
      <c r="BJ196" s="1">
        <v>1.5048105678455685</v>
      </c>
      <c r="BK196" s="1">
        <v>3.6450629063839446</v>
      </c>
      <c r="BL196" s="1">
        <v>0.23149134233975333</v>
      </c>
      <c r="BM196" s="1">
        <v>3.413571564044191</v>
      </c>
    </row>
    <row r="197" spans="1:65" s="6" customFormat="1" ht="14">
      <c r="A197" s="2" t="s">
        <v>261</v>
      </c>
      <c r="B197" s="2">
        <v>30</v>
      </c>
      <c r="C197" s="1">
        <v>1.6259999999999999</v>
      </c>
      <c r="D197" s="1" t="s">
        <v>69</v>
      </c>
      <c r="E197" s="1" t="s">
        <v>69</v>
      </c>
      <c r="F197" s="1">
        <v>10.8</v>
      </c>
      <c r="G197" s="1">
        <v>3.3860000000000001</v>
      </c>
      <c r="H197" s="1">
        <v>35.130000000000003</v>
      </c>
      <c r="I197" s="2">
        <v>286326</v>
      </c>
      <c r="J197" s="1">
        <v>493.7</v>
      </c>
      <c r="K197" s="1">
        <v>17.190000000000001</v>
      </c>
      <c r="L197" s="1">
        <v>356.9</v>
      </c>
      <c r="M197" s="3">
        <v>1765</v>
      </c>
      <c r="N197" s="1">
        <v>18.170000000000002</v>
      </c>
      <c r="O197" s="1">
        <v>0.48249999999999998</v>
      </c>
      <c r="P197" s="1">
        <v>4.7750000000000004</v>
      </c>
      <c r="Q197" s="1">
        <v>2.2330000000000001</v>
      </c>
      <c r="R197" s="1">
        <v>7.8689999999999998</v>
      </c>
      <c r="S197" s="1">
        <v>7.7000000000000002E-3</v>
      </c>
      <c r="T197" s="1" t="s">
        <v>69</v>
      </c>
      <c r="U197" s="1">
        <v>0.4738</v>
      </c>
      <c r="V197" s="1">
        <v>1.0620000000000001</v>
      </c>
      <c r="W197" s="1">
        <v>0.61480000000000001</v>
      </c>
      <c r="X197" s="1">
        <v>0.51910000000000001</v>
      </c>
      <c r="Y197" s="1">
        <v>1.929</v>
      </c>
      <c r="Z197" s="1">
        <v>0.54</v>
      </c>
      <c r="AA197" s="1">
        <v>0.4239</v>
      </c>
      <c r="AB197" s="1">
        <v>1619</v>
      </c>
      <c r="AC197" s="1">
        <v>693920</v>
      </c>
      <c r="AD197" s="1">
        <v>3.1909999999999998</v>
      </c>
      <c r="AE197" s="1">
        <v>1.22</v>
      </c>
      <c r="AF197" s="1">
        <v>1.3080000000000001</v>
      </c>
      <c r="AG197" s="1" t="s">
        <v>69</v>
      </c>
      <c r="AH197" s="1">
        <v>0.99519999999999997</v>
      </c>
      <c r="AI197" s="1">
        <v>0.1517</v>
      </c>
      <c r="AJ197" s="1">
        <v>0.17960000000000001</v>
      </c>
      <c r="AK197" s="1">
        <v>0.28249999999999997</v>
      </c>
      <c r="AL197" s="1" t="s">
        <v>69</v>
      </c>
      <c r="AM197" s="1">
        <v>38.47</v>
      </c>
      <c r="AN197" s="1">
        <v>0.43490000000000001</v>
      </c>
      <c r="AO197" s="1">
        <v>6.9</v>
      </c>
      <c r="AP197" s="1">
        <v>11.79</v>
      </c>
      <c r="AQ197" s="1">
        <v>1.802</v>
      </c>
      <c r="AR197" s="1">
        <v>36.33</v>
      </c>
      <c r="AS197" s="1">
        <v>9.5359999999999996</v>
      </c>
      <c r="AT197" s="1">
        <v>112.2</v>
      </c>
      <c r="AU197" s="1">
        <v>36.82</v>
      </c>
      <c r="AV197" s="1">
        <v>162.1</v>
      </c>
      <c r="AW197" s="1">
        <v>36.840000000000003</v>
      </c>
      <c r="AX197" s="1">
        <v>420.5</v>
      </c>
      <c r="AY197" s="1">
        <v>50.48</v>
      </c>
      <c r="AZ197" s="3">
        <v>13134</v>
      </c>
      <c r="BA197" s="1">
        <v>1.577</v>
      </c>
      <c r="BB197" s="1">
        <v>0.17469999999999999</v>
      </c>
      <c r="BC197" s="1" t="s">
        <v>69</v>
      </c>
      <c r="BD197" s="1">
        <v>4.6420000000000003</v>
      </c>
      <c r="BE197" s="1">
        <v>1.593</v>
      </c>
      <c r="BF197" s="1">
        <v>580.20000000000005</v>
      </c>
      <c r="BG197" s="4">
        <v>756.9</v>
      </c>
      <c r="BH197" s="5">
        <f t="shared" si="3"/>
        <v>924.2029</v>
      </c>
      <c r="BI197" s="1">
        <v>4.3512035821071047</v>
      </c>
      <c r="BJ197" s="1">
        <v>1.275188769902776</v>
      </c>
      <c r="BK197" s="1">
        <v>4.4564921593335578</v>
      </c>
      <c r="BL197" s="1">
        <v>3.0760148122043285</v>
      </c>
      <c r="BM197" s="1">
        <v>1.3804773471292293</v>
      </c>
    </row>
    <row r="198" spans="1:65" s="6" customFormat="1" ht="14">
      <c r="A198" s="2" t="s">
        <v>262</v>
      </c>
      <c r="B198" s="2">
        <v>30</v>
      </c>
      <c r="C198" s="1">
        <v>4.4020000000000001</v>
      </c>
      <c r="D198" s="1" t="s">
        <v>69</v>
      </c>
      <c r="E198" s="1">
        <v>0.38090000000000002</v>
      </c>
      <c r="F198" s="1">
        <v>26.86</v>
      </c>
      <c r="G198" s="1" t="s">
        <v>69</v>
      </c>
      <c r="H198" s="1">
        <v>2.2509999999999999</v>
      </c>
      <c r="I198" s="2">
        <v>294813</v>
      </c>
      <c r="J198" s="1">
        <v>412.1</v>
      </c>
      <c r="K198" s="1">
        <v>6.3360000000000003</v>
      </c>
      <c r="L198" s="1">
        <v>468.8</v>
      </c>
      <c r="M198" s="3">
        <v>2149</v>
      </c>
      <c r="N198" s="1">
        <v>8.1959999999999997</v>
      </c>
      <c r="O198" s="1">
        <v>0.15540000000000001</v>
      </c>
      <c r="P198" s="1">
        <v>7.8630000000000004</v>
      </c>
      <c r="Q198" s="1">
        <v>0.54049999999999998</v>
      </c>
      <c r="R198" s="1">
        <v>35.17</v>
      </c>
      <c r="S198" s="1">
        <v>2.0899999999999998E-2</v>
      </c>
      <c r="T198" s="1">
        <v>5.5629999999999997</v>
      </c>
      <c r="U198" s="1">
        <v>0.69840000000000002</v>
      </c>
      <c r="V198" s="1">
        <v>1.091</v>
      </c>
      <c r="W198" s="1">
        <v>0.96160000000000001</v>
      </c>
      <c r="X198" s="1">
        <v>0.4294</v>
      </c>
      <c r="Y198" s="1">
        <v>1.696</v>
      </c>
      <c r="Z198" s="1">
        <v>0.182</v>
      </c>
      <c r="AA198" s="1">
        <v>0.56279999999999997</v>
      </c>
      <c r="AB198" s="1">
        <v>2588</v>
      </c>
      <c r="AC198" s="1">
        <v>673357</v>
      </c>
      <c r="AD198" s="1">
        <v>20.18</v>
      </c>
      <c r="AE198" s="1">
        <v>1.107</v>
      </c>
      <c r="AF198" s="1">
        <v>0.52480000000000004</v>
      </c>
      <c r="AG198" s="1">
        <v>2.3800000000000002E-2</v>
      </c>
      <c r="AH198" s="1">
        <v>1.056</v>
      </c>
      <c r="AI198" s="1" t="s">
        <v>69</v>
      </c>
      <c r="AJ198" s="1">
        <v>0.50970000000000004</v>
      </c>
      <c r="AK198" s="1">
        <v>0.14549999999999999</v>
      </c>
      <c r="AL198" s="1" t="s">
        <v>69</v>
      </c>
      <c r="AM198" s="1">
        <v>63.71</v>
      </c>
      <c r="AN198" s="1">
        <v>0.12470000000000001</v>
      </c>
      <c r="AO198" s="1">
        <v>2.794</v>
      </c>
      <c r="AP198" s="1">
        <v>6.5739999999999998</v>
      </c>
      <c r="AQ198" s="1">
        <v>1.7849999999999999</v>
      </c>
      <c r="AR198" s="1">
        <v>32.950000000000003</v>
      </c>
      <c r="AS198" s="1">
        <v>9.4469999999999992</v>
      </c>
      <c r="AT198" s="1">
        <v>130.6</v>
      </c>
      <c r="AU198" s="1">
        <v>45.86</v>
      </c>
      <c r="AV198" s="1">
        <v>237.2</v>
      </c>
      <c r="AW198" s="1">
        <v>67.16</v>
      </c>
      <c r="AX198" s="1">
        <v>919.6</v>
      </c>
      <c r="AY198" s="1">
        <v>120.7</v>
      </c>
      <c r="AZ198" s="3">
        <v>13903</v>
      </c>
      <c r="BA198" s="1">
        <v>4.7249999999999996</v>
      </c>
      <c r="BB198" s="1">
        <v>8.7800000000000003E-2</v>
      </c>
      <c r="BC198" s="1" t="s">
        <v>69</v>
      </c>
      <c r="BD198" s="1">
        <v>6.1070000000000002</v>
      </c>
      <c r="BE198" s="1">
        <v>0.316</v>
      </c>
      <c r="BF198" s="1">
        <v>2368</v>
      </c>
      <c r="BG198" s="4">
        <v>8165</v>
      </c>
      <c r="BH198" s="5">
        <f t="shared" si="3"/>
        <v>1638.5047</v>
      </c>
      <c r="BI198" s="1">
        <v>7.114190723744283</v>
      </c>
      <c r="BJ198" s="1">
        <v>1.0644223051993802</v>
      </c>
      <c r="BK198" s="1">
        <v>11.555763978195783</v>
      </c>
      <c r="BL198" s="1">
        <v>6.049768418544903</v>
      </c>
      <c r="BM198" s="1">
        <v>5.5059955596508798</v>
      </c>
    </row>
    <row r="199" spans="1:65" s="6" customFormat="1" ht="14">
      <c r="A199" s="2" t="s">
        <v>263</v>
      </c>
      <c r="B199" s="2">
        <v>17.66</v>
      </c>
      <c r="C199" s="1" t="s">
        <v>69</v>
      </c>
      <c r="D199" s="1" t="s">
        <v>69</v>
      </c>
      <c r="E199" s="1">
        <v>1.228</v>
      </c>
      <c r="F199" s="1">
        <v>17.61</v>
      </c>
      <c r="G199" s="1">
        <v>3.298</v>
      </c>
      <c r="H199" s="1">
        <v>6.43</v>
      </c>
      <c r="I199" s="2">
        <v>296776</v>
      </c>
      <c r="J199" s="1">
        <v>238.8</v>
      </c>
      <c r="K199" s="1">
        <v>2.1619999999999999</v>
      </c>
      <c r="L199" s="1">
        <v>339.8</v>
      </c>
      <c r="M199" s="3">
        <v>1853</v>
      </c>
      <c r="N199" s="1">
        <v>3.4889999999999999</v>
      </c>
      <c r="O199" s="1" t="s">
        <v>69</v>
      </c>
      <c r="P199" s="1">
        <v>4.5380000000000003</v>
      </c>
      <c r="Q199" s="1">
        <v>0.1045</v>
      </c>
      <c r="R199" s="1">
        <v>12.74</v>
      </c>
      <c r="S199" s="1" t="s">
        <v>69</v>
      </c>
      <c r="T199" s="1" t="s">
        <v>69</v>
      </c>
      <c r="U199" s="1">
        <v>0.97070000000000001</v>
      </c>
      <c r="V199" s="1" t="s">
        <v>69</v>
      </c>
      <c r="W199" s="1">
        <v>0.27779999999999999</v>
      </c>
      <c r="X199" s="1" t="s">
        <v>69</v>
      </c>
      <c r="Y199" s="1">
        <v>1.008</v>
      </c>
      <c r="Z199" s="1">
        <v>0.1807</v>
      </c>
      <c r="AA199" s="1">
        <v>0.25109999999999999</v>
      </c>
      <c r="AB199" s="1">
        <v>532.9</v>
      </c>
      <c r="AC199" s="1">
        <v>684361</v>
      </c>
      <c r="AD199" s="1">
        <v>1.196</v>
      </c>
      <c r="AE199" s="1">
        <v>0.83120000000000005</v>
      </c>
      <c r="AF199" s="1">
        <v>0.62790000000000001</v>
      </c>
      <c r="AG199" s="1" t="s">
        <v>69</v>
      </c>
      <c r="AH199" s="1">
        <v>0.38569999999999999</v>
      </c>
      <c r="AI199" s="1">
        <v>5.8299999999999998E-2</v>
      </c>
      <c r="AJ199" s="1">
        <v>0.23830000000000001</v>
      </c>
      <c r="AK199" s="1" t="s">
        <v>69</v>
      </c>
      <c r="AL199" s="1">
        <v>4.5900000000000003E-2</v>
      </c>
      <c r="AM199" s="1">
        <v>17.21</v>
      </c>
      <c r="AN199" s="1">
        <v>4.53E-2</v>
      </c>
      <c r="AO199" s="1">
        <v>1.0189999999999999</v>
      </c>
      <c r="AP199" s="1">
        <v>1.958</v>
      </c>
      <c r="AQ199" s="1">
        <v>0.66810000000000003</v>
      </c>
      <c r="AR199" s="1">
        <v>9.6140000000000008</v>
      </c>
      <c r="AS199" s="1">
        <v>2.8079999999999998</v>
      </c>
      <c r="AT199" s="1">
        <v>35.700000000000003</v>
      </c>
      <c r="AU199" s="1">
        <v>12.51</v>
      </c>
      <c r="AV199" s="1">
        <v>62.53</v>
      </c>
      <c r="AW199" s="1">
        <v>18.170000000000002</v>
      </c>
      <c r="AX199" s="1">
        <v>247.4</v>
      </c>
      <c r="AY199" s="1">
        <v>33.33</v>
      </c>
      <c r="AZ199" s="3">
        <v>14497</v>
      </c>
      <c r="BA199" s="1">
        <v>0.2185</v>
      </c>
      <c r="BB199" s="1">
        <v>9.1700000000000004E-2</v>
      </c>
      <c r="BC199" s="1" t="s">
        <v>69</v>
      </c>
      <c r="BD199" s="1">
        <v>0.94169999999999998</v>
      </c>
      <c r="BE199" s="1">
        <v>0.18329999999999999</v>
      </c>
      <c r="BF199" s="1">
        <v>312.2</v>
      </c>
      <c r="BG199" s="4">
        <v>586.29999999999995</v>
      </c>
      <c r="BH199" s="5">
        <f t="shared" si="3"/>
        <v>443.00830000000002</v>
      </c>
      <c r="BI199" s="1">
        <v>1.5797298394085642</v>
      </c>
      <c r="BJ199" s="1">
        <v>0.61680185994082015</v>
      </c>
      <c r="BK199" s="1">
        <v>1.4803993958880628</v>
      </c>
      <c r="BL199" s="1">
        <v>0.962927979467744</v>
      </c>
      <c r="BM199" s="1">
        <v>0.5174714164203188</v>
      </c>
    </row>
    <row r="200" spans="1:65" s="6" customFormat="1" ht="14">
      <c r="A200" s="2" t="s">
        <v>264</v>
      </c>
      <c r="B200" s="2">
        <v>17.66</v>
      </c>
      <c r="C200" s="1">
        <v>1.4550000000000001</v>
      </c>
      <c r="D200" s="1">
        <v>0.37919999999999998</v>
      </c>
      <c r="E200" s="1" t="s">
        <v>69</v>
      </c>
      <c r="F200" s="1">
        <v>3.1659999999999999</v>
      </c>
      <c r="G200" s="1" t="s">
        <v>69</v>
      </c>
      <c r="H200" s="1">
        <v>1.93</v>
      </c>
      <c r="I200" s="2">
        <v>313185</v>
      </c>
      <c r="J200" s="1">
        <v>121.8</v>
      </c>
      <c r="K200" s="1">
        <v>7.6219999999999999</v>
      </c>
      <c r="L200" s="1">
        <v>371.1</v>
      </c>
      <c r="M200" s="3">
        <v>1809</v>
      </c>
      <c r="N200" s="1">
        <v>1.5329999999999999</v>
      </c>
      <c r="O200" s="1">
        <v>5.5899999999999998E-2</v>
      </c>
      <c r="P200" s="1">
        <v>5.2619999999999996</v>
      </c>
      <c r="Q200" s="1">
        <v>0.24490000000000001</v>
      </c>
      <c r="R200" s="1">
        <v>15.2</v>
      </c>
      <c r="S200" s="1" t="s">
        <v>69</v>
      </c>
      <c r="T200" s="1">
        <v>3.7109999999999999</v>
      </c>
      <c r="U200" s="1">
        <v>0.50949999999999995</v>
      </c>
      <c r="V200" s="1">
        <v>0.31530000000000002</v>
      </c>
      <c r="W200" s="1">
        <v>0.21310000000000001</v>
      </c>
      <c r="X200" s="1">
        <v>0.29709999999999998</v>
      </c>
      <c r="Y200" s="1">
        <v>2.4209999999999998</v>
      </c>
      <c r="Z200" s="1">
        <v>0.17710000000000001</v>
      </c>
      <c r="AA200" s="1">
        <v>0.156</v>
      </c>
      <c r="AB200" s="1">
        <v>250.7</v>
      </c>
      <c r="AC200" s="1">
        <v>668904</v>
      </c>
      <c r="AD200" s="1">
        <v>0.77969999999999995</v>
      </c>
      <c r="AE200" s="1">
        <v>1.0760000000000001</v>
      </c>
      <c r="AF200" s="1">
        <v>0.63080000000000003</v>
      </c>
      <c r="AG200" s="1">
        <v>1.6799999999999999E-2</v>
      </c>
      <c r="AH200" s="1">
        <v>0.68030000000000002</v>
      </c>
      <c r="AI200" s="1">
        <v>9.1800000000000007E-2</v>
      </c>
      <c r="AJ200" s="1" t="s">
        <v>69</v>
      </c>
      <c r="AK200" s="1">
        <v>0.12659999999999999</v>
      </c>
      <c r="AL200" s="1">
        <v>3.6900000000000002E-2</v>
      </c>
      <c r="AM200" s="1">
        <v>9.1530000000000005</v>
      </c>
      <c r="AN200" s="1">
        <v>1.0999999999999999E-2</v>
      </c>
      <c r="AO200" s="1">
        <v>0.25469999999999998</v>
      </c>
      <c r="AP200" s="1">
        <v>0.58050000000000002</v>
      </c>
      <c r="AQ200" s="1">
        <v>0.28620000000000001</v>
      </c>
      <c r="AR200" s="1">
        <v>2.9729999999999999</v>
      </c>
      <c r="AS200" s="1">
        <v>0.94010000000000005</v>
      </c>
      <c r="AT200" s="1">
        <v>14.41</v>
      </c>
      <c r="AU200" s="1">
        <v>5.7080000000000002</v>
      </c>
      <c r="AV200" s="1">
        <v>29.75</v>
      </c>
      <c r="AW200" s="1">
        <v>10.16</v>
      </c>
      <c r="AX200" s="1">
        <v>149.5</v>
      </c>
      <c r="AY200" s="1">
        <v>23</v>
      </c>
      <c r="AZ200" s="3">
        <v>14441</v>
      </c>
      <c r="BA200" s="1">
        <v>0.1782</v>
      </c>
      <c r="BB200" s="1">
        <v>8.9899999999999994E-2</v>
      </c>
      <c r="BC200" s="1" t="s">
        <v>69</v>
      </c>
      <c r="BD200" s="1">
        <v>0.99180000000000001</v>
      </c>
      <c r="BE200" s="1">
        <v>0.31230000000000002</v>
      </c>
      <c r="BF200" s="1">
        <v>169.3</v>
      </c>
      <c r="BG200" s="4">
        <v>449.8</v>
      </c>
      <c r="BH200" s="5">
        <f t="shared" si="3"/>
        <v>246.76339999999999</v>
      </c>
      <c r="BI200" s="1">
        <v>0.7835504031514583</v>
      </c>
      <c r="BJ200" s="1">
        <v>0.31459994363815696</v>
      </c>
      <c r="BK200" s="1">
        <v>1.4724788826613413</v>
      </c>
      <c r="BL200" s="1">
        <v>0.46895045951330133</v>
      </c>
      <c r="BM200" s="1">
        <v>1.0035284231480399</v>
      </c>
    </row>
    <row r="201" spans="1:65" s="6" customFormat="1" ht="14">
      <c r="A201" s="2" t="s">
        <v>265</v>
      </c>
      <c r="B201" s="2">
        <v>17.66</v>
      </c>
      <c r="C201" s="1">
        <v>8.8870000000000005</v>
      </c>
      <c r="D201" s="1">
        <v>2.6640000000000001</v>
      </c>
      <c r="E201" s="1">
        <v>0.65639999999999998</v>
      </c>
      <c r="F201" s="1">
        <v>81.77</v>
      </c>
      <c r="G201" s="1">
        <v>9.4369999999999994</v>
      </c>
      <c r="H201" s="1">
        <v>17.87</v>
      </c>
      <c r="I201" s="2">
        <v>311810</v>
      </c>
      <c r="J201" s="1">
        <v>221.2</v>
      </c>
      <c r="K201" s="1">
        <v>15.82</v>
      </c>
      <c r="L201" s="1">
        <v>428.1</v>
      </c>
      <c r="M201" s="3">
        <v>1686</v>
      </c>
      <c r="N201" s="1">
        <v>6.3689999999999998</v>
      </c>
      <c r="O201" s="1">
        <v>3.8100000000000002E-2</v>
      </c>
      <c r="P201" s="1">
        <v>6.36</v>
      </c>
      <c r="Q201" s="1">
        <v>0.4798</v>
      </c>
      <c r="R201" s="1">
        <v>31.68</v>
      </c>
      <c r="S201" s="1" t="s">
        <v>69</v>
      </c>
      <c r="T201" s="1">
        <v>6.7089999999999996</v>
      </c>
      <c r="U201" s="1">
        <v>0.83289999999999997</v>
      </c>
      <c r="V201" s="1">
        <v>0.1075</v>
      </c>
      <c r="W201" s="1">
        <v>0.35949999999999999</v>
      </c>
      <c r="X201" s="1">
        <v>4.2099999999999999E-2</v>
      </c>
      <c r="Y201" s="1">
        <v>1.4910000000000001</v>
      </c>
      <c r="Z201" s="1">
        <v>0.27400000000000002</v>
      </c>
      <c r="AA201" s="1">
        <v>0.26</v>
      </c>
      <c r="AB201" s="1">
        <v>932.4</v>
      </c>
      <c r="AC201" s="1">
        <v>670268</v>
      </c>
      <c r="AD201" s="1">
        <v>1.6240000000000001</v>
      </c>
      <c r="AE201" s="1">
        <v>0.84230000000000005</v>
      </c>
      <c r="AF201" s="1">
        <v>0.67679999999999996</v>
      </c>
      <c r="AG201" s="1" t="s">
        <v>69</v>
      </c>
      <c r="AH201" s="1">
        <v>0.58840000000000003</v>
      </c>
      <c r="AI201" s="1" t="s">
        <v>69</v>
      </c>
      <c r="AJ201" s="1">
        <v>0.37840000000000001</v>
      </c>
      <c r="AK201" s="1">
        <v>0.1173</v>
      </c>
      <c r="AL201" s="1">
        <v>4.65E-2</v>
      </c>
      <c r="AM201" s="1">
        <v>30.69</v>
      </c>
      <c r="AN201" s="1">
        <v>0.1172</v>
      </c>
      <c r="AO201" s="1">
        <v>3.1139999999999999</v>
      </c>
      <c r="AP201" s="1">
        <v>5.9950000000000001</v>
      </c>
      <c r="AQ201" s="1">
        <v>1.9319999999999999</v>
      </c>
      <c r="AR201" s="1">
        <v>23.68</v>
      </c>
      <c r="AS201" s="1">
        <v>5.9850000000000003</v>
      </c>
      <c r="AT201" s="1">
        <v>71.87</v>
      </c>
      <c r="AU201" s="1">
        <v>21.45</v>
      </c>
      <c r="AV201" s="1">
        <v>93.56</v>
      </c>
      <c r="AW201" s="1">
        <v>21.89</v>
      </c>
      <c r="AX201" s="1">
        <v>227.6</v>
      </c>
      <c r="AY201" s="1">
        <v>25.48</v>
      </c>
      <c r="AZ201" s="3">
        <v>13115</v>
      </c>
      <c r="BA201" s="1">
        <v>0.36</v>
      </c>
      <c r="BB201" s="1">
        <v>8.6999999999999994E-2</v>
      </c>
      <c r="BC201" s="1" t="s">
        <v>69</v>
      </c>
      <c r="BD201" s="1">
        <v>0.9375</v>
      </c>
      <c r="BE201" s="1">
        <v>0.19750000000000001</v>
      </c>
      <c r="BF201" s="1">
        <v>380.3</v>
      </c>
      <c r="BG201" s="4">
        <v>426.4</v>
      </c>
      <c r="BH201" s="5">
        <f t="shared" si="3"/>
        <v>533.40970000000004</v>
      </c>
      <c r="BI201" s="1">
        <v>2.5099442838853854</v>
      </c>
      <c r="BJ201" s="1">
        <v>0.57134242637734256</v>
      </c>
      <c r="BK201" s="1">
        <v>2.1527071876776618</v>
      </c>
      <c r="BL201" s="1">
        <v>1.9386018575080428</v>
      </c>
      <c r="BM201" s="1">
        <v>0.21410533016961897</v>
      </c>
    </row>
    <row r="202" spans="1:65" s="6" customFormat="1" ht="14">
      <c r="A202" s="2" t="s">
        <v>266</v>
      </c>
      <c r="B202" s="2">
        <v>17.66</v>
      </c>
      <c r="C202" s="1">
        <v>7.3170000000000002</v>
      </c>
      <c r="D202" s="1">
        <v>9.859</v>
      </c>
      <c r="E202" s="1">
        <v>2.2269999999999999</v>
      </c>
      <c r="F202" s="1">
        <v>517.1</v>
      </c>
      <c r="G202" s="1">
        <v>123.4</v>
      </c>
      <c r="H202" s="1">
        <v>1175</v>
      </c>
      <c r="I202" s="2">
        <v>292610</v>
      </c>
      <c r="J202" s="1">
        <v>172.1</v>
      </c>
      <c r="K202" s="1">
        <v>388.7</v>
      </c>
      <c r="L202" s="1">
        <v>337.7</v>
      </c>
      <c r="M202" s="3">
        <v>1860</v>
      </c>
      <c r="N202" s="1">
        <v>8.7789999999999999</v>
      </c>
      <c r="O202" s="1">
        <v>0.14080000000000001</v>
      </c>
      <c r="P202" s="1">
        <v>2.4740000000000002</v>
      </c>
      <c r="Q202" s="1">
        <v>2.899</v>
      </c>
      <c r="R202" s="1">
        <v>413.9</v>
      </c>
      <c r="S202" s="1">
        <v>0.68799999999999994</v>
      </c>
      <c r="T202" s="1">
        <v>4.2359999999999998</v>
      </c>
      <c r="U202" s="1">
        <v>5.6050000000000004</v>
      </c>
      <c r="V202" s="1">
        <v>18.07</v>
      </c>
      <c r="W202" s="1">
        <v>0.29909999999999998</v>
      </c>
      <c r="X202" s="1" t="s">
        <v>69</v>
      </c>
      <c r="Y202" s="1">
        <v>0.95540000000000003</v>
      </c>
      <c r="Z202" s="1">
        <v>2.6459999999999999</v>
      </c>
      <c r="AA202" s="1">
        <v>1.6259999999999999</v>
      </c>
      <c r="AB202" s="1">
        <v>444.6</v>
      </c>
      <c r="AC202" s="1">
        <v>686629</v>
      </c>
      <c r="AD202" s="1">
        <v>0.97709999999999997</v>
      </c>
      <c r="AE202" s="1">
        <v>0.8014</v>
      </c>
      <c r="AF202" s="1">
        <v>0.99950000000000006</v>
      </c>
      <c r="AG202" s="1">
        <v>4.0800000000000003E-2</v>
      </c>
      <c r="AH202" s="1">
        <v>0.64500000000000002</v>
      </c>
      <c r="AI202" s="1" t="s">
        <v>69</v>
      </c>
      <c r="AJ202" s="1">
        <v>0.41260000000000002</v>
      </c>
      <c r="AK202" s="1">
        <v>1.696</v>
      </c>
      <c r="AL202" s="1">
        <v>0.4249</v>
      </c>
      <c r="AM202" s="1">
        <v>11.3</v>
      </c>
      <c r="AN202" s="1">
        <v>5.4699999999999999E-2</v>
      </c>
      <c r="AO202" s="1">
        <v>0.47449999999999998</v>
      </c>
      <c r="AP202" s="1">
        <v>0.89559999999999995</v>
      </c>
      <c r="AQ202" s="1">
        <v>0.57110000000000005</v>
      </c>
      <c r="AR202" s="1">
        <v>6.0990000000000002</v>
      </c>
      <c r="AS202" s="1">
        <v>1.857</v>
      </c>
      <c r="AT202" s="1">
        <v>25.99</v>
      </c>
      <c r="AU202" s="1">
        <v>10.1</v>
      </c>
      <c r="AV202" s="1">
        <v>51.86</v>
      </c>
      <c r="AW202" s="1">
        <v>15.46</v>
      </c>
      <c r="AX202" s="1">
        <v>205.6</v>
      </c>
      <c r="AY202" s="1">
        <v>29.63</v>
      </c>
      <c r="AZ202" s="3">
        <v>14089</v>
      </c>
      <c r="BA202" s="1">
        <v>0.15570000000000001</v>
      </c>
      <c r="BB202" s="1">
        <v>3.2199999999999999E-2</v>
      </c>
      <c r="BC202" s="1">
        <v>8.0000000000000002E-3</v>
      </c>
      <c r="BD202" s="1">
        <v>1.2130000000000001</v>
      </c>
      <c r="BE202" s="1">
        <v>0.1888</v>
      </c>
      <c r="BF202" s="1">
        <v>200.9</v>
      </c>
      <c r="BG202" s="4">
        <v>602.20000000000005</v>
      </c>
      <c r="BH202" s="5">
        <f t="shared" si="3"/>
        <v>360.3168</v>
      </c>
      <c r="BI202" s="1">
        <v>1.3067192041630187</v>
      </c>
      <c r="BJ202" s="1">
        <v>0.44452093842468648</v>
      </c>
      <c r="BK202" s="1">
        <v>1.5715224342049552</v>
      </c>
      <c r="BL202" s="1">
        <v>0.86219826573833225</v>
      </c>
      <c r="BM202" s="1">
        <v>0.70932416846662294</v>
      </c>
    </row>
    <row r="203" spans="1:65" s="6" customFormat="1" ht="14">
      <c r="A203" s="2" t="s">
        <v>267</v>
      </c>
      <c r="B203" s="2">
        <v>17.66</v>
      </c>
      <c r="C203" s="1">
        <v>1.4610000000000001</v>
      </c>
      <c r="D203" s="1">
        <v>12.26</v>
      </c>
      <c r="E203" s="1" t="s">
        <v>69</v>
      </c>
      <c r="F203" s="1" t="s">
        <v>69</v>
      </c>
      <c r="G203" s="1" t="s">
        <v>69</v>
      </c>
      <c r="H203" s="1" t="s">
        <v>69</v>
      </c>
      <c r="I203" s="2">
        <v>292731</v>
      </c>
      <c r="J203" s="1">
        <v>218.5</v>
      </c>
      <c r="K203" s="1">
        <v>7.4690000000000003</v>
      </c>
      <c r="L203" s="1">
        <v>395.2</v>
      </c>
      <c r="M203" s="3">
        <v>2076</v>
      </c>
      <c r="N203" s="1">
        <v>0.249</v>
      </c>
      <c r="O203" s="1">
        <v>0.18729999999999999</v>
      </c>
      <c r="P203" s="1">
        <v>2.706</v>
      </c>
      <c r="Q203" s="1">
        <v>0.79320000000000002</v>
      </c>
      <c r="R203" s="1">
        <v>0.40160000000000001</v>
      </c>
      <c r="S203" s="1" t="s">
        <v>69</v>
      </c>
      <c r="T203" s="1">
        <v>2.2530000000000001</v>
      </c>
      <c r="U203" s="1" t="s">
        <v>69</v>
      </c>
      <c r="V203" s="1">
        <v>0.626</v>
      </c>
      <c r="W203" s="1">
        <v>0.108</v>
      </c>
      <c r="X203" s="1" t="s">
        <v>69</v>
      </c>
      <c r="Y203" s="1">
        <v>1.085</v>
      </c>
      <c r="Z203" s="1" t="s">
        <v>69</v>
      </c>
      <c r="AA203" s="1">
        <v>0.36009999999999998</v>
      </c>
      <c r="AB203" s="1">
        <v>351</v>
      </c>
      <c r="AC203" s="1">
        <v>690475</v>
      </c>
      <c r="AD203" s="1">
        <v>0.8256</v>
      </c>
      <c r="AE203" s="1">
        <v>0.78990000000000005</v>
      </c>
      <c r="AF203" s="1">
        <v>0.39839999999999998</v>
      </c>
      <c r="AG203" s="1">
        <v>2.87E-2</v>
      </c>
      <c r="AH203" s="1" t="s">
        <v>69</v>
      </c>
      <c r="AI203" s="1" t="s">
        <v>69</v>
      </c>
      <c r="AJ203" s="1" t="s">
        <v>69</v>
      </c>
      <c r="AK203" s="1">
        <v>0.17799999999999999</v>
      </c>
      <c r="AL203" s="1">
        <v>0.20250000000000001</v>
      </c>
      <c r="AM203" s="1">
        <v>11.39</v>
      </c>
      <c r="AN203" s="1">
        <v>4.7100000000000003E-2</v>
      </c>
      <c r="AO203" s="1">
        <v>0.5474</v>
      </c>
      <c r="AP203" s="1">
        <v>0.77270000000000005</v>
      </c>
      <c r="AQ203" s="1">
        <v>0.47089999999999999</v>
      </c>
      <c r="AR203" s="1">
        <v>2.8039999999999998</v>
      </c>
      <c r="AS203" s="1">
        <v>1.3740000000000001</v>
      </c>
      <c r="AT203" s="1">
        <v>21.03</v>
      </c>
      <c r="AU203" s="1">
        <v>8.2729999999999997</v>
      </c>
      <c r="AV203" s="1">
        <v>41.56</v>
      </c>
      <c r="AW203" s="1">
        <v>12.36</v>
      </c>
      <c r="AX203" s="1">
        <v>161.69999999999999</v>
      </c>
      <c r="AY203" s="1">
        <v>26</v>
      </c>
      <c r="AZ203" s="3">
        <v>12888</v>
      </c>
      <c r="BA203" s="1">
        <v>0.21590000000000001</v>
      </c>
      <c r="BB203" s="1" t="s">
        <v>69</v>
      </c>
      <c r="BC203" s="1" t="s">
        <v>69</v>
      </c>
      <c r="BD203" s="1" t="s">
        <v>69</v>
      </c>
      <c r="BE203" s="1" t="s">
        <v>69</v>
      </c>
      <c r="BF203" s="1">
        <v>212.6</v>
      </c>
      <c r="BG203" s="4">
        <v>332.3</v>
      </c>
      <c r="BH203" s="5">
        <f t="shared" si="3"/>
        <v>288.53159999999997</v>
      </c>
      <c r="BI203" s="1">
        <v>1.0363933958925189</v>
      </c>
      <c r="BJ203" s="1">
        <v>0.56436853600112724</v>
      </c>
      <c r="BK203" s="1">
        <v>1.3551197525464351</v>
      </c>
      <c r="BL203" s="1">
        <v>0.47202485989139165</v>
      </c>
      <c r="BM203" s="1">
        <v>0.88309489265504348</v>
      </c>
    </row>
    <row r="204" spans="1:65" s="6" customFormat="1" ht="14">
      <c r="A204" s="2" t="s">
        <v>268</v>
      </c>
      <c r="B204" s="2">
        <v>17.66</v>
      </c>
      <c r="C204" s="1">
        <v>1.0629999999999999</v>
      </c>
      <c r="D204" s="1" t="s">
        <v>69</v>
      </c>
      <c r="E204" s="1">
        <v>0.2301</v>
      </c>
      <c r="F204" s="1">
        <v>13.28</v>
      </c>
      <c r="G204" s="1">
        <v>7.1749999999999998</v>
      </c>
      <c r="H204" s="1">
        <v>26.17</v>
      </c>
      <c r="I204" s="2">
        <v>297481</v>
      </c>
      <c r="J204" s="1">
        <v>155.4</v>
      </c>
      <c r="K204" s="1">
        <v>5.3639999999999999</v>
      </c>
      <c r="L204" s="1">
        <v>330.5</v>
      </c>
      <c r="M204" s="3">
        <v>1772</v>
      </c>
      <c r="N204" s="1">
        <v>4.1550000000000002</v>
      </c>
      <c r="O204" s="1">
        <v>7.4700000000000003E-2</v>
      </c>
      <c r="P204" s="1">
        <v>5.53</v>
      </c>
      <c r="Q204" s="1">
        <v>0.23219999999999999</v>
      </c>
      <c r="R204" s="1">
        <v>56.88</v>
      </c>
      <c r="S204" s="1">
        <v>0.96220000000000006</v>
      </c>
      <c r="T204" s="1" t="s">
        <v>69</v>
      </c>
      <c r="U204" s="1" t="s">
        <v>69</v>
      </c>
      <c r="V204" s="1">
        <v>7.609</v>
      </c>
      <c r="W204" s="1">
        <v>0.24510000000000001</v>
      </c>
      <c r="X204" s="1">
        <v>0.69020000000000004</v>
      </c>
      <c r="Y204" s="1">
        <v>1.788</v>
      </c>
      <c r="Z204" s="1">
        <v>0.16930000000000001</v>
      </c>
      <c r="AA204" s="1">
        <v>0.29310000000000003</v>
      </c>
      <c r="AB204" s="1">
        <v>304.2</v>
      </c>
      <c r="AC204" s="1">
        <v>683849</v>
      </c>
      <c r="AD204" s="1">
        <v>1.2210000000000001</v>
      </c>
      <c r="AE204" s="1">
        <v>0.89590000000000003</v>
      </c>
      <c r="AF204" s="1">
        <v>1.304</v>
      </c>
      <c r="AG204" s="1">
        <v>5.0299999999999997E-2</v>
      </c>
      <c r="AH204" s="1">
        <v>1.2230000000000001</v>
      </c>
      <c r="AI204" s="1">
        <v>7.6899999999999996E-2</v>
      </c>
      <c r="AJ204" s="1" t="s">
        <v>69</v>
      </c>
      <c r="AK204" s="1">
        <v>7.5700000000000003E-2</v>
      </c>
      <c r="AL204" s="1">
        <v>0.2152</v>
      </c>
      <c r="AM204" s="1">
        <v>16.899999999999999</v>
      </c>
      <c r="AN204" s="1">
        <v>4.0899999999999999E-2</v>
      </c>
      <c r="AO204" s="1">
        <v>0.52359999999999995</v>
      </c>
      <c r="AP204" s="1">
        <v>0.78639999999999999</v>
      </c>
      <c r="AQ204" s="1">
        <v>0.28570000000000001</v>
      </c>
      <c r="AR204" s="1">
        <v>2.95</v>
      </c>
      <c r="AS204" s="1">
        <v>1.103</v>
      </c>
      <c r="AT204" s="1">
        <v>16.95</v>
      </c>
      <c r="AU204" s="1">
        <v>6.7850000000000001</v>
      </c>
      <c r="AV204" s="1">
        <v>38.76</v>
      </c>
      <c r="AW204" s="1">
        <v>11.54</v>
      </c>
      <c r="AX204" s="1">
        <v>168.7</v>
      </c>
      <c r="AY204" s="1">
        <v>23.45</v>
      </c>
      <c r="AZ204" s="3">
        <v>14733</v>
      </c>
      <c r="BA204" s="1">
        <v>0.29330000000000001</v>
      </c>
      <c r="BB204" s="1">
        <v>0.18709999999999999</v>
      </c>
      <c r="BC204" s="1">
        <v>7.4000000000000003E-3</v>
      </c>
      <c r="BD204" s="1">
        <v>4.5010000000000003</v>
      </c>
      <c r="BE204" s="1">
        <v>0.32300000000000001</v>
      </c>
      <c r="BF204" s="1">
        <v>310.2</v>
      </c>
      <c r="BG204" s="4">
        <v>634.1</v>
      </c>
      <c r="BH204" s="5">
        <f t="shared" si="3"/>
        <v>288.9898</v>
      </c>
      <c r="BI204" s="1">
        <v>0.94126993946165149</v>
      </c>
      <c r="BJ204" s="1">
        <v>0.40138613498661407</v>
      </c>
      <c r="BK204" s="1">
        <v>1.587587302363118</v>
      </c>
      <c r="BL204" s="1">
        <v>0.53988380447503737</v>
      </c>
      <c r="BM204" s="1">
        <v>1.0477034978880806</v>
      </c>
    </row>
    <row r="205" spans="1:65" s="6" customFormat="1" ht="14">
      <c r="A205" s="2" t="s">
        <v>269</v>
      </c>
      <c r="B205" s="2">
        <v>17.66</v>
      </c>
      <c r="C205" s="1">
        <v>0.89639999999999997</v>
      </c>
      <c r="D205" s="1" t="s">
        <v>69</v>
      </c>
      <c r="E205" s="1" t="s">
        <v>69</v>
      </c>
      <c r="F205" s="1" t="s">
        <v>69</v>
      </c>
      <c r="G205" s="1" t="s">
        <v>69</v>
      </c>
      <c r="H205" s="1">
        <v>3.847</v>
      </c>
      <c r="I205" s="2">
        <v>313090</v>
      </c>
      <c r="J205" s="1">
        <v>173.8</v>
      </c>
      <c r="K205" s="1">
        <v>12.39</v>
      </c>
      <c r="L205" s="1">
        <v>157</v>
      </c>
      <c r="M205" s="3">
        <v>1847</v>
      </c>
      <c r="N205" s="1">
        <v>3.7749999999999999</v>
      </c>
      <c r="O205" s="1" t="s">
        <v>69</v>
      </c>
      <c r="P205" s="1">
        <v>5.9640000000000004</v>
      </c>
      <c r="Q205" s="1">
        <v>0.2298</v>
      </c>
      <c r="R205" s="1" t="s">
        <v>69</v>
      </c>
      <c r="S205" s="1">
        <v>0.10100000000000001</v>
      </c>
      <c r="T205" s="1" t="s">
        <v>69</v>
      </c>
      <c r="U205" s="1" t="s">
        <v>69</v>
      </c>
      <c r="V205" s="1">
        <v>0.26129999999999998</v>
      </c>
      <c r="W205" s="1">
        <v>0.39150000000000001</v>
      </c>
      <c r="X205" s="1">
        <v>0.56289999999999996</v>
      </c>
      <c r="Y205" s="1" t="s">
        <v>69</v>
      </c>
      <c r="Z205" s="1" t="s">
        <v>69</v>
      </c>
      <c r="AA205" s="1">
        <v>0.26879999999999998</v>
      </c>
      <c r="AB205" s="1">
        <v>613</v>
      </c>
      <c r="AC205" s="1">
        <v>667584</v>
      </c>
      <c r="AD205" s="1">
        <v>0.87970000000000004</v>
      </c>
      <c r="AE205" s="1">
        <v>0.81200000000000006</v>
      </c>
      <c r="AF205" s="1">
        <v>0.66649999999999998</v>
      </c>
      <c r="AG205" s="1" t="s">
        <v>69</v>
      </c>
      <c r="AH205" s="1">
        <v>60.81</v>
      </c>
      <c r="AI205" s="1">
        <v>9.7999999999999997E-3</v>
      </c>
      <c r="AJ205" s="1">
        <v>0.12039999999999999</v>
      </c>
      <c r="AK205" s="1" t="s">
        <v>69</v>
      </c>
      <c r="AL205" s="1">
        <v>1.66E-2</v>
      </c>
      <c r="AM205" s="1">
        <v>20.309999999999999</v>
      </c>
      <c r="AN205" s="1">
        <v>3.5700000000000003E-2</v>
      </c>
      <c r="AO205" s="1">
        <v>0.92559999999999998</v>
      </c>
      <c r="AP205" s="1">
        <v>1.1659999999999999</v>
      </c>
      <c r="AQ205" s="1">
        <v>0.43109999999999998</v>
      </c>
      <c r="AR205" s="1">
        <v>6.7169999999999996</v>
      </c>
      <c r="AS205" s="1">
        <v>1.8759999999999999</v>
      </c>
      <c r="AT205" s="1">
        <v>27.63</v>
      </c>
      <c r="AU205" s="1">
        <v>11.07</v>
      </c>
      <c r="AV205" s="1">
        <v>64.38</v>
      </c>
      <c r="AW205" s="1">
        <v>19.309999999999999</v>
      </c>
      <c r="AX205" s="1">
        <v>255.4</v>
      </c>
      <c r="AY205" s="1">
        <v>39.67</v>
      </c>
      <c r="AZ205" s="3">
        <v>14502</v>
      </c>
      <c r="BA205" s="1">
        <v>0.26740000000000003</v>
      </c>
      <c r="BB205" s="1">
        <v>4.7399999999999998E-2</v>
      </c>
      <c r="BC205" s="1" t="s">
        <v>69</v>
      </c>
      <c r="BD205" s="1">
        <v>1.0509999999999999</v>
      </c>
      <c r="BE205" s="1">
        <v>0.2102</v>
      </c>
      <c r="BF205" s="1">
        <v>746.2</v>
      </c>
      <c r="BG205" s="4">
        <v>744.6</v>
      </c>
      <c r="BH205" s="5">
        <f t="shared" si="3"/>
        <v>448.93800000000005</v>
      </c>
      <c r="BI205" s="1">
        <v>1.7507329386840245</v>
      </c>
      <c r="BJ205" s="1">
        <v>0.44891190643934065</v>
      </c>
      <c r="BK205" s="1">
        <v>1.1942195691867346</v>
      </c>
      <c r="BL205" s="1">
        <v>1.3018210322446837</v>
      </c>
      <c r="BM205" s="1">
        <v>-0.10760146305794915</v>
      </c>
    </row>
    <row r="206" spans="1:65" s="6" customFormat="1" ht="14">
      <c r="A206" s="2" t="s">
        <v>270</v>
      </c>
      <c r="B206" s="2">
        <v>17.66</v>
      </c>
      <c r="C206" s="1" t="s">
        <v>69</v>
      </c>
      <c r="D206" s="1">
        <v>0.1673</v>
      </c>
      <c r="E206" s="1">
        <v>0.18129999999999999</v>
      </c>
      <c r="F206" s="1">
        <v>34.25</v>
      </c>
      <c r="G206" s="1">
        <v>0.1181</v>
      </c>
      <c r="H206" s="1">
        <v>2.3969999999999998</v>
      </c>
      <c r="I206" s="2">
        <v>293762</v>
      </c>
      <c r="J206" s="1">
        <v>127.5</v>
      </c>
      <c r="K206" s="1" t="s">
        <v>69</v>
      </c>
      <c r="L206" s="1">
        <v>235</v>
      </c>
      <c r="M206" s="3">
        <v>1828</v>
      </c>
      <c r="N206" s="1">
        <v>1.8109999999999999</v>
      </c>
      <c r="O206" s="1">
        <v>0.17299999999999999</v>
      </c>
      <c r="P206" s="1">
        <v>3.3570000000000002</v>
      </c>
      <c r="Q206" s="1">
        <v>0.17</v>
      </c>
      <c r="R206" s="1" t="s">
        <v>69</v>
      </c>
      <c r="S206" s="1" t="s">
        <v>69</v>
      </c>
      <c r="T206" s="1" t="s">
        <v>69</v>
      </c>
      <c r="U206" s="1">
        <v>1.2569999999999999</v>
      </c>
      <c r="V206" s="1">
        <v>0.7046</v>
      </c>
      <c r="W206" s="1">
        <v>0.20480000000000001</v>
      </c>
      <c r="X206" s="1">
        <v>0.25380000000000003</v>
      </c>
      <c r="Y206" s="1">
        <v>0.74850000000000005</v>
      </c>
      <c r="Z206" s="1" t="s">
        <v>69</v>
      </c>
      <c r="AA206" s="1">
        <v>0.19550000000000001</v>
      </c>
      <c r="AB206" s="1">
        <v>273</v>
      </c>
      <c r="AC206" s="1">
        <v>688207</v>
      </c>
      <c r="AD206" s="1">
        <v>0.70189999999999997</v>
      </c>
      <c r="AE206" s="1">
        <v>0.65429999999999999</v>
      </c>
      <c r="AF206" s="1">
        <v>0.80189999999999995</v>
      </c>
      <c r="AG206" s="1">
        <v>3.0499999999999999E-2</v>
      </c>
      <c r="AH206" s="1">
        <v>0.32050000000000001</v>
      </c>
      <c r="AI206" s="1" t="s">
        <v>69</v>
      </c>
      <c r="AJ206" s="1">
        <v>0.14199999999999999</v>
      </c>
      <c r="AK206" s="1">
        <v>0.18229999999999999</v>
      </c>
      <c r="AL206" s="1">
        <v>4.6899999999999997E-2</v>
      </c>
      <c r="AM206" s="1">
        <v>9.4570000000000007</v>
      </c>
      <c r="AN206" s="1">
        <v>9.5999999999999992E-3</v>
      </c>
      <c r="AO206" s="1">
        <v>0.224</v>
      </c>
      <c r="AP206" s="1">
        <v>0.35060000000000002</v>
      </c>
      <c r="AQ206" s="1">
        <v>0.2656</v>
      </c>
      <c r="AR206" s="1">
        <v>2.9830000000000001</v>
      </c>
      <c r="AS206" s="1">
        <v>1.004</v>
      </c>
      <c r="AT206" s="1">
        <v>15.22</v>
      </c>
      <c r="AU206" s="1">
        <v>5.85</v>
      </c>
      <c r="AV206" s="1">
        <v>34.51</v>
      </c>
      <c r="AW206" s="1">
        <v>11.08</v>
      </c>
      <c r="AX206" s="1">
        <v>157.1</v>
      </c>
      <c r="AY206" s="1">
        <v>23.9</v>
      </c>
      <c r="AZ206" s="3">
        <v>14677</v>
      </c>
      <c r="BA206" s="1">
        <v>0.1925</v>
      </c>
      <c r="BB206" s="1" t="s">
        <v>69</v>
      </c>
      <c r="BC206" s="1" t="s">
        <v>69</v>
      </c>
      <c r="BD206" s="1">
        <v>1.0660000000000001</v>
      </c>
      <c r="BE206" s="1">
        <v>0.35320000000000001</v>
      </c>
      <c r="BF206" s="1">
        <v>164.7</v>
      </c>
      <c r="BG206" s="4">
        <v>413.6</v>
      </c>
      <c r="BH206" s="5">
        <f t="shared" si="3"/>
        <v>262.00069999999999</v>
      </c>
      <c r="BI206" s="1">
        <v>0.84595735458788768</v>
      </c>
      <c r="BJ206" s="1">
        <v>0.32932260109905598</v>
      </c>
      <c r="BK206" s="1">
        <v>1.3370244301147984</v>
      </c>
      <c r="BL206" s="1">
        <v>0.5166347534888317</v>
      </c>
      <c r="BM206" s="1">
        <v>0.82038967662596674</v>
      </c>
    </row>
    <row r="207" spans="1:65" s="6" customFormat="1" ht="14">
      <c r="A207" s="2" t="s">
        <v>271</v>
      </c>
      <c r="B207" s="2">
        <v>17.66</v>
      </c>
      <c r="C207" s="1">
        <v>0.35470000000000002</v>
      </c>
      <c r="D207" s="1">
        <v>2.7080000000000002</v>
      </c>
      <c r="E207" s="1" t="s">
        <v>69</v>
      </c>
      <c r="F207" s="1">
        <v>7.1879999999999997</v>
      </c>
      <c r="G207" s="1">
        <v>2.585</v>
      </c>
      <c r="H207" s="1">
        <v>8.9789999999999992</v>
      </c>
      <c r="I207" s="2">
        <v>302826</v>
      </c>
      <c r="J207" s="1">
        <v>742</v>
      </c>
      <c r="K207" s="1">
        <v>0.96099999999999997</v>
      </c>
      <c r="L207" s="1">
        <v>205.9</v>
      </c>
      <c r="M207" s="3">
        <v>2040</v>
      </c>
      <c r="N207" s="1">
        <v>10.7</v>
      </c>
      <c r="O207" s="1">
        <v>0.26650000000000001</v>
      </c>
      <c r="P207" s="1">
        <v>6.5659999999999998</v>
      </c>
      <c r="Q207" s="1" t="s">
        <v>69</v>
      </c>
      <c r="R207" s="1">
        <v>4.5549999999999997</v>
      </c>
      <c r="S207" s="1">
        <v>0.1103</v>
      </c>
      <c r="T207" s="1" t="s">
        <v>69</v>
      </c>
      <c r="U207" s="1">
        <v>1.7689999999999999</v>
      </c>
      <c r="V207" s="1">
        <v>0.43020000000000003</v>
      </c>
      <c r="W207" s="1">
        <v>2.8530000000000002</v>
      </c>
      <c r="X207" s="1">
        <v>1.2509999999999999</v>
      </c>
      <c r="Y207" s="1">
        <v>2.2480000000000002</v>
      </c>
      <c r="Z207" s="1">
        <v>0.70960000000000001</v>
      </c>
      <c r="AA207" s="1">
        <v>0.71879999999999999</v>
      </c>
      <c r="AB207" s="1">
        <v>4575</v>
      </c>
      <c r="AC207" s="1">
        <v>670911</v>
      </c>
      <c r="AD207" s="1">
        <v>5.72</v>
      </c>
      <c r="AE207" s="1">
        <v>1.1060000000000001</v>
      </c>
      <c r="AF207" s="1">
        <v>0.94730000000000003</v>
      </c>
      <c r="AG207" s="1">
        <v>3.7600000000000001E-2</v>
      </c>
      <c r="AH207" s="1">
        <v>0.63959999999999995</v>
      </c>
      <c r="AI207" s="1">
        <v>3.2099999999999997E-2</v>
      </c>
      <c r="AJ207" s="1">
        <v>8.3199999999999996E-2</v>
      </c>
      <c r="AK207" s="1" t="s">
        <v>69</v>
      </c>
      <c r="AL207" s="1">
        <v>0.26540000000000002</v>
      </c>
      <c r="AM207" s="1">
        <v>162.6</v>
      </c>
      <c r="AN207" s="1">
        <v>2.2629999999999999</v>
      </c>
      <c r="AO207" s="1">
        <v>38.04</v>
      </c>
      <c r="AP207" s="1">
        <v>63.1</v>
      </c>
      <c r="AQ207" s="1">
        <v>17.829999999999998</v>
      </c>
      <c r="AR207" s="1">
        <v>173.1</v>
      </c>
      <c r="AS207" s="1">
        <v>40.950000000000003</v>
      </c>
      <c r="AT207" s="1">
        <v>423.1</v>
      </c>
      <c r="AU207" s="1">
        <v>115.5</v>
      </c>
      <c r="AV207" s="1">
        <v>471.6</v>
      </c>
      <c r="AW207" s="1">
        <v>105.5</v>
      </c>
      <c r="AX207" s="1">
        <v>1188</v>
      </c>
      <c r="AY207" s="1">
        <v>116.9</v>
      </c>
      <c r="AZ207" s="3">
        <v>11179</v>
      </c>
      <c r="BA207" s="1">
        <v>1.0680000000000001</v>
      </c>
      <c r="BB207" s="1" t="s">
        <v>69</v>
      </c>
      <c r="BC207" s="1" t="s">
        <v>69</v>
      </c>
      <c r="BD207" s="1">
        <v>4.3719999999999999</v>
      </c>
      <c r="BE207" s="1">
        <v>0.34539999999999998</v>
      </c>
      <c r="BF207" s="1">
        <v>2907</v>
      </c>
      <c r="BG207" s="4">
        <v>1627</v>
      </c>
      <c r="BH207" s="5">
        <f t="shared" si="3"/>
        <v>2918.7483999999999</v>
      </c>
      <c r="BI207" s="1">
        <v>12.663425944607081</v>
      </c>
      <c r="BJ207" s="1">
        <v>1.9165283922784275</v>
      </c>
      <c r="BK207" s="1">
        <v>6.9055268350676906</v>
      </c>
      <c r="BL207" s="1">
        <v>10.746897552328653</v>
      </c>
      <c r="BM207" s="1">
        <v>-3.8413707172609621</v>
      </c>
    </row>
    <row r="208" spans="1:65" s="6" customFormat="1" ht="14">
      <c r="A208" s="2" t="s">
        <v>272</v>
      </c>
      <c r="B208" s="2">
        <v>17.66</v>
      </c>
      <c r="C208" s="1" t="s">
        <v>69</v>
      </c>
      <c r="D208" s="1">
        <v>6.7229999999999999</v>
      </c>
      <c r="E208" s="1" t="s">
        <v>69</v>
      </c>
      <c r="F208" s="1">
        <v>35.81</v>
      </c>
      <c r="G208" s="1">
        <v>4.9980000000000002</v>
      </c>
      <c r="H208" s="1">
        <v>6.6680000000000001</v>
      </c>
      <c r="I208" s="2">
        <v>297794</v>
      </c>
      <c r="J208" s="1">
        <v>660.9</v>
      </c>
      <c r="K208" s="1">
        <v>8.532</v>
      </c>
      <c r="L208" s="1">
        <v>279.89999999999998</v>
      </c>
      <c r="M208" s="3">
        <v>2040</v>
      </c>
      <c r="N208" s="1">
        <v>7.0789999999999997</v>
      </c>
      <c r="O208" s="1">
        <v>0.217</v>
      </c>
      <c r="P208" s="1">
        <v>4.8869999999999996</v>
      </c>
      <c r="Q208" s="1" t="s">
        <v>69</v>
      </c>
      <c r="R208" s="1">
        <v>5.4130000000000003</v>
      </c>
      <c r="S208" s="1">
        <v>0.1166</v>
      </c>
      <c r="T208" s="1" t="s">
        <v>69</v>
      </c>
      <c r="U208" s="1">
        <v>0.65369999999999995</v>
      </c>
      <c r="V208" s="1">
        <v>1.5129999999999999</v>
      </c>
      <c r="W208" s="1">
        <v>1.421</v>
      </c>
      <c r="X208" s="1">
        <v>0.12529999999999999</v>
      </c>
      <c r="Y208" s="1">
        <v>0.30530000000000002</v>
      </c>
      <c r="Z208" s="1">
        <v>0.33250000000000002</v>
      </c>
      <c r="AA208" s="1">
        <v>0.43430000000000002</v>
      </c>
      <c r="AB208" s="1">
        <v>2425</v>
      </c>
      <c r="AC208" s="1">
        <v>680136</v>
      </c>
      <c r="AD208" s="1">
        <v>5.1710000000000003</v>
      </c>
      <c r="AE208" s="1">
        <v>0.69410000000000005</v>
      </c>
      <c r="AF208" s="1">
        <v>0.90839999999999999</v>
      </c>
      <c r="AG208" s="1">
        <v>4.0899999999999999E-2</v>
      </c>
      <c r="AH208" s="1">
        <v>0.40300000000000002</v>
      </c>
      <c r="AI208" s="1">
        <v>1E-4</v>
      </c>
      <c r="AJ208" s="1">
        <v>1.657</v>
      </c>
      <c r="AK208" s="1" t="s">
        <v>69</v>
      </c>
      <c r="AL208" s="1">
        <v>8.5599999999999996E-2</v>
      </c>
      <c r="AM208" s="1">
        <v>92.07</v>
      </c>
      <c r="AN208" s="1">
        <v>0.2747</v>
      </c>
      <c r="AO208" s="1">
        <v>5.71</v>
      </c>
      <c r="AP208" s="1">
        <v>13.23</v>
      </c>
      <c r="AQ208" s="1">
        <v>3.44</v>
      </c>
      <c r="AR208" s="1">
        <v>52.62</v>
      </c>
      <c r="AS208" s="1">
        <v>14.25</v>
      </c>
      <c r="AT208" s="1">
        <v>178.5</v>
      </c>
      <c r="AU208" s="1">
        <v>57.65</v>
      </c>
      <c r="AV208" s="1">
        <v>266.89999999999998</v>
      </c>
      <c r="AW208" s="1">
        <v>63.63</v>
      </c>
      <c r="AX208" s="1">
        <v>683.5</v>
      </c>
      <c r="AY208" s="1">
        <v>79.010000000000005</v>
      </c>
      <c r="AZ208" s="3">
        <v>11849</v>
      </c>
      <c r="BA208" s="1">
        <v>1.1619999999999999</v>
      </c>
      <c r="BB208" s="1">
        <v>2.58E-2</v>
      </c>
      <c r="BC208" s="1" t="s">
        <v>69</v>
      </c>
      <c r="BD208" s="1">
        <v>2.7290000000000001</v>
      </c>
      <c r="BE208" s="1">
        <v>0.2341</v>
      </c>
      <c r="BF208" s="1">
        <v>1672</v>
      </c>
      <c r="BG208" s="4">
        <v>1532</v>
      </c>
      <c r="BH208" s="5">
        <f t="shared" si="3"/>
        <v>1510.8702999999998</v>
      </c>
      <c r="BI208" s="1">
        <v>6.6599782882424616</v>
      </c>
      <c r="BJ208" s="1">
        <v>1.7070533887558124</v>
      </c>
      <c r="BK208" s="1">
        <v>3.9444222458139513</v>
      </c>
      <c r="BL208" s="1">
        <v>4.952924899486649</v>
      </c>
      <c r="BM208" s="1">
        <v>-1.0085026536726978</v>
      </c>
    </row>
    <row r="209" spans="1:65" s="6" customFormat="1" ht="14">
      <c r="A209" s="2" t="s">
        <v>273</v>
      </c>
      <c r="B209" s="2">
        <v>17.66</v>
      </c>
      <c r="C209" s="1">
        <v>0.25869999999999999</v>
      </c>
      <c r="D209" s="1" t="s">
        <v>69</v>
      </c>
      <c r="E209" s="1" t="s">
        <v>69</v>
      </c>
      <c r="F209" s="1">
        <v>32.76</v>
      </c>
      <c r="G209" s="1">
        <v>5.4370000000000003</v>
      </c>
      <c r="H209" s="1">
        <v>54.16</v>
      </c>
      <c r="I209" s="2">
        <v>295228</v>
      </c>
      <c r="J209" s="1">
        <v>128.6</v>
      </c>
      <c r="K209" s="1">
        <v>19.75</v>
      </c>
      <c r="L209" s="1">
        <v>228.2</v>
      </c>
      <c r="M209" s="3">
        <v>1830</v>
      </c>
      <c r="N209" s="1">
        <v>3.73</v>
      </c>
      <c r="O209" s="1">
        <v>0.121</v>
      </c>
      <c r="P209" s="1">
        <v>3.8559999999999999</v>
      </c>
      <c r="Q209" s="1">
        <v>0.24</v>
      </c>
      <c r="R209" s="1">
        <v>3.153</v>
      </c>
      <c r="S209" s="1">
        <v>9.4100000000000003E-2</v>
      </c>
      <c r="T209" s="1">
        <v>2.3460000000000001</v>
      </c>
      <c r="U209" s="1">
        <v>0.4778</v>
      </c>
      <c r="V209" s="1">
        <v>0.32479999999999998</v>
      </c>
      <c r="W209" s="1">
        <v>0.25359999999999999</v>
      </c>
      <c r="X209" s="1">
        <v>0.45550000000000002</v>
      </c>
      <c r="Y209" s="1">
        <v>1.1160000000000001</v>
      </c>
      <c r="Z209" s="1">
        <v>0.23730000000000001</v>
      </c>
      <c r="AA209" s="1">
        <v>0.25969999999999999</v>
      </c>
      <c r="AB209" s="1">
        <v>374.7</v>
      </c>
      <c r="AC209" s="1">
        <v>685757</v>
      </c>
      <c r="AD209" s="1">
        <v>0.86370000000000002</v>
      </c>
      <c r="AE209" s="1">
        <v>0.95599999999999996</v>
      </c>
      <c r="AF209" s="1">
        <v>0.59660000000000002</v>
      </c>
      <c r="AG209" s="1" t="s">
        <v>69</v>
      </c>
      <c r="AH209" s="1">
        <v>0.50819999999999999</v>
      </c>
      <c r="AI209" s="1">
        <v>4.3799999999999999E-2</v>
      </c>
      <c r="AJ209" s="1">
        <v>0.2203</v>
      </c>
      <c r="AK209" s="1">
        <v>0.1031</v>
      </c>
      <c r="AL209" s="1">
        <v>3.4500000000000003E-2</v>
      </c>
      <c r="AM209" s="1">
        <v>12.29</v>
      </c>
      <c r="AN209" s="1">
        <v>2.3699999999999999E-2</v>
      </c>
      <c r="AO209" s="1">
        <v>0.66659999999999997</v>
      </c>
      <c r="AP209" s="1">
        <v>1.1140000000000001</v>
      </c>
      <c r="AQ209" s="1">
        <v>0.41210000000000002</v>
      </c>
      <c r="AR209" s="1">
        <v>4.931</v>
      </c>
      <c r="AS209" s="1">
        <v>1.5369999999999999</v>
      </c>
      <c r="AT209" s="1">
        <v>20.79</v>
      </c>
      <c r="AU209" s="1">
        <v>8.0589999999999993</v>
      </c>
      <c r="AV209" s="1">
        <v>44.48</v>
      </c>
      <c r="AW209" s="1">
        <v>13.77</v>
      </c>
      <c r="AX209" s="1">
        <v>197.1</v>
      </c>
      <c r="AY209" s="1">
        <v>29.98</v>
      </c>
      <c r="AZ209" s="3">
        <v>14832</v>
      </c>
      <c r="BA209" s="1">
        <v>0.17829999999999999</v>
      </c>
      <c r="BB209" s="1">
        <v>4.48E-2</v>
      </c>
      <c r="BC209" s="1">
        <v>6.4999999999999997E-3</v>
      </c>
      <c r="BD209" s="1">
        <v>88.65</v>
      </c>
      <c r="BE209" s="1">
        <v>19.18</v>
      </c>
      <c r="BF209" s="1">
        <v>360.5</v>
      </c>
      <c r="BG209" s="4">
        <v>685.6</v>
      </c>
      <c r="BH209" s="5">
        <f t="shared" si="3"/>
        <v>335.18790000000001</v>
      </c>
      <c r="BI209" s="1">
        <v>1.1352422000977864</v>
      </c>
      <c r="BJ209" s="1">
        <v>0.33216381569677333</v>
      </c>
      <c r="BK209" s="1">
        <v>1.6553770199132221</v>
      </c>
      <c r="BL209" s="1">
        <v>0.80307838440101309</v>
      </c>
      <c r="BM209" s="1">
        <v>0.85229863551220897</v>
      </c>
    </row>
    <row r="210" spans="1:65" s="6" customFormat="1" ht="14">
      <c r="A210" s="2" t="s">
        <v>274</v>
      </c>
      <c r="B210" s="2">
        <v>17.66</v>
      </c>
      <c r="C210" s="1" t="s">
        <v>69</v>
      </c>
      <c r="D210" s="1" t="s">
        <v>69</v>
      </c>
      <c r="E210" s="1">
        <v>0.34639999999999999</v>
      </c>
      <c r="F210" s="1" t="s">
        <v>69</v>
      </c>
      <c r="G210" s="1">
        <v>52.71</v>
      </c>
      <c r="H210" s="1">
        <v>3.266</v>
      </c>
      <c r="I210" s="2">
        <v>282746</v>
      </c>
      <c r="J210" s="1">
        <v>299.8</v>
      </c>
      <c r="K210" s="1">
        <v>4.5179999999999998</v>
      </c>
      <c r="L210" s="1">
        <v>236</v>
      </c>
      <c r="M210" s="3">
        <v>1673</v>
      </c>
      <c r="N210" s="1">
        <v>23.53</v>
      </c>
      <c r="O210" s="1">
        <v>0.314</v>
      </c>
      <c r="P210" s="1">
        <v>6.8929999999999998</v>
      </c>
      <c r="Q210" s="1" t="s">
        <v>69</v>
      </c>
      <c r="R210" s="1">
        <v>2.9239999999999999</v>
      </c>
      <c r="S210" s="1" t="s">
        <v>69</v>
      </c>
      <c r="T210" s="1">
        <v>0.28539999999999999</v>
      </c>
      <c r="U210" s="1">
        <v>1.2050000000000001</v>
      </c>
      <c r="V210" s="1">
        <v>4.7279999999999998</v>
      </c>
      <c r="W210" s="1">
        <v>0.32679999999999998</v>
      </c>
      <c r="X210" s="1" t="s">
        <v>69</v>
      </c>
      <c r="Y210" s="1">
        <v>0.72430000000000005</v>
      </c>
      <c r="Z210" s="1">
        <v>0.2281</v>
      </c>
      <c r="AA210" s="1">
        <v>0.2303</v>
      </c>
      <c r="AB210" s="1">
        <v>535.6</v>
      </c>
      <c r="AC210" s="1">
        <v>700084</v>
      </c>
      <c r="AD210" s="1">
        <v>1.9079999999999999</v>
      </c>
      <c r="AE210" s="1">
        <v>1.042</v>
      </c>
      <c r="AF210" s="1">
        <v>0.88090000000000002</v>
      </c>
      <c r="AG210" s="1" t="s">
        <v>69</v>
      </c>
      <c r="AH210" s="1">
        <v>0.7611</v>
      </c>
      <c r="AI210" s="1">
        <v>2.35E-2</v>
      </c>
      <c r="AJ210" s="1">
        <v>0.1898</v>
      </c>
      <c r="AK210" s="1">
        <v>9.3299999999999994E-2</v>
      </c>
      <c r="AL210" s="1" t="s">
        <v>69</v>
      </c>
      <c r="AM210" s="1">
        <v>16.28</v>
      </c>
      <c r="AN210" s="1">
        <v>7.5499999999999998E-2</v>
      </c>
      <c r="AO210" s="1">
        <v>1.796</v>
      </c>
      <c r="AP210" s="1">
        <v>3.1859999999999999</v>
      </c>
      <c r="AQ210" s="1">
        <v>0.35510000000000003</v>
      </c>
      <c r="AR210" s="1">
        <v>11.45</v>
      </c>
      <c r="AS210" s="1">
        <v>3.4740000000000002</v>
      </c>
      <c r="AT210" s="1">
        <v>42.38</v>
      </c>
      <c r="AU210" s="1">
        <v>13.03</v>
      </c>
      <c r="AV210" s="1">
        <v>58.56</v>
      </c>
      <c r="AW210" s="1">
        <v>14.55</v>
      </c>
      <c r="AX210" s="1">
        <v>167.5</v>
      </c>
      <c r="AY210" s="1">
        <v>19.04</v>
      </c>
      <c r="AZ210" s="3">
        <v>13360</v>
      </c>
      <c r="BA210" s="1">
        <v>0.78620000000000001</v>
      </c>
      <c r="BB210" s="1">
        <v>6.5600000000000006E-2</v>
      </c>
      <c r="BC210" s="1" t="s">
        <v>69</v>
      </c>
      <c r="BD210" s="1">
        <v>4.3220000000000001</v>
      </c>
      <c r="BE210" s="1">
        <v>0.3</v>
      </c>
      <c r="BF210" s="1">
        <v>267.89999999999998</v>
      </c>
      <c r="BG210" s="4">
        <v>332.2</v>
      </c>
      <c r="BH210" s="5">
        <f t="shared" si="3"/>
        <v>351.67660000000006</v>
      </c>
      <c r="BI210" s="1">
        <v>1.4893184029972593</v>
      </c>
      <c r="BJ210" s="1">
        <v>0.77436012399605469</v>
      </c>
      <c r="BK210" s="1">
        <v>0.82643484274310774</v>
      </c>
      <c r="BL210" s="1">
        <v>0.71495827900120457</v>
      </c>
      <c r="BM210" s="1">
        <v>0.11147656374190318</v>
      </c>
    </row>
    <row r="211" spans="1:65" s="6" customFormat="1" ht="14">
      <c r="A211" s="2" t="s">
        <v>275</v>
      </c>
      <c r="B211" s="2">
        <v>17.66</v>
      </c>
      <c r="C211" s="1">
        <v>0.39250000000000002</v>
      </c>
      <c r="D211" s="1" t="s">
        <v>69</v>
      </c>
      <c r="E211" s="1" t="s">
        <v>69</v>
      </c>
      <c r="F211" s="1">
        <v>21.77</v>
      </c>
      <c r="G211" s="1" t="s">
        <v>69</v>
      </c>
      <c r="H211" s="1">
        <v>11.36</v>
      </c>
      <c r="I211" s="2">
        <v>273208</v>
      </c>
      <c r="J211" s="1">
        <v>142.6</v>
      </c>
      <c r="K211" s="1">
        <v>5.7480000000000002</v>
      </c>
      <c r="L211" s="1">
        <v>283.89999999999998</v>
      </c>
      <c r="M211" s="3">
        <v>1672</v>
      </c>
      <c r="N211" s="1">
        <v>4.4859999999999998</v>
      </c>
      <c r="O211" s="1">
        <v>0.2203</v>
      </c>
      <c r="P211" s="1">
        <v>2.2210000000000001</v>
      </c>
      <c r="Q211" s="1">
        <v>0.1593</v>
      </c>
      <c r="R211" s="1">
        <v>9.0579999999999998</v>
      </c>
      <c r="S211" s="1">
        <v>1.9800000000000002E-2</v>
      </c>
      <c r="T211" s="1">
        <v>4.4530000000000003</v>
      </c>
      <c r="U211" s="1">
        <v>1.7529999999999999</v>
      </c>
      <c r="V211" s="1">
        <v>0.47610000000000002</v>
      </c>
      <c r="W211" s="1">
        <v>0.25819999999999999</v>
      </c>
      <c r="X211" s="1" t="s">
        <v>69</v>
      </c>
      <c r="Y211" s="1">
        <v>1.28</v>
      </c>
      <c r="Z211" s="1">
        <v>0.1187</v>
      </c>
      <c r="AA211" s="1">
        <v>0.33489999999999998</v>
      </c>
      <c r="AB211" s="1">
        <v>248.8</v>
      </c>
      <c r="AC211" s="1">
        <v>711477</v>
      </c>
      <c r="AD211" s="1">
        <v>0.76790000000000003</v>
      </c>
      <c r="AE211" s="1">
        <v>0.89659999999999995</v>
      </c>
      <c r="AF211" s="1">
        <v>0.2712</v>
      </c>
      <c r="AG211" s="1">
        <v>1.44E-2</v>
      </c>
      <c r="AH211" s="1">
        <v>0.60499999999999998</v>
      </c>
      <c r="AI211" s="1">
        <v>8.9999999999999993E-3</v>
      </c>
      <c r="AJ211" s="1" t="s">
        <v>69</v>
      </c>
      <c r="AK211" s="1" t="s">
        <v>69</v>
      </c>
      <c r="AL211" s="1">
        <v>0.1138</v>
      </c>
      <c r="AM211" s="1">
        <v>10.029999999999999</v>
      </c>
      <c r="AN211" s="1">
        <v>3.32E-2</v>
      </c>
      <c r="AO211" s="1">
        <v>0.19239999999999999</v>
      </c>
      <c r="AP211" s="1">
        <v>0.51259999999999994</v>
      </c>
      <c r="AQ211" s="1">
        <v>0.25829999999999997</v>
      </c>
      <c r="AR211" s="1">
        <v>2.9449999999999998</v>
      </c>
      <c r="AS211" s="1">
        <v>0.89439999999999997</v>
      </c>
      <c r="AT211" s="1">
        <v>13.93</v>
      </c>
      <c r="AU211" s="1">
        <v>5.718</v>
      </c>
      <c r="AV211" s="1">
        <v>32.24</v>
      </c>
      <c r="AW211" s="1">
        <v>10.27</v>
      </c>
      <c r="AX211" s="1">
        <v>138.80000000000001</v>
      </c>
      <c r="AY211" s="1">
        <v>19.8</v>
      </c>
      <c r="AZ211" s="3">
        <v>12195</v>
      </c>
      <c r="BA211" s="1">
        <v>0.16120000000000001</v>
      </c>
      <c r="BB211" s="1" t="s">
        <v>69</v>
      </c>
      <c r="BC211" s="1" t="s">
        <v>69</v>
      </c>
      <c r="BD211" s="1">
        <v>0.94130000000000003</v>
      </c>
      <c r="BE211" s="1">
        <v>0.4703</v>
      </c>
      <c r="BF211" s="1">
        <v>144.4</v>
      </c>
      <c r="BG211" s="4">
        <v>324.8</v>
      </c>
      <c r="BH211" s="5">
        <f t="shared" si="3"/>
        <v>235.73770000000002</v>
      </c>
      <c r="BI211" s="1">
        <v>0.76825833461548176</v>
      </c>
      <c r="BJ211" s="1">
        <v>0.36832472875863043</v>
      </c>
      <c r="BK211" s="1">
        <v>1.5393573544615688</v>
      </c>
      <c r="BL211" s="1">
        <v>0.39993360585685134</v>
      </c>
      <c r="BM211" s="1">
        <v>1.1394237486047176</v>
      </c>
    </row>
  </sheetData>
  <mergeCells count="1">
    <mergeCell ref="A3:A4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2025-05-09T20:16:26Z</dcterms:modified>
</cp:coreProperties>
</file>