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/>
  <mc:AlternateContent xmlns:mc="http://schemas.openxmlformats.org/markup-compatibility/2006">
    <mc:Choice Requires="x15">
      <x15ac:absPath xmlns:x15ac="http://schemas.microsoft.com/office/spreadsheetml/2010/11/ac" url="/Users/EditorialAssistant/Downloads/_deposits/AM-25-69425/"/>
    </mc:Choice>
  </mc:AlternateContent>
  <xr:revisionPtr revIDLastSave="0" documentId="13_ncr:1_{F69BCD28-C553-FF44-860B-BE3D083C5008}" xr6:coauthVersionLast="47" xr6:coauthVersionMax="47" xr10:uidLastSave="{00000000-0000-0000-0000-000000000000}"/>
  <bookViews>
    <workbookView xWindow="0" yWindow="500" windowWidth="35840" windowHeight="21900" xr2:uid="{58C787F4-76A7-4386-BB29-E3866C3B0DC4}"/>
  </bookViews>
  <sheets>
    <sheet name="Supp_Table 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" i="1" l="1"/>
  <c r="Q6" i="1"/>
  <c r="R6" i="1" s="1"/>
  <c r="P7" i="1"/>
  <c r="R7" i="1" s="1"/>
  <c r="Q7" i="1"/>
  <c r="P8" i="1"/>
  <c r="Q8" i="1"/>
  <c r="P9" i="1"/>
  <c r="Q9" i="1"/>
  <c r="P10" i="1"/>
  <c r="Q10" i="1"/>
  <c r="P11" i="1"/>
  <c r="Q11" i="1"/>
  <c r="P12" i="1"/>
  <c r="Q12" i="1"/>
  <c r="P13" i="1"/>
  <c r="Q13" i="1"/>
  <c r="P14" i="1"/>
  <c r="Q14" i="1"/>
  <c r="P15" i="1"/>
  <c r="R15" i="1" s="1"/>
  <c r="Q15" i="1"/>
  <c r="P16" i="1"/>
  <c r="Q16" i="1"/>
  <c r="P17" i="1"/>
  <c r="Q17" i="1"/>
  <c r="P18" i="1"/>
  <c r="Q18" i="1"/>
  <c r="P19" i="1"/>
  <c r="Q19" i="1"/>
  <c r="P20" i="1"/>
  <c r="Q20" i="1"/>
  <c r="R20" i="1"/>
  <c r="P21" i="1"/>
  <c r="R21" i="1" s="1"/>
  <c r="Q21" i="1"/>
  <c r="P22" i="1"/>
  <c r="Q22" i="1"/>
  <c r="P23" i="1"/>
  <c r="Q23" i="1"/>
  <c r="P24" i="1"/>
  <c r="R24" i="1" s="1"/>
  <c r="Q24" i="1"/>
  <c r="P25" i="1"/>
  <c r="Q25" i="1"/>
  <c r="P26" i="1"/>
  <c r="Q26" i="1"/>
  <c r="P27" i="1"/>
  <c r="Q27" i="1"/>
  <c r="P28" i="1"/>
  <c r="Q28" i="1"/>
  <c r="P29" i="1"/>
  <c r="Q29" i="1"/>
  <c r="R29" i="1" s="1"/>
  <c r="P30" i="1"/>
  <c r="R30" i="1" s="1"/>
  <c r="Q30" i="1"/>
  <c r="P31" i="1"/>
  <c r="Q31" i="1"/>
  <c r="P32" i="1"/>
  <c r="Q32" i="1"/>
  <c r="P33" i="1"/>
  <c r="Q33" i="1"/>
  <c r="P34" i="1"/>
  <c r="Q34" i="1"/>
  <c r="P35" i="1"/>
  <c r="Q35" i="1"/>
  <c r="P36" i="1"/>
  <c r="Q36" i="1"/>
  <c r="P37" i="1"/>
  <c r="Q37" i="1"/>
  <c r="P38" i="1"/>
  <c r="Q38" i="1"/>
  <c r="P39" i="1"/>
  <c r="Q39" i="1"/>
  <c r="P40" i="1"/>
  <c r="Q40" i="1"/>
  <c r="P41" i="1"/>
  <c r="Q41" i="1"/>
  <c r="R41" i="1" s="1"/>
  <c r="P42" i="1"/>
  <c r="Q42" i="1"/>
  <c r="P43" i="1"/>
  <c r="Q43" i="1"/>
  <c r="P44" i="1"/>
  <c r="R44" i="1" s="1"/>
  <c r="Q44" i="1"/>
  <c r="P45" i="1"/>
  <c r="Q45" i="1"/>
  <c r="P46" i="1"/>
  <c r="Q46" i="1"/>
  <c r="P47" i="1"/>
  <c r="Q47" i="1"/>
  <c r="P48" i="1"/>
  <c r="Q48" i="1"/>
  <c r="P49" i="1"/>
  <c r="Q49" i="1"/>
  <c r="P50" i="1"/>
  <c r="Q50" i="1"/>
  <c r="P51" i="1"/>
  <c r="Q51" i="1"/>
  <c r="P52" i="1"/>
  <c r="Q52" i="1"/>
  <c r="R52" i="1" s="1"/>
  <c r="P53" i="1"/>
  <c r="Q53" i="1"/>
  <c r="P54" i="1"/>
  <c r="Q54" i="1"/>
  <c r="P55" i="1"/>
  <c r="R55" i="1" s="1"/>
  <c r="Q55" i="1"/>
  <c r="P56" i="1"/>
  <c r="Q56" i="1"/>
  <c r="P57" i="1"/>
  <c r="Q57" i="1"/>
  <c r="P58" i="1"/>
  <c r="Q58" i="1"/>
  <c r="P59" i="1"/>
  <c r="Q59" i="1"/>
  <c r="P60" i="1"/>
  <c r="Q60" i="1"/>
  <c r="P61" i="1"/>
  <c r="Q61" i="1"/>
  <c r="R61" i="1" s="1"/>
  <c r="P62" i="1"/>
  <c r="Q62" i="1"/>
  <c r="P63" i="1"/>
  <c r="Q63" i="1"/>
  <c r="P64" i="1"/>
  <c r="Q64" i="1"/>
  <c r="P65" i="1"/>
  <c r="R65" i="1" s="1"/>
  <c r="Q65" i="1"/>
  <c r="P66" i="1"/>
  <c r="Q66" i="1"/>
  <c r="R66" i="1" s="1"/>
  <c r="P67" i="1"/>
  <c r="Q67" i="1"/>
  <c r="P68" i="1"/>
  <c r="Q68" i="1"/>
  <c r="P69" i="1"/>
  <c r="Q69" i="1"/>
  <c r="P70" i="1"/>
  <c r="Q70" i="1"/>
  <c r="P71" i="1"/>
  <c r="Q71" i="1"/>
  <c r="P72" i="1"/>
  <c r="Q72" i="1"/>
  <c r="P73" i="1"/>
  <c r="Q73" i="1"/>
  <c r="P74" i="1"/>
  <c r="Q74" i="1"/>
  <c r="P75" i="1"/>
  <c r="Q75" i="1"/>
  <c r="P76" i="1"/>
  <c r="Q76" i="1"/>
  <c r="P77" i="1"/>
  <c r="Q77" i="1"/>
  <c r="R77" i="1"/>
  <c r="P78" i="1"/>
  <c r="Q78" i="1"/>
  <c r="P79" i="1"/>
  <c r="Q79" i="1"/>
  <c r="P80" i="1"/>
  <c r="Q80" i="1"/>
  <c r="P81" i="1"/>
  <c r="Q81" i="1"/>
  <c r="P82" i="1"/>
  <c r="R82" i="1" s="1"/>
  <c r="Q82" i="1"/>
  <c r="P83" i="1"/>
  <c r="Q83" i="1"/>
  <c r="P84" i="1"/>
  <c r="Q84" i="1"/>
  <c r="P85" i="1"/>
  <c r="Q85" i="1"/>
  <c r="P86" i="1"/>
  <c r="Q86" i="1"/>
  <c r="P87" i="1"/>
  <c r="Q87" i="1"/>
  <c r="P88" i="1"/>
  <c r="Q88" i="1"/>
  <c r="R88" i="1"/>
  <c r="P89" i="1"/>
  <c r="R89" i="1" s="1"/>
  <c r="Q89" i="1"/>
  <c r="P90" i="1"/>
  <c r="Q90" i="1"/>
  <c r="P91" i="1"/>
  <c r="Q91" i="1"/>
  <c r="P92" i="1"/>
  <c r="Q92" i="1"/>
  <c r="P93" i="1"/>
  <c r="Q93" i="1"/>
  <c r="P94" i="1"/>
  <c r="Q94" i="1"/>
  <c r="P95" i="1"/>
  <c r="Q95" i="1"/>
  <c r="P96" i="1"/>
  <c r="Q96" i="1"/>
  <c r="P97" i="1"/>
  <c r="Q97" i="1"/>
  <c r="P98" i="1"/>
  <c r="Q98" i="1"/>
  <c r="P99" i="1"/>
  <c r="Q99" i="1"/>
  <c r="P100" i="1"/>
  <c r="Q100" i="1"/>
  <c r="P101" i="1"/>
  <c r="Q101" i="1"/>
  <c r="P102" i="1"/>
  <c r="Q102" i="1"/>
  <c r="P103" i="1"/>
  <c r="Q103" i="1"/>
  <c r="P104" i="1"/>
  <c r="Q104" i="1"/>
  <c r="R104" i="1" s="1"/>
  <c r="P105" i="1"/>
  <c r="Q105" i="1"/>
  <c r="P106" i="1"/>
  <c r="Q106" i="1"/>
  <c r="R106" i="1"/>
  <c r="P107" i="1"/>
  <c r="Q107" i="1"/>
  <c r="P108" i="1"/>
  <c r="R108" i="1" s="1"/>
  <c r="Q108" i="1"/>
  <c r="P109" i="1"/>
  <c r="Q109" i="1"/>
  <c r="R109" i="1"/>
  <c r="P110" i="1"/>
  <c r="Q110" i="1"/>
  <c r="P111" i="1"/>
  <c r="Q111" i="1"/>
  <c r="P112" i="1"/>
  <c r="R112" i="1" s="1"/>
  <c r="Q112" i="1"/>
  <c r="P113" i="1"/>
  <c r="Q113" i="1"/>
  <c r="P114" i="1"/>
  <c r="R114" i="1" s="1"/>
  <c r="Q114" i="1"/>
  <c r="P115" i="1"/>
  <c r="Q115" i="1"/>
  <c r="P116" i="1"/>
  <c r="Q116" i="1"/>
  <c r="P117" i="1"/>
  <c r="Q117" i="1"/>
  <c r="P118" i="1"/>
  <c r="Q118" i="1"/>
  <c r="P119" i="1"/>
  <c r="Q119" i="1"/>
  <c r="P120" i="1"/>
  <c r="Q120" i="1"/>
  <c r="P121" i="1"/>
  <c r="Q121" i="1"/>
  <c r="P122" i="1"/>
  <c r="R122" i="1" s="1"/>
  <c r="Q122" i="1"/>
  <c r="P123" i="1"/>
  <c r="Q123" i="1"/>
  <c r="Q5" i="1"/>
  <c r="P5" i="1"/>
  <c r="R5" i="1" s="1"/>
  <c r="N114" i="1"/>
  <c r="N115" i="1"/>
  <c r="N116" i="1"/>
  <c r="N117" i="1"/>
  <c r="N118" i="1"/>
  <c r="N119" i="1"/>
  <c r="N120" i="1"/>
  <c r="N121" i="1"/>
  <c r="N122" i="1"/>
  <c r="N123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4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5" i="1"/>
  <c r="R19" i="1" l="1"/>
  <c r="R117" i="1"/>
  <c r="R79" i="1"/>
  <c r="R64" i="1"/>
  <c r="R10" i="1"/>
  <c r="R86" i="1"/>
  <c r="R78" i="1"/>
  <c r="R40" i="1"/>
  <c r="R32" i="1"/>
  <c r="R96" i="1"/>
  <c r="R34" i="1"/>
  <c r="R72" i="1"/>
  <c r="R26" i="1"/>
  <c r="R85" i="1"/>
  <c r="R62" i="1"/>
  <c r="R16" i="1"/>
  <c r="R57" i="1"/>
  <c r="R43" i="1"/>
  <c r="R58" i="1"/>
  <c r="R42" i="1"/>
  <c r="R119" i="1"/>
  <c r="R121" i="1"/>
  <c r="R90" i="1"/>
  <c r="R37" i="1"/>
  <c r="R53" i="1"/>
  <c r="R13" i="1"/>
  <c r="R12" i="1"/>
  <c r="R33" i="1"/>
  <c r="R118" i="1"/>
  <c r="R54" i="1"/>
  <c r="R111" i="1"/>
  <c r="R75" i="1"/>
  <c r="R18" i="1"/>
  <c r="R17" i="1"/>
  <c r="R105" i="1"/>
  <c r="R45" i="1"/>
  <c r="R38" i="1"/>
  <c r="R73" i="1"/>
  <c r="R87" i="1"/>
  <c r="R80" i="1"/>
  <c r="R9" i="1"/>
  <c r="R103" i="1"/>
  <c r="R81" i="1"/>
  <c r="R123" i="1"/>
  <c r="R116" i="1"/>
  <c r="R102" i="1"/>
  <c r="R115" i="1"/>
  <c r="R101" i="1"/>
  <c r="R93" i="1"/>
  <c r="R97" i="1"/>
  <c r="R76" i="1"/>
  <c r="R74" i="1"/>
  <c r="R31" i="1"/>
  <c r="R8" i="1"/>
  <c r="R110" i="1"/>
  <c r="R100" i="1"/>
  <c r="R50" i="1"/>
  <c r="R36" i="1"/>
  <c r="R14" i="1"/>
  <c r="R99" i="1"/>
  <c r="R35" i="1"/>
  <c r="R28" i="1"/>
  <c r="R120" i="1"/>
  <c r="R113" i="1"/>
  <c r="R63" i="1"/>
  <c r="R56" i="1"/>
  <c r="R98" i="1"/>
  <c r="R69" i="1"/>
  <c r="R48" i="1"/>
  <c r="R92" i="1"/>
  <c r="R68" i="1"/>
  <c r="R49" i="1"/>
  <c r="R25" i="1"/>
  <c r="R39" i="1"/>
  <c r="R91" i="1"/>
  <c r="R67" i="1"/>
  <c r="R95" i="1"/>
  <c r="R71" i="1"/>
  <c r="R47" i="1"/>
  <c r="R23" i="1"/>
  <c r="R94" i="1"/>
  <c r="R70" i="1"/>
  <c r="R51" i="1"/>
  <c r="R46" i="1"/>
  <c r="R27" i="1"/>
  <c r="R22" i="1"/>
  <c r="R84" i="1"/>
  <c r="R60" i="1"/>
  <c r="R107" i="1"/>
  <c r="R83" i="1"/>
  <c r="R59" i="1"/>
  <c r="R11" i="1"/>
</calcChain>
</file>

<file path=xl/sharedStrings.xml><?xml version="1.0" encoding="utf-8"?>
<sst xmlns="http://schemas.openxmlformats.org/spreadsheetml/2006/main" count="670" uniqueCount="148">
  <si>
    <t>Group</t>
  </si>
  <si>
    <t xml:space="preserve">Sample </t>
  </si>
  <si>
    <t>Location</t>
  </si>
  <si>
    <t>Major element (wt.%)</t>
  </si>
  <si>
    <t>F</t>
  </si>
  <si>
    <t>Cl</t>
  </si>
  <si>
    <t>CaO</t>
  </si>
  <si>
    <t>Na2O</t>
  </si>
  <si>
    <t>MgO</t>
  </si>
  <si>
    <t>MnO</t>
  </si>
  <si>
    <t>FeO</t>
  </si>
  <si>
    <t>P2O5</t>
  </si>
  <si>
    <t>SO3</t>
  </si>
  <si>
    <t>Total</t>
  </si>
  <si>
    <t>Ore-related-Qulong</t>
  </si>
  <si>
    <t>Qulong</t>
  </si>
  <si>
    <t>-</t>
  </si>
  <si>
    <t>18QL-26-05</t>
  </si>
  <si>
    <t>18QL-26-08</t>
  </si>
  <si>
    <t>18QL-26-13</t>
  </si>
  <si>
    <t>18QL-26-14</t>
  </si>
  <si>
    <t>18QL-26-15</t>
  </si>
  <si>
    <t>18QL-26-19</t>
  </si>
  <si>
    <t>18QL-26-20</t>
  </si>
  <si>
    <t>18QL-30-01</t>
  </si>
  <si>
    <t>18QL-30-03</t>
  </si>
  <si>
    <t>18QL-30-04</t>
  </si>
  <si>
    <t>18QL-30-05</t>
  </si>
  <si>
    <t>18QL-30-06</t>
  </si>
  <si>
    <t>18QL-30-08</t>
  </si>
  <si>
    <t>18QL-30-10</t>
  </si>
  <si>
    <t>18QL-30-11</t>
  </si>
  <si>
    <t>18QL-30-12</t>
  </si>
  <si>
    <t>18QL-30-13</t>
  </si>
  <si>
    <t>Ore-related-Jiama</t>
  </si>
  <si>
    <t>Jiama</t>
  </si>
  <si>
    <t>ZK2409-293M-04</t>
  </si>
  <si>
    <t>ZK2409-293M-10</t>
  </si>
  <si>
    <t>ZK3212-H451-844M-01</t>
  </si>
  <si>
    <t>ZK3212-H451-844M-04</t>
  </si>
  <si>
    <t>ZK3212-H451-844M-07</t>
  </si>
  <si>
    <t>ZK1615-743M-01</t>
  </si>
  <si>
    <t>ZK1615-743M-04</t>
  </si>
  <si>
    <t>ZK1615-743M-05</t>
  </si>
  <si>
    <t>ZK1615-743M-07</t>
  </si>
  <si>
    <t>ZK1615-743M-08</t>
  </si>
  <si>
    <t>Ore-related-Jiru</t>
  </si>
  <si>
    <t>Jiru</t>
  </si>
  <si>
    <t>JR-4-04</t>
  </si>
  <si>
    <t>JR-4-09</t>
  </si>
  <si>
    <t>JR-4-10</t>
  </si>
  <si>
    <t>JR-4-13</t>
  </si>
  <si>
    <t>JR-4-23</t>
  </si>
  <si>
    <t>JR-2-01</t>
  </si>
  <si>
    <t>JR-2-02</t>
  </si>
  <si>
    <t>JR-2-03</t>
  </si>
  <si>
    <t>JR-2-04</t>
  </si>
  <si>
    <t>JR-2-08</t>
  </si>
  <si>
    <t>JR-2-09</t>
  </si>
  <si>
    <t>JR-2-12</t>
  </si>
  <si>
    <t>Type</t>
    <phoneticPr fontId="1" type="noConversion"/>
  </si>
  <si>
    <t>REF</t>
    <phoneticPr fontId="1" type="noConversion"/>
  </si>
  <si>
    <t>Sun et al., 2024</t>
  </si>
  <si>
    <t>Sun et al., 2024</t>
    <phoneticPr fontId="1" type="noConversion"/>
  </si>
  <si>
    <t>ZK001-1-107H-A1</t>
  </si>
  <si>
    <t>ZK001-1-107H-A2</t>
  </si>
  <si>
    <t>ZK001-1-107H-A3</t>
  </si>
  <si>
    <t>ZK001-1-107H-B1</t>
  </si>
  <si>
    <t>ZK001-1-107H-B2</t>
  </si>
  <si>
    <t>ZK001-1-107H-B3</t>
  </si>
  <si>
    <t>ZK001-1-107H-C1</t>
  </si>
  <si>
    <t>ZK001-1-107H-C2</t>
  </si>
  <si>
    <t>ZK001-1-107H-C3</t>
  </si>
  <si>
    <t>ZK001-1-107H-D1</t>
  </si>
  <si>
    <t>ZK001-1-107H-D2</t>
  </si>
  <si>
    <t>ZK001-1-107H-D3</t>
  </si>
  <si>
    <t>ZK001-1-107H-E1</t>
  </si>
  <si>
    <t>ZK001-1-107H-E2</t>
  </si>
  <si>
    <t>ZK001-1-107H-E3</t>
  </si>
  <si>
    <t>ZK001-1-107H-F1</t>
  </si>
  <si>
    <t>ZK001-1-107H-F2</t>
  </si>
  <si>
    <t>ZK001-1-107H-F3</t>
  </si>
  <si>
    <t>ZK001-1-108H-A1</t>
  </si>
  <si>
    <t>ZK001-1-108H-A2</t>
  </si>
  <si>
    <t>ZK001-1-108H-A3</t>
  </si>
  <si>
    <t>ZK001-1-108H-B1</t>
  </si>
  <si>
    <t>ZK001-1-108H-B2</t>
  </si>
  <si>
    <t>ZK001-1-108H-B3</t>
  </si>
  <si>
    <t>ZK001-1-108H-C1</t>
  </si>
  <si>
    <t>ZK001-1-108H-C2</t>
  </si>
  <si>
    <t>ZK001-1-108H-C3</t>
  </si>
  <si>
    <t>ZK001-1-108H-D1</t>
  </si>
  <si>
    <t>ZK001-1-108H-D2</t>
  </si>
  <si>
    <t>ZK001-1-108H-D3</t>
  </si>
  <si>
    <t>ZK001-1-108H-E1</t>
  </si>
  <si>
    <t>ZK001-1-108H-E2</t>
  </si>
  <si>
    <t>ZK001-1-108H-E3</t>
  </si>
  <si>
    <t>ZK001-1-108H-F1</t>
  </si>
  <si>
    <t>ZK001-1-108H-F2</t>
  </si>
  <si>
    <t>ZK001-1-108H-F3</t>
  </si>
  <si>
    <t>ZK001-1-108H-G1</t>
  </si>
  <si>
    <t>ZK001-1-108H-G2</t>
  </si>
  <si>
    <t>ZK001-1-108H-G3</t>
  </si>
  <si>
    <t>ZK001-1-108H-H1</t>
  </si>
  <si>
    <t>ZK001-1-108H-H2</t>
  </si>
  <si>
    <t>ZK001-1-108H-H3</t>
  </si>
  <si>
    <t>ZK001-1-108H-I1</t>
  </si>
  <si>
    <t>ZK001-1-108H-I2</t>
  </si>
  <si>
    <t>ZK001-1-108H-I3</t>
  </si>
  <si>
    <t>ZK001-1-108H-J1</t>
  </si>
  <si>
    <t>ZK001-1-108H-J2</t>
  </si>
  <si>
    <t>ZK001-1-108H-J3</t>
  </si>
  <si>
    <t>Qulong</t>
    <phoneticPr fontId="1" type="noConversion"/>
  </si>
  <si>
    <t>zk3212-H451-844M A1</t>
  </si>
  <si>
    <t>zk3212-H451-844M A2</t>
  </si>
  <si>
    <t>zk3212-H451-844M A3</t>
  </si>
  <si>
    <t>zk3212-H451-844M B1</t>
  </si>
  <si>
    <t>zk3212-H451-844M B2</t>
  </si>
  <si>
    <t>zk3212-H451-844M B3</t>
  </si>
  <si>
    <t>zk3212-H451-844M C1</t>
  </si>
  <si>
    <t>zk3212-H451-844M C2</t>
  </si>
  <si>
    <t>zk3212-H451-844M C3</t>
  </si>
  <si>
    <t>zk2409-293m-A1</t>
  </si>
  <si>
    <t>zk2409-293m-A2</t>
  </si>
  <si>
    <t>zk2409-293m-A3</t>
  </si>
  <si>
    <t>zk2409-293m-B1</t>
  </si>
  <si>
    <t>zk2409-293m-B2</t>
  </si>
  <si>
    <t>zk2409-293m-B3</t>
  </si>
  <si>
    <t>zk2409-293m-C1</t>
  </si>
  <si>
    <t>zk2409-293m-C2</t>
  </si>
  <si>
    <t>zk2409-293m-C3</t>
  </si>
  <si>
    <t>Jiama</t>
    <phoneticPr fontId="1" type="noConversion"/>
  </si>
  <si>
    <t>AP!-JR-9-3</t>
  </si>
  <si>
    <t>AP!-JR-9-4</t>
  </si>
  <si>
    <t>AP!-JR-9-5</t>
  </si>
  <si>
    <t>AP!-JR-9-6</t>
  </si>
  <si>
    <t>Jiru</t>
    <phoneticPr fontId="1" type="noConversion"/>
  </si>
  <si>
    <t>apatite inclusion in zircon</t>
    <phoneticPr fontId="1" type="noConversion"/>
  </si>
  <si>
    <t>apatite phenocryst</t>
    <phoneticPr fontId="1" type="noConversion"/>
  </si>
  <si>
    <t>this study</t>
    <phoneticPr fontId="1" type="noConversion"/>
  </si>
  <si>
    <t>Zheng et al., 2014</t>
  </si>
  <si>
    <t>Zheng et al., 2014</t>
    <phoneticPr fontId="1" type="noConversion"/>
  </si>
  <si>
    <t>XF</t>
    <phoneticPr fontId="1" type="noConversion"/>
  </si>
  <si>
    <t>XCL</t>
    <phoneticPr fontId="1" type="noConversion"/>
  </si>
  <si>
    <t>XOH</t>
    <phoneticPr fontId="1" type="noConversion"/>
  </si>
  <si>
    <t>Zheng, Y.Y., Sun, X., Gao, S.B., Zhao, Z.D., Zhang, G.Y., Wu, S., You, Z.M., and Li, J.D., 2014, Multiple mineralization events at the Jiru porphyry copper deposit, southern Tibet: Implications for Eocene and Miocene magma sources and resource potential: Journal of Asian Earth Science, v. 79, p. 842–857.</t>
    <phoneticPr fontId="1" type="noConversion"/>
  </si>
  <si>
    <t xml:space="preserve">American Mineralogist: June 2025 Online Materials AM-25-69425 </t>
  </si>
  <si>
    <t>WANG ET AL.: RAPID UPLIFT DRIVES THE FORMATION OF GIANT COPPER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</si>
</sst>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[Red]\(0.00\)"/>
  </numFmts>
  <fonts count="6" x14ac:knownFonts="1">
    <font>
      <sz val="11"/>
      <color theme="1"/>
      <name val="Aptos Narrow"/>
      <charset val="134"/>
      <scheme val="minor"/>
    </font>
    <font>
      <sz val="9"/>
      <name val="Aptos Narrow"/>
      <family val="4"/>
      <charset val="134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6"/>
      <color indexed="8"/>
      <name val="Times New Roman"/>
      <family val="1"/>
    </font>
    <font>
      <sz val="9"/>
      <name val="Aptos Narrow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581DD-0C05-44F2-A047-B2138F90B5C7}">
  <dimension ref="A1:R125"/>
  <sheetViews>
    <sheetView tabSelected="1" zoomScale="70" zoomScaleNormal="70" workbookViewId="0">
      <pane ySplit="4" topLeftCell="A5" activePane="bottomLeft" state="frozen"/>
      <selection pane="bottomLeft" sqref="A1:A2"/>
    </sheetView>
  </sheetViews>
  <sheetFormatPr baseColWidth="10" defaultColWidth="9" defaultRowHeight="20" x14ac:dyDescent="0.2"/>
  <cols>
    <col min="1" max="1" width="24.5" style="1" customWidth="1"/>
    <col min="2" max="2" width="30.1640625" style="1" bestFit="1" customWidth="1"/>
    <col min="3" max="3" width="40.6640625" style="1" customWidth="1"/>
    <col min="4" max="4" width="16.1640625" style="1" customWidth="1"/>
    <col min="5" max="8" width="9.1640625" style="1" bestFit="1" customWidth="1"/>
    <col min="9" max="9" width="12.6640625" style="1" customWidth="1"/>
    <col min="10" max="13" width="9.1640625" style="1" bestFit="1" customWidth="1"/>
    <col min="14" max="14" width="10.5" style="1" bestFit="1" customWidth="1"/>
    <col min="15" max="15" width="22.83203125" style="1" customWidth="1"/>
    <col min="16" max="16384" width="9" style="1"/>
  </cols>
  <sheetData>
    <row r="1" spans="1:18" x14ac:dyDescent="0.2">
      <c r="A1" s="12" t="s">
        <v>146</v>
      </c>
    </row>
    <row r="2" spans="1:18" x14ac:dyDescent="0.2">
      <c r="A2" s="12" t="s">
        <v>147</v>
      </c>
    </row>
    <row r="3" spans="1:18" ht="24" customHeight="1" x14ac:dyDescent="0.2">
      <c r="A3" s="11" t="s">
        <v>0</v>
      </c>
      <c r="B3" s="11" t="s">
        <v>1</v>
      </c>
      <c r="C3" s="11" t="s">
        <v>60</v>
      </c>
      <c r="D3" s="11" t="s">
        <v>2</v>
      </c>
      <c r="E3" s="8" t="s">
        <v>3</v>
      </c>
      <c r="F3" s="8"/>
      <c r="G3" s="8"/>
      <c r="H3" s="8"/>
      <c r="I3" s="8"/>
      <c r="J3" s="8"/>
      <c r="K3" s="8"/>
      <c r="L3" s="8"/>
      <c r="M3" s="8"/>
      <c r="N3" s="8"/>
      <c r="O3" s="8" t="s">
        <v>61</v>
      </c>
      <c r="P3" s="8" t="s">
        <v>142</v>
      </c>
      <c r="Q3" s="8" t="s">
        <v>143</v>
      </c>
      <c r="R3" s="8" t="s">
        <v>144</v>
      </c>
    </row>
    <row r="4" spans="1:18" s="3" customFormat="1" ht="27" customHeight="1" x14ac:dyDescent="0.2">
      <c r="A4" s="9"/>
      <c r="B4" s="9"/>
      <c r="C4" s="9"/>
      <c r="D4" s="9"/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6" t="s">
        <v>13</v>
      </c>
      <c r="O4" s="9"/>
      <c r="P4" s="9"/>
      <c r="Q4" s="9"/>
      <c r="R4" s="9"/>
    </row>
    <row r="5" spans="1:18" x14ac:dyDescent="0.2">
      <c r="A5" s="4" t="s">
        <v>14</v>
      </c>
      <c r="B5" s="1" t="s">
        <v>17</v>
      </c>
      <c r="C5" s="1" t="s">
        <v>137</v>
      </c>
      <c r="D5" s="1" t="s">
        <v>15</v>
      </c>
      <c r="E5" s="5">
        <v>1.7445999999999999</v>
      </c>
      <c r="F5" s="5">
        <v>0.66810000000000003</v>
      </c>
      <c r="G5" s="5">
        <v>54.274299999999997</v>
      </c>
      <c r="H5" s="5">
        <v>0.16320000000000001</v>
      </c>
      <c r="I5" s="5">
        <v>3.5999999999999997E-2</v>
      </c>
      <c r="J5" s="5">
        <v>0.24060000000000001</v>
      </c>
      <c r="K5" s="5">
        <v>6.4199999999999993E-2</v>
      </c>
      <c r="L5" s="5">
        <v>41.747</v>
      </c>
      <c r="M5" s="5">
        <v>0.2487</v>
      </c>
      <c r="N5" s="5">
        <f t="shared" ref="N5:N36" si="0">SUM(E5:M5)</f>
        <v>99.186700000000002</v>
      </c>
      <c r="O5" s="1" t="s">
        <v>63</v>
      </c>
      <c r="P5" s="1">
        <f>E5/3.767</f>
        <v>0.46312715688877087</v>
      </c>
      <c r="Q5" s="1">
        <f>F5/6.809</f>
        <v>9.8120135115288595E-2</v>
      </c>
      <c r="R5" s="1">
        <f>1-P5-Q5</f>
        <v>0.43875270799594046</v>
      </c>
    </row>
    <row r="6" spans="1:18" x14ac:dyDescent="0.2">
      <c r="A6" s="4" t="s">
        <v>14</v>
      </c>
      <c r="B6" s="1" t="s">
        <v>18</v>
      </c>
      <c r="C6" s="1" t="s">
        <v>137</v>
      </c>
      <c r="D6" s="1" t="s">
        <v>15</v>
      </c>
      <c r="E6" s="5">
        <v>2.2080000000000002</v>
      </c>
      <c r="F6" s="5">
        <v>0.21429999999999999</v>
      </c>
      <c r="G6" s="5">
        <v>52.4251</v>
      </c>
      <c r="H6" s="5">
        <v>0.24779999999999999</v>
      </c>
      <c r="I6" s="5" t="s">
        <v>16</v>
      </c>
      <c r="J6" s="5">
        <v>7.2800000000000004E-2</v>
      </c>
      <c r="K6" s="5">
        <v>8.0399999999999999E-2</v>
      </c>
      <c r="L6" s="5">
        <v>41.789299999999997</v>
      </c>
      <c r="M6" s="5">
        <v>0.60809999999999997</v>
      </c>
      <c r="N6" s="5">
        <f t="shared" si="0"/>
        <v>97.645799999999994</v>
      </c>
      <c r="O6" s="1" t="s">
        <v>63</v>
      </c>
      <c r="P6" s="1">
        <f t="shared" ref="P6:P69" si="1">E6/3.767</f>
        <v>0.58614281921953815</v>
      </c>
      <c r="Q6" s="1">
        <f t="shared" ref="Q6:Q69" si="2">F6/6.809</f>
        <v>3.1473050374504333E-2</v>
      </c>
      <c r="R6" s="1">
        <f t="shared" ref="R6:R69" si="3">1-P6-Q6</f>
        <v>0.38238413040595753</v>
      </c>
    </row>
    <row r="7" spans="1:18" x14ac:dyDescent="0.2">
      <c r="A7" s="4" t="s">
        <v>14</v>
      </c>
      <c r="B7" s="1" t="s">
        <v>19</v>
      </c>
      <c r="C7" s="1" t="s">
        <v>137</v>
      </c>
      <c r="D7" s="1" t="s">
        <v>15</v>
      </c>
      <c r="E7" s="5">
        <v>1.915</v>
      </c>
      <c r="F7" s="5">
        <v>0.59709999999999996</v>
      </c>
      <c r="G7" s="5">
        <v>53.673900000000003</v>
      </c>
      <c r="H7" s="5">
        <v>1.95E-2</v>
      </c>
      <c r="I7" s="5">
        <v>3.6700000000000003E-2</v>
      </c>
      <c r="J7" s="5">
        <v>9.5100000000000004E-2</v>
      </c>
      <c r="K7" s="5">
        <v>5.8900000000000001E-2</v>
      </c>
      <c r="L7" s="5">
        <v>41.604500000000002</v>
      </c>
      <c r="M7" s="5">
        <v>0.21260000000000001</v>
      </c>
      <c r="N7" s="5">
        <f t="shared" si="0"/>
        <v>98.213300000000018</v>
      </c>
      <c r="O7" s="1" t="s">
        <v>62</v>
      </c>
      <c r="P7" s="1">
        <f t="shared" si="1"/>
        <v>0.50836209185027881</v>
      </c>
      <c r="Q7" s="1">
        <f t="shared" si="2"/>
        <v>8.7692759582904969E-2</v>
      </c>
      <c r="R7" s="1">
        <f t="shared" si="3"/>
        <v>0.40394514856681624</v>
      </c>
    </row>
    <row r="8" spans="1:18" x14ac:dyDescent="0.2">
      <c r="A8" s="4" t="s">
        <v>14</v>
      </c>
      <c r="B8" s="1" t="s">
        <v>20</v>
      </c>
      <c r="C8" s="1" t="s">
        <v>137</v>
      </c>
      <c r="D8" s="1" t="s">
        <v>15</v>
      </c>
      <c r="E8" s="5">
        <v>2.0105</v>
      </c>
      <c r="F8" s="5">
        <v>0.75390000000000001</v>
      </c>
      <c r="G8" s="5">
        <v>53.747599999999998</v>
      </c>
      <c r="H8" s="5">
        <v>9.1200000000000003E-2</v>
      </c>
      <c r="I8" s="5">
        <v>7.3400000000000007E-2</v>
      </c>
      <c r="J8" s="5">
        <v>0.1565</v>
      </c>
      <c r="K8" s="5">
        <v>0.1176</v>
      </c>
      <c r="L8" s="5">
        <v>41.755000000000003</v>
      </c>
      <c r="M8" s="5">
        <v>0.27510000000000001</v>
      </c>
      <c r="N8" s="5">
        <f t="shared" si="0"/>
        <v>98.980800000000002</v>
      </c>
      <c r="O8" s="1" t="s">
        <v>62</v>
      </c>
      <c r="P8" s="1">
        <f t="shared" si="1"/>
        <v>0.5337138306344571</v>
      </c>
      <c r="Q8" s="1">
        <f t="shared" si="2"/>
        <v>0.11072110442061976</v>
      </c>
      <c r="R8" s="1">
        <f t="shared" si="3"/>
        <v>0.35556506494492313</v>
      </c>
    </row>
    <row r="9" spans="1:18" x14ac:dyDescent="0.2">
      <c r="A9" s="4" t="s">
        <v>14</v>
      </c>
      <c r="B9" s="1" t="s">
        <v>21</v>
      </c>
      <c r="C9" s="1" t="s">
        <v>137</v>
      </c>
      <c r="D9" s="1" t="s">
        <v>15</v>
      </c>
      <c r="E9" s="5">
        <v>2.0308000000000002</v>
      </c>
      <c r="F9" s="5">
        <v>0.74319999999999997</v>
      </c>
      <c r="G9" s="5">
        <v>53.886200000000002</v>
      </c>
      <c r="H9" s="5" t="s">
        <v>16</v>
      </c>
      <c r="I9" s="5" t="s">
        <v>16</v>
      </c>
      <c r="J9" s="5">
        <v>0.123</v>
      </c>
      <c r="K9" s="5">
        <v>0.15509999999999999</v>
      </c>
      <c r="L9" s="5">
        <v>42.188800000000001</v>
      </c>
      <c r="M9" s="5">
        <v>0.14280000000000001</v>
      </c>
      <c r="N9" s="5">
        <f t="shared" si="0"/>
        <v>99.269899999999993</v>
      </c>
      <c r="O9" s="1" t="s">
        <v>62</v>
      </c>
      <c r="P9" s="1">
        <f t="shared" si="1"/>
        <v>0.53910273427130351</v>
      </c>
      <c r="Q9" s="1">
        <f t="shared" si="2"/>
        <v>0.10914965486855631</v>
      </c>
      <c r="R9" s="1">
        <f t="shared" si="3"/>
        <v>0.35174761086014017</v>
      </c>
    </row>
    <row r="10" spans="1:18" x14ac:dyDescent="0.2">
      <c r="A10" s="4" t="s">
        <v>14</v>
      </c>
      <c r="B10" s="1" t="s">
        <v>22</v>
      </c>
      <c r="C10" s="1" t="s">
        <v>137</v>
      </c>
      <c r="D10" s="1" t="s">
        <v>15</v>
      </c>
      <c r="E10" s="5">
        <v>1.903</v>
      </c>
      <c r="F10" s="5">
        <v>0.56279999999999997</v>
      </c>
      <c r="G10" s="5">
        <v>54.347799999999999</v>
      </c>
      <c r="H10" s="5">
        <v>4.5600000000000002E-2</v>
      </c>
      <c r="I10" s="5" t="s">
        <v>16</v>
      </c>
      <c r="J10" s="5">
        <v>0.1288</v>
      </c>
      <c r="K10" s="5">
        <v>2.6800000000000001E-2</v>
      </c>
      <c r="L10" s="5">
        <v>43.100099999999998</v>
      </c>
      <c r="M10" s="5">
        <v>0.2011</v>
      </c>
      <c r="N10" s="5">
        <f t="shared" si="0"/>
        <v>100.316</v>
      </c>
      <c r="O10" s="1" t="s">
        <v>62</v>
      </c>
      <c r="P10" s="1">
        <f t="shared" si="1"/>
        <v>0.50517653305017252</v>
      </c>
      <c r="Q10" s="1">
        <f t="shared" si="2"/>
        <v>8.2655309149654868E-2</v>
      </c>
      <c r="R10" s="1">
        <f t="shared" si="3"/>
        <v>0.41216815780017263</v>
      </c>
    </row>
    <row r="11" spans="1:18" x14ac:dyDescent="0.2">
      <c r="A11" s="4" t="s">
        <v>14</v>
      </c>
      <c r="B11" s="1" t="s">
        <v>23</v>
      </c>
      <c r="C11" s="1" t="s">
        <v>137</v>
      </c>
      <c r="D11" s="1" t="s">
        <v>15</v>
      </c>
      <c r="E11" s="5">
        <v>1.7166999999999999</v>
      </c>
      <c r="F11" s="5">
        <v>0.72789999999999999</v>
      </c>
      <c r="G11" s="5">
        <v>53.784500000000001</v>
      </c>
      <c r="H11" s="5">
        <v>0.1827</v>
      </c>
      <c r="I11" s="5" t="s">
        <v>16</v>
      </c>
      <c r="J11" s="5">
        <v>0.15110000000000001</v>
      </c>
      <c r="K11" s="5">
        <v>0.19270000000000001</v>
      </c>
      <c r="L11" s="5">
        <v>41.596400000000003</v>
      </c>
      <c r="M11" s="5">
        <v>0.77739999999999998</v>
      </c>
      <c r="N11" s="5">
        <f t="shared" si="0"/>
        <v>99.129400000000004</v>
      </c>
      <c r="O11" s="1" t="s">
        <v>62</v>
      </c>
      <c r="P11" s="1">
        <f t="shared" si="1"/>
        <v>0.45572073267852403</v>
      </c>
      <c r="Q11" s="1">
        <f t="shared" si="2"/>
        <v>0.1069026288735497</v>
      </c>
      <c r="R11" s="1">
        <f t="shared" si="3"/>
        <v>0.43737663844792629</v>
      </c>
    </row>
    <row r="12" spans="1:18" x14ac:dyDescent="0.2">
      <c r="A12" s="4" t="s">
        <v>14</v>
      </c>
      <c r="B12" s="1" t="s">
        <v>24</v>
      </c>
      <c r="C12" s="1" t="s">
        <v>137</v>
      </c>
      <c r="D12" s="1" t="s">
        <v>15</v>
      </c>
      <c r="E12" s="5">
        <v>2.1781999999999999</v>
      </c>
      <c r="F12" s="5">
        <v>0.60929999999999995</v>
      </c>
      <c r="G12" s="5">
        <v>54.140799999999999</v>
      </c>
      <c r="H12" s="5">
        <v>0.2223</v>
      </c>
      <c r="I12" s="5">
        <v>7.2900000000000006E-2</v>
      </c>
      <c r="J12" s="5">
        <v>0.1845</v>
      </c>
      <c r="K12" s="5">
        <v>0.123</v>
      </c>
      <c r="L12" s="5">
        <v>41.046999999999997</v>
      </c>
      <c r="M12" s="5">
        <v>0.88970000000000005</v>
      </c>
      <c r="N12" s="5">
        <f t="shared" si="0"/>
        <v>99.467699999999994</v>
      </c>
      <c r="O12" s="1" t="s">
        <v>62</v>
      </c>
      <c r="P12" s="1">
        <f t="shared" si="1"/>
        <v>0.57823201486594111</v>
      </c>
      <c r="Q12" s="1">
        <f t="shared" si="2"/>
        <v>8.9484505801145531E-2</v>
      </c>
      <c r="R12" s="1">
        <f t="shared" si="3"/>
        <v>0.33228347933291336</v>
      </c>
    </row>
    <row r="13" spans="1:18" x14ac:dyDescent="0.2">
      <c r="A13" s="4" t="s">
        <v>14</v>
      </c>
      <c r="B13" s="1" t="s">
        <v>25</v>
      </c>
      <c r="C13" s="1" t="s">
        <v>137</v>
      </c>
      <c r="D13" s="1" t="s">
        <v>15</v>
      </c>
      <c r="E13" s="5">
        <v>2.0924</v>
      </c>
      <c r="F13" s="5">
        <v>0.81499999999999995</v>
      </c>
      <c r="G13" s="5">
        <v>54.89</v>
      </c>
      <c r="H13" s="5">
        <v>6.5299999999999997E-2</v>
      </c>
      <c r="I13" s="5">
        <v>1.6500000000000001E-2</v>
      </c>
      <c r="J13" s="5">
        <v>0.1676</v>
      </c>
      <c r="K13" s="5" t="s">
        <v>16</v>
      </c>
      <c r="L13" s="5">
        <v>41.414999999999999</v>
      </c>
      <c r="M13" s="5">
        <v>0.58799999999999997</v>
      </c>
      <c r="N13" s="5">
        <f t="shared" si="0"/>
        <v>100.0498</v>
      </c>
      <c r="O13" s="1" t="s">
        <v>62</v>
      </c>
      <c r="P13" s="1">
        <f t="shared" si="1"/>
        <v>0.55545526944518187</v>
      </c>
      <c r="Q13" s="1">
        <f t="shared" si="2"/>
        <v>0.11969452195623438</v>
      </c>
      <c r="R13" s="1">
        <f t="shared" si="3"/>
        <v>0.32485020859858377</v>
      </c>
    </row>
    <row r="14" spans="1:18" x14ac:dyDescent="0.2">
      <c r="A14" s="4" t="s">
        <v>14</v>
      </c>
      <c r="B14" s="1" t="s">
        <v>26</v>
      </c>
      <c r="C14" s="1" t="s">
        <v>137</v>
      </c>
      <c r="D14" s="1" t="s">
        <v>15</v>
      </c>
      <c r="E14" s="5">
        <v>2.0617000000000001</v>
      </c>
      <c r="F14" s="5">
        <v>0.64459999999999995</v>
      </c>
      <c r="G14" s="5">
        <v>54.135199999999998</v>
      </c>
      <c r="H14" s="5">
        <v>9.7600000000000006E-2</v>
      </c>
      <c r="I14" s="5">
        <v>1.6500000000000001E-2</v>
      </c>
      <c r="J14" s="5">
        <v>0.1062</v>
      </c>
      <c r="K14" s="5">
        <v>5.3E-3</v>
      </c>
      <c r="L14" s="5">
        <v>41.947200000000002</v>
      </c>
      <c r="M14" s="5">
        <v>0.21010000000000001</v>
      </c>
      <c r="N14" s="5">
        <f t="shared" si="0"/>
        <v>99.224399999999989</v>
      </c>
      <c r="O14" s="1" t="s">
        <v>62</v>
      </c>
      <c r="P14" s="1">
        <f t="shared" si="1"/>
        <v>0.54730554818157684</v>
      </c>
      <c r="Q14" s="1">
        <f t="shared" si="2"/>
        <v>9.4668820678513718E-2</v>
      </c>
      <c r="R14" s="1">
        <f t="shared" si="3"/>
        <v>0.35802563113990943</v>
      </c>
    </row>
    <row r="15" spans="1:18" x14ac:dyDescent="0.2">
      <c r="A15" s="4" t="s">
        <v>14</v>
      </c>
      <c r="B15" s="1" t="s">
        <v>27</v>
      </c>
      <c r="C15" s="1" t="s">
        <v>137</v>
      </c>
      <c r="D15" s="1" t="s">
        <v>15</v>
      </c>
      <c r="E15" s="5">
        <v>2.0951</v>
      </c>
      <c r="F15" s="5">
        <v>0.60589999999999999</v>
      </c>
      <c r="G15" s="5">
        <v>54.386400000000002</v>
      </c>
      <c r="H15" s="5">
        <v>3.9100000000000003E-2</v>
      </c>
      <c r="I15" s="5">
        <v>6.3600000000000004E-2</v>
      </c>
      <c r="J15" s="5">
        <v>3.9100000000000003E-2</v>
      </c>
      <c r="K15" s="5">
        <v>0.1069</v>
      </c>
      <c r="L15" s="5">
        <v>41.916499999999999</v>
      </c>
      <c r="M15" s="5">
        <v>0.12790000000000001</v>
      </c>
      <c r="N15" s="5">
        <f t="shared" si="0"/>
        <v>99.380499999999998</v>
      </c>
      <c r="O15" s="1" t="s">
        <v>62</v>
      </c>
      <c r="P15" s="1">
        <f t="shared" si="1"/>
        <v>0.55617202017520573</v>
      </c>
      <c r="Q15" s="1">
        <f t="shared" si="2"/>
        <v>8.8985166691144077E-2</v>
      </c>
      <c r="R15" s="1">
        <f t="shared" si="3"/>
        <v>0.35484281313365018</v>
      </c>
    </row>
    <row r="16" spans="1:18" x14ac:dyDescent="0.2">
      <c r="A16" s="4" t="s">
        <v>14</v>
      </c>
      <c r="B16" s="1" t="s">
        <v>28</v>
      </c>
      <c r="C16" s="1" t="s">
        <v>137</v>
      </c>
      <c r="D16" s="1" t="s">
        <v>15</v>
      </c>
      <c r="E16" s="5">
        <v>1.9795</v>
      </c>
      <c r="F16" s="5">
        <v>0.74970000000000003</v>
      </c>
      <c r="G16" s="5">
        <v>54.0381</v>
      </c>
      <c r="H16" s="5">
        <v>0.1757</v>
      </c>
      <c r="I16" s="5">
        <v>6.9599999999999995E-2</v>
      </c>
      <c r="J16" s="5">
        <v>0.14530000000000001</v>
      </c>
      <c r="K16" s="5">
        <v>0.155</v>
      </c>
      <c r="L16" s="5">
        <v>42.074800000000003</v>
      </c>
      <c r="M16" s="5">
        <v>0.3281</v>
      </c>
      <c r="N16" s="5">
        <f t="shared" si="0"/>
        <v>99.715800000000002</v>
      </c>
      <c r="O16" s="1" t="s">
        <v>62</v>
      </c>
      <c r="P16" s="1">
        <f t="shared" si="1"/>
        <v>0.52548447040084956</v>
      </c>
      <c r="Q16" s="1">
        <f t="shared" si="2"/>
        <v>0.11010427375532383</v>
      </c>
      <c r="R16" s="1">
        <f t="shared" si="3"/>
        <v>0.36441125584382661</v>
      </c>
    </row>
    <row r="17" spans="1:18" x14ac:dyDescent="0.2">
      <c r="A17" s="4" t="s">
        <v>14</v>
      </c>
      <c r="B17" s="1" t="s">
        <v>29</v>
      </c>
      <c r="C17" s="1" t="s">
        <v>137</v>
      </c>
      <c r="D17" s="1" t="s">
        <v>15</v>
      </c>
      <c r="E17" s="5">
        <v>2.1507000000000001</v>
      </c>
      <c r="F17" s="5">
        <v>0.73480000000000001</v>
      </c>
      <c r="G17" s="5">
        <v>53.683900000000001</v>
      </c>
      <c r="H17" s="5">
        <v>4.5600000000000002E-2</v>
      </c>
      <c r="I17" s="5">
        <v>7.0999999999999994E-2</v>
      </c>
      <c r="J17" s="5">
        <v>0.1061</v>
      </c>
      <c r="K17" s="5">
        <v>6.9400000000000003E-2</v>
      </c>
      <c r="L17" s="5">
        <v>42.222200000000001</v>
      </c>
      <c r="M17" s="5">
        <v>0.26550000000000001</v>
      </c>
      <c r="N17" s="5">
        <f t="shared" si="0"/>
        <v>99.349199999999996</v>
      </c>
      <c r="O17" s="1" t="s">
        <v>62</v>
      </c>
      <c r="P17" s="1">
        <f t="shared" si="1"/>
        <v>0.57093177594903111</v>
      </c>
      <c r="Q17" s="1">
        <f t="shared" si="2"/>
        <v>0.10791599353796445</v>
      </c>
      <c r="R17" s="1">
        <f t="shared" si="3"/>
        <v>0.32115223051300446</v>
      </c>
    </row>
    <row r="18" spans="1:18" x14ac:dyDescent="0.2">
      <c r="A18" s="4" t="s">
        <v>14</v>
      </c>
      <c r="B18" s="1" t="s">
        <v>30</v>
      </c>
      <c r="C18" s="1" t="s">
        <v>137</v>
      </c>
      <c r="D18" s="1" t="s">
        <v>15</v>
      </c>
      <c r="E18" s="5">
        <v>2.1353</v>
      </c>
      <c r="F18" s="5">
        <v>0.71330000000000005</v>
      </c>
      <c r="G18" s="5">
        <v>54.494999999999997</v>
      </c>
      <c r="H18" s="5">
        <v>0.20150000000000001</v>
      </c>
      <c r="I18" s="5" t="s">
        <v>16</v>
      </c>
      <c r="J18" s="5">
        <v>5.5999999999999999E-3</v>
      </c>
      <c r="K18" s="5">
        <v>5.8700000000000002E-2</v>
      </c>
      <c r="L18" s="5">
        <v>41.206800000000001</v>
      </c>
      <c r="M18" s="5">
        <v>0.38219999999999998</v>
      </c>
      <c r="N18" s="5">
        <f t="shared" si="0"/>
        <v>99.198400000000007</v>
      </c>
      <c r="O18" s="1" t="s">
        <v>62</v>
      </c>
      <c r="P18" s="1">
        <f t="shared" si="1"/>
        <v>0.56684364215556149</v>
      </c>
      <c r="Q18" s="1">
        <f t="shared" si="2"/>
        <v>0.10475840798942576</v>
      </c>
      <c r="R18" s="1">
        <f t="shared" si="3"/>
        <v>0.32839794985501275</v>
      </c>
    </row>
    <row r="19" spans="1:18" x14ac:dyDescent="0.2">
      <c r="A19" s="4" t="s">
        <v>14</v>
      </c>
      <c r="B19" s="1" t="s">
        <v>31</v>
      </c>
      <c r="C19" s="1" t="s">
        <v>137</v>
      </c>
      <c r="D19" s="1" t="s">
        <v>15</v>
      </c>
      <c r="E19" s="5">
        <v>2.1591999999999998</v>
      </c>
      <c r="F19" s="5">
        <v>0.47239999999999999</v>
      </c>
      <c r="G19" s="5">
        <v>54.6828</v>
      </c>
      <c r="H19" s="5">
        <v>2.6100000000000002E-2</v>
      </c>
      <c r="I19" s="5">
        <v>2.7699999999999999E-2</v>
      </c>
      <c r="J19" s="5">
        <v>0.1396</v>
      </c>
      <c r="K19" s="5">
        <v>4.2700000000000002E-2</v>
      </c>
      <c r="L19" s="5">
        <v>41.945399999999999</v>
      </c>
      <c r="M19" s="5">
        <v>0.19750000000000001</v>
      </c>
      <c r="N19" s="5">
        <f t="shared" si="0"/>
        <v>99.693400000000011</v>
      </c>
      <c r="O19" s="1" t="s">
        <v>62</v>
      </c>
      <c r="P19" s="1">
        <f t="shared" si="1"/>
        <v>0.57318821343243953</v>
      </c>
      <c r="Q19" s="1">
        <f t="shared" si="2"/>
        <v>6.9378763401380522E-2</v>
      </c>
      <c r="R19" s="1">
        <f t="shared" si="3"/>
        <v>0.35743302316617998</v>
      </c>
    </row>
    <row r="20" spans="1:18" x14ac:dyDescent="0.2">
      <c r="A20" s="4" t="s">
        <v>14</v>
      </c>
      <c r="B20" s="1" t="s">
        <v>32</v>
      </c>
      <c r="C20" s="1" t="s">
        <v>137</v>
      </c>
      <c r="D20" s="1" t="s">
        <v>15</v>
      </c>
      <c r="E20" s="5">
        <v>2.1513</v>
      </c>
      <c r="F20" s="5">
        <v>0.47949999999999998</v>
      </c>
      <c r="G20" s="5">
        <v>52.0473</v>
      </c>
      <c r="H20" s="5">
        <v>0.14979999999999999</v>
      </c>
      <c r="I20" s="5">
        <v>8.9099999999999999E-2</v>
      </c>
      <c r="J20" s="5">
        <v>0.13389999999999999</v>
      </c>
      <c r="K20" s="5">
        <v>5.8700000000000002E-2</v>
      </c>
      <c r="L20" s="5">
        <v>41.962600000000002</v>
      </c>
      <c r="M20" s="5">
        <v>0.43990000000000001</v>
      </c>
      <c r="N20" s="5">
        <f t="shared" si="0"/>
        <v>97.512100000000004</v>
      </c>
      <c r="O20" s="1" t="s">
        <v>62</v>
      </c>
      <c r="P20" s="1">
        <f t="shared" si="1"/>
        <v>0.57109105388903636</v>
      </c>
      <c r="Q20" s="1">
        <f t="shared" si="2"/>
        <v>7.0421500954618882E-2</v>
      </c>
      <c r="R20" s="1">
        <f t="shared" si="3"/>
        <v>0.35848744515634479</v>
      </c>
    </row>
    <row r="21" spans="1:18" x14ac:dyDescent="0.2">
      <c r="A21" s="4" t="s">
        <v>14</v>
      </c>
      <c r="B21" s="1" t="s">
        <v>33</v>
      </c>
      <c r="C21" s="1" t="s">
        <v>137</v>
      </c>
      <c r="D21" s="1" t="s">
        <v>15</v>
      </c>
      <c r="E21" s="5">
        <v>1.8547</v>
      </c>
      <c r="F21" s="5">
        <v>0.6321</v>
      </c>
      <c r="G21" s="5">
        <v>52.706000000000003</v>
      </c>
      <c r="H21" s="5">
        <v>0.1104</v>
      </c>
      <c r="I21" s="5">
        <v>1.2E-2</v>
      </c>
      <c r="J21" s="5">
        <v>0.1787</v>
      </c>
      <c r="K21" s="5" t="s">
        <v>16</v>
      </c>
      <c r="L21" s="5">
        <v>41.5779</v>
      </c>
      <c r="M21" s="5">
        <v>0.59789999999999999</v>
      </c>
      <c r="N21" s="5">
        <f t="shared" si="0"/>
        <v>97.669699999999992</v>
      </c>
      <c r="O21" s="1" t="s">
        <v>62</v>
      </c>
      <c r="P21" s="1">
        <f t="shared" si="1"/>
        <v>0.49235465887974517</v>
      </c>
      <c r="Q21" s="1">
        <f t="shared" si="2"/>
        <v>9.2833015127037746E-2</v>
      </c>
      <c r="R21" s="1">
        <f t="shared" si="3"/>
        <v>0.4148123259932171</v>
      </c>
    </row>
    <row r="22" spans="1:18" x14ac:dyDescent="0.2">
      <c r="A22" s="4" t="s">
        <v>34</v>
      </c>
      <c r="B22" s="1" t="s">
        <v>36</v>
      </c>
      <c r="C22" s="1" t="s">
        <v>137</v>
      </c>
      <c r="D22" s="1" t="s">
        <v>35</v>
      </c>
      <c r="E22" s="5">
        <v>1.1429</v>
      </c>
      <c r="F22" s="5">
        <v>0.84489999999999998</v>
      </c>
      <c r="G22" s="5">
        <v>53.704599999999999</v>
      </c>
      <c r="H22" s="5">
        <v>7.1400000000000005E-2</v>
      </c>
      <c r="I22" s="5" t="s">
        <v>16</v>
      </c>
      <c r="J22" s="5">
        <v>0.21249999999999999</v>
      </c>
      <c r="K22" s="5">
        <v>4.2799999999999998E-2</v>
      </c>
      <c r="L22" s="5">
        <v>41.784500000000001</v>
      </c>
      <c r="M22" s="5">
        <v>0.1812</v>
      </c>
      <c r="N22" s="5">
        <f t="shared" si="0"/>
        <v>97.984799999999993</v>
      </c>
      <c r="O22" s="1" t="s">
        <v>62</v>
      </c>
      <c r="P22" s="1">
        <f t="shared" si="1"/>
        <v>0.30339792938677995</v>
      </c>
      <c r="Q22" s="1">
        <f t="shared" si="2"/>
        <v>0.12408576883536496</v>
      </c>
      <c r="R22" s="1">
        <f t="shared" si="3"/>
        <v>0.57251630177785517</v>
      </c>
    </row>
    <row r="23" spans="1:18" x14ac:dyDescent="0.2">
      <c r="A23" s="4" t="s">
        <v>34</v>
      </c>
      <c r="B23" s="1" t="s">
        <v>37</v>
      </c>
      <c r="C23" s="1" t="s">
        <v>137</v>
      </c>
      <c r="D23" s="1" t="s">
        <v>35</v>
      </c>
      <c r="E23" s="5">
        <v>1.8028999999999999</v>
      </c>
      <c r="F23" s="5">
        <v>0.42799999999999999</v>
      </c>
      <c r="G23" s="5">
        <v>53.703800000000001</v>
      </c>
      <c r="H23" s="5">
        <v>0.30599999999999999</v>
      </c>
      <c r="I23" s="5" t="s">
        <v>16</v>
      </c>
      <c r="J23" s="5">
        <v>8.4000000000000005E-2</v>
      </c>
      <c r="K23" s="5">
        <v>6.4299999999999996E-2</v>
      </c>
      <c r="L23" s="5">
        <v>41.403799999999997</v>
      </c>
      <c r="M23" s="5">
        <v>1.0793999999999999</v>
      </c>
      <c r="N23" s="5">
        <f t="shared" si="0"/>
        <v>98.872200000000007</v>
      </c>
      <c r="O23" s="1" t="s">
        <v>62</v>
      </c>
      <c r="P23" s="1">
        <f t="shared" si="1"/>
        <v>0.47860366339262012</v>
      </c>
      <c r="Q23" s="1">
        <f t="shared" si="2"/>
        <v>6.2857982082537817E-2</v>
      </c>
      <c r="R23" s="1">
        <f t="shared" si="3"/>
        <v>0.45853835452484215</v>
      </c>
    </row>
    <row r="24" spans="1:18" x14ac:dyDescent="0.2">
      <c r="A24" s="4" t="s">
        <v>34</v>
      </c>
      <c r="B24" s="1" t="s">
        <v>38</v>
      </c>
      <c r="C24" s="1" t="s">
        <v>137</v>
      </c>
      <c r="D24" s="1" t="s">
        <v>35</v>
      </c>
      <c r="E24" s="5">
        <v>2.4405000000000001</v>
      </c>
      <c r="F24" s="5">
        <v>0.2898</v>
      </c>
      <c r="G24" s="5">
        <v>54.986199999999997</v>
      </c>
      <c r="H24" s="5">
        <v>0.3266</v>
      </c>
      <c r="I24" s="5" t="s">
        <v>16</v>
      </c>
      <c r="J24" s="5">
        <v>0.13980000000000001</v>
      </c>
      <c r="K24" s="5" t="s">
        <v>16</v>
      </c>
      <c r="L24" s="5">
        <v>40.884599999999999</v>
      </c>
      <c r="M24" s="5">
        <v>0.57830000000000004</v>
      </c>
      <c r="N24" s="5">
        <f t="shared" si="0"/>
        <v>99.645799999999994</v>
      </c>
      <c r="O24" s="1" t="s">
        <v>62</v>
      </c>
      <c r="P24" s="1">
        <f t="shared" si="1"/>
        <v>0.64786302097159543</v>
      </c>
      <c r="Q24" s="1">
        <f t="shared" si="2"/>
        <v>4.2561315905419297E-2</v>
      </c>
      <c r="R24" s="1">
        <f t="shared" si="3"/>
        <v>0.30957566312298529</v>
      </c>
    </row>
    <row r="25" spans="1:18" x14ac:dyDescent="0.2">
      <c r="A25" s="4" t="s">
        <v>34</v>
      </c>
      <c r="B25" s="1" t="s">
        <v>39</v>
      </c>
      <c r="C25" s="1" t="s">
        <v>137</v>
      </c>
      <c r="D25" s="1" t="s">
        <v>35</v>
      </c>
      <c r="E25" s="5">
        <v>2.9209000000000001</v>
      </c>
      <c r="F25" s="5">
        <v>0.29010000000000002</v>
      </c>
      <c r="G25" s="5">
        <v>54.254199999999997</v>
      </c>
      <c r="H25" s="5">
        <v>0.32729999999999998</v>
      </c>
      <c r="I25" s="5" t="s">
        <v>16</v>
      </c>
      <c r="J25" s="5">
        <v>0.17319999999999999</v>
      </c>
      <c r="K25" s="5">
        <v>0.1444</v>
      </c>
      <c r="L25" s="5">
        <v>41.185200000000002</v>
      </c>
      <c r="M25" s="5">
        <v>0.77159999999999995</v>
      </c>
      <c r="N25" s="5">
        <f t="shared" si="0"/>
        <v>100.0669</v>
      </c>
      <c r="O25" s="1" t="s">
        <v>62</v>
      </c>
      <c r="P25" s="1">
        <f t="shared" si="1"/>
        <v>0.77539155826917971</v>
      </c>
      <c r="Q25" s="1">
        <f t="shared" si="2"/>
        <v>4.2605375238654722E-2</v>
      </c>
      <c r="R25" s="1">
        <f t="shared" si="3"/>
        <v>0.18200306649216558</v>
      </c>
    </row>
    <row r="26" spans="1:18" x14ac:dyDescent="0.2">
      <c r="A26" s="4" t="s">
        <v>34</v>
      </c>
      <c r="B26" s="1" t="s">
        <v>40</v>
      </c>
      <c r="C26" s="1" t="s">
        <v>137</v>
      </c>
      <c r="D26" s="1" t="s">
        <v>35</v>
      </c>
      <c r="E26" s="5">
        <v>3.0726</v>
      </c>
      <c r="F26" s="5">
        <v>0.1943</v>
      </c>
      <c r="G26" s="5">
        <v>52.9221</v>
      </c>
      <c r="H26" s="5">
        <v>0.15029999999999999</v>
      </c>
      <c r="I26" s="5" t="s">
        <v>16</v>
      </c>
      <c r="J26" s="5" t="s">
        <v>16</v>
      </c>
      <c r="K26" s="5" t="s">
        <v>16</v>
      </c>
      <c r="L26" s="5">
        <v>40.836599999999997</v>
      </c>
      <c r="M26" s="5">
        <v>0.39589999999999997</v>
      </c>
      <c r="N26" s="5">
        <f t="shared" si="0"/>
        <v>97.571799999999996</v>
      </c>
      <c r="O26" s="1" t="s">
        <v>62</v>
      </c>
      <c r="P26" s="1">
        <f t="shared" si="1"/>
        <v>0.81566233076718875</v>
      </c>
      <c r="Q26" s="1">
        <f t="shared" si="2"/>
        <v>2.853576149214275E-2</v>
      </c>
      <c r="R26" s="1">
        <f t="shared" si="3"/>
        <v>0.15580190774066849</v>
      </c>
    </row>
    <row r="27" spans="1:18" x14ac:dyDescent="0.2">
      <c r="A27" s="4" t="s">
        <v>34</v>
      </c>
      <c r="B27" s="1" t="s">
        <v>41</v>
      </c>
      <c r="C27" s="1" t="s">
        <v>137</v>
      </c>
      <c r="D27" s="1" t="s">
        <v>35</v>
      </c>
      <c r="E27" s="5">
        <v>2.9024000000000001</v>
      </c>
      <c r="F27" s="5">
        <v>0.23430000000000001</v>
      </c>
      <c r="G27" s="5">
        <v>55.098100000000002</v>
      </c>
      <c r="H27" s="5">
        <v>0.1898</v>
      </c>
      <c r="I27" s="5">
        <v>2.1000000000000001E-2</v>
      </c>
      <c r="J27" s="5">
        <v>0.1118</v>
      </c>
      <c r="K27" s="5">
        <v>5.8799999999999998E-2</v>
      </c>
      <c r="L27" s="5">
        <v>42.494500000000002</v>
      </c>
      <c r="M27" s="5">
        <v>0.46899999999999997</v>
      </c>
      <c r="N27" s="5">
        <f t="shared" si="0"/>
        <v>101.5797</v>
      </c>
      <c r="O27" s="1" t="s">
        <v>62</v>
      </c>
      <c r="P27" s="1">
        <f t="shared" si="1"/>
        <v>0.7704804884523494</v>
      </c>
      <c r="Q27" s="1">
        <f t="shared" si="2"/>
        <v>3.4410339256865916E-2</v>
      </c>
      <c r="R27" s="1">
        <f t="shared" si="3"/>
        <v>0.19510917229078467</v>
      </c>
    </row>
    <row r="28" spans="1:18" x14ac:dyDescent="0.2">
      <c r="A28" s="4" t="s">
        <v>34</v>
      </c>
      <c r="B28" s="1" t="s">
        <v>42</v>
      </c>
      <c r="C28" s="1" t="s">
        <v>137</v>
      </c>
      <c r="D28" s="1" t="s">
        <v>35</v>
      </c>
      <c r="E28" s="5">
        <v>2.9329000000000001</v>
      </c>
      <c r="F28" s="5">
        <v>0.24779999999999999</v>
      </c>
      <c r="G28" s="5">
        <v>54.095199999999998</v>
      </c>
      <c r="H28" s="5">
        <v>0.22270000000000001</v>
      </c>
      <c r="I28" s="5">
        <v>5.4199999999999998E-2</v>
      </c>
      <c r="J28" s="5">
        <v>5.6000000000000001E-2</v>
      </c>
      <c r="K28" s="5">
        <v>0.1338</v>
      </c>
      <c r="L28" s="5">
        <v>40.8155</v>
      </c>
      <c r="M28" s="5">
        <v>0.67290000000000005</v>
      </c>
      <c r="N28" s="5">
        <f t="shared" si="0"/>
        <v>99.230999999999995</v>
      </c>
      <c r="O28" s="1" t="s">
        <v>62</v>
      </c>
      <c r="P28" s="1">
        <f t="shared" si="1"/>
        <v>0.7785771170692859</v>
      </c>
      <c r="Q28" s="1">
        <f t="shared" si="2"/>
        <v>3.639300925245998E-2</v>
      </c>
      <c r="R28" s="1">
        <f t="shared" si="3"/>
        <v>0.18502987367825413</v>
      </c>
    </row>
    <row r="29" spans="1:18" x14ac:dyDescent="0.2">
      <c r="A29" s="4" t="s">
        <v>34</v>
      </c>
      <c r="B29" s="1" t="s">
        <v>43</v>
      </c>
      <c r="C29" s="1" t="s">
        <v>137</v>
      </c>
      <c r="D29" s="1" t="s">
        <v>35</v>
      </c>
      <c r="E29" s="5">
        <v>2.7332999999999998</v>
      </c>
      <c r="F29" s="5">
        <v>0.21590000000000001</v>
      </c>
      <c r="G29" s="5">
        <v>52.426400000000001</v>
      </c>
      <c r="H29" s="5">
        <v>0.14349999999999999</v>
      </c>
      <c r="I29" s="5">
        <v>2.7E-2</v>
      </c>
      <c r="J29" s="5">
        <v>3.9199999999999999E-2</v>
      </c>
      <c r="K29" s="5" t="s">
        <v>16</v>
      </c>
      <c r="L29" s="5">
        <v>42.881599999999999</v>
      </c>
      <c r="M29" s="5">
        <v>0.49509999999999998</v>
      </c>
      <c r="N29" s="5">
        <f t="shared" si="0"/>
        <v>98.962000000000003</v>
      </c>
      <c r="O29" s="1" t="s">
        <v>62</v>
      </c>
      <c r="P29" s="1">
        <f t="shared" si="1"/>
        <v>0.72559065569418635</v>
      </c>
      <c r="Q29" s="1">
        <f t="shared" si="2"/>
        <v>3.1708033485093261E-2</v>
      </c>
      <c r="R29" s="1">
        <f t="shared" si="3"/>
        <v>0.24270131082072038</v>
      </c>
    </row>
    <row r="30" spans="1:18" x14ac:dyDescent="0.2">
      <c r="A30" s="4" t="s">
        <v>34</v>
      </c>
      <c r="B30" s="1" t="s">
        <v>44</v>
      </c>
      <c r="C30" s="1" t="s">
        <v>137</v>
      </c>
      <c r="D30" s="1" t="s">
        <v>35</v>
      </c>
      <c r="E30" s="5">
        <v>2.9539</v>
      </c>
      <c r="F30" s="5">
        <v>0.3458</v>
      </c>
      <c r="G30" s="5">
        <v>53.351700000000001</v>
      </c>
      <c r="H30" s="5">
        <v>0.2286</v>
      </c>
      <c r="I30" s="5">
        <v>4.1300000000000003E-2</v>
      </c>
      <c r="J30" s="5">
        <v>0.1454</v>
      </c>
      <c r="K30" s="5">
        <v>5.8900000000000001E-2</v>
      </c>
      <c r="L30" s="5">
        <v>42.046999999999997</v>
      </c>
      <c r="M30" s="5">
        <v>0.4647</v>
      </c>
      <c r="N30" s="5">
        <f t="shared" si="0"/>
        <v>99.637299999999996</v>
      </c>
      <c r="O30" s="1" t="s">
        <v>62</v>
      </c>
      <c r="P30" s="1">
        <f t="shared" si="1"/>
        <v>0.78415184496947177</v>
      </c>
      <c r="Q30" s="1">
        <f t="shared" si="2"/>
        <v>5.0785724776031722E-2</v>
      </c>
      <c r="R30" s="1">
        <f t="shared" si="3"/>
        <v>0.16506243025449652</v>
      </c>
    </row>
    <row r="31" spans="1:18" x14ac:dyDescent="0.2">
      <c r="A31" s="4" t="s">
        <v>34</v>
      </c>
      <c r="B31" s="1" t="s">
        <v>45</v>
      </c>
      <c r="C31" s="1" t="s">
        <v>137</v>
      </c>
      <c r="D31" s="1" t="s">
        <v>35</v>
      </c>
      <c r="E31" s="5">
        <v>2.8601999999999999</v>
      </c>
      <c r="F31" s="5">
        <v>0.35959999999999998</v>
      </c>
      <c r="G31" s="5">
        <v>53.435600000000001</v>
      </c>
      <c r="H31" s="5">
        <v>0.22869999999999999</v>
      </c>
      <c r="I31" s="5">
        <v>3.6799999999999999E-2</v>
      </c>
      <c r="J31" s="5">
        <v>0.1119</v>
      </c>
      <c r="K31" s="5">
        <v>0.1017</v>
      </c>
      <c r="L31" s="5">
        <v>41.9893</v>
      </c>
      <c r="M31" s="5">
        <v>0.54469999999999996</v>
      </c>
      <c r="N31" s="5">
        <f t="shared" si="0"/>
        <v>99.668500000000009</v>
      </c>
      <c r="O31" s="1" t="s">
        <v>62</v>
      </c>
      <c r="P31" s="1">
        <f t="shared" si="1"/>
        <v>0.75927794000530924</v>
      </c>
      <c r="Q31" s="1">
        <f t="shared" si="2"/>
        <v>5.2812454104861205E-2</v>
      </c>
      <c r="R31" s="1">
        <f t="shared" si="3"/>
        <v>0.18790960588982955</v>
      </c>
    </row>
    <row r="32" spans="1:18" x14ac:dyDescent="0.2">
      <c r="A32" s="4" t="s">
        <v>46</v>
      </c>
      <c r="B32" s="1" t="s">
        <v>48</v>
      </c>
      <c r="C32" s="1" t="s">
        <v>137</v>
      </c>
      <c r="D32" s="1" t="s">
        <v>47</v>
      </c>
      <c r="E32" s="5">
        <v>2.8197000000000001</v>
      </c>
      <c r="F32" s="5">
        <v>0.24010000000000001</v>
      </c>
      <c r="G32" s="5">
        <v>54.004300000000001</v>
      </c>
      <c r="H32" s="5">
        <v>0.216</v>
      </c>
      <c r="I32" s="5" t="s">
        <v>16</v>
      </c>
      <c r="J32" s="5">
        <v>6.1600000000000002E-2</v>
      </c>
      <c r="K32" s="5">
        <v>0.1714</v>
      </c>
      <c r="L32" s="5">
        <v>41.748699999999999</v>
      </c>
      <c r="M32" s="5">
        <v>0.75460000000000005</v>
      </c>
      <c r="N32" s="5">
        <f t="shared" si="0"/>
        <v>100.01639999999999</v>
      </c>
      <c r="O32" s="1" t="s">
        <v>62</v>
      </c>
      <c r="P32" s="1">
        <f t="shared" si="1"/>
        <v>0.74852667905495096</v>
      </c>
      <c r="Q32" s="1">
        <f t="shared" si="2"/>
        <v>3.5262153032750772E-2</v>
      </c>
      <c r="R32" s="1">
        <f t="shared" si="3"/>
        <v>0.21621116791229827</v>
      </c>
    </row>
    <row r="33" spans="1:18" x14ac:dyDescent="0.2">
      <c r="A33" s="4" t="s">
        <v>46</v>
      </c>
      <c r="B33" s="1" t="s">
        <v>49</v>
      </c>
      <c r="C33" s="1" t="s">
        <v>137</v>
      </c>
      <c r="D33" s="1" t="s">
        <v>47</v>
      </c>
      <c r="E33" s="5">
        <v>1.7418</v>
      </c>
      <c r="F33" s="5">
        <v>0.39439999999999997</v>
      </c>
      <c r="G33" s="5">
        <v>52.962000000000003</v>
      </c>
      <c r="H33" s="5">
        <v>0.23419999999999999</v>
      </c>
      <c r="I33" s="5">
        <v>5.3900000000000003E-2</v>
      </c>
      <c r="J33" s="5">
        <v>5.5999999999999999E-3</v>
      </c>
      <c r="K33" s="5">
        <v>0.19819999999999999</v>
      </c>
      <c r="L33" s="5">
        <v>42.349899999999998</v>
      </c>
      <c r="M33" s="5">
        <v>0.83299999999999996</v>
      </c>
      <c r="N33" s="5">
        <f t="shared" si="0"/>
        <v>98.772999999999996</v>
      </c>
      <c r="O33" s="1" t="s">
        <v>62</v>
      </c>
      <c r="P33" s="1">
        <f t="shared" si="1"/>
        <v>0.4623838598354128</v>
      </c>
      <c r="Q33" s="1">
        <f t="shared" si="2"/>
        <v>5.7923336760170356E-2</v>
      </c>
      <c r="R33" s="1">
        <f t="shared" si="3"/>
        <v>0.47969280340441678</v>
      </c>
    </row>
    <row r="34" spans="1:18" x14ac:dyDescent="0.2">
      <c r="A34" s="4" t="s">
        <v>46</v>
      </c>
      <c r="B34" s="1" t="s">
        <v>50</v>
      </c>
      <c r="C34" s="1" t="s">
        <v>137</v>
      </c>
      <c r="D34" s="1" t="s">
        <v>47</v>
      </c>
      <c r="E34" s="5">
        <v>2.1593</v>
      </c>
      <c r="F34" s="5">
        <v>0.29780000000000001</v>
      </c>
      <c r="G34" s="5">
        <v>53.884300000000003</v>
      </c>
      <c r="H34" s="5">
        <v>0.22189999999999999</v>
      </c>
      <c r="I34" s="5">
        <v>8.0000000000000004E-4</v>
      </c>
      <c r="J34" s="5">
        <v>0.1512</v>
      </c>
      <c r="K34" s="5">
        <v>2.1399999999999999E-2</v>
      </c>
      <c r="L34" s="5">
        <v>41.988500000000002</v>
      </c>
      <c r="M34" s="5">
        <v>0.5978</v>
      </c>
      <c r="N34" s="5">
        <f t="shared" si="0"/>
        <v>99.323000000000008</v>
      </c>
      <c r="O34" s="1" t="s">
        <v>62</v>
      </c>
      <c r="P34" s="1">
        <f t="shared" si="1"/>
        <v>0.57321475975577385</v>
      </c>
      <c r="Q34" s="1">
        <f t="shared" si="2"/>
        <v>4.3736231458363931E-2</v>
      </c>
      <c r="R34" s="1">
        <f t="shared" si="3"/>
        <v>0.38304900878586223</v>
      </c>
    </row>
    <row r="35" spans="1:18" x14ac:dyDescent="0.2">
      <c r="A35" s="4" t="s">
        <v>46</v>
      </c>
      <c r="B35" s="1" t="s">
        <v>51</v>
      </c>
      <c r="C35" s="1" t="s">
        <v>137</v>
      </c>
      <c r="D35" s="1" t="s">
        <v>47</v>
      </c>
      <c r="E35" s="5">
        <v>2.7563</v>
      </c>
      <c r="F35" s="5">
        <v>0.23669999999999999</v>
      </c>
      <c r="G35" s="5">
        <v>55.372100000000003</v>
      </c>
      <c r="H35" s="5">
        <v>1.32E-2</v>
      </c>
      <c r="I35" s="5" t="s">
        <v>16</v>
      </c>
      <c r="J35" s="5">
        <v>0.1454</v>
      </c>
      <c r="K35" s="5">
        <v>0.107</v>
      </c>
      <c r="L35" s="5">
        <v>41.797199999999997</v>
      </c>
      <c r="M35" s="5">
        <v>0.18110000000000001</v>
      </c>
      <c r="N35" s="5">
        <f t="shared" si="0"/>
        <v>100.60899999999999</v>
      </c>
      <c r="O35" s="1" t="s">
        <v>62</v>
      </c>
      <c r="P35" s="1">
        <f t="shared" si="1"/>
        <v>0.73169631006105651</v>
      </c>
      <c r="Q35" s="1">
        <f t="shared" si="2"/>
        <v>3.4762813922749304E-2</v>
      </c>
      <c r="R35" s="1">
        <f t="shared" si="3"/>
        <v>0.23354087601619419</v>
      </c>
    </row>
    <row r="36" spans="1:18" x14ac:dyDescent="0.2">
      <c r="A36" s="4" t="s">
        <v>46</v>
      </c>
      <c r="B36" s="1" t="s">
        <v>52</v>
      </c>
      <c r="C36" s="1" t="s">
        <v>137</v>
      </c>
      <c r="D36" s="1" t="s">
        <v>47</v>
      </c>
      <c r="E36" s="5">
        <v>1.5641</v>
      </c>
      <c r="F36" s="5">
        <v>0.37930000000000003</v>
      </c>
      <c r="G36" s="5">
        <v>54.408099999999997</v>
      </c>
      <c r="H36" s="5">
        <v>0.13689999999999999</v>
      </c>
      <c r="I36" s="5">
        <v>5.3199999999999997E-2</v>
      </c>
      <c r="J36" s="5">
        <v>3.9199999999999999E-2</v>
      </c>
      <c r="K36" s="5">
        <v>3.7499999999999999E-2</v>
      </c>
      <c r="L36" s="5">
        <v>41.010199999999998</v>
      </c>
      <c r="M36" s="5">
        <v>0.55520000000000003</v>
      </c>
      <c r="N36" s="5">
        <f t="shared" si="0"/>
        <v>98.183699999999988</v>
      </c>
      <c r="O36" s="1" t="s">
        <v>62</v>
      </c>
      <c r="P36" s="1">
        <f t="shared" si="1"/>
        <v>0.41521104327050706</v>
      </c>
      <c r="Q36" s="1">
        <f t="shared" si="2"/>
        <v>5.570568365398737E-2</v>
      </c>
      <c r="R36" s="1">
        <f t="shared" si="3"/>
        <v>0.52908327307550551</v>
      </c>
    </row>
    <row r="37" spans="1:18" x14ac:dyDescent="0.2">
      <c r="A37" s="4" t="s">
        <v>46</v>
      </c>
      <c r="B37" s="1" t="s">
        <v>53</v>
      </c>
      <c r="C37" s="1" t="s">
        <v>137</v>
      </c>
      <c r="D37" s="1" t="s">
        <v>47</v>
      </c>
      <c r="E37" s="5">
        <v>2.5194999999999999</v>
      </c>
      <c r="F37" s="5">
        <v>7.3999999999999996E-2</v>
      </c>
      <c r="G37" s="5">
        <v>55.0032</v>
      </c>
      <c r="H37" s="5">
        <v>0.1111</v>
      </c>
      <c r="I37" s="5">
        <v>4.7300000000000002E-2</v>
      </c>
      <c r="J37" s="5">
        <v>2.8000000000000001E-2</v>
      </c>
      <c r="K37" s="5" t="s">
        <v>16</v>
      </c>
      <c r="L37" s="5">
        <v>42.551099999999998</v>
      </c>
      <c r="M37" s="5">
        <v>0.47370000000000001</v>
      </c>
      <c r="N37" s="5">
        <f t="shared" ref="N37:N68" si="4">SUM(E37:M37)</f>
        <v>100.80789999999999</v>
      </c>
      <c r="O37" s="1" t="s">
        <v>62</v>
      </c>
      <c r="P37" s="1">
        <f t="shared" si="1"/>
        <v>0.6688346164056278</v>
      </c>
      <c r="Q37" s="1">
        <f t="shared" si="2"/>
        <v>1.0867968864737846E-2</v>
      </c>
      <c r="R37" s="1">
        <f t="shared" si="3"/>
        <v>0.32029741472963436</v>
      </c>
    </row>
    <row r="38" spans="1:18" x14ac:dyDescent="0.2">
      <c r="A38" s="4" t="s">
        <v>46</v>
      </c>
      <c r="B38" s="1" t="s">
        <v>54</v>
      </c>
      <c r="C38" s="1" t="s">
        <v>137</v>
      </c>
      <c r="D38" s="1" t="s">
        <v>47</v>
      </c>
      <c r="E38" s="5">
        <v>2.2682000000000002</v>
      </c>
      <c r="F38" s="5">
        <v>6.3E-2</v>
      </c>
      <c r="G38" s="5">
        <v>54.453600000000002</v>
      </c>
      <c r="H38" s="5">
        <v>0.1176</v>
      </c>
      <c r="I38" s="5">
        <v>5.9299999999999999E-2</v>
      </c>
      <c r="J38" s="5">
        <v>2.8000000000000001E-2</v>
      </c>
      <c r="K38" s="5">
        <v>3.7499999999999999E-2</v>
      </c>
      <c r="L38" s="5">
        <v>41.805</v>
      </c>
      <c r="M38" s="5">
        <v>0.6159</v>
      </c>
      <c r="N38" s="5">
        <f t="shared" si="4"/>
        <v>99.448099999999997</v>
      </c>
      <c r="O38" s="1" t="s">
        <v>62</v>
      </c>
      <c r="P38" s="1">
        <f t="shared" si="1"/>
        <v>0.60212370586673758</v>
      </c>
      <c r="Q38" s="1">
        <f t="shared" si="2"/>
        <v>9.2524599794389772E-3</v>
      </c>
      <c r="R38" s="1">
        <f t="shared" si="3"/>
        <v>0.38862383415382346</v>
      </c>
    </row>
    <row r="39" spans="1:18" x14ac:dyDescent="0.2">
      <c r="A39" s="4" t="s">
        <v>46</v>
      </c>
      <c r="B39" s="1" t="s">
        <v>55</v>
      </c>
      <c r="C39" s="1" t="s">
        <v>137</v>
      </c>
      <c r="D39" s="1" t="s">
        <v>47</v>
      </c>
      <c r="E39" s="5">
        <v>2.5785</v>
      </c>
      <c r="F39" s="5">
        <v>0.15579999999999999</v>
      </c>
      <c r="G39" s="5">
        <v>54.006700000000002</v>
      </c>
      <c r="H39" s="5">
        <v>5.2400000000000002E-2</v>
      </c>
      <c r="I39" s="5">
        <v>5.9400000000000001E-2</v>
      </c>
      <c r="J39" s="5">
        <v>3.3599999999999998E-2</v>
      </c>
      <c r="K39" s="5">
        <v>0.1285</v>
      </c>
      <c r="L39" s="5">
        <v>40.753599999999999</v>
      </c>
      <c r="M39" s="5">
        <v>0.2412</v>
      </c>
      <c r="N39" s="5">
        <f t="shared" si="4"/>
        <v>98.009699999999995</v>
      </c>
      <c r="O39" s="1" t="s">
        <v>62</v>
      </c>
      <c r="P39" s="1">
        <f t="shared" si="1"/>
        <v>0.68449694717281662</v>
      </c>
      <c r="Q39" s="1">
        <f t="shared" si="2"/>
        <v>2.288148039359671E-2</v>
      </c>
      <c r="R39" s="1">
        <f t="shared" si="3"/>
        <v>0.29262157243358666</v>
      </c>
    </row>
    <row r="40" spans="1:18" x14ac:dyDescent="0.2">
      <c r="A40" s="4" t="s">
        <v>46</v>
      </c>
      <c r="B40" s="1" t="s">
        <v>56</v>
      </c>
      <c r="C40" s="1" t="s">
        <v>137</v>
      </c>
      <c r="D40" s="1" t="s">
        <v>47</v>
      </c>
      <c r="E40" s="5">
        <v>2.2187000000000001</v>
      </c>
      <c r="F40" s="5">
        <v>8.9099999999999999E-2</v>
      </c>
      <c r="G40" s="5">
        <v>54.939399999999999</v>
      </c>
      <c r="H40" s="5">
        <v>0.28079999999999999</v>
      </c>
      <c r="I40" s="5">
        <v>1.2E-2</v>
      </c>
      <c r="J40" s="5">
        <v>3.3599999999999998E-2</v>
      </c>
      <c r="K40" s="5">
        <v>5.3600000000000002E-2</v>
      </c>
      <c r="L40" s="5">
        <v>41.726999999999997</v>
      </c>
      <c r="M40" s="5">
        <v>0.87909999999999999</v>
      </c>
      <c r="N40" s="5">
        <f t="shared" si="4"/>
        <v>100.23329999999999</v>
      </c>
      <c r="O40" s="1" t="s">
        <v>62</v>
      </c>
      <c r="P40" s="1">
        <f t="shared" si="1"/>
        <v>0.5889832758162995</v>
      </c>
      <c r="Q40" s="1">
        <f t="shared" si="2"/>
        <v>1.3085621970920839E-2</v>
      </c>
      <c r="R40" s="1">
        <f t="shared" si="3"/>
        <v>0.39793110221277966</v>
      </c>
    </row>
    <row r="41" spans="1:18" x14ac:dyDescent="0.2">
      <c r="A41" s="4" t="s">
        <v>46</v>
      </c>
      <c r="B41" s="1" t="s">
        <v>56</v>
      </c>
      <c r="C41" s="1" t="s">
        <v>137</v>
      </c>
      <c r="D41" s="1" t="s">
        <v>47</v>
      </c>
      <c r="E41" s="5">
        <v>2.2465000000000002</v>
      </c>
      <c r="F41" s="5">
        <v>9.0499999999999997E-2</v>
      </c>
      <c r="G41" s="5">
        <v>54.810099999999998</v>
      </c>
      <c r="H41" s="5">
        <v>0.223</v>
      </c>
      <c r="I41" s="5">
        <v>3.6200000000000003E-2</v>
      </c>
      <c r="J41" s="5">
        <v>2.8000000000000001E-2</v>
      </c>
      <c r="K41" s="5">
        <v>0.1285</v>
      </c>
      <c r="L41" s="5">
        <v>42.260399999999997</v>
      </c>
      <c r="M41" s="5">
        <v>0.60709999999999997</v>
      </c>
      <c r="N41" s="5">
        <f t="shared" si="4"/>
        <v>100.4303</v>
      </c>
      <c r="O41" s="1" t="s">
        <v>62</v>
      </c>
      <c r="P41" s="1">
        <f t="shared" si="1"/>
        <v>0.59636315370321213</v>
      </c>
      <c r="Q41" s="1">
        <f t="shared" si="2"/>
        <v>1.329123219268615E-2</v>
      </c>
      <c r="R41" s="1">
        <f t="shared" si="3"/>
        <v>0.39034561410410173</v>
      </c>
    </row>
    <row r="42" spans="1:18" x14ac:dyDescent="0.2">
      <c r="A42" s="4" t="s">
        <v>46</v>
      </c>
      <c r="B42" s="1" t="s">
        <v>57</v>
      </c>
      <c r="C42" s="1" t="s">
        <v>137</v>
      </c>
      <c r="D42" s="1" t="s">
        <v>47</v>
      </c>
      <c r="E42" s="5">
        <v>2.1652</v>
      </c>
      <c r="F42" s="5">
        <v>0.16600000000000001</v>
      </c>
      <c r="G42" s="5">
        <v>53.8215</v>
      </c>
      <c r="H42" s="5">
        <v>0.11119999999999999</v>
      </c>
      <c r="I42" s="5" t="s">
        <v>16</v>
      </c>
      <c r="J42" s="5">
        <v>6.1600000000000002E-2</v>
      </c>
      <c r="K42" s="5">
        <v>0.1071</v>
      </c>
      <c r="L42" s="5">
        <v>42.115600000000001</v>
      </c>
      <c r="M42" s="5">
        <v>0.29299999999999998</v>
      </c>
      <c r="N42" s="5">
        <f t="shared" si="4"/>
        <v>98.841200000000015</v>
      </c>
      <c r="O42" s="1" t="s">
        <v>62</v>
      </c>
      <c r="P42" s="1">
        <f t="shared" si="1"/>
        <v>0.57478099283249273</v>
      </c>
      <c r="Q42" s="1">
        <f t="shared" si="2"/>
        <v>2.4379497723601116E-2</v>
      </c>
      <c r="R42" s="1">
        <f t="shared" si="3"/>
        <v>0.40083950944390617</v>
      </c>
    </row>
    <row r="43" spans="1:18" x14ac:dyDescent="0.2">
      <c r="A43" s="4" t="s">
        <v>46</v>
      </c>
      <c r="B43" s="1" t="s">
        <v>58</v>
      </c>
      <c r="C43" s="1" t="s">
        <v>137</v>
      </c>
      <c r="D43" s="1" t="s">
        <v>47</v>
      </c>
      <c r="E43" s="5">
        <v>2.2397999999999998</v>
      </c>
      <c r="F43" s="5">
        <v>0.1245</v>
      </c>
      <c r="G43" s="5">
        <v>56.061300000000003</v>
      </c>
      <c r="H43" s="5">
        <v>5.2400000000000002E-2</v>
      </c>
      <c r="I43" s="5" t="s">
        <v>16</v>
      </c>
      <c r="J43" s="5">
        <v>5.04E-2</v>
      </c>
      <c r="K43" s="5">
        <v>9.0999999999999998E-2</v>
      </c>
      <c r="L43" s="5">
        <v>42.438600000000001</v>
      </c>
      <c r="M43" s="5">
        <v>0.17879999999999999</v>
      </c>
      <c r="N43" s="5">
        <f t="shared" si="4"/>
        <v>101.2368</v>
      </c>
      <c r="O43" s="1" t="s">
        <v>62</v>
      </c>
      <c r="P43" s="1">
        <f t="shared" si="1"/>
        <v>0.59458455003981947</v>
      </c>
      <c r="Q43" s="1">
        <f t="shared" si="2"/>
        <v>1.8284623292700836E-2</v>
      </c>
      <c r="R43" s="1">
        <f t="shared" si="3"/>
        <v>0.38713082666747967</v>
      </c>
    </row>
    <row r="44" spans="1:18" x14ac:dyDescent="0.2">
      <c r="A44" s="4" t="s">
        <v>46</v>
      </c>
      <c r="B44" s="1" t="s">
        <v>59</v>
      </c>
      <c r="C44" s="1" t="s">
        <v>137</v>
      </c>
      <c r="D44" s="1" t="s">
        <v>47</v>
      </c>
      <c r="E44" s="5">
        <v>2.7147000000000001</v>
      </c>
      <c r="F44" s="5">
        <v>0.1149</v>
      </c>
      <c r="G44" s="5">
        <v>55.469700000000003</v>
      </c>
      <c r="H44" s="5">
        <v>1.9699999999999999E-2</v>
      </c>
      <c r="I44" s="5" t="s">
        <v>16</v>
      </c>
      <c r="J44" s="5">
        <v>0.1623</v>
      </c>
      <c r="K44" s="5" t="s">
        <v>16</v>
      </c>
      <c r="L44" s="5">
        <v>41.691699999999997</v>
      </c>
      <c r="M44" s="5">
        <v>0.22439999999999999</v>
      </c>
      <c r="N44" s="5">
        <f t="shared" si="4"/>
        <v>100.3974</v>
      </c>
      <c r="O44" s="1" t="s">
        <v>62</v>
      </c>
      <c r="P44" s="1">
        <f t="shared" si="1"/>
        <v>0.72065303955402182</v>
      </c>
      <c r="Q44" s="1">
        <f t="shared" si="2"/>
        <v>1.6874724629167278E-2</v>
      </c>
      <c r="R44" s="1">
        <f t="shared" si="3"/>
        <v>0.26247223581681089</v>
      </c>
    </row>
    <row r="45" spans="1:18" x14ac:dyDescent="0.2">
      <c r="A45" s="4" t="s">
        <v>14</v>
      </c>
      <c r="B45" s="1" t="s">
        <v>64</v>
      </c>
      <c r="C45" s="1" t="s">
        <v>138</v>
      </c>
      <c r="D45" s="1" t="s">
        <v>112</v>
      </c>
      <c r="E45" s="1">
        <v>2.62</v>
      </c>
      <c r="F45" s="1">
        <v>0.18</v>
      </c>
      <c r="G45" s="1">
        <v>54.73</v>
      </c>
      <c r="H45" s="1">
        <v>0.09</v>
      </c>
      <c r="I45" s="1">
        <v>0.01</v>
      </c>
      <c r="J45" s="1">
        <v>0.13</v>
      </c>
      <c r="K45" s="1">
        <v>0</v>
      </c>
      <c r="L45" s="1">
        <v>42.23</v>
      </c>
      <c r="M45" s="1">
        <v>0.09</v>
      </c>
      <c r="N45" s="5">
        <f t="shared" si="4"/>
        <v>100.08</v>
      </c>
      <c r="O45" s="1" t="s">
        <v>139</v>
      </c>
      <c r="P45" s="1">
        <f t="shared" si="1"/>
        <v>0.6955136713565172</v>
      </c>
      <c r="Q45" s="1">
        <f t="shared" si="2"/>
        <v>2.6435599941254221E-2</v>
      </c>
      <c r="R45" s="1">
        <f t="shared" si="3"/>
        <v>0.27805072870222858</v>
      </c>
    </row>
    <row r="46" spans="1:18" x14ac:dyDescent="0.2">
      <c r="A46" s="4" t="s">
        <v>14</v>
      </c>
      <c r="B46" s="1" t="s">
        <v>65</v>
      </c>
      <c r="C46" s="1" t="s">
        <v>138</v>
      </c>
      <c r="D46" s="1" t="s">
        <v>112</v>
      </c>
      <c r="E46" s="1">
        <v>2.5499999999999998</v>
      </c>
      <c r="F46" s="1">
        <v>0.16</v>
      </c>
      <c r="G46" s="1">
        <v>55.1</v>
      </c>
      <c r="H46" s="1">
        <v>0.13</v>
      </c>
      <c r="I46" s="1">
        <v>0.04</v>
      </c>
      <c r="J46" s="1">
        <v>0.19</v>
      </c>
      <c r="K46" s="1">
        <v>0.03</v>
      </c>
      <c r="L46" s="1">
        <v>42.44</v>
      </c>
      <c r="M46" s="1">
        <v>7.0000000000000007E-2</v>
      </c>
      <c r="N46" s="5">
        <f t="shared" si="4"/>
        <v>100.71</v>
      </c>
      <c r="O46" s="1" t="s">
        <v>139</v>
      </c>
      <c r="P46" s="1">
        <f t="shared" si="1"/>
        <v>0.6769312450225643</v>
      </c>
      <c r="Q46" s="1">
        <f t="shared" si="2"/>
        <v>2.3498311058892642E-2</v>
      </c>
      <c r="R46" s="1">
        <f t="shared" si="3"/>
        <v>0.29957044391854304</v>
      </c>
    </row>
    <row r="47" spans="1:18" x14ac:dyDescent="0.2">
      <c r="A47" s="4" t="s">
        <v>14</v>
      </c>
      <c r="B47" s="1" t="s">
        <v>66</v>
      </c>
      <c r="C47" s="1" t="s">
        <v>138</v>
      </c>
      <c r="D47" s="1" t="s">
        <v>112</v>
      </c>
      <c r="E47" s="1">
        <v>2.21</v>
      </c>
      <c r="F47" s="1">
        <v>0.18</v>
      </c>
      <c r="G47" s="1">
        <v>54.88</v>
      </c>
      <c r="H47" s="1">
        <v>0.12</v>
      </c>
      <c r="I47" s="1">
        <v>0.03</v>
      </c>
      <c r="J47" s="1">
        <v>0.49</v>
      </c>
      <c r="K47" s="1">
        <v>0.08</v>
      </c>
      <c r="L47" s="1">
        <v>42.45</v>
      </c>
      <c r="M47" s="1">
        <v>7.0000000000000007E-2</v>
      </c>
      <c r="N47" s="5">
        <f t="shared" si="4"/>
        <v>100.50999999999999</v>
      </c>
      <c r="O47" s="1" t="s">
        <v>139</v>
      </c>
      <c r="P47" s="1">
        <f t="shared" si="1"/>
        <v>0.58667374568622244</v>
      </c>
      <c r="Q47" s="1">
        <f t="shared" si="2"/>
        <v>2.6435599941254221E-2</v>
      </c>
      <c r="R47" s="1">
        <f t="shared" si="3"/>
        <v>0.38689065437252335</v>
      </c>
    </row>
    <row r="48" spans="1:18" x14ac:dyDescent="0.2">
      <c r="A48" s="4" t="s">
        <v>14</v>
      </c>
      <c r="B48" s="1" t="s">
        <v>67</v>
      </c>
      <c r="C48" s="1" t="s">
        <v>138</v>
      </c>
      <c r="D48" s="1" t="s">
        <v>112</v>
      </c>
      <c r="E48" s="1">
        <v>1.9</v>
      </c>
      <c r="F48" s="1">
        <v>0.26</v>
      </c>
      <c r="G48" s="1">
        <v>54.74</v>
      </c>
      <c r="H48" s="1">
        <v>0.15</v>
      </c>
      <c r="I48" s="1">
        <v>0.04</v>
      </c>
      <c r="J48" s="1">
        <v>0.17</v>
      </c>
      <c r="K48" s="1">
        <v>0.04</v>
      </c>
      <c r="L48" s="1">
        <v>42.84</v>
      </c>
      <c r="M48" s="1">
        <v>0.13</v>
      </c>
      <c r="N48" s="5">
        <f t="shared" si="4"/>
        <v>100.27000000000001</v>
      </c>
      <c r="O48" s="1" t="s">
        <v>139</v>
      </c>
      <c r="P48" s="1">
        <f t="shared" si="1"/>
        <v>0.50438014335014603</v>
      </c>
      <c r="Q48" s="1">
        <f t="shared" si="2"/>
        <v>3.8184755470700542E-2</v>
      </c>
      <c r="R48" s="1">
        <f t="shared" si="3"/>
        <v>0.45743510117915342</v>
      </c>
    </row>
    <row r="49" spans="1:18" x14ac:dyDescent="0.2">
      <c r="A49" s="4" t="s">
        <v>14</v>
      </c>
      <c r="B49" s="1" t="s">
        <v>68</v>
      </c>
      <c r="C49" s="1" t="s">
        <v>138</v>
      </c>
      <c r="D49" s="1" t="s">
        <v>112</v>
      </c>
      <c r="E49" s="1">
        <v>2.0499999999999998</v>
      </c>
      <c r="F49" s="1">
        <v>0.3</v>
      </c>
      <c r="G49" s="1">
        <v>54.56</v>
      </c>
      <c r="H49" s="1">
        <v>0.11</v>
      </c>
      <c r="I49" s="1" t="s">
        <v>16</v>
      </c>
      <c r="J49" s="1">
        <v>0.21</v>
      </c>
      <c r="K49" s="1" t="s">
        <v>16</v>
      </c>
      <c r="L49" s="1">
        <v>42.23</v>
      </c>
      <c r="M49" s="1">
        <v>0.06</v>
      </c>
      <c r="N49" s="5">
        <f t="shared" si="4"/>
        <v>99.52000000000001</v>
      </c>
      <c r="O49" s="1" t="s">
        <v>139</v>
      </c>
      <c r="P49" s="1">
        <f t="shared" si="1"/>
        <v>0.54419962835147329</v>
      </c>
      <c r="Q49" s="1">
        <f t="shared" si="2"/>
        <v>4.4059333235423701E-2</v>
      </c>
      <c r="R49" s="1">
        <f t="shared" si="3"/>
        <v>0.411741038413103</v>
      </c>
    </row>
    <row r="50" spans="1:18" x14ac:dyDescent="0.2">
      <c r="A50" s="4" t="s">
        <v>14</v>
      </c>
      <c r="B50" s="1" t="s">
        <v>69</v>
      </c>
      <c r="C50" s="1" t="s">
        <v>138</v>
      </c>
      <c r="D50" s="1" t="s">
        <v>112</v>
      </c>
      <c r="E50" s="1">
        <v>2.0299999999999998</v>
      </c>
      <c r="F50" s="1">
        <v>0.3</v>
      </c>
      <c r="G50" s="1">
        <v>55.06</v>
      </c>
      <c r="H50" s="1">
        <v>0.15</v>
      </c>
      <c r="I50" s="1">
        <v>0.01</v>
      </c>
      <c r="J50" s="1">
        <v>0.23</v>
      </c>
      <c r="K50" s="1" t="s">
        <v>16</v>
      </c>
      <c r="L50" s="1">
        <v>43.57</v>
      </c>
      <c r="M50" s="1">
        <v>0.09</v>
      </c>
      <c r="N50" s="5">
        <f t="shared" si="4"/>
        <v>101.44</v>
      </c>
      <c r="O50" s="1" t="s">
        <v>139</v>
      </c>
      <c r="P50" s="1">
        <f t="shared" si="1"/>
        <v>0.53889036368462961</v>
      </c>
      <c r="Q50" s="1">
        <f t="shared" si="2"/>
        <v>4.4059333235423701E-2</v>
      </c>
      <c r="R50" s="1">
        <f t="shared" si="3"/>
        <v>0.41705030307994667</v>
      </c>
    </row>
    <row r="51" spans="1:18" x14ac:dyDescent="0.2">
      <c r="A51" s="4" t="s">
        <v>14</v>
      </c>
      <c r="B51" s="1" t="s">
        <v>70</v>
      </c>
      <c r="C51" s="1" t="s">
        <v>138</v>
      </c>
      <c r="D51" s="1" t="s">
        <v>112</v>
      </c>
      <c r="E51" s="1">
        <v>1.97</v>
      </c>
      <c r="F51" s="1">
        <v>0.24</v>
      </c>
      <c r="G51" s="1">
        <v>55.11</v>
      </c>
      <c r="H51" s="1">
        <v>0.16</v>
      </c>
      <c r="I51" s="1">
        <v>0.01</v>
      </c>
      <c r="J51" s="1">
        <v>0.19</v>
      </c>
      <c r="K51" s="1">
        <v>0.04</v>
      </c>
      <c r="L51" s="1">
        <v>43.38</v>
      </c>
      <c r="M51" s="1">
        <v>0.06</v>
      </c>
      <c r="N51" s="5">
        <f t="shared" si="4"/>
        <v>101.16</v>
      </c>
      <c r="O51" s="1" t="s">
        <v>139</v>
      </c>
      <c r="P51" s="1">
        <f t="shared" si="1"/>
        <v>0.52296256968409871</v>
      </c>
      <c r="Q51" s="1">
        <f t="shared" si="2"/>
        <v>3.5247466588338959E-2</v>
      </c>
      <c r="R51" s="1">
        <f t="shared" si="3"/>
        <v>0.44178996372756235</v>
      </c>
    </row>
    <row r="52" spans="1:18" x14ac:dyDescent="0.2">
      <c r="A52" s="4" t="s">
        <v>14</v>
      </c>
      <c r="B52" s="1" t="s">
        <v>71</v>
      </c>
      <c r="C52" s="1" t="s">
        <v>138</v>
      </c>
      <c r="D52" s="1" t="s">
        <v>112</v>
      </c>
      <c r="E52" s="1">
        <v>2.36</v>
      </c>
      <c r="F52" s="1">
        <v>0.26</v>
      </c>
      <c r="G52" s="1">
        <v>54.24</v>
      </c>
      <c r="H52" s="1">
        <v>0.15</v>
      </c>
      <c r="I52" s="1">
        <v>0.05</v>
      </c>
      <c r="J52" s="1">
        <v>0.19</v>
      </c>
      <c r="K52" s="1">
        <v>7.0000000000000007E-2</v>
      </c>
      <c r="L52" s="1">
        <v>43.6</v>
      </c>
      <c r="M52" s="1">
        <v>0.02</v>
      </c>
      <c r="N52" s="5">
        <f t="shared" si="4"/>
        <v>100.93999999999998</v>
      </c>
      <c r="O52" s="1" t="s">
        <v>139</v>
      </c>
      <c r="P52" s="1">
        <f t="shared" si="1"/>
        <v>0.62649323068754981</v>
      </c>
      <c r="Q52" s="1">
        <f t="shared" si="2"/>
        <v>3.8184755470700542E-2</v>
      </c>
      <c r="R52" s="1">
        <f t="shared" si="3"/>
        <v>0.33532201384174964</v>
      </c>
    </row>
    <row r="53" spans="1:18" x14ac:dyDescent="0.2">
      <c r="A53" s="4" t="s">
        <v>14</v>
      </c>
      <c r="B53" s="1" t="s">
        <v>72</v>
      </c>
      <c r="C53" s="1" t="s">
        <v>138</v>
      </c>
      <c r="D53" s="1" t="s">
        <v>112</v>
      </c>
      <c r="E53" s="1">
        <v>2.1800000000000002</v>
      </c>
      <c r="F53" s="1">
        <v>0.22</v>
      </c>
      <c r="G53" s="1">
        <v>54.12</v>
      </c>
      <c r="H53" s="1">
        <v>0.15</v>
      </c>
      <c r="I53" s="1">
        <v>0.04</v>
      </c>
      <c r="J53" s="1">
        <v>0.22</v>
      </c>
      <c r="K53" s="1">
        <v>0.04</v>
      </c>
      <c r="L53" s="1">
        <v>43.02</v>
      </c>
      <c r="M53" s="1">
        <v>0.03</v>
      </c>
      <c r="N53" s="5">
        <f t="shared" si="4"/>
        <v>100.02</v>
      </c>
      <c r="O53" s="1" t="s">
        <v>139</v>
      </c>
      <c r="P53" s="1">
        <f t="shared" si="1"/>
        <v>0.5787098486859571</v>
      </c>
      <c r="Q53" s="1">
        <f t="shared" si="2"/>
        <v>3.2310177705977383E-2</v>
      </c>
      <c r="R53" s="1">
        <f t="shared" si="3"/>
        <v>0.38897997360806552</v>
      </c>
    </row>
    <row r="54" spans="1:18" x14ac:dyDescent="0.2">
      <c r="A54" s="4" t="s">
        <v>14</v>
      </c>
      <c r="B54" s="1" t="s">
        <v>73</v>
      </c>
      <c r="C54" s="1" t="s">
        <v>138</v>
      </c>
      <c r="D54" s="1" t="s">
        <v>112</v>
      </c>
      <c r="E54" s="1">
        <v>1.79</v>
      </c>
      <c r="F54" s="1">
        <v>0.35</v>
      </c>
      <c r="G54" s="1">
        <v>54.9</v>
      </c>
      <c r="H54" s="1">
        <v>0.06</v>
      </c>
      <c r="I54" s="1">
        <v>0.03</v>
      </c>
      <c r="J54" s="1">
        <v>0.14000000000000001</v>
      </c>
      <c r="K54" s="1">
        <v>0.03</v>
      </c>
      <c r="L54" s="1">
        <v>42.28</v>
      </c>
      <c r="M54" s="1">
        <v>0.16</v>
      </c>
      <c r="N54" s="5">
        <f t="shared" si="4"/>
        <v>99.740000000000009</v>
      </c>
      <c r="O54" s="1" t="s">
        <v>139</v>
      </c>
      <c r="P54" s="1">
        <f t="shared" si="1"/>
        <v>0.475179187682506</v>
      </c>
      <c r="Q54" s="1">
        <f t="shared" si="2"/>
        <v>5.1402555441327651E-2</v>
      </c>
      <c r="R54" s="1">
        <f t="shared" si="3"/>
        <v>0.47341825687616634</v>
      </c>
    </row>
    <row r="55" spans="1:18" x14ac:dyDescent="0.2">
      <c r="A55" s="4" t="s">
        <v>14</v>
      </c>
      <c r="B55" s="1" t="s">
        <v>74</v>
      </c>
      <c r="C55" s="1" t="s">
        <v>138</v>
      </c>
      <c r="D55" s="1" t="s">
        <v>112</v>
      </c>
      <c r="E55" s="1">
        <v>2.02</v>
      </c>
      <c r="F55" s="1">
        <v>0.28999999999999998</v>
      </c>
      <c r="G55" s="1">
        <v>54.07</v>
      </c>
      <c r="H55" s="1">
        <v>0.09</v>
      </c>
      <c r="I55" s="1">
        <v>0.02</v>
      </c>
      <c r="J55" s="1">
        <v>0.13</v>
      </c>
      <c r="K55" s="1">
        <v>0.04</v>
      </c>
      <c r="L55" s="1">
        <v>42.69</v>
      </c>
      <c r="M55" s="1">
        <v>0.15</v>
      </c>
      <c r="N55" s="5">
        <f t="shared" si="4"/>
        <v>99.500000000000014</v>
      </c>
      <c r="O55" s="1" t="s">
        <v>139</v>
      </c>
      <c r="P55" s="1">
        <f t="shared" si="1"/>
        <v>0.53623573135120783</v>
      </c>
      <c r="Q55" s="1">
        <f t="shared" si="2"/>
        <v>4.2590688794242909E-2</v>
      </c>
      <c r="R55" s="1">
        <f t="shared" si="3"/>
        <v>0.42117357985454928</v>
      </c>
    </row>
    <row r="56" spans="1:18" x14ac:dyDescent="0.2">
      <c r="A56" s="4" t="s">
        <v>14</v>
      </c>
      <c r="B56" s="1" t="s">
        <v>75</v>
      </c>
      <c r="C56" s="1" t="s">
        <v>138</v>
      </c>
      <c r="D56" s="1" t="s">
        <v>112</v>
      </c>
      <c r="E56" s="1">
        <v>2.04</v>
      </c>
      <c r="F56" s="1">
        <v>0.13</v>
      </c>
      <c r="G56" s="1">
        <v>55.29</v>
      </c>
      <c r="H56" s="1">
        <v>0.1</v>
      </c>
      <c r="I56" s="1">
        <v>0.01</v>
      </c>
      <c r="J56" s="1">
        <v>0.13</v>
      </c>
      <c r="K56" s="1">
        <v>0.03</v>
      </c>
      <c r="L56" s="1">
        <v>42.04</v>
      </c>
      <c r="M56" s="1">
        <v>0.22</v>
      </c>
      <c r="N56" s="5">
        <f t="shared" si="4"/>
        <v>99.990000000000009</v>
      </c>
      <c r="O56" s="1" t="s">
        <v>139</v>
      </c>
      <c r="P56" s="1">
        <f t="shared" si="1"/>
        <v>0.54154499601805151</v>
      </c>
      <c r="Q56" s="1">
        <f t="shared" si="2"/>
        <v>1.9092377735350271E-2</v>
      </c>
      <c r="R56" s="1">
        <f t="shared" si="3"/>
        <v>0.43936262624659822</v>
      </c>
    </row>
    <row r="57" spans="1:18" x14ac:dyDescent="0.2">
      <c r="A57" s="4" t="s">
        <v>14</v>
      </c>
      <c r="B57" s="1" t="s">
        <v>76</v>
      </c>
      <c r="C57" s="1" t="s">
        <v>138</v>
      </c>
      <c r="D57" s="1" t="s">
        <v>112</v>
      </c>
      <c r="E57" s="1">
        <v>1.63</v>
      </c>
      <c r="F57" s="1">
        <v>0.12</v>
      </c>
      <c r="G57" s="1">
        <v>55.31</v>
      </c>
      <c r="H57" s="1">
        <v>0.11</v>
      </c>
      <c r="I57" s="1">
        <v>0.02</v>
      </c>
      <c r="J57" s="1">
        <v>0.1</v>
      </c>
      <c r="K57" s="1">
        <v>0.06</v>
      </c>
      <c r="L57" s="1">
        <v>42.23</v>
      </c>
      <c r="M57" s="1">
        <v>0.13</v>
      </c>
      <c r="N57" s="5">
        <f t="shared" si="4"/>
        <v>99.710000000000008</v>
      </c>
      <c r="O57" s="1" t="s">
        <v>139</v>
      </c>
      <c r="P57" s="1">
        <f t="shared" si="1"/>
        <v>0.43270507034775679</v>
      </c>
      <c r="Q57" s="1">
        <f t="shared" si="2"/>
        <v>1.762373329416948E-2</v>
      </c>
      <c r="R57" s="1">
        <f t="shared" si="3"/>
        <v>0.54967119635807371</v>
      </c>
    </row>
    <row r="58" spans="1:18" x14ac:dyDescent="0.2">
      <c r="A58" s="4" t="s">
        <v>14</v>
      </c>
      <c r="B58" s="1" t="s">
        <v>77</v>
      </c>
      <c r="C58" s="1" t="s">
        <v>138</v>
      </c>
      <c r="D58" s="1" t="s">
        <v>112</v>
      </c>
      <c r="E58" s="1">
        <v>1.34</v>
      </c>
      <c r="F58" s="1">
        <v>0.13</v>
      </c>
      <c r="G58" s="1">
        <v>54.52</v>
      </c>
      <c r="H58" s="1">
        <v>0.08</v>
      </c>
      <c r="I58" s="1">
        <v>0.01</v>
      </c>
      <c r="J58" s="1">
        <v>0.03</v>
      </c>
      <c r="K58" s="1">
        <v>0.01</v>
      </c>
      <c r="L58" s="1">
        <v>43.19</v>
      </c>
      <c r="M58" s="1">
        <v>0.12</v>
      </c>
      <c r="N58" s="5">
        <f t="shared" si="4"/>
        <v>99.43</v>
      </c>
      <c r="O58" s="1" t="s">
        <v>139</v>
      </c>
      <c r="P58" s="1">
        <f t="shared" si="1"/>
        <v>0.35572073267852405</v>
      </c>
      <c r="Q58" s="1">
        <f t="shared" si="2"/>
        <v>1.9092377735350271E-2</v>
      </c>
      <c r="R58" s="1">
        <f t="shared" si="3"/>
        <v>0.62518688958612567</v>
      </c>
    </row>
    <row r="59" spans="1:18" x14ac:dyDescent="0.2">
      <c r="A59" s="4" t="s">
        <v>14</v>
      </c>
      <c r="B59" s="1" t="s">
        <v>78</v>
      </c>
      <c r="C59" s="1" t="s">
        <v>138</v>
      </c>
      <c r="D59" s="1" t="s">
        <v>112</v>
      </c>
      <c r="E59" s="1">
        <v>1.59</v>
      </c>
      <c r="F59" s="1">
        <v>0.11</v>
      </c>
      <c r="G59" s="1">
        <v>55.26</v>
      </c>
      <c r="H59" s="1">
        <v>7.0000000000000007E-2</v>
      </c>
      <c r="I59" s="1" t="s">
        <v>16</v>
      </c>
      <c r="J59" s="1">
        <v>0.14000000000000001</v>
      </c>
      <c r="K59" s="1" t="s">
        <v>16</v>
      </c>
      <c r="L59" s="1">
        <v>43.01</v>
      </c>
      <c r="M59" s="1">
        <v>0.16</v>
      </c>
      <c r="N59" s="5">
        <f t="shared" si="4"/>
        <v>100.34</v>
      </c>
      <c r="O59" s="1" t="s">
        <v>139</v>
      </c>
      <c r="P59" s="1">
        <f t="shared" si="1"/>
        <v>0.42208654101406956</v>
      </c>
      <c r="Q59" s="1">
        <f t="shared" si="2"/>
        <v>1.6155088852988692E-2</v>
      </c>
      <c r="R59" s="1">
        <f t="shared" si="3"/>
        <v>0.56175837013294183</v>
      </c>
    </row>
    <row r="60" spans="1:18" x14ac:dyDescent="0.2">
      <c r="A60" s="4" t="s">
        <v>14</v>
      </c>
      <c r="B60" s="1" t="s">
        <v>79</v>
      </c>
      <c r="C60" s="1" t="s">
        <v>138</v>
      </c>
      <c r="D60" s="1" t="s">
        <v>112</v>
      </c>
      <c r="E60" s="1">
        <v>2.29</v>
      </c>
      <c r="F60" s="1">
        <v>0.24</v>
      </c>
      <c r="G60" s="1">
        <v>54.31</v>
      </c>
      <c r="H60" s="1">
        <v>0.09</v>
      </c>
      <c r="I60" s="1">
        <v>0.03</v>
      </c>
      <c r="J60" s="1">
        <v>0.19</v>
      </c>
      <c r="K60" s="1">
        <v>0.08</v>
      </c>
      <c r="L60" s="1">
        <v>42.39</v>
      </c>
      <c r="M60" s="1">
        <v>0.41</v>
      </c>
      <c r="N60" s="5">
        <f t="shared" si="4"/>
        <v>100.03</v>
      </c>
      <c r="O60" s="1" t="s">
        <v>139</v>
      </c>
      <c r="P60" s="1">
        <f t="shared" si="1"/>
        <v>0.60791080435359701</v>
      </c>
      <c r="Q60" s="1">
        <f t="shared" si="2"/>
        <v>3.5247466588338959E-2</v>
      </c>
      <c r="R60" s="1">
        <f t="shared" si="3"/>
        <v>0.35684172905806405</v>
      </c>
    </row>
    <row r="61" spans="1:18" x14ac:dyDescent="0.2">
      <c r="A61" s="4" t="s">
        <v>14</v>
      </c>
      <c r="B61" s="1" t="s">
        <v>80</v>
      </c>
      <c r="C61" s="1" t="s">
        <v>138</v>
      </c>
      <c r="D61" s="1" t="s">
        <v>112</v>
      </c>
      <c r="E61" s="1">
        <v>2.57</v>
      </c>
      <c r="F61" s="1">
        <v>0.25</v>
      </c>
      <c r="G61" s="1">
        <v>55.45</v>
      </c>
      <c r="H61" s="1">
        <v>7.0000000000000007E-2</v>
      </c>
      <c r="I61" s="1">
        <v>0.01</v>
      </c>
      <c r="J61" s="1">
        <v>0.13</v>
      </c>
      <c r="K61" s="1">
        <v>0.06</v>
      </c>
      <c r="L61" s="1">
        <v>42.64</v>
      </c>
      <c r="M61" s="1">
        <v>0.15</v>
      </c>
      <c r="N61" s="5">
        <f t="shared" si="4"/>
        <v>101.33000000000001</v>
      </c>
      <c r="O61" s="1" t="s">
        <v>139</v>
      </c>
      <c r="P61" s="1">
        <f t="shared" si="1"/>
        <v>0.68224050968940797</v>
      </c>
      <c r="Q61" s="1">
        <f t="shared" si="2"/>
        <v>3.671611102951975E-2</v>
      </c>
      <c r="R61" s="1">
        <f t="shared" si="3"/>
        <v>0.28104337928107226</v>
      </c>
    </row>
    <row r="62" spans="1:18" x14ac:dyDescent="0.2">
      <c r="A62" s="4" t="s">
        <v>14</v>
      </c>
      <c r="B62" s="1" t="s">
        <v>81</v>
      </c>
      <c r="C62" s="1" t="s">
        <v>138</v>
      </c>
      <c r="D62" s="1" t="s">
        <v>112</v>
      </c>
      <c r="E62" s="1">
        <v>2.95</v>
      </c>
      <c r="F62" s="1">
        <v>0.19</v>
      </c>
      <c r="G62" s="1">
        <v>54.84</v>
      </c>
      <c r="H62" s="1">
        <v>0.05</v>
      </c>
      <c r="I62" s="1">
        <v>0.02</v>
      </c>
      <c r="J62" s="1">
        <v>0.1</v>
      </c>
      <c r="K62" s="1" t="s">
        <v>16</v>
      </c>
      <c r="L62" s="1">
        <v>42.77</v>
      </c>
      <c r="M62" s="1">
        <v>0.19</v>
      </c>
      <c r="N62" s="5">
        <f t="shared" si="4"/>
        <v>101.11000000000001</v>
      </c>
      <c r="O62" s="1" t="s">
        <v>139</v>
      </c>
      <c r="P62" s="1">
        <f t="shared" si="1"/>
        <v>0.78311653835943729</v>
      </c>
      <c r="Q62" s="1">
        <f t="shared" si="2"/>
        <v>2.7904244382435012E-2</v>
      </c>
      <c r="R62" s="1">
        <f t="shared" si="3"/>
        <v>0.18897921725812769</v>
      </c>
    </row>
    <row r="63" spans="1:18" x14ac:dyDescent="0.2">
      <c r="A63" s="4" t="s">
        <v>14</v>
      </c>
      <c r="B63" s="1" t="s">
        <v>82</v>
      </c>
      <c r="C63" s="1" t="s">
        <v>138</v>
      </c>
      <c r="D63" s="1" t="s">
        <v>112</v>
      </c>
      <c r="E63" s="1">
        <v>1.8320000000000001</v>
      </c>
      <c r="F63" s="1">
        <v>0.33700000000000002</v>
      </c>
      <c r="G63" s="1">
        <v>54.570999999999998</v>
      </c>
      <c r="H63" s="1">
        <v>0.06</v>
      </c>
      <c r="I63" s="1">
        <v>3.6999999999999998E-2</v>
      </c>
      <c r="J63" s="1">
        <v>0.13700000000000001</v>
      </c>
      <c r="K63" s="1">
        <v>4.9000000000000002E-2</v>
      </c>
      <c r="L63" s="1">
        <v>42.921999999999997</v>
      </c>
      <c r="M63" s="1">
        <v>0.14699999999999999</v>
      </c>
      <c r="N63" s="5">
        <f t="shared" si="4"/>
        <v>100.092</v>
      </c>
      <c r="O63" s="1" t="s">
        <v>139</v>
      </c>
      <c r="P63" s="1">
        <f t="shared" si="1"/>
        <v>0.48632864348287763</v>
      </c>
      <c r="Q63" s="1">
        <f t="shared" si="2"/>
        <v>4.9493317667792629E-2</v>
      </c>
      <c r="R63" s="1">
        <f t="shared" si="3"/>
        <v>0.46417803884932973</v>
      </c>
    </row>
    <row r="64" spans="1:18" x14ac:dyDescent="0.2">
      <c r="A64" s="4" t="s">
        <v>14</v>
      </c>
      <c r="B64" s="1" t="s">
        <v>83</v>
      </c>
      <c r="C64" s="1" t="s">
        <v>138</v>
      </c>
      <c r="D64" s="1" t="s">
        <v>112</v>
      </c>
      <c r="E64" s="1">
        <v>1.976</v>
      </c>
      <c r="F64" s="1">
        <v>0.37</v>
      </c>
      <c r="G64" s="1">
        <v>55.503999999999998</v>
      </c>
      <c r="H64" s="1">
        <v>3.6999999999999998E-2</v>
      </c>
      <c r="I64" s="1">
        <v>1.9E-2</v>
      </c>
      <c r="J64" s="1">
        <v>0.21199999999999999</v>
      </c>
      <c r="K64" s="1">
        <v>4.3999999999999997E-2</v>
      </c>
      <c r="L64" s="1">
        <v>42.963000000000001</v>
      </c>
      <c r="M64" s="1">
        <v>0.2</v>
      </c>
      <c r="N64" s="5">
        <f t="shared" si="4"/>
        <v>101.325</v>
      </c>
      <c r="O64" s="1" t="s">
        <v>139</v>
      </c>
      <c r="P64" s="1">
        <f t="shared" si="1"/>
        <v>0.5245553490841518</v>
      </c>
      <c r="Q64" s="1">
        <f t="shared" si="2"/>
        <v>5.4339844323689233E-2</v>
      </c>
      <c r="R64" s="1">
        <f t="shared" si="3"/>
        <v>0.42110480659215899</v>
      </c>
    </row>
    <row r="65" spans="1:18" x14ac:dyDescent="0.2">
      <c r="A65" s="4" t="s">
        <v>14</v>
      </c>
      <c r="B65" s="1" t="s">
        <v>84</v>
      </c>
      <c r="C65" s="1" t="s">
        <v>138</v>
      </c>
      <c r="D65" s="1" t="s">
        <v>112</v>
      </c>
      <c r="E65" s="1">
        <v>2.08</v>
      </c>
      <c r="F65" s="1">
        <v>0.375</v>
      </c>
      <c r="G65" s="1">
        <v>54.848999999999997</v>
      </c>
      <c r="H65" s="1">
        <v>0.03</v>
      </c>
      <c r="I65" s="1">
        <v>4.4999999999999998E-2</v>
      </c>
      <c r="J65" s="1">
        <v>0.29599999999999999</v>
      </c>
      <c r="K65" s="1">
        <v>7.5999999999999998E-2</v>
      </c>
      <c r="L65" s="1">
        <v>43.173000000000002</v>
      </c>
      <c r="M65" s="1">
        <v>0.108</v>
      </c>
      <c r="N65" s="5">
        <f t="shared" si="4"/>
        <v>101.03200000000001</v>
      </c>
      <c r="O65" s="1" t="s">
        <v>139</v>
      </c>
      <c r="P65" s="1">
        <f t="shared" si="1"/>
        <v>0.55216352535173885</v>
      </c>
      <c r="Q65" s="1">
        <f t="shared" si="2"/>
        <v>5.5074166544279629E-2</v>
      </c>
      <c r="R65" s="1">
        <f t="shared" si="3"/>
        <v>0.39276230810398149</v>
      </c>
    </row>
    <row r="66" spans="1:18" x14ac:dyDescent="0.2">
      <c r="A66" s="4" t="s">
        <v>14</v>
      </c>
      <c r="B66" s="1" t="s">
        <v>85</v>
      </c>
      <c r="C66" s="1" t="s">
        <v>138</v>
      </c>
      <c r="D66" s="1" t="s">
        <v>112</v>
      </c>
      <c r="E66" s="1">
        <v>1.7869999999999999</v>
      </c>
      <c r="F66" s="1">
        <v>0.36299999999999999</v>
      </c>
      <c r="G66" s="1">
        <v>55.051000000000002</v>
      </c>
      <c r="H66" s="1">
        <v>4.5999999999999999E-2</v>
      </c>
      <c r="I66" s="1" t="s">
        <v>16</v>
      </c>
      <c r="J66" s="1">
        <v>0.14699999999999999</v>
      </c>
      <c r="K66" s="1">
        <v>5.0999999999999997E-2</v>
      </c>
      <c r="L66" s="1">
        <v>43.752000000000002</v>
      </c>
      <c r="M66" s="1">
        <v>0.13200000000000001</v>
      </c>
      <c r="N66" s="5">
        <f t="shared" si="4"/>
        <v>101.32900000000001</v>
      </c>
      <c r="O66" s="1" t="s">
        <v>139</v>
      </c>
      <c r="P66" s="1">
        <f t="shared" si="1"/>
        <v>0.4743827979824794</v>
      </c>
      <c r="Q66" s="1">
        <f t="shared" si="2"/>
        <v>5.3311793214862679E-2</v>
      </c>
      <c r="R66" s="1">
        <f t="shared" si="3"/>
        <v>0.47230540880265792</v>
      </c>
    </row>
    <row r="67" spans="1:18" x14ac:dyDescent="0.2">
      <c r="A67" s="4" t="s">
        <v>14</v>
      </c>
      <c r="B67" s="1" t="s">
        <v>86</v>
      </c>
      <c r="C67" s="1" t="s">
        <v>138</v>
      </c>
      <c r="D67" s="1" t="s">
        <v>112</v>
      </c>
      <c r="E67" s="1">
        <v>1.5940000000000001</v>
      </c>
      <c r="F67" s="1">
        <v>0.36899999999999999</v>
      </c>
      <c r="G67" s="1">
        <v>55.572000000000003</v>
      </c>
      <c r="H67" s="1" t="s">
        <v>16</v>
      </c>
      <c r="I67" s="1">
        <v>3.1E-2</v>
      </c>
      <c r="J67" s="1">
        <v>8.5000000000000006E-2</v>
      </c>
      <c r="K67" s="1">
        <v>4.9000000000000002E-2</v>
      </c>
      <c r="L67" s="1">
        <v>42.593000000000004</v>
      </c>
      <c r="M67" s="1">
        <v>0.16600000000000001</v>
      </c>
      <c r="N67" s="5">
        <f t="shared" si="4"/>
        <v>100.459</v>
      </c>
      <c r="O67" s="1" t="s">
        <v>139</v>
      </c>
      <c r="P67" s="1">
        <f t="shared" si="1"/>
        <v>0.42314839394743831</v>
      </c>
      <c r="Q67" s="1">
        <f t="shared" si="2"/>
        <v>5.4192979879571154E-2</v>
      </c>
      <c r="R67" s="1">
        <f t="shared" si="3"/>
        <v>0.52265862617299053</v>
      </c>
    </row>
    <row r="68" spans="1:18" x14ac:dyDescent="0.2">
      <c r="A68" s="4" t="s">
        <v>14</v>
      </c>
      <c r="B68" s="1" t="s">
        <v>87</v>
      </c>
      <c r="C68" s="1" t="s">
        <v>138</v>
      </c>
      <c r="D68" s="1" t="s">
        <v>112</v>
      </c>
      <c r="E68" s="1">
        <v>1.9730000000000001</v>
      </c>
      <c r="F68" s="1">
        <v>0.34799999999999998</v>
      </c>
      <c r="G68" s="1">
        <v>55.360999999999997</v>
      </c>
      <c r="H68" s="1">
        <v>3.1E-2</v>
      </c>
      <c r="I68" s="1">
        <v>0.01</v>
      </c>
      <c r="J68" s="1">
        <v>0.13700000000000001</v>
      </c>
      <c r="K68" s="1">
        <v>2.9000000000000001E-2</v>
      </c>
      <c r="L68" s="1">
        <v>43.103999999999999</v>
      </c>
      <c r="M68" s="1">
        <v>5.5E-2</v>
      </c>
      <c r="N68" s="5">
        <f t="shared" si="4"/>
        <v>101.048</v>
      </c>
      <c r="O68" s="1" t="s">
        <v>139</v>
      </c>
      <c r="P68" s="1">
        <f t="shared" si="1"/>
        <v>0.52375895938412531</v>
      </c>
      <c r="Q68" s="1">
        <f t="shared" si="2"/>
        <v>5.1108826553091492E-2</v>
      </c>
      <c r="R68" s="1">
        <f t="shared" si="3"/>
        <v>0.42513221406278318</v>
      </c>
    </row>
    <row r="69" spans="1:18" x14ac:dyDescent="0.2">
      <c r="A69" s="4" t="s">
        <v>14</v>
      </c>
      <c r="B69" s="1" t="s">
        <v>88</v>
      </c>
      <c r="C69" s="1" t="s">
        <v>138</v>
      </c>
      <c r="D69" s="1" t="s">
        <v>112</v>
      </c>
      <c r="E69" s="1">
        <v>1.85</v>
      </c>
      <c r="F69" s="1">
        <v>0.28399999999999997</v>
      </c>
      <c r="G69" s="1">
        <v>55.582999999999998</v>
      </c>
      <c r="H69" s="1">
        <v>6.7000000000000004E-2</v>
      </c>
      <c r="I69" s="1">
        <v>3.1E-2</v>
      </c>
      <c r="J69" s="1">
        <v>0.16600000000000001</v>
      </c>
      <c r="K69" s="1">
        <v>1.7999999999999999E-2</v>
      </c>
      <c r="L69" s="1">
        <v>43.145000000000003</v>
      </c>
      <c r="M69" s="1">
        <v>0.161</v>
      </c>
      <c r="N69" s="5">
        <f t="shared" ref="N69:N100" si="5">SUM(E69:M69)</f>
        <v>101.30500000000001</v>
      </c>
      <c r="O69" s="1" t="s">
        <v>139</v>
      </c>
      <c r="P69" s="1">
        <f t="shared" si="1"/>
        <v>0.49110698168303696</v>
      </c>
      <c r="Q69" s="1">
        <f t="shared" si="2"/>
        <v>4.1709502129534434E-2</v>
      </c>
      <c r="R69" s="1">
        <f t="shared" si="3"/>
        <v>0.46718351618742865</v>
      </c>
    </row>
    <row r="70" spans="1:18" x14ac:dyDescent="0.2">
      <c r="A70" s="4" t="s">
        <v>14</v>
      </c>
      <c r="B70" s="1" t="s">
        <v>89</v>
      </c>
      <c r="C70" s="1" t="s">
        <v>138</v>
      </c>
      <c r="D70" s="1" t="s">
        <v>112</v>
      </c>
      <c r="E70" s="1">
        <v>1.7709999999999999</v>
      </c>
      <c r="F70" s="1">
        <v>0.28899999999999998</v>
      </c>
      <c r="G70" s="1">
        <v>54.517000000000003</v>
      </c>
      <c r="H70" s="1">
        <v>4.8000000000000001E-2</v>
      </c>
      <c r="I70" s="1">
        <v>5.5E-2</v>
      </c>
      <c r="J70" s="1">
        <v>0.219</v>
      </c>
      <c r="K70" s="1">
        <v>5.5E-2</v>
      </c>
      <c r="L70" s="1">
        <v>42.415999999999997</v>
      </c>
      <c r="M70" s="1">
        <v>0.13700000000000001</v>
      </c>
      <c r="N70" s="5">
        <f t="shared" si="5"/>
        <v>99.507000000000005</v>
      </c>
      <c r="O70" s="1" t="s">
        <v>139</v>
      </c>
      <c r="P70" s="1">
        <f t="shared" ref="P70:P123" si="6">E70/3.767</f>
        <v>0.47013538624900453</v>
      </c>
      <c r="Q70" s="1">
        <f t="shared" ref="Q70:Q123" si="7">F70/6.809</f>
        <v>4.244382435012483E-2</v>
      </c>
      <c r="R70" s="1">
        <f t="shared" ref="R70:R123" si="8">1-P70-Q70</f>
        <v>0.48742078940087064</v>
      </c>
    </row>
    <row r="71" spans="1:18" x14ac:dyDescent="0.2">
      <c r="A71" s="4" t="s">
        <v>14</v>
      </c>
      <c r="B71" s="1" t="s">
        <v>90</v>
      </c>
      <c r="C71" s="1" t="s">
        <v>138</v>
      </c>
      <c r="D71" s="1" t="s">
        <v>112</v>
      </c>
      <c r="E71" s="1">
        <v>2.1789999999999998</v>
      </c>
      <c r="F71" s="1">
        <v>0.26600000000000001</v>
      </c>
      <c r="G71" s="1">
        <v>54.215000000000003</v>
      </c>
      <c r="H71" s="1">
        <v>5.5E-2</v>
      </c>
      <c r="I71" s="1">
        <v>2.4E-2</v>
      </c>
      <c r="J71" s="1">
        <v>0.27800000000000002</v>
      </c>
      <c r="K71" s="1">
        <v>4.1000000000000002E-2</v>
      </c>
      <c r="L71" s="1">
        <v>42.622999999999998</v>
      </c>
      <c r="M71" s="1">
        <v>6.3E-2</v>
      </c>
      <c r="N71" s="5">
        <f t="shared" si="5"/>
        <v>99.744</v>
      </c>
      <c r="O71" s="1" t="s">
        <v>139</v>
      </c>
      <c r="P71" s="1">
        <f t="shared" si="6"/>
        <v>0.57844438545261478</v>
      </c>
      <c r="Q71" s="1">
        <f t="shared" si="7"/>
        <v>3.9065942135409017E-2</v>
      </c>
      <c r="R71" s="1">
        <f t="shared" si="8"/>
        <v>0.38248967241197618</v>
      </c>
    </row>
    <row r="72" spans="1:18" x14ac:dyDescent="0.2">
      <c r="A72" s="4" t="s">
        <v>14</v>
      </c>
      <c r="B72" s="1" t="s">
        <v>91</v>
      </c>
      <c r="C72" s="1" t="s">
        <v>138</v>
      </c>
      <c r="D72" s="1" t="s">
        <v>112</v>
      </c>
      <c r="E72" s="1">
        <v>2.113</v>
      </c>
      <c r="F72" s="1">
        <v>0.33500000000000002</v>
      </c>
      <c r="G72" s="1">
        <v>54.691000000000003</v>
      </c>
      <c r="H72" s="1">
        <v>7.0000000000000007E-2</v>
      </c>
      <c r="I72" s="1">
        <v>1.7999999999999999E-2</v>
      </c>
      <c r="J72" s="1">
        <v>0.215</v>
      </c>
      <c r="K72" s="1">
        <v>7.0000000000000007E-2</v>
      </c>
      <c r="L72" s="1">
        <v>43.167999999999999</v>
      </c>
      <c r="M72" s="1">
        <v>0.13200000000000001</v>
      </c>
      <c r="N72" s="5">
        <f t="shared" si="5"/>
        <v>100.81200000000001</v>
      </c>
      <c r="O72" s="1" t="s">
        <v>139</v>
      </c>
      <c r="P72" s="1">
        <f t="shared" si="6"/>
        <v>0.56092381205203079</v>
      </c>
      <c r="Q72" s="1">
        <f t="shared" si="7"/>
        <v>4.919958877955647E-2</v>
      </c>
      <c r="R72" s="1">
        <f t="shared" si="8"/>
        <v>0.38987659916841272</v>
      </c>
    </row>
    <row r="73" spans="1:18" x14ac:dyDescent="0.2">
      <c r="A73" s="4" t="s">
        <v>14</v>
      </c>
      <c r="B73" s="1" t="s">
        <v>92</v>
      </c>
      <c r="C73" s="1" t="s">
        <v>138</v>
      </c>
      <c r="D73" s="1" t="s">
        <v>112</v>
      </c>
      <c r="E73" s="1">
        <v>1.7829999999999999</v>
      </c>
      <c r="F73" s="1">
        <v>0.38100000000000001</v>
      </c>
      <c r="G73" s="1">
        <v>54.03</v>
      </c>
      <c r="H73" s="1">
        <v>0.11700000000000001</v>
      </c>
      <c r="I73" s="1">
        <v>4.4999999999999998E-2</v>
      </c>
      <c r="J73" s="1">
        <v>0.27700000000000002</v>
      </c>
      <c r="K73" s="1">
        <v>0.121</v>
      </c>
      <c r="L73" s="1">
        <v>42.325000000000003</v>
      </c>
      <c r="M73" s="1">
        <v>0.184</v>
      </c>
      <c r="N73" s="5">
        <f t="shared" si="5"/>
        <v>99.263000000000005</v>
      </c>
      <c r="O73" s="1" t="s">
        <v>139</v>
      </c>
      <c r="P73" s="1">
        <f t="shared" si="6"/>
        <v>0.47332094504911071</v>
      </c>
      <c r="Q73" s="1">
        <f t="shared" si="7"/>
        <v>5.5955353208988104E-2</v>
      </c>
      <c r="R73" s="1">
        <f t="shared" si="8"/>
        <v>0.4707237017419012</v>
      </c>
    </row>
    <row r="74" spans="1:18" x14ac:dyDescent="0.2">
      <c r="A74" s="4" t="s">
        <v>14</v>
      </c>
      <c r="B74" s="1" t="s">
        <v>93</v>
      </c>
      <c r="C74" s="1" t="s">
        <v>138</v>
      </c>
      <c r="D74" s="1" t="s">
        <v>112</v>
      </c>
      <c r="E74" s="1">
        <v>2.032</v>
      </c>
      <c r="F74" s="1">
        <v>0.35899999999999999</v>
      </c>
      <c r="G74" s="1">
        <v>54.71</v>
      </c>
      <c r="H74" s="1">
        <v>0.109</v>
      </c>
      <c r="I74" s="1">
        <v>4.2999999999999997E-2</v>
      </c>
      <c r="J74" s="1">
        <v>0.188</v>
      </c>
      <c r="K74" s="1">
        <v>7.8E-2</v>
      </c>
      <c r="L74" s="1">
        <v>42.89</v>
      </c>
      <c r="M74" s="1">
        <v>0.159</v>
      </c>
      <c r="N74" s="5">
        <f t="shared" si="5"/>
        <v>100.56800000000001</v>
      </c>
      <c r="O74" s="1" t="s">
        <v>139</v>
      </c>
      <c r="P74" s="1">
        <f t="shared" si="6"/>
        <v>0.53942129015131401</v>
      </c>
      <c r="Q74" s="1">
        <f t="shared" si="7"/>
        <v>5.2724335438390363E-2</v>
      </c>
      <c r="R74" s="1">
        <f t="shared" si="8"/>
        <v>0.40785437441029559</v>
      </c>
    </row>
    <row r="75" spans="1:18" x14ac:dyDescent="0.2">
      <c r="A75" s="4" t="s">
        <v>14</v>
      </c>
      <c r="B75" s="1" t="s">
        <v>94</v>
      </c>
      <c r="C75" s="1" t="s">
        <v>138</v>
      </c>
      <c r="D75" s="1" t="s">
        <v>112</v>
      </c>
      <c r="E75" s="1">
        <v>1.9970000000000001</v>
      </c>
      <c r="F75" s="1">
        <v>0.33800000000000002</v>
      </c>
      <c r="G75" s="1">
        <v>55.222000000000001</v>
      </c>
      <c r="H75" s="1">
        <v>6.7000000000000004E-2</v>
      </c>
      <c r="I75" s="1">
        <v>3.7999999999999999E-2</v>
      </c>
      <c r="J75" s="1">
        <v>0.129</v>
      </c>
      <c r="K75" s="1">
        <v>7.9000000000000001E-2</v>
      </c>
      <c r="L75" s="1">
        <v>43.091000000000001</v>
      </c>
      <c r="M75" s="1">
        <v>0.307</v>
      </c>
      <c r="N75" s="5">
        <f t="shared" si="5"/>
        <v>101.268</v>
      </c>
      <c r="O75" s="1" t="s">
        <v>139</v>
      </c>
      <c r="P75" s="1">
        <f t="shared" si="6"/>
        <v>0.53013007698433767</v>
      </c>
      <c r="Q75" s="1">
        <f t="shared" si="7"/>
        <v>4.9640182111910708E-2</v>
      </c>
      <c r="R75" s="1">
        <f t="shared" si="8"/>
        <v>0.42022974090375165</v>
      </c>
    </row>
    <row r="76" spans="1:18" x14ac:dyDescent="0.2">
      <c r="A76" s="4" t="s">
        <v>14</v>
      </c>
      <c r="B76" s="1" t="s">
        <v>95</v>
      </c>
      <c r="C76" s="1" t="s">
        <v>138</v>
      </c>
      <c r="D76" s="1" t="s">
        <v>112</v>
      </c>
      <c r="E76" s="1">
        <v>2.2109999999999999</v>
      </c>
      <c r="F76" s="1">
        <v>0.34300000000000003</v>
      </c>
      <c r="G76" s="1">
        <v>56.198</v>
      </c>
      <c r="H76" s="1">
        <v>8.1000000000000003E-2</v>
      </c>
      <c r="I76" s="1">
        <v>3.4000000000000002E-2</v>
      </c>
      <c r="J76" s="1">
        <v>0.14499999999999999</v>
      </c>
      <c r="K76" s="1">
        <v>6.3E-2</v>
      </c>
      <c r="L76" s="1">
        <v>41.502000000000002</v>
      </c>
      <c r="M76" s="1">
        <v>0.25800000000000001</v>
      </c>
      <c r="N76" s="5">
        <f t="shared" si="5"/>
        <v>100.83500000000001</v>
      </c>
      <c r="O76" s="1" t="s">
        <v>139</v>
      </c>
      <c r="P76" s="1">
        <f t="shared" si="6"/>
        <v>0.58693920891956464</v>
      </c>
      <c r="Q76" s="1">
        <f t="shared" si="7"/>
        <v>5.0374504332501104E-2</v>
      </c>
      <c r="R76" s="1">
        <f t="shared" si="8"/>
        <v>0.36268628674793424</v>
      </c>
    </row>
    <row r="77" spans="1:18" x14ac:dyDescent="0.2">
      <c r="A77" s="4" t="s">
        <v>14</v>
      </c>
      <c r="B77" s="1" t="s">
        <v>96</v>
      </c>
      <c r="C77" s="1" t="s">
        <v>138</v>
      </c>
      <c r="D77" s="1" t="s">
        <v>112</v>
      </c>
      <c r="E77" s="1">
        <v>2.1859999999999999</v>
      </c>
      <c r="F77" s="1">
        <v>0.318</v>
      </c>
      <c r="G77" s="1">
        <v>55.252000000000002</v>
      </c>
      <c r="H77" s="1">
        <v>0.09</v>
      </c>
      <c r="I77" s="1">
        <v>2.1000000000000001E-2</v>
      </c>
      <c r="J77" s="1">
        <v>0.14499999999999999</v>
      </c>
      <c r="K77" s="1">
        <v>6.6000000000000003E-2</v>
      </c>
      <c r="L77" s="1">
        <v>41.878999999999998</v>
      </c>
      <c r="M77" s="1">
        <v>0.16</v>
      </c>
      <c r="N77" s="5">
        <f t="shared" si="5"/>
        <v>100.117</v>
      </c>
      <c r="O77" s="1" t="s">
        <v>139</v>
      </c>
      <c r="P77" s="1">
        <f t="shared" si="6"/>
        <v>0.58030262808601007</v>
      </c>
      <c r="Q77" s="1">
        <f t="shared" si="7"/>
        <v>4.6702893229549125E-2</v>
      </c>
      <c r="R77" s="1">
        <f t="shared" si="8"/>
        <v>0.3729944786844408</v>
      </c>
    </row>
    <row r="78" spans="1:18" x14ac:dyDescent="0.2">
      <c r="A78" s="4" t="s">
        <v>14</v>
      </c>
      <c r="B78" s="1" t="s">
        <v>97</v>
      </c>
      <c r="C78" s="1" t="s">
        <v>138</v>
      </c>
      <c r="D78" s="1" t="s">
        <v>112</v>
      </c>
      <c r="E78" s="1">
        <v>1.972</v>
      </c>
      <c r="F78" s="1">
        <v>0.36499999999999999</v>
      </c>
      <c r="G78" s="1">
        <v>55.02</v>
      </c>
      <c r="H78" s="1">
        <v>4.3999999999999997E-2</v>
      </c>
      <c r="I78" s="1" t="s">
        <v>16</v>
      </c>
      <c r="J78" s="1">
        <v>8.1000000000000003E-2</v>
      </c>
      <c r="K78" s="1">
        <v>0.11</v>
      </c>
      <c r="L78" s="1">
        <v>42.234999999999999</v>
      </c>
      <c r="M78" s="1">
        <v>0.16600000000000001</v>
      </c>
      <c r="N78" s="5">
        <f t="shared" si="5"/>
        <v>99.992999999999995</v>
      </c>
      <c r="O78" s="1" t="s">
        <v>139</v>
      </c>
      <c r="P78" s="1">
        <f t="shared" si="6"/>
        <v>0.52349349615078311</v>
      </c>
      <c r="Q78" s="1">
        <f t="shared" si="7"/>
        <v>5.3605522103098838E-2</v>
      </c>
      <c r="R78" s="1">
        <f t="shared" si="8"/>
        <v>0.42290098174611807</v>
      </c>
    </row>
    <row r="79" spans="1:18" x14ac:dyDescent="0.2">
      <c r="A79" s="4" t="s">
        <v>14</v>
      </c>
      <c r="B79" s="1" t="s">
        <v>98</v>
      </c>
      <c r="C79" s="1" t="s">
        <v>138</v>
      </c>
      <c r="D79" s="1" t="s">
        <v>112</v>
      </c>
      <c r="E79" s="1">
        <v>2.23</v>
      </c>
      <c r="F79" s="1">
        <v>0.35699999999999998</v>
      </c>
      <c r="G79" s="1">
        <v>54.898000000000003</v>
      </c>
      <c r="H79" s="1">
        <v>2.8000000000000001E-2</v>
      </c>
      <c r="I79" s="1">
        <v>3.7999999999999999E-2</v>
      </c>
      <c r="J79" s="1">
        <v>0.27600000000000002</v>
      </c>
      <c r="K79" s="1">
        <v>7.0999999999999994E-2</v>
      </c>
      <c r="L79" s="1">
        <v>41.454000000000001</v>
      </c>
      <c r="M79" s="1">
        <v>0.16400000000000001</v>
      </c>
      <c r="N79" s="5">
        <f t="shared" si="5"/>
        <v>99.516000000000005</v>
      </c>
      <c r="O79" s="1" t="s">
        <v>139</v>
      </c>
      <c r="P79" s="1">
        <f t="shared" si="6"/>
        <v>0.59198301035306611</v>
      </c>
      <c r="Q79" s="1">
        <f t="shared" si="7"/>
        <v>5.2430606550154205E-2</v>
      </c>
      <c r="R79" s="1">
        <f t="shared" si="8"/>
        <v>0.3555863830967797</v>
      </c>
    </row>
    <row r="80" spans="1:18" x14ac:dyDescent="0.2">
      <c r="A80" s="4" t="s">
        <v>14</v>
      </c>
      <c r="B80" s="1" t="s">
        <v>99</v>
      </c>
      <c r="C80" s="1" t="s">
        <v>138</v>
      </c>
      <c r="D80" s="1" t="s">
        <v>112</v>
      </c>
      <c r="E80" s="1">
        <v>2.036</v>
      </c>
      <c r="F80" s="1">
        <v>0.36899999999999999</v>
      </c>
      <c r="G80" s="1">
        <v>54.996000000000002</v>
      </c>
      <c r="H80" s="1">
        <v>3.2000000000000001E-2</v>
      </c>
      <c r="I80" s="1">
        <v>0.04</v>
      </c>
      <c r="J80" s="1">
        <v>0.14399999999999999</v>
      </c>
      <c r="K80" s="1">
        <v>0.06</v>
      </c>
      <c r="L80" s="1">
        <v>42.216999999999999</v>
      </c>
      <c r="M80" s="1">
        <v>0.154</v>
      </c>
      <c r="N80" s="5">
        <f t="shared" si="5"/>
        <v>100.048</v>
      </c>
      <c r="O80" s="1" t="s">
        <v>139</v>
      </c>
      <c r="P80" s="1">
        <f t="shared" si="6"/>
        <v>0.54048314308468282</v>
      </c>
      <c r="Q80" s="1">
        <f t="shared" si="7"/>
        <v>5.4192979879571154E-2</v>
      </c>
      <c r="R80" s="1">
        <f t="shared" si="8"/>
        <v>0.40532387703574602</v>
      </c>
    </row>
    <row r="81" spans="1:18" x14ac:dyDescent="0.2">
      <c r="A81" s="4" t="s">
        <v>14</v>
      </c>
      <c r="B81" s="1" t="s">
        <v>97</v>
      </c>
      <c r="C81" s="1" t="s">
        <v>138</v>
      </c>
      <c r="D81" s="1" t="s">
        <v>112</v>
      </c>
      <c r="E81" s="1">
        <v>1.996</v>
      </c>
      <c r="F81" s="1">
        <v>0.23499999999999999</v>
      </c>
      <c r="G81" s="1">
        <v>55.098999999999997</v>
      </c>
      <c r="H81" s="1">
        <v>4.9000000000000002E-2</v>
      </c>
      <c r="I81" s="1">
        <v>8.9999999999999993E-3</v>
      </c>
      <c r="J81" s="1">
        <v>0.05</v>
      </c>
      <c r="K81" s="1">
        <v>1.2999999999999999E-2</v>
      </c>
      <c r="L81" s="1">
        <v>42.826999999999998</v>
      </c>
      <c r="M81" s="1">
        <v>7.4999999999999997E-2</v>
      </c>
      <c r="N81" s="5">
        <f t="shared" si="5"/>
        <v>100.35299999999999</v>
      </c>
      <c r="O81" s="1" t="s">
        <v>139</v>
      </c>
      <c r="P81" s="1">
        <f t="shared" si="6"/>
        <v>0.52986461375099547</v>
      </c>
      <c r="Q81" s="1">
        <f t="shared" si="7"/>
        <v>3.4513144367748563E-2</v>
      </c>
      <c r="R81" s="1">
        <f t="shared" si="8"/>
        <v>0.43562224188125598</v>
      </c>
    </row>
    <row r="82" spans="1:18" x14ac:dyDescent="0.2">
      <c r="A82" s="4" t="s">
        <v>14</v>
      </c>
      <c r="B82" s="1" t="s">
        <v>98</v>
      </c>
      <c r="C82" s="1" t="s">
        <v>138</v>
      </c>
      <c r="D82" s="1" t="s">
        <v>112</v>
      </c>
      <c r="E82" s="1">
        <v>1.9419999999999999</v>
      </c>
      <c r="F82" s="1">
        <v>0.253</v>
      </c>
      <c r="G82" s="1">
        <v>54.875</v>
      </c>
      <c r="H82" s="1">
        <v>0.106</v>
      </c>
      <c r="I82" s="1">
        <v>2.1999999999999999E-2</v>
      </c>
      <c r="J82" s="1">
        <v>0.127</v>
      </c>
      <c r="K82" s="1">
        <v>7.8E-2</v>
      </c>
      <c r="L82" s="1">
        <v>42.951999999999998</v>
      </c>
      <c r="M82" s="1">
        <v>0.21199999999999999</v>
      </c>
      <c r="N82" s="5">
        <f t="shared" si="5"/>
        <v>100.56700000000001</v>
      </c>
      <c r="O82" s="1" t="s">
        <v>139</v>
      </c>
      <c r="P82" s="1">
        <f t="shared" si="6"/>
        <v>0.51552959915051766</v>
      </c>
      <c r="Q82" s="1">
        <f t="shared" si="7"/>
        <v>3.7156704361873988E-2</v>
      </c>
      <c r="R82" s="1">
        <f t="shared" si="8"/>
        <v>0.44731369648760833</v>
      </c>
    </row>
    <row r="83" spans="1:18" x14ac:dyDescent="0.2">
      <c r="A83" s="4" t="s">
        <v>14</v>
      </c>
      <c r="B83" s="1" t="s">
        <v>99</v>
      </c>
      <c r="C83" s="1" t="s">
        <v>138</v>
      </c>
      <c r="D83" s="1" t="s">
        <v>112</v>
      </c>
      <c r="E83" s="1">
        <v>1.7809999999999999</v>
      </c>
      <c r="F83" s="1">
        <v>0.252</v>
      </c>
      <c r="G83" s="1">
        <v>55.027000000000001</v>
      </c>
      <c r="H83" s="1">
        <v>6.2E-2</v>
      </c>
      <c r="I83" s="1">
        <v>4.9000000000000002E-2</v>
      </c>
      <c r="J83" s="1">
        <v>5.6000000000000001E-2</v>
      </c>
      <c r="K83" s="1">
        <v>6.0000000000000001E-3</v>
      </c>
      <c r="L83" s="1">
        <v>43.505000000000003</v>
      </c>
      <c r="M83" s="1">
        <v>0.16800000000000001</v>
      </c>
      <c r="N83" s="5">
        <f t="shared" si="5"/>
        <v>100.90600000000001</v>
      </c>
      <c r="O83" s="1" t="s">
        <v>139</v>
      </c>
      <c r="P83" s="1">
        <f t="shared" si="6"/>
        <v>0.47279001858242631</v>
      </c>
      <c r="Q83" s="1">
        <f t="shared" si="7"/>
        <v>3.7009839917755909E-2</v>
      </c>
      <c r="R83" s="1">
        <f t="shared" si="8"/>
        <v>0.49020014149981778</v>
      </c>
    </row>
    <row r="84" spans="1:18" x14ac:dyDescent="0.2">
      <c r="A84" s="4" t="s">
        <v>14</v>
      </c>
      <c r="B84" s="1" t="s">
        <v>100</v>
      </c>
      <c r="C84" s="1" t="s">
        <v>138</v>
      </c>
      <c r="D84" s="1" t="s">
        <v>112</v>
      </c>
      <c r="E84" s="1">
        <v>2.1059999999999999</v>
      </c>
      <c r="F84" s="1">
        <v>0.252</v>
      </c>
      <c r="G84" s="1">
        <v>55.213000000000001</v>
      </c>
      <c r="H84" s="1">
        <v>5.7000000000000002E-2</v>
      </c>
      <c r="I84" s="1">
        <v>3.4000000000000002E-2</v>
      </c>
      <c r="J84" s="1">
        <v>2.5000000000000001E-2</v>
      </c>
      <c r="K84" s="1">
        <v>0.121</v>
      </c>
      <c r="L84" s="1">
        <v>41.98</v>
      </c>
      <c r="M84" s="1">
        <v>0.154</v>
      </c>
      <c r="N84" s="5">
        <f t="shared" si="5"/>
        <v>99.941999999999993</v>
      </c>
      <c r="O84" s="1" t="s">
        <v>139</v>
      </c>
      <c r="P84" s="1">
        <f t="shared" si="6"/>
        <v>0.5590655694186355</v>
      </c>
      <c r="Q84" s="1">
        <f t="shared" si="7"/>
        <v>3.7009839917755909E-2</v>
      </c>
      <c r="R84" s="1">
        <f t="shared" si="8"/>
        <v>0.40392459066360858</v>
      </c>
    </row>
    <row r="85" spans="1:18" x14ac:dyDescent="0.2">
      <c r="A85" s="4" t="s">
        <v>14</v>
      </c>
      <c r="B85" s="1" t="s">
        <v>101</v>
      </c>
      <c r="C85" s="1" t="s">
        <v>138</v>
      </c>
      <c r="D85" s="1" t="s">
        <v>112</v>
      </c>
      <c r="E85" s="1">
        <v>1.7989999999999999</v>
      </c>
      <c r="F85" s="1">
        <v>0.245</v>
      </c>
      <c r="G85" s="1">
        <v>55.539000000000001</v>
      </c>
      <c r="H85" s="1">
        <v>0.11899999999999999</v>
      </c>
      <c r="I85" s="1">
        <v>2.7E-2</v>
      </c>
      <c r="J85" s="1">
        <v>6.9000000000000006E-2</v>
      </c>
      <c r="K85" s="1">
        <v>5.8000000000000003E-2</v>
      </c>
      <c r="L85" s="1">
        <v>43.171999999999997</v>
      </c>
      <c r="M85" s="1">
        <v>0.27500000000000002</v>
      </c>
      <c r="N85" s="5">
        <f t="shared" si="5"/>
        <v>101.303</v>
      </c>
      <c r="O85" s="1" t="s">
        <v>139</v>
      </c>
      <c r="P85" s="1">
        <f t="shared" si="6"/>
        <v>0.47756835678258558</v>
      </c>
      <c r="Q85" s="1">
        <f t="shared" si="7"/>
        <v>3.5981788808929355E-2</v>
      </c>
      <c r="R85" s="1">
        <f t="shared" si="8"/>
        <v>0.48644985440848509</v>
      </c>
    </row>
    <row r="86" spans="1:18" x14ac:dyDescent="0.2">
      <c r="A86" s="4" t="s">
        <v>14</v>
      </c>
      <c r="B86" s="1" t="s">
        <v>102</v>
      </c>
      <c r="C86" s="1" t="s">
        <v>138</v>
      </c>
      <c r="D86" s="1" t="s">
        <v>112</v>
      </c>
      <c r="E86" s="1">
        <v>1.869</v>
      </c>
      <c r="F86" s="1">
        <v>0.22600000000000001</v>
      </c>
      <c r="G86" s="1">
        <v>55.633000000000003</v>
      </c>
      <c r="H86" s="1">
        <v>4.9000000000000002E-2</v>
      </c>
      <c r="I86" s="1">
        <v>2.7E-2</v>
      </c>
      <c r="J86" s="1">
        <v>7.0999999999999994E-2</v>
      </c>
      <c r="K86" s="1">
        <v>0.1</v>
      </c>
      <c r="L86" s="1">
        <v>42.924999999999997</v>
      </c>
      <c r="M86" s="1">
        <v>0.128</v>
      </c>
      <c r="N86" s="5">
        <f t="shared" si="5"/>
        <v>101.02800000000001</v>
      </c>
      <c r="O86" s="1" t="s">
        <v>139</v>
      </c>
      <c r="P86" s="1">
        <f t="shared" si="6"/>
        <v>0.49615078311653837</v>
      </c>
      <c r="Q86" s="1">
        <f t="shared" si="7"/>
        <v>3.3191364370685858E-2</v>
      </c>
      <c r="R86" s="1">
        <f t="shared" si="8"/>
        <v>0.47065785251277575</v>
      </c>
    </row>
    <row r="87" spans="1:18" x14ac:dyDescent="0.2">
      <c r="A87" s="4" t="s">
        <v>14</v>
      </c>
      <c r="B87" s="1" t="s">
        <v>103</v>
      </c>
      <c r="C87" s="1" t="s">
        <v>138</v>
      </c>
      <c r="D87" s="1" t="s">
        <v>112</v>
      </c>
      <c r="E87" s="1">
        <v>1.919</v>
      </c>
      <c r="F87" s="1">
        <v>0.247</v>
      </c>
      <c r="G87" s="1">
        <v>55.323</v>
      </c>
      <c r="H87" s="1">
        <v>0.15</v>
      </c>
      <c r="I87" s="1">
        <v>4.8000000000000001E-2</v>
      </c>
      <c r="J87" s="1">
        <v>7.8E-2</v>
      </c>
      <c r="K87" s="1">
        <v>9.6000000000000002E-2</v>
      </c>
      <c r="L87" s="1">
        <v>42.552999999999997</v>
      </c>
      <c r="M87" s="1">
        <v>0.41</v>
      </c>
      <c r="N87" s="5">
        <f t="shared" si="5"/>
        <v>100.82399999999998</v>
      </c>
      <c r="O87" s="1" t="s">
        <v>139</v>
      </c>
      <c r="P87" s="1">
        <f t="shared" si="6"/>
        <v>0.5094239447836475</v>
      </c>
      <c r="Q87" s="1">
        <f t="shared" si="7"/>
        <v>3.6275517697165513E-2</v>
      </c>
      <c r="R87" s="1">
        <f t="shared" si="8"/>
        <v>0.45430053751918698</v>
      </c>
    </row>
    <row r="88" spans="1:18" x14ac:dyDescent="0.2">
      <c r="A88" s="4" t="s">
        <v>14</v>
      </c>
      <c r="B88" s="1" t="s">
        <v>104</v>
      </c>
      <c r="C88" s="1" t="s">
        <v>138</v>
      </c>
      <c r="D88" s="1" t="s">
        <v>112</v>
      </c>
      <c r="E88" s="1">
        <v>2.0950000000000002</v>
      </c>
      <c r="F88" s="1">
        <v>0.251</v>
      </c>
      <c r="G88" s="1">
        <v>54.968000000000004</v>
      </c>
      <c r="H88" s="1">
        <v>0.129</v>
      </c>
      <c r="I88" s="1">
        <v>5.8999999999999997E-2</v>
      </c>
      <c r="J88" s="1">
        <v>0.157</v>
      </c>
      <c r="K88" s="1">
        <v>5.0999999999999997E-2</v>
      </c>
      <c r="L88" s="1">
        <v>43.457999999999998</v>
      </c>
      <c r="M88" s="1">
        <v>0.33800000000000002</v>
      </c>
      <c r="N88" s="5">
        <f t="shared" si="5"/>
        <v>101.506</v>
      </c>
      <c r="O88" s="1" t="s">
        <v>139</v>
      </c>
      <c r="P88" s="1">
        <f t="shared" si="6"/>
        <v>0.55614547385187163</v>
      </c>
      <c r="Q88" s="1">
        <f t="shared" si="7"/>
        <v>3.686297547363783E-2</v>
      </c>
      <c r="R88" s="1">
        <f t="shared" si="8"/>
        <v>0.40699155067449055</v>
      </c>
    </row>
    <row r="89" spans="1:18" x14ac:dyDescent="0.2">
      <c r="A89" s="4" t="s">
        <v>14</v>
      </c>
      <c r="B89" s="1" t="s">
        <v>105</v>
      </c>
      <c r="C89" s="1" t="s">
        <v>138</v>
      </c>
      <c r="D89" s="1" t="s">
        <v>112</v>
      </c>
      <c r="E89" s="1">
        <v>2.3740000000000001</v>
      </c>
      <c r="F89" s="1">
        <v>0.245</v>
      </c>
      <c r="G89" s="1">
        <v>54.174999999999997</v>
      </c>
      <c r="H89" s="1">
        <v>7.0999999999999994E-2</v>
      </c>
      <c r="I89" s="1">
        <v>3.1E-2</v>
      </c>
      <c r="J89" s="1">
        <v>9.2999999999999999E-2</v>
      </c>
      <c r="K89" s="1">
        <v>2.4E-2</v>
      </c>
      <c r="L89" s="1">
        <v>43.009</v>
      </c>
      <c r="M89" s="1">
        <v>9.4E-2</v>
      </c>
      <c r="N89" s="5">
        <f t="shared" si="5"/>
        <v>100.11599999999999</v>
      </c>
      <c r="O89" s="1" t="s">
        <v>139</v>
      </c>
      <c r="P89" s="1">
        <f t="shared" si="6"/>
        <v>0.63020971595434039</v>
      </c>
      <c r="Q89" s="1">
        <f t="shared" si="7"/>
        <v>3.5981788808929355E-2</v>
      </c>
      <c r="R89" s="1">
        <f t="shared" si="8"/>
        <v>0.33380849523673028</v>
      </c>
    </row>
    <row r="90" spans="1:18" x14ac:dyDescent="0.2">
      <c r="A90" s="4" t="s">
        <v>14</v>
      </c>
      <c r="B90" s="1" t="s">
        <v>106</v>
      </c>
      <c r="C90" s="1" t="s">
        <v>138</v>
      </c>
      <c r="D90" s="1" t="s">
        <v>112</v>
      </c>
      <c r="E90" s="1">
        <v>1.282</v>
      </c>
      <c r="F90" s="1">
        <v>0.24399999999999999</v>
      </c>
      <c r="G90" s="1">
        <v>55.235999999999997</v>
      </c>
      <c r="H90" s="1">
        <v>6.9000000000000006E-2</v>
      </c>
      <c r="I90" s="1">
        <v>3.1E-2</v>
      </c>
      <c r="J90" s="1">
        <v>7.2999999999999995E-2</v>
      </c>
      <c r="K90" s="1">
        <v>3.1E-2</v>
      </c>
      <c r="L90" s="1">
        <v>42.756</v>
      </c>
      <c r="M90" s="1">
        <v>0.14299999999999999</v>
      </c>
      <c r="N90" s="5">
        <f t="shared" si="5"/>
        <v>99.865000000000009</v>
      </c>
      <c r="O90" s="1" t="s">
        <v>139</v>
      </c>
      <c r="P90" s="1">
        <f t="shared" si="6"/>
        <v>0.3403238651446775</v>
      </c>
      <c r="Q90" s="1">
        <f t="shared" si="7"/>
        <v>3.5834924364811276E-2</v>
      </c>
      <c r="R90" s="1">
        <f t="shared" si="8"/>
        <v>0.62384121049051122</v>
      </c>
    </row>
    <row r="91" spans="1:18" x14ac:dyDescent="0.2">
      <c r="A91" s="4" t="s">
        <v>14</v>
      </c>
      <c r="B91" s="1" t="s">
        <v>107</v>
      </c>
      <c r="C91" s="1" t="s">
        <v>138</v>
      </c>
      <c r="D91" s="1" t="s">
        <v>112</v>
      </c>
      <c r="E91" s="1">
        <v>1.4279999999999999</v>
      </c>
      <c r="F91" s="1">
        <v>0.23899999999999999</v>
      </c>
      <c r="G91" s="1">
        <v>54.68</v>
      </c>
      <c r="H91" s="1">
        <v>9.1999999999999998E-2</v>
      </c>
      <c r="I91" s="1">
        <v>2.5999999999999999E-2</v>
      </c>
      <c r="J91" s="1">
        <v>8.4000000000000005E-2</v>
      </c>
      <c r="K91" s="1">
        <v>3.1E-2</v>
      </c>
      <c r="L91" s="1">
        <v>42.997999999999998</v>
      </c>
      <c r="M91" s="1">
        <v>0.16700000000000001</v>
      </c>
      <c r="N91" s="5">
        <f t="shared" si="5"/>
        <v>99.745000000000005</v>
      </c>
      <c r="O91" s="1" t="s">
        <v>139</v>
      </c>
      <c r="P91" s="1">
        <f t="shared" si="6"/>
        <v>0.37908149721263606</v>
      </c>
      <c r="Q91" s="1">
        <f t="shared" si="7"/>
        <v>3.510060214422088E-2</v>
      </c>
      <c r="R91" s="1">
        <f t="shared" si="8"/>
        <v>0.5858179006431431</v>
      </c>
    </row>
    <row r="92" spans="1:18" x14ac:dyDescent="0.2">
      <c r="A92" s="4" t="s">
        <v>14</v>
      </c>
      <c r="B92" s="1" t="s">
        <v>108</v>
      </c>
      <c r="C92" s="1" t="s">
        <v>138</v>
      </c>
      <c r="D92" s="1" t="s">
        <v>112</v>
      </c>
      <c r="E92" s="1">
        <v>1.31</v>
      </c>
      <c r="F92" s="1">
        <v>0.23499999999999999</v>
      </c>
      <c r="G92" s="1">
        <v>56.584000000000003</v>
      </c>
      <c r="H92" s="1">
        <v>6.0999999999999999E-2</v>
      </c>
      <c r="I92" s="1">
        <v>2.1999999999999999E-2</v>
      </c>
      <c r="J92" s="1">
        <v>0.16600000000000001</v>
      </c>
      <c r="K92" s="1">
        <v>0.115</v>
      </c>
      <c r="L92" s="1">
        <v>42.289000000000001</v>
      </c>
      <c r="M92" s="1">
        <v>9.7000000000000003E-2</v>
      </c>
      <c r="N92" s="5">
        <f t="shared" si="5"/>
        <v>100.879</v>
      </c>
      <c r="O92" s="1" t="s">
        <v>139</v>
      </c>
      <c r="P92" s="1">
        <f t="shared" si="6"/>
        <v>0.3477568356782586</v>
      </c>
      <c r="Q92" s="1">
        <f t="shared" si="7"/>
        <v>3.4513144367748563E-2</v>
      </c>
      <c r="R92" s="1">
        <f t="shared" si="8"/>
        <v>0.6177300199539929</v>
      </c>
    </row>
    <row r="93" spans="1:18" x14ac:dyDescent="0.2">
      <c r="A93" s="4" t="s">
        <v>14</v>
      </c>
      <c r="B93" s="1" t="s">
        <v>109</v>
      </c>
      <c r="C93" s="1" t="s">
        <v>138</v>
      </c>
      <c r="D93" s="1" t="s">
        <v>112</v>
      </c>
      <c r="E93" s="1">
        <v>1.476</v>
      </c>
      <c r="F93" s="1">
        <v>0.28100000000000003</v>
      </c>
      <c r="G93" s="1">
        <v>54.98</v>
      </c>
      <c r="H93" s="1">
        <v>8.4000000000000005E-2</v>
      </c>
      <c r="I93" s="1">
        <v>2.3E-2</v>
      </c>
      <c r="J93" s="1">
        <v>0.16800000000000001</v>
      </c>
      <c r="K93" s="1">
        <v>6.7000000000000004E-2</v>
      </c>
      <c r="L93" s="1">
        <v>42.203000000000003</v>
      </c>
      <c r="M93" s="1">
        <v>0.127</v>
      </c>
      <c r="N93" s="5">
        <f t="shared" si="5"/>
        <v>99.409000000000006</v>
      </c>
      <c r="O93" s="1" t="s">
        <v>139</v>
      </c>
      <c r="P93" s="1">
        <f t="shared" si="6"/>
        <v>0.39182373241306079</v>
      </c>
      <c r="Q93" s="1">
        <f t="shared" si="7"/>
        <v>4.1268908797180204E-2</v>
      </c>
      <c r="R93" s="1">
        <f t="shared" si="8"/>
        <v>0.56690735878975906</v>
      </c>
    </row>
    <row r="94" spans="1:18" x14ac:dyDescent="0.2">
      <c r="A94" s="4" t="s">
        <v>14</v>
      </c>
      <c r="B94" s="1" t="s">
        <v>110</v>
      </c>
      <c r="C94" s="1" t="s">
        <v>138</v>
      </c>
      <c r="D94" s="1" t="s">
        <v>112</v>
      </c>
      <c r="E94" s="1">
        <v>1.413</v>
      </c>
      <c r="F94" s="1">
        <v>0.23100000000000001</v>
      </c>
      <c r="G94" s="1">
        <v>56.057000000000002</v>
      </c>
      <c r="H94" s="1">
        <v>7.2999999999999995E-2</v>
      </c>
      <c r="I94" s="1">
        <v>5.8999999999999997E-2</v>
      </c>
      <c r="J94" s="1">
        <v>0.127</v>
      </c>
      <c r="K94" s="1">
        <v>3.2000000000000001E-2</v>
      </c>
      <c r="L94" s="1">
        <v>42.774000000000001</v>
      </c>
      <c r="M94" s="1">
        <v>0.14299999999999999</v>
      </c>
      <c r="N94" s="5">
        <f t="shared" si="5"/>
        <v>100.90899999999999</v>
      </c>
      <c r="O94" s="1" t="s">
        <v>139</v>
      </c>
      <c r="P94" s="1">
        <f t="shared" si="6"/>
        <v>0.37509954871250334</v>
      </c>
      <c r="Q94" s="1">
        <f t="shared" si="7"/>
        <v>3.3925686591276254E-2</v>
      </c>
      <c r="R94" s="1">
        <f t="shared" si="8"/>
        <v>0.59097476469622046</v>
      </c>
    </row>
    <row r="95" spans="1:18" x14ac:dyDescent="0.2">
      <c r="A95" s="4" t="s">
        <v>14</v>
      </c>
      <c r="B95" s="1" t="s">
        <v>111</v>
      </c>
      <c r="C95" s="1" t="s">
        <v>138</v>
      </c>
      <c r="D95" s="1" t="s">
        <v>112</v>
      </c>
      <c r="E95" s="1">
        <v>1.5069999999999999</v>
      </c>
      <c r="F95" s="1">
        <v>0.26600000000000001</v>
      </c>
      <c r="G95" s="1">
        <v>54.783000000000001</v>
      </c>
      <c r="H95" s="1">
        <v>8.2000000000000003E-2</v>
      </c>
      <c r="I95" s="1">
        <v>3.7999999999999999E-2</v>
      </c>
      <c r="J95" s="1">
        <v>8.3000000000000004E-2</v>
      </c>
      <c r="K95" s="1">
        <v>7.2999999999999995E-2</v>
      </c>
      <c r="L95" s="1">
        <v>43.31</v>
      </c>
      <c r="M95" s="1">
        <v>9.0999999999999998E-2</v>
      </c>
      <c r="N95" s="5">
        <f t="shared" si="5"/>
        <v>100.23299999999999</v>
      </c>
      <c r="O95" s="1" t="s">
        <v>139</v>
      </c>
      <c r="P95" s="1">
        <f t="shared" si="6"/>
        <v>0.40005309264666844</v>
      </c>
      <c r="Q95" s="1">
        <f t="shared" si="7"/>
        <v>3.9065942135409017E-2</v>
      </c>
      <c r="R95" s="1">
        <f t="shared" si="8"/>
        <v>0.56088096521792252</v>
      </c>
    </row>
    <row r="96" spans="1:18" x14ac:dyDescent="0.2">
      <c r="A96" s="4" t="s">
        <v>34</v>
      </c>
      <c r="B96" s="1" t="s">
        <v>113</v>
      </c>
      <c r="C96" s="1" t="s">
        <v>138</v>
      </c>
      <c r="D96" s="1" t="s">
        <v>131</v>
      </c>
      <c r="E96" s="1">
        <v>2.0289999999999999</v>
      </c>
      <c r="F96" s="1">
        <v>0.13900000000000001</v>
      </c>
      <c r="G96" s="1">
        <v>53.963000000000001</v>
      </c>
      <c r="H96" s="1">
        <v>6.4000000000000001E-2</v>
      </c>
      <c r="I96" s="1">
        <v>6.0000000000000001E-3</v>
      </c>
      <c r="J96" s="1">
        <v>8.1000000000000003E-2</v>
      </c>
      <c r="K96" s="1">
        <v>5.5E-2</v>
      </c>
      <c r="L96" s="1">
        <v>42.579000000000001</v>
      </c>
      <c r="M96" s="1">
        <v>0.16800000000000001</v>
      </c>
      <c r="N96" s="5">
        <f t="shared" si="5"/>
        <v>99.084000000000003</v>
      </c>
      <c r="O96" s="1" t="s">
        <v>139</v>
      </c>
      <c r="P96" s="1">
        <f t="shared" si="6"/>
        <v>0.53862490045128752</v>
      </c>
      <c r="Q96" s="1">
        <f t="shared" si="7"/>
        <v>2.0414157732412983E-2</v>
      </c>
      <c r="R96" s="1">
        <f t="shared" si="8"/>
        <v>0.44096094181629947</v>
      </c>
    </row>
    <row r="97" spans="1:18" x14ac:dyDescent="0.2">
      <c r="A97" s="4" t="s">
        <v>34</v>
      </c>
      <c r="B97" s="1" t="s">
        <v>114</v>
      </c>
      <c r="C97" s="1" t="s">
        <v>138</v>
      </c>
      <c r="D97" s="1" t="s">
        <v>131</v>
      </c>
      <c r="E97" s="1">
        <v>2.306</v>
      </c>
      <c r="F97" s="1">
        <v>0.13600000000000001</v>
      </c>
      <c r="G97" s="1">
        <v>54.133000000000003</v>
      </c>
      <c r="H97" s="1">
        <v>0.13</v>
      </c>
      <c r="I97" s="1">
        <v>5.1999999999999998E-2</v>
      </c>
      <c r="J97" s="1">
        <v>6.6000000000000003E-2</v>
      </c>
      <c r="K97" s="1">
        <v>6.7000000000000004E-2</v>
      </c>
      <c r="L97" s="1">
        <v>42.91</v>
      </c>
      <c r="M97" s="1">
        <v>0.307</v>
      </c>
      <c r="N97" s="5">
        <f t="shared" si="5"/>
        <v>100.10700000000001</v>
      </c>
      <c r="O97" s="1" t="s">
        <v>139</v>
      </c>
      <c r="P97" s="1">
        <f t="shared" si="6"/>
        <v>0.61215821608707199</v>
      </c>
      <c r="Q97" s="1">
        <f t="shared" si="7"/>
        <v>1.9973564400058746E-2</v>
      </c>
      <c r="R97" s="1">
        <f t="shared" si="8"/>
        <v>0.36786821951286924</v>
      </c>
    </row>
    <row r="98" spans="1:18" x14ac:dyDescent="0.2">
      <c r="A98" s="4" t="s">
        <v>34</v>
      </c>
      <c r="B98" s="1" t="s">
        <v>115</v>
      </c>
      <c r="C98" s="1" t="s">
        <v>138</v>
      </c>
      <c r="D98" s="1" t="s">
        <v>131</v>
      </c>
      <c r="E98" s="1">
        <v>2.319</v>
      </c>
      <c r="F98" s="1">
        <v>0.14899999999999999</v>
      </c>
      <c r="G98" s="1">
        <v>54.747999999999998</v>
      </c>
      <c r="H98" s="1">
        <v>7.0999999999999994E-2</v>
      </c>
      <c r="I98" s="1">
        <v>8.5999999999999993E-2</v>
      </c>
      <c r="J98" s="1">
        <v>7.1999999999999995E-2</v>
      </c>
      <c r="K98" s="1">
        <v>9.2999999999999999E-2</v>
      </c>
      <c r="L98" s="1">
        <v>42.256999999999998</v>
      </c>
      <c r="M98" s="1">
        <v>0.26700000000000002</v>
      </c>
      <c r="N98" s="5">
        <f t="shared" si="5"/>
        <v>100.06199999999998</v>
      </c>
      <c r="O98" s="1" t="s">
        <v>139</v>
      </c>
      <c r="P98" s="1">
        <f t="shared" si="6"/>
        <v>0.61560923812052026</v>
      </c>
      <c r="Q98" s="1">
        <f t="shared" si="7"/>
        <v>2.1882802173593771E-2</v>
      </c>
      <c r="R98" s="1">
        <f t="shared" si="8"/>
        <v>0.36250795970588595</v>
      </c>
    </row>
    <row r="99" spans="1:18" x14ac:dyDescent="0.2">
      <c r="A99" s="4" t="s">
        <v>34</v>
      </c>
      <c r="B99" s="1" t="s">
        <v>116</v>
      </c>
      <c r="C99" s="1" t="s">
        <v>138</v>
      </c>
      <c r="D99" s="1" t="s">
        <v>131</v>
      </c>
      <c r="E99" s="1">
        <v>2.1539999999999999</v>
      </c>
      <c r="F99" s="1">
        <v>0.193</v>
      </c>
      <c r="G99" s="1">
        <v>54.317</v>
      </c>
      <c r="H99" s="1">
        <v>0.108</v>
      </c>
      <c r="I99" s="1">
        <v>0.106</v>
      </c>
      <c r="J99" s="1">
        <v>0.13100000000000001</v>
      </c>
      <c r="K99" s="1">
        <v>0.109</v>
      </c>
      <c r="L99" s="1">
        <v>41.921999999999997</v>
      </c>
      <c r="M99" s="1">
        <v>0.36</v>
      </c>
      <c r="N99" s="5">
        <f t="shared" si="5"/>
        <v>99.399999999999991</v>
      </c>
      <c r="O99" s="1" t="s">
        <v>139</v>
      </c>
      <c r="P99" s="1">
        <f t="shared" si="6"/>
        <v>0.57180780461906022</v>
      </c>
      <c r="Q99" s="1">
        <f t="shared" si="7"/>
        <v>2.834483771478925E-2</v>
      </c>
      <c r="R99" s="1">
        <f t="shared" si="8"/>
        <v>0.39984735766615054</v>
      </c>
    </row>
    <row r="100" spans="1:18" x14ac:dyDescent="0.2">
      <c r="A100" s="4" t="s">
        <v>34</v>
      </c>
      <c r="B100" s="1" t="s">
        <v>117</v>
      </c>
      <c r="C100" s="1" t="s">
        <v>138</v>
      </c>
      <c r="D100" s="1" t="s">
        <v>131</v>
      </c>
      <c r="E100" s="1">
        <v>2.6749999999999998</v>
      </c>
      <c r="F100" s="1">
        <v>0.24199999999999999</v>
      </c>
      <c r="G100" s="1">
        <v>56.088999999999999</v>
      </c>
      <c r="H100" s="1">
        <v>0.127</v>
      </c>
      <c r="I100" s="1">
        <v>0.14399999999999999</v>
      </c>
      <c r="J100" s="1">
        <v>0.185</v>
      </c>
      <c r="K100" s="1">
        <v>0.11799999999999999</v>
      </c>
      <c r="L100" s="1">
        <v>41.313000000000002</v>
      </c>
      <c r="M100" s="1">
        <v>0.53300000000000003</v>
      </c>
      <c r="N100" s="5">
        <f t="shared" si="5"/>
        <v>101.426</v>
      </c>
      <c r="O100" s="1" t="s">
        <v>139</v>
      </c>
      <c r="P100" s="1">
        <f t="shared" si="6"/>
        <v>0.71011414919033711</v>
      </c>
      <c r="Q100" s="1">
        <f t="shared" si="7"/>
        <v>3.5541195476575117E-2</v>
      </c>
      <c r="R100" s="1">
        <f t="shared" si="8"/>
        <v>0.25434465533308775</v>
      </c>
    </row>
    <row r="101" spans="1:18" x14ac:dyDescent="0.2">
      <c r="A101" s="4" t="s">
        <v>34</v>
      </c>
      <c r="B101" s="1" t="s">
        <v>118</v>
      </c>
      <c r="C101" s="1" t="s">
        <v>138</v>
      </c>
      <c r="D101" s="1" t="s">
        <v>131</v>
      </c>
      <c r="E101" s="1">
        <v>2.3879999999999999</v>
      </c>
      <c r="F101" s="1">
        <v>0.20300000000000001</v>
      </c>
      <c r="G101" s="1">
        <v>56.588999999999999</v>
      </c>
      <c r="H101" s="1">
        <v>7.3999999999999996E-2</v>
      </c>
      <c r="I101" s="1">
        <v>6.3E-2</v>
      </c>
      <c r="J101" s="1">
        <v>0.156</v>
      </c>
      <c r="K101" s="1">
        <v>3.5999999999999997E-2</v>
      </c>
      <c r="L101" s="1">
        <v>41.593000000000004</v>
      </c>
      <c r="M101" s="1">
        <v>0.184</v>
      </c>
      <c r="N101" s="5">
        <f t="shared" ref="N101:N123" si="9">SUM(E101:M101)</f>
        <v>101.286</v>
      </c>
      <c r="O101" s="1" t="s">
        <v>139</v>
      </c>
      <c r="P101" s="1">
        <f t="shared" si="6"/>
        <v>0.63392620122113086</v>
      </c>
      <c r="Q101" s="1">
        <f t="shared" si="7"/>
        <v>2.9813482155970041E-2</v>
      </c>
      <c r="R101" s="1">
        <f t="shared" si="8"/>
        <v>0.33626031662289912</v>
      </c>
    </row>
    <row r="102" spans="1:18" x14ac:dyDescent="0.2">
      <c r="A102" s="4" t="s">
        <v>34</v>
      </c>
      <c r="B102" s="1" t="s">
        <v>119</v>
      </c>
      <c r="C102" s="1" t="s">
        <v>138</v>
      </c>
      <c r="D102" s="1" t="s">
        <v>131</v>
      </c>
      <c r="E102" s="1">
        <v>2.2229999999999999</v>
      </c>
      <c r="F102" s="1">
        <v>0.14000000000000001</v>
      </c>
      <c r="G102" s="1">
        <v>54.582000000000001</v>
      </c>
      <c r="H102" s="1">
        <v>0.06</v>
      </c>
      <c r="I102" s="1">
        <v>3.6999999999999998E-2</v>
      </c>
      <c r="J102" s="1">
        <v>4.1000000000000002E-2</v>
      </c>
      <c r="K102" s="1">
        <v>0.16200000000000001</v>
      </c>
      <c r="L102" s="1">
        <v>43.427999999999997</v>
      </c>
      <c r="M102" s="1">
        <v>0.22</v>
      </c>
      <c r="N102" s="5">
        <f t="shared" si="9"/>
        <v>100.893</v>
      </c>
      <c r="O102" s="1" t="s">
        <v>139</v>
      </c>
      <c r="P102" s="1">
        <f t="shared" si="6"/>
        <v>0.59012476771967082</v>
      </c>
      <c r="Q102" s="1">
        <f t="shared" si="7"/>
        <v>2.0561022176531062E-2</v>
      </c>
      <c r="R102" s="1">
        <f t="shared" si="8"/>
        <v>0.38931421010379813</v>
      </c>
    </row>
    <row r="103" spans="1:18" x14ac:dyDescent="0.2">
      <c r="A103" s="4" t="s">
        <v>34</v>
      </c>
      <c r="B103" s="1" t="s">
        <v>120</v>
      </c>
      <c r="C103" s="1" t="s">
        <v>138</v>
      </c>
      <c r="D103" s="1" t="s">
        <v>131</v>
      </c>
      <c r="E103" s="1">
        <v>2.0979999999999999</v>
      </c>
      <c r="F103" s="1">
        <v>0.16400000000000001</v>
      </c>
      <c r="G103" s="1">
        <v>54.271999999999998</v>
      </c>
      <c r="H103" s="1">
        <v>6.7000000000000004E-2</v>
      </c>
      <c r="I103" s="1">
        <v>7.8E-2</v>
      </c>
      <c r="J103" s="1">
        <v>9.4E-2</v>
      </c>
      <c r="K103" s="1">
        <v>0.114</v>
      </c>
      <c r="L103" s="1">
        <v>42.149000000000001</v>
      </c>
      <c r="M103" s="1">
        <v>0.17499999999999999</v>
      </c>
      <c r="N103" s="5">
        <f t="shared" si="9"/>
        <v>99.210999999999999</v>
      </c>
      <c r="O103" s="1" t="s">
        <v>139</v>
      </c>
      <c r="P103" s="1">
        <f t="shared" si="6"/>
        <v>0.55694186355189801</v>
      </c>
      <c r="Q103" s="1">
        <f t="shared" si="7"/>
        <v>2.4085768835364958E-2</v>
      </c>
      <c r="R103" s="1">
        <f t="shared" si="8"/>
        <v>0.41897236761273704</v>
      </c>
    </row>
    <row r="104" spans="1:18" x14ac:dyDescent="0.2">
      <c r="A104" s="4" t="s">
        <v>34</v>
      </c>
      <c r="B104" s="1" t="s">
        <v>121</v>
      </c>
      <c r="C104" s="1" t="s">
        <v>138</v>
      </c>
      <c r="D104" s="1" t="s">
        <v>131</v>
      </c>
      <c r="E104" s="1">
        <v>2.141</v>
      </c>
      <c r="F104" s="1">
        <v>0.16600000000000001</v>
      </c>
      <c r="G104" s="1">
        <v>54.472999999999999</v>
      </c>
      <c r="H104" s="1">
        <v>1.0999999999999999E-2</v>
      </c>
      <c r="I104" s="1">
        <v>6.7000000000000004E-2</v>
      </c>
      <c r="J104" s="1">
        <v>8.7999999999999995E-2</v>
      </c>
      <c r="K104" s="1">
        <v>0.128</v>
      </c>
      <c r="L104" s="1">
        <v>42.378999999999998</v>
      </c>
      <c r="M104" s="1">
        <v>0.18</v>
      </c>
      <c r="N104" s="5">
        <f t="shared" si="9"/>
        <v>99.63300000000001</v>
      </c>
      <c r="O104" s="1" t="s">
        <v>139</v>
      </c>
      <c r="P104" s="1">
        <f t="shared" si="6"/>
        <v>0.56835678258561195</v>
      </c>
      <c r="Q104" s="1">
        <f t="shared" si="7"/>
        <v>2.4379497723601116E-2</v>
      </c>
      <c r="R104" s="1">
        <f t="shared" si="8"/>
        <v>0.40726371969078695</v>
      </c>
    </row>
    <row r="105" spans="1:18" x14ac:dyDescent="0.2">
      <c r="A105" s="4" t="s">
        <v>34</v>
      </c>
      <c r="B105" s="1" t="s">
        <v>122</v>
      </c>
      <c r="C105" s="1" t="s">
        <v>138</v>
      </c>
      <c r="D105" s="1" t="s">
        <v>131</v>
      </c>
      <c r="E105" s="1">
        <v>2.39</v>
      </c>
      <c r="F105" s="1">
        <v>0.254</v>
      </c>
      <c r="G105" s="1">
        <v>53.764000000000003</v>
      </c>
      <c r="H105" s="1">
        <v>0.25900000000000001</v>
      </c>
      <c r="I105" s="1">
        <v>0.13200000000000001</v>
      </c>
      <c r="J105" s="1">
        <v>8.3000000000000004E-2</v>
      </c>
      <c r="K105" s="1">
        <v>0.19600000000000001</v>
      </c>
      <c r="L105" s="1">
        <v>41.375</v>
      </c>
      <c r="M105" s="1">
        <v>0.83</v>
      </c>
      <c r="N105" s="5">
        <f t="shared" si="9"/>
        <v>99.283000000000001</v>
      </c>
      <c r="O105" s="1" t="s">
        <v>139</v>
      </c>
      <c r="P105" s="1">
        <f t="shared" si="6"/>
        <v>0.63445712768781526</v>
      </c>
      <c r="Q105" s="1">
        <f t="shared" si="7"/>
        <v>3.7303568805992067E-2</v>
      </c>
      <c r="R105" s="1">
        <f t="shared" si="8"/>
        <v>0.32823930350619268</v>
      </c>
    </row>
    <row r="106" spans="1:18" x14ac:dyDescent="0.2">
      <c r="A106" s="4" t="s">
        <v>34</v>
      </c>
      <c r="B106" s="1" t="s">
        <v>123</v>
      </c>
      <c r="C106" s="1" t="s">
        <v>138</v>
      </c>
      <c r="D106" s="1" t="s">
        <v>131</v>
      </c>
      <c r="E106" s="1">
        <v>1.95</v>
      </c>
      <c r="F106" s="1">
        <v>0.24199999999999999</v>
      </c>
      <c r="G106" s="1">
        <v>54.847000000000001</v>
      </c>
      <c r="H106" s="1">
        <v>8.2000000000000003E-2</v>
      </c>
      <c r="I106" s="1">
        <v>0.122</v>
      </c>
      <c r="J106" s="1">
        <v>8.1000000000000003E-2</v>
      </c>
      <c r="K106" s="1">
        <v>0.12</v>
      </c>
      <c r="L106" s="1">
        <v>43.152999999999999</v>
      </c>
      <c r="M106" s="1">
        <v>0.154</v>
      </c>
      <c r="N106" s="5">
        <f t="shared" si="9"/>
        <v>100.751</v>
      </c>
      <c r="O106" s="1" t="s">
        <v>139</v>
      </c>
      <c r="P106" s="1">
        <f t="shared" si="6"/>
        <v>0.51765330501725515</v>
      </c>
      <c r="Q106" s="1">
        <f t="shared" si="7"/>
        <v>3.5541195476575117E-2</v>
      </c>
      <c r="R106" s="1">
        <f t="shared" si="8"/>
        <v>0.44680549950616971</v>
      </c>
    </row>
    <row r="107" spans="1:18" x14ac:dyDescent="0.2">
      <c r="A107" s="4" t="s">
        <v>34</v>
      </c>
      <c r="B107" s="1" t="s">
        <v>124</v>
      </c>
      <c r="C107" s="1" t="s">
        <v>138</v>
      </c>
      <c r="D107" s="1" t="s">
        <v>131</v>
      </c>
      <c r="E107" s="1">
        <v>2.536</v>
      </c>
      <c r="F107" s="1">
        <v>0.219</v>
      </c>
      <c r="G107" s="1">
        <v>52.817</v>
      </c>
      <c r="H107" s="1">
        <v>6.6000000000000003E-2</v>
      </c>
      <c r="I107" s="1">
        <v>0.121</v>
      </c>
      <c r="J107" s="1">
        <v>9.9000000000000005E-2</v>
      </c>
      <c r="K107" s="1">
        <v>0.17100000000000001</v>
      </c>
      <c r="L107" s="1">
        <v>43.377000000000002</v>
      </c>
      <c r="M107" s="1">
        <v>0.14299999999999999</v>
      </c>
      <c r="N107" s="5">
        <f t="shared" si="9"/>
        <v>99.549000000000007</v>
      </c>
      <c r="O107" s="1" t="s">
        <v>139</v>
      </c>
      <c r="P107" s="1">
        <f t="shared" si="6"/>
        <v>0.67321475975577383</v>
      </c>
      <c r="Q107" s="1">
        <f t="shared" si="7"/>
        <v>3.2163313261859304E-2</v>
      </c>
      <c r="R107" s="1">
        <f t="shared" si="8"/>
        <v>0.29462192698236689</v>
      </c>
    </row>
    <row r="108" spans="1:18" x14ac:dyDescent="0.2">
      <c r="A108" s="4" t="s">
        <v>34</v>
      </c>
      <c r="B108" s="1" t="s">
        <v>125</v>
      </c>
      <c r="C108" s="1" t="s">
        <v>138</v>
      </c>
      <c r="D108" s="1" t="s">
        <v>131</v>
      </c>
      <c r="E108" s="1">
        <v>1.9610000000000001</v>
      </c>
      <c r="F108" s="1">
        <v>0.25900000000000001</v>
      </c>
      <c r="G108" s="1">
        <v>52.216000000000001</v>
      </c>
      <c r="H108" s="1">
        <v>6.0999999999999999E-2</v>
      </c>
      <c r="I108" s="1">
        <v>6.0999999999999999E-2</v>
      </c>
      <c r="J108" s="1">
        <v>0.124</v>
      </c>
      <c r="K108" s="1">
        <v>0.14199999999999999</v>
      </c>
      <c r="L108" s="1">
        <v>45.311</v>
      </c>
      <c r="M108" s="1">
        <v>0.13400000000000001</v>
      </c>
      <c r="N108" s="5">
        <f t="shared" si="9"/>
        <v>100.26900000000001</v>
      </c>
      <c r="O108" s="1" t="s">
        <v>139</v>
      </c>
      <c r="P108" s="1">
        <f t="shared" si="6"/>
        <v>0.52057340058401913</v>
      </c>
      <c r="Q108" s="1">
        <f t="shared" si="7"/>
        <v>3.8037891026582463E-2</v>
      </c>
      <c r="R108" s="1">
        <f t="shared" si="8"/>
        <v>0.44138870838939842</v>
      </c>
    </row>
    <row r="109" spans="1:18" x14ac:dyDescent="0.2">
      <c r="A109" s="4" t="s">
        <v>34</v>
      </c>
      <c r="B109" s="1" t="s">
        <v>126</v>
      </c>
      <c r="C109" s="1" t="s">
        <v>138</v>
      </c>
      <c r="D109" s="1" t="s">
        <v>131</v>
      </c>
      <c r="E109" s="1">
        <v>2.48</v>
      </c>
      <c r="F109" s="1">
        <v>0.28100000000000003</v>
      </c>
      <c r="G109" s="1">
        <v>55.408999999999999</v>
      </c>
      <c r="H109" s="1">
        <v>0.04</v>
      </c>
      <c r="I109" s="1">
        <v>5.2999999999999999E-2</v>
      </c>
      <c r="J109" s="1">
        <v>4.5999999999999999E-2</v>
      </c>
      <c r="K109" s="1">
        <v>0.10199999999999999</v>
      </c>
      <c r="L109" s="1">
        <v>42.408999999999999</v>
      </c>
      <c r="M109" s="1">
        <v>0.159</v>
      </c>
      <c r="N109" s="5">
        <f t="shared" si="9"/>
        <v>100.979</v>
      </c>
      <c r="O109" s="1" t="s">
        <v>139</v>
      </c>
      <c r="P109" s="1">
        <f t="shared" si="6"/>
        <v>0.65834881868861161</v>
      </c>
      <c r="Q109" s="1">
        <f t="shared" si="7"/>
        <v>4.1268908797180204E-2</v>
      </c>
      <c r="R109" s="1">
        <f t="shared" si="8"/>
        <v>0.30038227251420818</v>
      </c>
    </row>
    <row r="110" spans="1:18" x14ac:dyDescent="0.2">
      <c r="A110" s="4" t="s">
        <v>34</v>
      </c>
      <c r="B110" s="1" t="s">
        <v>127</v>
      </c>
      <c r="C110" s="1" t="s">
        <v>138</v>
      </c>
      <c r="D110" s="1" t="s">
        <v>131</v>
      </c>
      <c r="E110" s="1">
        <v>2.7610000000000001</v>
      </c>
      <c r="F110" s="1">
        <v>0.252</v>
      </c>
      <c r="G110" s="1">
        <v>53.713999999999999</v>
      </c>
      <c r="H110" s="1">
        <v>0.19</v>
      </c>
      <c r="I110" s="1">
        <v>7.4999999999999997E-2</v>
      </c>
      <c r="J110" s="1">
        <v>7.5999999999999998E-2</v>
      </c>
      <c r="K110" s="1">
        <v>0.107</v>
      </c>
      <c r="L110" s="1">
        <v>42.204999999999998</v>
      </c>
      <c r="M110" s="1">
        <v>0.69899999999999995</v>
      </c>
      <c r="N110" s="5">
        <f t="shared" si="9"/>
        <v>100.07899999999999</v>
      </c>
      <c r="O110" s="1" t="s">
        <v>139</v>
      </c>
      <c r="P110" s="1">
        <f t="shared" si="6"/>
        <v>0.73294398725776488</v>
      </c>
      <c r="Q110" s="1">
        <f t="shared" si="7"/>
        <v>3.7009839917755909E-2</v>
      </c>
      <c r="R110" s="1">
        <f t="shared" si="8"/>
        <v>0.2300461728244792</v>
      </c>
    </row>
    <row r="111" spans="1:18" x14ac:dyDescent="0.2">
      <c r="A111" s="4" t="s">
        <v>34</v>
      </c>
      <c r="B111" s="1" t="s">
        <v>128</v>
      </c>
      <c r="C111" s="1" t="s">
        <v>138</v>
      </c>
      <c r="D111" s="1" t="s">
        <v>131</v>
      </c>
      <c r="E111" s="1">
        <v>2.17</v>
      </c>
      <c r="F111" s="1">
        <v>0.27700000000000002</v>
      </c>
      <c r="G111" s="1">
        <v>54.146999999999998</v>
      </c>
      <c r="H111" s="1">
        <v>0.113</v>
      </c>
      <c r="I111" s="1">
        <v>9.6000000000000002E-2</v>
      </c>
      <c r="J111" s="1">
        <v>9.2999999999999999E-2</v>
      </c>
      <c r="K111" s="1">
        <v>0.13300000000000001</v>
      </c>
      <c r="L111" s="1">
        <v>42.426000000000002</v>
      </c>
      <c r="M111" s="1">
        <v>0.36</v>
      </c>
      <c r="N111" s="5">
        <f t="shared" si="9"/>
        <v>99.815000000000012</v>
      </c>
      <c r="O111" s="1" t="s">
        <v>139</v>
      </c>
      <c r="P111" s="1">
        <f t="shared" si="6"/>
        <v>0.5760552163525352</v>
      </c>
      <c r="Q111" s="1">
        <f t="shared" si="7"/>
        <v>4.0681451020707887E-2</v>
      </c>
      <c r="R111" s="1">
        <f t="shared" si="8"/>
        <v>0.38326333262675694</v>
      </c>
    </row>
    <row r="112" spans="1:18" x14ac:dyDescent="0.2">
      <c r="A112" s="4" t="s">
        <v>34</v>
      </c>
      <c r="B112" s="1" t="s">
        <v>129</v>
      </c>
      <c r="C112" s="1" t="s">
        <v>138</v>
      </c>
      <c r="D112" s="1" t="s">
        <v>131</v>
      </c>
      <c r="E112" s="1">
        <v>2.6779999999999999</v>
      </c>
      <c r="F112" s="1">
        <v>0.20100000000000001</v>
      </c>
      <c r="G112" s="1">
        <v>54.401000000000003</v>
      </c>
      <c r="H112" s="1">
        <v>9.6000000000000002E-2</v>
      </c>
      <c r="I112" s="1">
        <v>9.5000000000000001E-2</v>
      </c>
      <c r="J112" s="1">
        <v>3.5000000000000003E-2</v>
      </c>
      <c r="K112" s="1">
        <v>7.1999999999999995E-2</v>
      </c>
      <c r="L112" s="1">
        <v>42.247999999999998</v>
      </c>
      <c r="M112" s="1">
        <v>0.22</v>
      </c>
      <c r="N112" s="5">
        <f t="shared" si="9"/>
        <v>100.04599999999999</v>
      </c>
      <c r="O112" s="1" t="s">
        <v>139</v>
      </c>
      <c r="P112" s="1">
        <f t="shared" si="6"/>
        <v>0.71091053889036371</v>
      </c>
      <c r="Q112" s="1">
        <f t="shared" si="7"/>
        <v>2.9519753267733883E-2</v>
      </c>
      <c r="R112" s="1">
        <f t="shared" si="8"/>
        <v>0.25956970784190242</v>
      </c>
    </row>
    <row r="113" spans="1:18" x14ac:dyDescent="0.2">
      <c r="A113" s="4" t="s">
        <v>34</v>
      </c>
      <c r="B113" s="1" t="s">
        <v>130</v>
      </c>
      <c r="C113" s="1" t="s">
        <v>138</v>
      </c>
      <c r="D113" s="1" t="s">
        <v>131</v>
      </c>
      <c r="E113" s="1">
        <v>2.1190000000000002</v>
      </c>
      <c r="F113" s="1">
        <v>0.223</v>
      </c>
      <c r="G113" s="1">
        <v>53.948</v>
      </c>
      <c r="H113" s="1">
        <v>0.10100000000000001</v>
      </c>
      <c r="I113" s="1">
        <v>8.4000000000000005E-2</v>
      </c>
      <c r="J113" s="1">
        <v>9.0999999999999998E-2</v>
      </c>
      <c r="K113" s="1">
        <v>0.191</v>
      </c>
      <c r="L113" s="1">
        <v>42.573999999999998</v>
      </c>
      <c r="M113" s="1">
        <v>0.23</v>
      </c>
      <c r="N113" s="5">
        <f t="shared" si="9"/>
        <v>99.561000000000007</v>
      </c>
      <c r="O113" s="1" t="s">
        <v>139</v>
      </c>
      <c r="P113" s="1">
        <f t="shared" si="6"/>
        <v>0.56251659145208399</v>
      </c>
      <c r="Q113" s="1">
        <f t="shared" si="7"/>
        <v>3.2750771038331621E-2</v>
      </c>
      <c r="R113" s="1">
        <f t="shared" si="8"/>
        <v>0.40473263750958438</v>
      </c>
    </row>
    <row r="114" spans="1:18" x14ac:dyDescent="0.2">
      <c r="A114" s="4" t="s">
        <v>46</v>
      </c>
      <c r="B114" s="1" t="s">
        <v>132</v>
      </c>
      <c r="C114" s="1" t="s">
        <v>138</v>
      </c>
      <c r="D114" s="1" t="s">
        <v>136</v>
      </c>
      <c r="E114" s="1">
        <v>2.5715300000000001</v>
      </c>
      <c r="F114" s="1">
        <v>7.2297E-2</v>
      </c>
      <c r="G114" s="1">
        <v>54.571800000000003</v>
      </c>
      <c r="H114" s="1" t="s">
        <v>16</v>
      </c>
      <c r="I114" s="1">
        <v>1.0272999999999999E-2</v>
      </c>
      <c r="J114" s="1">
        <v>6.5328999999999998E-2</v>
      </c>
      <c r="K114" s="1" t="s">
        <v>16</v>
      </c>
      <c r="L114" s="1">
        <v>42.337800000000001</v>
      </c>
      <c r="M114" s="1">
        <v>0.18130199999999999</v>
      </c>
      <c r="N114" s="5">
        <f t="shared" si="9"/>
        <v>99.810331000000005</v>
      </c>
      <c r="O114" s="1" t="s">
        <v>141</v>
      </c>
      <c r="P114" s="1">
        <f t="shared" si="6"/>
        <v>0.68264666843642163</v>
      </c>
      <c r="Q114" s="1">
        <f t="shared" si="7"/>
        <v>1.0617858716404758E-2</v>
      </c>
      <c r="R114" s="1">
        <f t="shared" si="8"/>
        <v>0.30673547284717362</v>
      </c>
    </row>
    <row r="115" spans="1:18" x14ac:dyDescent="0.2">
      <c r="A115" s="4" t="s">
        <v>46</v>
      </c>
      <c r="B115" s="1" t="s">
        <v>132</v>
      </c>
      <c r="C115" s="1" t="s">
        <v>138</v>
      </c>
      <c r="D115" s="1" t="s">
        <v>136</v>
      </c>
      <c r="E115" s="1">
        <v>2.7540100000000001</v>
      </c>
      <c r="F115" s="1">
        <v>0.30052899999999999</v>
      </c>
      <c r="G115" s="1">
        <v>54.942399999999999</v>
      </c>
      <c r="H115" s="1" t="s">
        <v>16</v>
      </c>
      <c r="I115" s="1">
        <v>1.5630000000000002E-2</v>
      </c>
      <c r="J115" s="1">
        <v>7.8989000000000004E-2</v>
      </c>
      <c r="K115" s="1" t="s">
        <v>16</v>
      </c>
      <c r="L115" s="1">
        <v>42.3504</v>
      </c>
      <c r="M115" s="1">
        <v>0.156359</v>
      </c>
      <c r="N115" s="5">
        <f t="shared" si="9"/>
        <v>100.59831699999999</v>
      </c>
      <c r="O115" s="1" t="s">
        <v>141</v>
      </c>
      <c r="P115" s="1">
        <f t="shared" si="6"/>
        <v>0.73108839925670299</v>
      </c>
      <c r="Q115" s="1">
        <f t="shared" si="7"/>
        <v>4.4137024526362166E-2</v>
      </c>
      <c r="R115" s="1">
        <f t="shared" si="8"/>
        <v>0.22477457621693483</v>
      </c>
    </row>
    <row r="116" spans="1:18" x14ac:dyDescent="0.2">
      <c r="A116" s="4" t="s">
        <v>46</v>
      </c>
      <c r="B116" s="1" t="s">
        <v>132</v>
      </c>
      <c r="C116" s="1" t="s">
        <v>138</v>
      </c>
      <c r="D116" s="1" t="s">
        <v>136</v>
      </c>
      <c r="E116" s="1">
        <v>2.5263</v>
      </c>
      <c r="F116" s="1">
        <v>6.0142000000000001E-2</v>
      </c>
      <c r="G116" s="1">
        <v>54.462699999999998</v>
      </c>
      <c r="H116" s="1" t="s">
        <v>16</v>
      </c>
      <c r="I116" s="1">
        <v>5.6889999999999996E-3</v>
      </c>
      <c r="J116" s="1">
        <v>6.4002000000000003E-2</v>
      </c>
      <c r="K116" s="1" t="s">
        <v>16</v>
      </c>
      <c r="L116" s="1">
        <v>41.940600000000003</v>
      </c>
      <c r="M116" s="1">
        <v>4.5515E-2</v>
      </c>
      <c r="N116" s="5">
        <f t="shared" si="9"/>
        <v>99.104947999999993</v>
      </c>
      <c r="O116" s="1" t="s">
        <v>140</v>
      </c>
      <c r="P116" s="1">
        <f t="shared" si="6"/>
        <v>0.67063976639235467</v>
      </c>
      <c r="Q116" s="1">
        <f t="shared" si="7"/>
        <v>8.8327213981495081E-3</v>
      </c>
      <c r="R116" s="1">
        <f t="shared" si="8"/>
        <v>0.32052751220949582</v>
      </c>
    </row>
    <row r="117" spans="1:18" x14ac:dyDescent="0.2">
      <c r="A117" s="4" t="s">
        <v>46</v>
      </c>
      <c r="B117" s="1" t="s">
        <v>132</v>
      </c>
      <c r="C117" s="1" t="s">
        <v>138</v>
      </c>
      <c r="D117" s="1" t="s">
        <v>136</v>
      </c>
      <c r="E117" s="1">
        <v>2.5579100000000001</v>
      </c>
      <c r="F117" s="1">
        <v>5.3168E-2</v>
      </c>
      <c r="G117" s="1">
        <v>54.0792</v>
      </c>
      <c r="H117" s="1" t="s">
        <v>16</v>
      </c>
      <c r="I117" s="1">
        <v>0</v>
      </c>
      <c r="J117" s="1">
        <v>9.4598000000000002E-2</v>
      </c>
      <c r="K117" s="1" t="s">
        <v>16</v>
      </c>
      <c r="L117" s="1">
        <v>41.674799999999998</v>
      </c>
      <c r="M117" s="1">
        <v>3.4566E-2</v>
      </c>
      <c r="N117" s="5">
        <f t="shared" si="9"/>
        <v>98.494242</v>
      </c>
      <c r="O117" s="1" t="s">
        <v>140</v>
      </c>
      <c r="P117" s="1">
        <f t="shared" si="6"/>
        <v>0.67903105919830109</v>
      </c>
      <c r="Q117" s="1">
        <f t="shared" si="7"/>
        <v>7.8084887648700247E-3</v>
      </c>
      <c r="R117" s="1">
        <f t="shared" si="8"/>
        <v>0.31316045203682891</v>
      </c>
    </row>
    <row r="118" spans="1:18" x14ac:dyDescent="0.2">
      <c r="A118" s="4" t="s">
        <v>46</v>
      </c>
      <c r="B118" s="1" t="s">
        <v>133</v>
      </c>
      <c r="C118" s="1" t="s">
        <v>138</v>
      </c>
      <c r="D118" s="1" t="s">
        <v>136</v>
      </c>
      <c r="E118" s="1">
        <v>2.39697</v>
      </c>
      <c r="F118" s="1">
        <v>0.34519499999999997</v>
      </c>
      <c r="G118" s="1">
        <v>54.660699999999999</v>
      </c>
      <c r="H118" s="1" t="s">
        <v>16</v>
      </c>
      <c r="I118" s="1">
        <v>3.0818999999999999E-2</v>
      </c>
      <c r="J118" s="1">
        <v>7.2323999999999999E-2</v>
      </c>
      <c r="K118" s="1" t="s">
        <v>16</v>
      </c>
      <c r="L118" s="1">
        <v>42.249899999999997</v>
      </c>
      <c r="M118" s="1">
        <v>0.149481</v>
      </c>
      <c r="N118" s="5">
        <f t="shared" si="9"/>
        <v>99.905389</v>
      </c>
      <c r="O118" s="1" t="s">
        <v>140</v>
      </c>
      <c r="P118" s="1">
        <f t="shared" si="6"/>
        <v>0.63630740642421024</v>
      </c>
      <c r="Q118" s="1">
        <f t="shared" si="7"/>
        <v>5.0696871787340281E-2</v>
      </c>
      <c r="R118" s="1">
        <f t="shared" si="8"/>
        <v>0.31299572178844948</v>
      </c>
    </row>
    <row r="119" spans="1:18" x14ac:dyDescent="0.2">
      <c r="A119" s="4" t="s">
        <v>46</v>
      </c>
      <c r="B119" s="1" t="s">
        <v>133</v>
      </c>
      <c r="C119" s="1" t="s">
        <v>138</v>
      </c>
      <c r="D119" s="1" t="s">
        <v>136</v>
      </c>
      <c r="E119" s="1">
        <v>2.3089900000000001</v>
      </c>
      <c r="F119" s="1">
        <v>0.35274499999999998</v>
      </c>
      <c r="G119" s="1">
        <v>55.045400000000001</v>
      </c>
      <c r="H119" s="1" t="s">
        <v>16</v>
      </c>
      <c r="I119" s="1">
        <v>3.7643999999999997E-2</v>
      </c>
      <c r="J119" s="1">
        <v>0.100449</v>
      </c>
      <c r="K119" s="1" t="s">
        <v>16</v>
      </c>
      <c r="L119" s="1">
        <v>42.408200000000001</v>
      </c>
      <c r="M119" s="1">
        <v>0.15790000000000001</v>
      </c>
      <c r="N119" s="5">
        <f t="shared" si="9"/>
        <v>100.411328</v>
      </c>
      <c r="O119" s="1" t="s">
        <v>140</v>
      </c>
      <c r="P119" s="1">
        <f t="shared" si="6"/>
        <v>0.61295195115476508</v>
      </c>
      <c r="Q119" s="1">
        <f t="shared" si="7"/>
        <v>5.1805698340431777E-2</v>
      </c>
      <c r="R119" s="1">
        <f t="shared" si="8"/>
        <v>0.33524235050480311</v>
      </c>
    </row>
    <row r="120" spans="1:18" x14ac:dyDescent="0.2">
      <c r="A120" s="4" t="s">
        <v>46</v>
      </c>
      <c r="B120" s="1" t="s">
        <v>134</v>
      </c>
      <c r="C120" s="1" t="s">
        <v>138</v>
      </c>
      <c r="D120" s="1" t="s">
        <v>136</v>
      </c>
      <c r="E120" s="1">
        <v>2.4263699999999999</v>
      </c>
      <c r="F120" s="1">
        <v>0.36208099999999999</v>
      </c>
      <c r="G120" s="1">
        <v>54.568199999999997</v>
      </c>
      <c r="H120" s="1" t="s">
        <v>16</v>
      </c>
      <c r="I120" s="1">
        <v>5.4557000000000001E-2</v>
      </c>
      <c r="J120" s="1">
        <v>0.11595</v>
      </c>
      <c r="K120" s="1" t="s">
        <v>16</v>
      </c>
      <c r="L120" s="1">
        <v>41.930799999999998</v>
      </c>
      <c r="M120" s="1">
        <v>0.171267</v>
      </c>
      <c r="N120" s="5">
        <f t="shared" si="9"/>
        <v>99.629224999999991</v>
      </c>
      <c r="O120" s="1" t="s">
        <v>140</v>
      </c>
      <c r="P120" s="1">
        <f t="shared" si="6"/>
        <v>0.64411202548447044</v>
      </c>
      <c r="Q120" s="1">
        <f t="shared" si="7"/>
        <v>5.3176824790718162E-2</v>
      </c>
      <c r="R120" s="1">
        <f t="shared" si="8"/>
        <v>0.30271114972481139</v>
      </c>
    </row>
    <row r="121" spans="1:18" x14ac:dyDescent="0.2">
      <c r="A121" s="4" t="s">
        <v>46</v>
      </c>
      <c r="B121" s="1" t="s">
        <v>134</v>
      </c>
      <c r="C121" s="1" t="s">
        <v>138</v>
      </c>
      <c r="D121" s="1" t="s">
        <v>136</v>
      </c>
      <c r="E121" s="1">
        <v>2.6315200000000001</v>
      </c>
      <c r="F121" s="1">
        <v>0.332986</v>
      </c>
      <c r="G121" s="1">
        <v>54.857799999999997</v>
      </c>
      <c r="H121" s="1" t="s">
        <v>16</v>
      </c>
      <c r="I121" s="1">
        <v>2.2391999999999999E-2</v>
      </c>
      <c r="J121" s="1">
        <v>9.0611999999999998E-2</v>
      </c>
      <c r="K121" s="1" t="s">
        <v>16</v>
      </c>
      <c r="L121" s="1">
        <v>42.543199999999999</v>
      </c>
      <c r="M121" s="1">
        <v>7.2582999999999995E-2</v>
      </c>
      <c r="N121" s="5">
        <f t="shared" si="9"/>
        <v>100.55109299999999</v>
      </c>
      <c r="O121" s="1" t="s">
        <v>140</v>
      </c>
      <c r="P121" s="1">
        <f t="shared" si="6"/>
        <v>0.69857180780461914</v>
      </c>
      <c r="Q121" s="1">
        <f t="shared" si="7"/>
        <v>4.8903803789102661E-2</v>
      </c>
      <c r="R121" s="1">
        <f t="shared" si="8"/>
        <v>0.25252438840627822</v>
      </c>
    </row>
    <row r="122" spans="1:18" x14ac:dyDescent="0.2">
      <c r="A122" s="4" t="s">
        <v>46</v>
      </c>
      <c r="B122" s="1" t="s">
        <v>135</v>
      </c>
      <c r="C122" s="1" t="s">
        <v>138</v>
      </c>
      <c r="D122" s="1" t="s">
        <v>136</v>
      </c>
      <c r="E122" s="1">
        <v>2.5481799999999999</v>
      </c>
      <c r="F122" s="1">
        <v>0.20158499999999999</v>
      </c>
      <c r="G122" s="1">
        <v>55.782200000000003</v>
      </c>
      <c r="H122" s="1" t="s">
        <v>16</v>
      </c>
      <c r="I122" s="1">
        <v>2.4000000000000001E-5</v>
      </c>
      <c r="J122" s="1">
        <v>8.8869000000000004E-2</v>
      </c>
      <c r="K122" s="1" t="s">
        <v>16</v>
      </c>
      <c r="L122" s="1">
        <v>42.401000000000003</v>
      </c>
      <c r="M122" s="1">
        <v>0.13559299999999999</v>
      </c>
      <c r="N122" s="5">
        <f t="shared" si="9"/>
        <v>101.15745100000001</v>
      </c>
      <c r="O122" s="1" t="s">
        <v>140</v>
      </c>
      <c r="P122" s="1">
        <f t="shared" si="6"/>
        <v>0.67644810193788163</v>
      </c>
      <c r="Q122" s="1">
        <f t="shared" si="7"/>
        <v>2.9605668967542954E-2</v>
      </c>
      <c r="R122" s="1">
        <f t="shared" si="8"/>
        <v>0.29394622909457541</v>
      </c>
    </row>
    <row r="123" spans="1:18" x14ac:dyDescent="0.2">
      <c r="A123" s="4" t="s">
        <v>46</v>
      </c>
      <c r="B123" s="1" t="s">
        <v>135</v>
      </c>
      <c r="C123" s="1" t="s">
        <v>138</v>
      </c>
      <c r="D123" s="1" t="s">
        <v>136</v>
      </c>
      <c r="E123" s="1">
        <v>2.8788100000000001</v>
      </c>
      <c r="F123" s="1">
        <v>0.20780599999999999</v>
      </c>
      <c r="G123" s="1">
        <v>55.320099999999996</v>
      </c>
      <c r="H123" s="1" t="s">
        <v>16</v>
      </c>
      <c r="I123" s="1">
        <v>1.0319E-2</v>
      </c>
      <c r="J123" s="1">
        <v>6.3261999999999999E-2</v>
      </c>
      <c r="K123" s="1" t="s">
        <v>16</v>
      </c>
      <c r="L123" s="1">
        <v>42.056399999999996</v>
      </c>
      <c r="M123" s="1">
        <v>0.470613</v>
      </c>
      <c r="N123" s="5">
        <f t="shared" si="9"/>
        <v>101.00731</v>
      </c>
      <c r="O123" s="1" t="s">
        <v>140</v>
      </c>
      <c r="P123" s="1">
        <f t="shared" si="6"/>
        <v>0.76421821077780727</v>
      </c>
      <c r="Q123" s="1">
        <f t="shared" si="7"/>
        <v>3.0519312674401524E-2</v>
      </c>
      <c r="R123" s="1">
        <f t="shared" si="8"/>
        <v>0.2052624765477912</v>
      </c>
    </row>
    <row r="125" spans="1:18" s="7" customFormat="1" ht="46.75" customHeight="1" x14ac:dyDescent="0.2">
      <c r="A125" s="10" t="s">
        <v>145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</row>
  </sheetData>
  <mergeCells count="10">
    <mergeCell ref="P3:P4"/>
    <mergeCell ref="Q3:Q4"/>
    <mergeCell ref="R3:R4"/>
    <mergeCell ref="A125:R125"/>
    <mergeCell ref="O3:O4"/>
    <mergeCell ref="A3:A4"/>
    <mergeCell ref="B3:B4"/>
    <mergeCell ref="D3:D4"/>
    <mergeCell ref="E3:N3"/>
    <mergeCell ref="C3:C4"/>
  </mergeCells>
  <phoneticPr fontId="1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4EA42-7E3D-428D-BF84-9B220E4915D2}">
  <dimension ref="A1"/>
  <sheetViews>
    <sheetView workbookViewId="0"/>
  </sheetViews>
  <sheetFormatPr baseColWidth="10" defaultColWidth="8.83203125" defaultRowHeight="15" x14ac:dyDescent="0.2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Supp_Table 1</vt:lpstr>
      <vt:lpstr>Sheet2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a</dc:creator>
  <cp:lastModifiedBy>Christine Elrod</cp:lastModifiedBy>
  <dcterms:created xsi:type="dcterms:W3CDTF">2024-04-07T08:09:50Z</dcterms:created>
  <dcterms:modified xsi:type="dcterms:W3CDTF">2025-05-09T20:17:40Z</dcterms:modified>
</cp:coreProperties>
</file>