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5C979FCD-77CC-014E-9362-75A171A44FC2}" xr6:coauthVersionLast="47" xr6:coauthVersionMax="47" xr10:uidLastSave="{00000000-0000-0000-0000-000000000000}"/>
  <bookViews>
    <workbookView xWindow="0" yWindow="500" windowWidth="35840" windowHeight="16780" xr2:uid="{00000000-000D-0000-FFFF-FFFF00000000}"/>
  </bookViews>
  <sheets>
    <sheet name="Whole rock only" sheetId="3" r:id="rId1"/>
  </sheets>
  <definedNames>
    <definedName name="_xlnm._FilterDatabase" localSheetId="0" hidden="1">'Whole rock only'!$A$3:$DU$3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3" l="1"/>
  <c r="S5" i="3"/>
  <c r="S6" i="3"/>
  <c r="S12" i="3"/>
  <c r="S13" i="3"/>
  <c r="S14" i="3"/>
  <c r="S15" i="3"/>
  <c r="S16" i="3"/>
  <c r="S34" i="3"/>
  <c r="S7" i="3"/>
  <c r="S17" i="3"/>
  <c r="S8" i="3"/>
  <c r="S35" i="3"/>
  <c r="S36" i="3"/>
  <c r="S37" i="3"/>
  <c r="S18" i="3"/>
  <c r="S19" i="3"/>
  <c r="S20" i="3"/>
  <c r="S21" i="3"/>
  <c r="S38" i="3"/>
  <c r="S22" i="3"/>
  <c r="S23" i="3"/>
  <c r="S24" i="3"/>
  <c r="S25" i="3"/>
  <c r="S26" i="3"/>
  <c r="S27" i="3"/>
  <c r="S28" i="3"/>
  <c r="S9" i="3"/>
  <c r="S10" i="3"/>
  <c r="S29" i="3"/>
  <c r="S30" i="3"/>
  <c r="S31" i="3"/>
  <c r="S32" i="3"/>
  <c r="S33" i="3"/>
  <c r="S11" i="3"/>
  <c r="U4" i="3"/>
  <c r="U5" i="3"/>
  <c r="U6" i="3"/>
  <c r="U12" i="3"/>
  <c r="U13" i="3"/>
  <c r="U14" i="3"/>
  <c r="U15" i="3"/>
  <c r="U16" i="3"/>
  <c r="U34" i="3"/>
  <c r="U7" i="3"/>
  <c r="U17" i="3"/>
  <c r="U8" i="3"/>
  <c r="U35" i="3"/>
  <c r="U36" i="3"/>
  <c r="U37" i="3"/>
  <c r="U18" i="3"/>
  <c r="U19" i="3"/>
  <c r="U20" i="3"/>
  <c r="U21" i="3"/>
  <c r="U38" i="3"/>
  <c r="U22" i="3"/>
  <c r="U23" i="3"/>
  <c r="U24" i="3"/>
  <c r="U25" i="3"/>
  <c r="U26" i="3"/>
  <c r="U27" i="3"/>
  <c r="U28" i="3"/>
  <c r="U9" i="3"/>
  <c r="U10" i="3"/>
  <c r="U29" i="3"/>
  <c r="U30" i="3"/>
  <c r="U31" i="3"/>
  <c r="U32" i="3"/>
  <c r="U33" i="3"/>
  <c r="U11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L14" i="3"/>
  <c r="CM14" i="3"/>
  <c r="CN14" i="3"/>
  <c r="CO14" i="3"/>
  <c r="CP14" i="3"/>
  <c r="CQ14" i="3"/>
  <c r="CR14" i="3"/>
  <c r="CS14" i="3"/>
  <c r="CT14" i="3"/>
  <c r="CU14" i="3"/>
  <c r="CV14" i="3"/>
  <c r="CW14" i="3"/>
  <c r="CX14" i="3"/>
  <c r="CY14" i="3"/>
  <c r="CZ14" i="3"/>
  <c r="DA14" i="3"/>
  <c r="DB14" i="3"/>
  <c r="DC14" i="3"/>
  <c r="DD14" i="3"/>
  <c r="DE14" i="3"/>
  <c r="DF14" i="3"/>
  <c r="DG14" i="3"/>
  <c r="DH14" i="3"/>
  <c r="DI14" i="3"/>
  <c r="DJ14" i="3"/>
  <c r="DK14" i="3"/>
  <c r="DL14" i="3"/>
  <c r="DM14" i="3"/>
  <c r="DN14" i="3"/>
  <c r="DO14" i="3"/>
  <c r="DP14" i="3"/>
  <c r="DQ14" i="3"/>
  <c r="DR14" i="3"/>
  <c r="DS14" i="3"/>
  <c r="DT14" i="3"/>
  <c r="DU14" i="3"/>
  <c r="BX4" i="3"/>
  <c r="BY4" i="3"/>
  <c r="BZ4" i="3"/>
  <c r="CA4" i="3"/>
  <c r="CB4" i="3"/>
  <c r="CC4" i="3"/>
  <c r="CD4" i="3"/>
  <c r="CE4" i="3"/>
  <c r="CF4" i="3"/>
  <c r="CG4" i="3"/>
  <c r="CH4" i="3"/>
  <c r="CI4" i="3"/>
  <c r="CJ4" i="3"/>
  <c r="CK4" i="3"/>
  <c r="CL4" i="3"/>
  <c r="CM4" i="3"/>
  <c r="CN4" i="3"/>
  <c r="CO4" i="3"/>
  <c r="CP4" i="3"/>
  <c r="CQ4" i="3"/>
  <c r="CR4" i="3"/>
  <c r="CS4" i="3"/>
  <c r="CT4" i="3"/>
  <c r="CU4" i="3"/>
  <c r="CV4" i="3"/>
  <c r="CW4" i="3"/>
  <c r="CX4" i="3"/>
  <c r="CY4" i="3"/>
  <c r="CZ4" i="3"/>
  <c r="DA4" i="3"/>
  <c r="DB4" i="3"/>
  <c r="DC4" i="3"/>
  <c r="DD4" i="3"/>
  <c r="DE4" i="3"/>
  <c r="DF4" i="3"/>
  <c r="DG4" i="3"/>
  <c r="DH4" i="3"/>
  <c r="DI4" i="3"/>
  <c r="DJ4" i="3"/>
  <c r="DK4" i="3"/>
  <c r="DL4" i="3"/>
  <c r="DM4" i="3"/>
  <c r="DN4" i="3"/>
  <c r="DO4" i="3"/>
  <c r="DP4" i="3"/>
  <c r="DQ4" i="3"/>
  <c r="DR4" i="3"/>
  <c r="DS4" i="3"/>
  <c r="DT4" i="3"/>
  <c r="DU4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L8" i="3"/>
  <c r="CM8" i="3"/>
  <c r="CN8" i="3"/>
  <c r="CO8" i="3"/>
  <c r="CP8" i="3"/>
  <c r="CQ8" i="3"/>
  <c r="CR8" i="3"/>
  <c r="CS8" i="3"/>
  <c r="CT8" i="3"/>
  <c r="CU8" i="3"/>
  <c r="CV8" i="3"/>
  <c r="CW8" i="3"/>
  <c r="CX8" i="3"/>
  <c r="CY8" i="3"/>
  <c r="CZ8" i="3"/>
  <c r="DA8" i="3"/>
  <c r="DB8" i="3"/>
  <c r="DC8" i="3"/>
  <c r="DD8" i="3"/>
  <c r="DE8" i="3"/>
  <c r="DF8" i="3"/>
  <c r="DG8" i="3"/>
  <c r="DH8" i="3"/>
  <c r="DI8" i="3"/>
  <c r="DJ8" i="3"/>
  <c r="DK8" i="3"/>
  <c r="DL8" i="3"/>
  <c r="DM8" i="3"/>
  <c r="DN8" i="3"/>
  <c r="DO8" i="3"/>
  <c r="DP8" i="3"/>
  <c r="DQ8" i="3"/>
  <c r="DR8" i="3"/>
  <c r="DS8" i="3"/>
  <c r="DT8" i="3"/>
  <c r="DU8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L6" i="3"/>
  <c r="CM6" i="3"/>
  <c r="CN6" i="3"/>
  <c r="CO6" i="3"/>
  <c r="CP6" i="3"/>
  <c r="CQ6" i="3"/>
  <c r="CR6" i="3"/>
  <c r="CS6" i="3"/>
  <c r="CT6" i="3"/>
  <c r="CU6" i="3"/>
  <c r="CV6" i="3"/>
  <c r="CW6" i="3"/>
  <c r="CX6" i="3"/>
  <c r="CY6" i="3"/>
  <c r="CZ6" i="3"/>
  <c r="DA6" i="3"/>
  <c r="DB6" i="3"/>
  <c r="DC6" i="3"/>
  <c r="DD6" i="3"/>
  <c r="DE6" i="3"/>
  <c r="DF6" i="3"/>
  <c r="DG6" i="3"/>
  <c r="DH6" i="3"/>
  <c r="DI6" i="3"/>
  <c r="DJ6" i="3"/>
  <c r="DK6" i="3"/>
  <c r="DL6" i="3"/>
  <c r="DM6" i="3"/>
  <c r="DN6" i="3"/>
  <c r="DO6" i="3"/>
  <c r="DP6" i="3"/>
  <c r="DQ6" i="3"/>
  <c r="DR6" i="3"/>
  <c r="DS6" i="3"/>
  <c r="DT6" i="3"/>
  <c r="DU6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L31" i="3"/>
  <c r="CM31" i="3"/>
  <c r="CN31" i="3"/>
  <c r="CO31" i="3"/>
  <c r="CP31" i="3"/>
  <c r="CQ31" i="3"/>
  <c r="CR31" i="3"/>
  <c r="CS31" i="3"/>
  <c r="CT31" i="3"/>
  <c r="CU31" i="3"/>
  <c r="CV31" i="3"/>
  <c r="CW31" i="3"/>
  <c r="CX31" i="3"/>
  <c r="CY31" i="3"/>
  <c r="CZ31" i="3"/>
  <c r="DA31" i="3"/>
  <c r="DB31" i="3"/>
  <c r="DC31" i="3"/>
  <c r="DD31" i="3"/>
  <c r="DE31" i="3"/>
  <c r="DF31" i="3"/>
  <c r="DG31" i="3"/>
  <c r="DH31" i="3"/>
  <c r="DI31" i="3"/>
  <c r="DJ31" i="3"/>
  <c r="DK31" i="3"/>
  <c r="DL31" i="3"/>
  <c r="DM31" i="3"/>
  <c r="DN31" i="3"/>
  <c r="DO31" i="3"/>
  <c r="DP31" i="3"/>
  <c r="DQ31" i="3"/>
  <c r="DR31" i="3"/>
  <c r="DS31" i="3"/>
  <c r="DT31" i="3"/>
  <c r="DU31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L23" i="3"/>
  <c r="CM23" i="3"/>
  <c r="CN23" i="3"/>
  <c r="CO23" i="3"/>
  <c r="CP23" i="3"/>
  <c r="CQ23" i="3"/>
  <c r="CR23" i="3"/>
  <c r="CS23" i="3"/>
  <c r="CT23" i="3"/>
  <c r="CU23" i="3"/>
  <c r="CV23" i="3"/>
  <c r="CW23" i="3"/>
  <c r="CX23" i="3"/>
  <c r="CY23" i="3"/>
  <c r="CZ23" i="3"/>
  <c r="DA23" i="3"/>
  <c r="DB23" i="3"/>
  <c r="DC23" i="3"/>
  <c r="DD23" i="3"/>
  <c r="DE23" i="3"/>
  <c r="DF23" i="3"/>
  <c r="DG23" i="3"/>
  <c r="DH23" i="3"/>
  <c r="DI23" i="3"/>
  <c r="DJ23" i="3"/>
  <c r="DK23" i="3"/>
  <c r="DL23" i="3"/>
  <c r="DM23" i="3"/>
  <c r="DN23" i="3"/>
  <c r="DO23" i="3"/>
  <c r="DP23" i="3"/>
  <c r="DQ23" i="3"/>
  <c r="DR23" i="3"/>
  <c r="DS23" i="3"/>
  <c r="DT23" i="3"/>
  <c r="DU23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L27" i="3"/>
  <c r="CM27" i="3"/>
  <c r="CN27" i="3"/>
  <c r="CO27" i="3"/>
  <c r="CP27" i="3"/>
  <c r="CQ27" i="3"/>
  <c r="CR27" i="3"/>
  <c r="CS27" i="3"/>
  <c r="CT27" i="3"/>
  <c r="CU27" i="3"/>
  <c r="CV27" i="3"/>
  <c r="CW27" i="3"/>
  <c r="CX27" i="3"/>
  <c r="CY27" i="3"/>
  <c r="CZ27" i="3"/>
  <c r="DA27" i="3"/>
  <c r="DB27" i="3"/>
  <c r="DC27" i="3"/>
  <c r="DD27" i="3"/>
  <c r="DE27" i="3"/>
  <c r="DF27" i="3"/>
  <c r="DG27" i="3"/>
  <c r="DH27" i="3"/>
  <c r="DI27" i="3"/>
  <c r="DJ27" i="3"/>
  <c r="DK27" i="3"/>
  <c r="DL27" i="3"/>
  <c r="DM27" i="3"/>
  <c r="DN27" i="3"/>
  <c r="DO27" i="3"/>
  <c r="DP27" i="3"/>
  <c r="DQ27" i="3"/>
  <c r="DR27" i="3"/>
  <c r="DS27" i="3"/>
  <c r="DT27" i="3"/>
  <c r="DU27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L25" i="3"/>
  <c r="CM25" i="3"/>
  <c r="CN25" i="3"/>
  <c r="CO25" i="3"/>
  <c r="CP25" i="3"/>
  <c r="CQ25" i="3"/>
  <c r="CR25" i="3"/>
  <c r="CS25" i="3"/>
  <c r="CT25" i="3"/>
  <c r="CU25" i="3"/>
  <c r="CV25" i="3"/>
  <c r="CW25" i="3"/>
  <c r="CX25" i="3"/>
  <c r="CY25" i="3"/>
  <c r="CZ25" i="3"/>
  <c r="DA25" i="3"/>
  <c r="DB25" i="3"/>
  <c r="DC25" i="3"/>
  <c r="DD25" i="3"/>
  <c r="DE25" i="3"/>
  <c r="DF25" i="3"/>
  <c r="DG25" i="3"/>
  <c r="DH25" i="3"/>
  <c r="DI25" i="3"/>
  <c r="DJ25" i="3"/>
  <c r="DK25" i="3"/>
  <c r="DL25" i="3"/>
  <c r="DM25" i="3"/>
  <c r="DN25" i="3"/>
  <c r="DO25" i="3"/>
  <c r="DP25" i="3"/>
  <c r="DQ25" i="3"/>
  <c r="DR25" i="3"/>
  <c r="DS25" i="3"/>
  <c r="DT25" i="3"/>
  <c r="DU25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L24" i="3"/>
  <c r="CM24" i="3"/>
  <c r="CN24" i="3"/>
  <c r="CO24" i="3"/>
  <c r="CP24" i="3"/>
  <c r="CQ24" i="3"/>
  <c r="CR24" i="3"/>
  <c r="CS24" i="3"/>
  <c r="CT24" i="3"/>
  <c r="CU24" i="3"/>
  <c r="CV24" i="3"/>
  <c r="CW24" i="3"/>
  <c r="CX24" i="3"/>
  <c r="CY24" i="3"/>
  <c r="CZ24" i="3"/>
  <c r="DA24" i="3"/>
  <c r="DB24" i="3"/>
  <c r="DC24" i="3"/>
  <c r="DD24" i="3"/>
  <c r="DE24" i="3"/>
  <c r="DF24" i="3"/>
  <c r="DG24" i="3"/>
  <c r="DH24" i="3"/>
  <c r="DI24" i="3"/>
  <c r="DJ24" i="3"/>
  <c r="DK24" i="3"/>
  <c r="DL24" i="3"/>
  <c r="DM24" i="3"/>
  <c r="DN24" i="3"/>
  <c r="DO24" i="3"/>
  <c r="DP24" i="3"/>
  <c r="DQ24" i="3"/>
  <c r="DR24" i="3"/>
  <c r="DS24" i="3"/>
  <c r="DT24" i="3"/>
  <c r="DU24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L13" i="3"/>
  <c r="CM13" i="3"/>
  <c r="CN13" i="3"/>
  <c r="CO13" i="3"/>
  <c r="CP13" i="3"/>
  <c r="CQ13" i="3"/>
  <c r="CR13" i="3"/>
  <c r="CS13" i="3"/>
  <c r="CT13" i="3"/>
  <c r="CU13" i="3"/>
  <c r="CV13" i="3"/>
  <c r="CW13" i="3"/>
  <c r="CX13" i="3"/>
  <c r="CY13" i="3"/>
  <c r="CZ13" i="3"/>
  <c r="DA13" i="3"/>
  <c r="DB13" i="3"/>
  <c r="DC13" i="3"/>
  <c r="DD13" i="3"/>
  <c r="DE13" i="3"/>
  <c r="DF13" i="3"/>
  <c r="DG13" i="3"/>
  <c r="DH13" i="3"/>
  <c r="DI13" i="3"/>
  <c r="DJ13" i="3"/>
  <c r="DK13" i="3"/>
  <c r="DL13" i="3"/>
  <c r="DM13" i="3"/>
  <c r="DN13" i="3"/>
  <c r="DO13" i="3"/>
  <c r="DP13" i="3"/>
  <c r="DQ13" i="3"/>
  <c r="DR13" i="3"/>
  <c r="DS13" i="3"/>
  <c r="DT13" i="3"/>
  <c r="DU13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L7" i="3"/>
  <c r="CM7" i="3"/>
  <c r="CN7" i="3"/>
  <c r="CO7" i="3"/>
  <c r="CP7" i="3"/>
  <c r="CQ7" i="3"/>
  <c r="CR7" i="3"/>
  <c r="CS7" i="3"/>
  <c r="CT7" i="3"/>
  <c r="CU7" i="3"/>
  <c r="CV7" i="3"/>
  <c r="CW7" i="3"/>
  <c r="CX7" i="3"/>
  <c r="CY7" i="3"/>
  <c r="CZ7" i="3"/>
  <c r="DA7" i="3"/>
  <c r="DB7" i="3"/>
  <c r="DC7" i="3"/>
  <c r="DD7" i="3"/>
  <c r="DE7" i="3"/>
  <c r="DF7" i="3"/>
  <c r="DG7" i="3"/>
  <c r="DH7" i="3"/>
  <c r="DI7" i="3"/>
  <c r="DJ7" i="3"/>
  <c r="DK7" i="3"/>
  <c r="DL7" i="3"/>
  <c r="DM7" i="3"/>
  <c r="DN7" i="3"/>
  <c r="DO7" i="3"/>
  <c r="DP7" i="3"/>
  <c r="DQ7" i="3"/>
  <c r="DR7" i="3"/>
  <c r="DS7" i="3"/>
  <c r="DT7" i="3"/>
  <c r="DU7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L26" i="3"/>
  <c r="CM26" i="3"/>
  <c r="CN26" i="3"/>
  <c r="CO26" i="3"/>
  <c r="CP26" i="3"/>
  <c r="CQ26" i="3"/>
  <c r="CR26" i="3"/>
  <c r="CS26" i="3"/>
  <c r="CT26" i="3"/>
  <c r="CU26" i="3"/>
  <c r="CV26" i="3"/>
  <c r="CW26" i="3"/>
  <c r="CX26" i="3"/>
  <c r="CY26" i="3"/>
  <c r="CZ26" i="3"/>
  <c r="DA26" i="3"/>
  <c r="DB26" i="3"/>
  <c r="DC26" i="3"/>
  <c r="DD26" i="3"/>
  <c r="DE26" i="3"/>
  <c r="DF26" i="3"/>
  <c r="DG26" i="3"/>
  <c r="DH26" i="3"/>
  <c r="DI26" i="3"/>
  <c r="DJ26" i="3"/>
  <c r="DK26" i="3"/>
  <c r="DL26" i="3"/>
  <c r="DM26" i="3"/>
  <c r="DN26" i="3"/>
  <c r="DO26" i="3"/>
  <c r="DP26" i="3"/>
  <c r="DQ26" i="3"/>
  <c r="DR26" i="3"/>
  <c r="DS26" i="3"/>
  <c r="DT26" i="3"/>
  <c r="DU26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CO5" i="3"/>
  <c r="CP5" i="3"/>
  <c r="CQ5" i="3"/>
  <c r="CR5" i="3"/>
  <c r="CS5" i="3"/>
  <c r="CT5" i="3"/>
  <c r="CU5" i="3"/>
  <c r="CV5" i="3"/>
  <c r="CW5" i="3"/>
  <c r="CX5" i="3"/>
  <c r="CY5" i="3"/>
  <c r="CZ5" i="3"/>
  <c r="DA5" i="3"/>
  <c r="DB5" i="3"/>
  <c r="DC5" i="3"/>
  <c r="DD5" i="3"/>
  <c r="DE5" i="3"/>
  <c r="DF5" i="3"/>
  <c r="DG5" i="3"/>
  <c r="DH5" i="3"/>
  <c r="DI5" i="3"/>
  <c r="DJ5" i="3"/>
  <c r="DK5" i="3"/>
  <c r="DL5" i="3"/>
  <c r="DM5" i="3"/>
  <c r="DN5" i="3"/>
  <c r="DO5" i="3"/>
  <c r="DP5" i="3"/>
  <c r="DQ5" i="3"/>
  <c r="DR5" i="3"/>
  <c r="DS5" i="3"/>
  <c r="DT5" i="3"/>
  <c r="DU5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L38" i="3"/>
  <c r="CM38" i="3"/>
  <c r="CN38" i="3"/>
  <c r="CO38" i="3"/>
  <c r="CP38" i="3"/>
  <c r="CQ38" i="3"/>
  <c r="CR38" i="3"/>
  <c r="CS38" i="3"/>
  <c r="CT38" i="3"/>
  <c r="CU38" i="3"/>
  <c r="CV38" i="3"/>
  <c r="CW38" i="3"/>
  <c r="CX38" i="3"/>
  <c r="CY38" i="3"/>
  <c r="CZ38" i="3"/>
  <c r="DA38" i="3"/>
  <c r="DB38" i="3"/>
  <c r="DC38" i="3"/>
  <c r="DD38" i="3"/>
  <c r="DE38" i="3"/>
  <c r="DF38" i="3"/>
  <c r="DG38" i="3"/>
  <c r="DH38" i="3"/>
  <c r="DI38" i="3"/>
  <c r="DJ38" i="3"/>
  <c r="DK38" i="3"/>
  <c r="DL38" i="3"/>
  <c r="DM38" i="3"/>
  <c r="DN38" i="3"/>
  <c r="DO38" i="3"/>
  <c r="DP38" i="3"/>
  <c r="DQ38" i="3"/>
  <c r="DR38" i="3"/>
  <c r="DS38" i="3"/>
  <c r="DT38" i="3"/>
  <c r="DU38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L37" i="3"/>
  <c r="CM37" i="3"/>
  <c r="CN37" i="3"/>
  <c r="CO37" i="3"/>
  <c r="CP37" i="3"/>
  <c r="CQ37" i="3"/>
  <c r="CR37" i="3"/>
  <c r="CS37" i="3"/>
  <c r="CT37" i="3"/>
  <c r="CU37" i="3"/>
  <c r="CV37" i="3"/>
  <c r="CW37" i="3"/>
  <c r="CX37" i="3"/>
  <c r="CY37" i="3"/>
  <c r="CZ37" i="3"/>
  <c r="DA37" i="3"/>
  <c r="DB37" i="3"/>
  <c r="DC37" i="3"/>
  <c r="DD37" i="3"/>
  <c r="DE37" i="3"/>
  <c r="DF37" i="3"/>
  <c r="DG37" i="3"/>
  <c r="DH37" i="3"/>
  <c r="DI37" i="3"/>
  <c r="DJ37" i="3"/>
  <c r="DK37" i="3"/>
  <c r="DL37" i="3"/>
  <c r="DM37" i="3"/>
  <c r="DN37" i="3"/>
  <c r="DO37" i="3"/>
  <c r="DP37" i="3"/>
  <c r="DQ37" i="3"/>
  <c r="DR37" i="3"/>
  <c r="DS37" i="3"/>
  <c r="DT37" i="3"/>
  <c r="DU37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L35" i="3"/>
  <c r="CM35" i="3"/>
  <c r="CN35" i="3"/>
  <c r="CO35" i="3"/>
  <c r="CP35" i="3"/>
  <c r="CQ35" i="3"/>
  <c r="CR35" i="3"/>
  <c r="CS35" i="3"/>
  <c r="CT35" i="3"/>
  <c r="CU35" i="3"/>
  <c r="CV35" i="3"/>
  <c r="CW35" i="3"/>
  <c r="CX35" i="3"/>
  <c r="CY35" i="3"/>
  <c r="CZ35" i="3"/>
  <c r="DA35" i="3"/>
  <c r="DB35" i="3"/>
  <c r="DC35" i="3"/>
  <c r="DD35" i="3"/>
  <c r="DE35" i="3"/>
  <c r="DF35" i="3"/>
  <c r="DG35" i="3"/>
  <c r="DH35" i="3"/>
  <c r="DI35" i="3"/>
  <c r="DJ35" i="3"/>
  <c r="DK35" i="3"/>
  <c r="DL35" i="3"/>
  <c r="DM35" i="3"/>
  <c r="DN35" i="3"/>
  <c r="DO35" i="3"/>
  <c r="DP35" i="3"/>
  <c r="DQ35" i="3"/>
  <c r="DR35" i="3"/>
  <c r="DS35" i="3"/>
  <c r="DT35" i="3"/>
  <c r="DU35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L18" i="3"/>
  <c r="CM18" i="3"/>
  <c r="CN18" i="3"/>
  <c r="CO18" i="3"/>
  <c r="CP18" i="3"/>
  <c r="CQ18" i="3"/>
  <c r="CR18" i="3"/>
  <c r="CS18" i="3"/>
  <c r="CT18" i="3"/>
  <c r="CU18" i="3"/>
  <c r="CV18" i="3"/>
  <c r="CW18" i="3"/>
  <c r="CX18" i="3"/>
  <c r="CY18" i="3"/>
  <c r="CZ18" i="3"/>
  <c r="DA18" i="3"/>
  <c r="DB18" i="3"/>
  <c r="DC18" i="3"/>
  <c r="DD18" i="3"/>
  <c r="DE18" i="3"/>
  <c r="DF18" i="3"/>
  <c r="DG18" i="3"/>
  <c r="DH18" i="3"/>
  <c r="DI18" i="3"/>
  <c r="DJ18" i="3"/>
  <c r="DK18" i="3"/>
  <c r="DL18" i="3"/>
  <c r="DM18" i="3"/>
  <c r="DN18" i="3"/>
  <c r="DO18" i="3"/>
  <c r="DP18" i="3"/>
  <c r="DQ18" i="3"/>
  <c r="DR18" i="3"/>
  <c r="DS18" i="3"/>
  <c r="DT18" i="3"/>
  <c r="DU18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L19" i="3"/>
  <c r="CM19" i="3"/>
  <c r="CN19" i="3"/>
  <c r="CO19" i="3"/>
  <c r="CP19" i="3"/>
  <c r="CQ19" i="3"/>
  <c r="CR19" i="3"/>
  <c r="CS19" i="3"/>
  <c r="CT19" i="3"/>
  <c r="CU19" i="3"/>
  <c r="CV19" i="3"/>
  <c r="CW19" i="3"/>
  <c r="CX19" i="3"/>
  <c r="CY19" i="3"/>
  <c r="CZ19" i="3"/>
  <c r="DA19" i="3"/>
  <c r="DB19" i="3"/>
  <c r="DC19" i="3"/>
  <c r="DD19" i="3"/>
  <c r="DE19" i="3"/>
  <c r="DF19" i="3"/>
  <c r="DG19" i="3"/>
  <c r="DH19" i="3"/>
  <c r="DI19" i="3"/>
  <c r="DJ19" i="3"/>
  <c r="DK19" i="3"/>
  <c r="DL19" i="3"/>
  <c r="DM19" i="3"/>
  <c r="DN19" i="3"/>
  <c r="DO19" i="3"/>
  <c r="DP19" i="3"/>
  <c r="DQ19" i="3"/>
  <c r="DR19" i="3"/>
  <c r="DS19" i="3"/>
  <c r="DT19" i="3"/>
  <c r="DU19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L32" i="3"/>
  <c r="CM32" i="3"/>
  <c r="CN32" i="3"/>
  <c r="CO32" i="3"/>
  <c r="CP32" i="3"/>
  <c r="CQ32" i="3"/>
  <c r="CR32" i="3"/>
  <c r="CS32" i="3"/>
  <c r="CT32" i="3"/>
  <c r="CU32" i="3"/>
  <c r="CV32" i="3"/>
  <c r="CW32" i="3"/>
  <c r="CX32" i="3"/>
  <c r="CY32" i="3"/>
  <c r="CZ32" i="3"/>
  <c r="DA32" i="3"/>
  <c r="DB32" i="3"/>
  <c r="DC32" i="3"/>
  <c r="DD32" i="3"/>
  <c r="DE32" i="3"/>
  <c r="DF32" i="3"/>
  <c r="DG32" i="3"/>
  <c r="DH32" i="3"/>
  <c r="DI32" i="3"/>
  <c r="DJ32" i="3"/>
  <c r="DK32" i="3"/>
  <c r="DL32" i="3"/>
  <c r="DM32" i="3"/>
  <c r="DN32" i="3"/>
  <c r="DO32" i="3"/>
  <c r="DP32" i="3"/>
  <c r="DQ32" i="3"/>
  <c r="DR32" i="3"/>
  <c r="DS32" i="3"/>
  <c r="DT32" i="3"/>
  <c r="DU32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L33" i="3"/>
  <c r="CM33" i="3"/>
  <c r="CN33" i="3"/>
  <c r="CO33" i="3"/>
  <c r="CP33" i="3"/>
  <c r="CQ33" i="3"/>
  <c r="CR33" i="3"/>
  <c r="CS33" i="3"/>
  <c r="CT33" i="3"/>
  <c r="CU33" i="3"/>
  <c r="CV33" i="3"/>
  <c r="CW33" i="3"/>
  <c r="CX33" i="3"/>
  <c r="CY33" i="3"/>
  <c r="CZ33" i="3"/>
  <c r="DA33" i="3"/>
  <c r="DB33" i="3"/>
  <c r="DC33" i="3"/>
  <c r="DD33" i="3"/>
  <c r="DE33" i="3"/>
  <c r="DF33" i="3"/>
  <c r="DG33" i="3"/>
  <c r="DH33" i="3"/>
  <c r="DI33" i="3"/>
  <c r="DJ33" i="3"/>
  <c r="DK33" i="3"/>
  <c r="DL33" i="3"/>
  <c r="DM33" i="3"/>
  <c r="DN33" i="3"/>
  <c r="DO33" i="3"/>
  <c r="DP33" i="3"/>
  <c r="DQ33" i="3"/>
  <c r="DR33" i="3"/>
  <c r="DS33" i="3"/>
  <c r="DT33" i="3"/>
  <c r="DU33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L36" i="3"/>
  <c r="CM36" i="3"/>
  <c r="CN36" i="3"/>
  <c r="CO36" i="3"/>
  <c r="CP36" i="3"/>
  <c r="CQ36" i="3"/>
  <c r="CR36" i="3"/>
  <c r="CS36" i="3"/>
  <c r="CT36" i="3"/>
  <c r="CU36" i="3"/>
  <c r="CV36" i="3"/>
  <c r="CW36" i="3"/>
  <c r="CX36" i="3"/>
  <c r="CY36" i="3"/>
  <c r="CZ36" i="3"/>
  <c r="DA36" i="3"/>
  <c r="DB36" i="3"/>
  <c r="DC36" i="3"/>
  <c r="DD36" i="3"/>
  <c r="DE36" i="3"/>
  <c r="DF36" i="3"/>
  <c r="DG36" i="3"/>
  <c r="DH36" i="3"/>
  <c r="DI36" i="3"/>
  <c r="DJ36" i="3"/>
  <c r="DK36" i="3"/>
  <c r="DL36" i="3"/>
  <c r="DM36" i="3"/>
  <c r="DN36" i="3"/>
  <c r="DO36" i="3"/>
  <c r="DP36" i="3"/>
  <c r="DQ36" i="3"/>
  <c r="DR36" i="3"/>
  <c r="DS36" i="3"/>
  <c r="DT36" i="3"/>
  <c r="DU36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L28" i="3"/>
  <c r="CM28" i="3"/>
  <c r="CN28" i="3"/>
  <c r="CO28" i="3"/>
  <c r="CP28" i="3"/>
  <c r="CQ28" i="3"/>
  <c r="CR28" i="3"/>
  <c r="CS28" i="3"/>
  <c r="CT28" i="3"/>
  <c r="CU28" i="3"/>
  <c r="CV28" i="3"/>
  <c r="CW28" i="3"/>
  <c r="CX28" i="3"/>
  <c r="CY28" i="3"/>
  <c r="CZ28" i="3"/>
  <c r="DA28" i="3"/>
  <c r="DB28" i="3"/>
  <c r="DC28" i="3"/>
  <c r="DD28" i="3"/>
  <c r="DE28" i="3"/>
  <c r="DF28" i="3"/>
  <c r="DG28" i="3"/>
  <c r="DH28" i="3"/>
  <c r="DI28" i="3"/>
  <c r="DJ28" i="3"/>
  <c r="DK28" i="3"/>
  <c r="DL28" i="3"/>
  <c r="DM28" i="3"/>
  <c r="DN28" i="3"/>
  <c r="DO28" i="3"/>
  <c r="DP28" i="3"/>
  <c r="DQ28" i="3"/>
  <c r="DR28" i="3"/>
  <c r="DS28" i="3"/>
  <c r="DT28" i="3"/>
  <c r="DU28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L16" i="3"/>
  <c r="CM16" i="3"/>
  <c r="CN16" i="3"/>
  <c r="CO16" i="3"/>
  <c r="CP16" i="3"/>
  <c r="CQ16" i="3"/>
  <c r="CR16" i="3"/>
  <c r="CS16" i="3"/>
  <c r="CT16" i="3"/>
  <c r="CU16" i="3"/>
  <c r="CV16" i="3"/>
  <c r="CW16" i="3"/>
  <c r="CX16" i="3"/>
  <c r="CY16" i="3"/>
  <c r="CZ16" i="3"/>
  <c r="DA16" i="3"/>
  <c r="DB16" i="3"/>
  <c r="DC16" i="3"/>
  <c r="DD16" i="3"/>
  <c r="DE16" i="3"/>
  <c r="DF16" i="3"/>
  <c r="DG16" i="3"/>
  <c r="DH16" i="3"/>
  <c r="DI16" i="3"/>
  <c r="DJ16" i="3"/>
  <c r="DK16" i="3"/>
  <c r="DL16" i="3"/>
  <c r="DM16" i="3"/>
  <c r="DN16" i="3"/>
  <c r="DO16" i="3"/>
  <c r="DP16" i="3"/>
  <c r="DQ16" i="3"/>
  <c r="DR16" i="3"/>
  <c r="DS16" i="3"/>
  <c r="DT16" i="3"/>
  <c r="DU16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L12" i="3"/>
  <c r="CM12" i="3"/>
  <c r="CN12" i="3"/>
  <c r="CO12" i="3"/>
  <c r="CP12" i="3"/>
  <c r="CQ12" i="3"/>
  <c r="CR12" i="3"/>
  <c r="CS12" i="3"/>
  <c r="CT12" i="3"/>
  <c r="CU12" i="3"/>
  <c r="CV12" i="3"/>
  <c r="CW12" i="3"/>
  <c r="CX12" i="3"/>
  <c r="CY12" i="3"/>
  <c r="CZ12" i="3"/>
  <c r="DA12" i="3"/>
  <c r="DB12" i="3"/>
  <c r="DC12" i="3"/>
  <c r="DD12" i="3"/>
  <c r="DE12" i="3"/>
  <c r="DF12" i="3"/>
  <c r="DG12" i="3"/>
  <c r="DH12" i="3"/>
  <c r="DI12" i="3"/>
  <c r="DJ12" i="3"/>
  <c r="DK12" i="3"/>
  <c r="DL12" i="3"/>
  <c r="DM12" i="3"/>
  <c r="DN12" i="3"/>
  <c r="DO12" i="3"/>
  <c r="DP12" i="3"/>
  <c r="DQ12" i="3"/>
  <c r="DR12" i="3"/>
  <c r="DS12" i="3"/>
  <c r="DT12" i="3"/>
  <c r="DU12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L20" i="3"/>
  <c r="CM20" i="3"/>
  <c r="CN20" i="3"/>
  <c r="CO20" i="3"/>
  <c r="CP20" i="3"/>
  <c r="CQ20" i="3"/>
  <c r="CR20" i="3"/>
  <c r="CS20" i="3"/>
  <c r="CT20" i="3"/>
  <c r="CU20" i="3"/>
  <c r="CV20" i="3"/>
  <c r="CW20" i="3"/>
  <c r="CX20" i="3"/>
  <c r="CY20" i="3"/>
  <c r="CZ20" i="3"/>
  <c r="DA20" i="3"/>
  <c r="DB20" i="3"/>
  <c r="DC20" i="3"/>
  <c r="DD20" i="3"/>
  <c r="DE20" i="3"/>
  <c r="DF20" i="3"/>
  <c r="DG20" i="3"/>
  <c r="DH20" i="3"/>
  <c r="DI20" i="3"/>
  <c r="DJ20" i="3"/>
  <c r="DK20" i="3"/>
  <c r="DL20" i="3"/>
  <c r="DM20" i="3"/>
  <c r="DN20" i="3"/>
  <c r="DO20" i="3"/>
  <c r="DP20" i="3"/>
  <c r="DQ20" i="3"/>
  <c r="DR20" i="3"/>
  <c r="DS20" i="3"/>
  <c r="DT20" i="3"/>
  <c r="DU20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L21" i="3"/>
  <c r="CM21" i="3"/>
  <c r="CN21" i="3"/>
  <c r="CO21" i="3"/>
  <c r="CP21" i="3"/>
  <c r="CQ21" i="3"/>
  <c r="CR21" i="3"/>
  <c r="CS21" i="3"/>
  <c r="CT21" i="3"/>
  <c r="CU21" i="3"/>
  <c r="CV21" i="3"/>
  <c r="CW21" i="3"/>
  <c r="CX21" i="3"/>
  <c r="CY21" i="3"/>
  <c r="CZ21" i="3"/>
  <c r="DA21" i="3"/>
  <c r="DB21" i="3"/>
  <c r="DC21" i="3"/>
  <c r="DD21" i="3"/>
  <c r="DE21" i="3"/>
  <c r="DF21" i="3"/>
  <c r="DG21" i="3"/>
  <c r="DH21" i="3"/>
  <c r="DI21" i="3"/>
  <c r="DJ21" i="3"/>
  <c r="DK21" i="3"/>
  <c r="DL21" i="3"/>
  <c r="DM21" i="3"/>
  <c r="DN21" i="3"/>
  <c r="DO21" i="3"/>
  <c r="DP21" i="3"/>
  <c r="DQ21" i="3"/>
  <c r="DR21" i="3"/>
  <c r="DS21" i="3"/>
  <c r="DT21" i="3"/>
  <c r="DU21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L29" i="3"/>
  <c r="CM29" i="3"/>
  <c r="CN29" i="3"/>
  <c r="CO29" i="3"/>
  <c r="CP29" i="3"/>
  <c r="CQ29" i="3"/>
  <c r="CR29" i="3"/>
  <c r="CS29" i="3"/>
  <c r="CT29" i="3"/>
  <c r="CU29" i="3"/>
  <c r="CV29" i="3"/>
  <c r="CW29" i="3"/>
  <c r="CX29" i="3"/>
  <c r="CY29" i="3"/>
  <c r="CZ29" i="3"/>
  <c r="DA29" i="3"/>
  <c r="DB29" i="3"/>
  <c r="DC29" i="3"/>
  <c r="DD29" i="3"/>
  <c r="DE29" i="3"/>
  <c r="DF29" i="3"/>
  <c r="DG29" i="3"/>
  <c r="DH29" i="3"/>
  <c r="DI29" i="3"/>
  <c r="DJ29" i="3"/>
  <c r="DK29" i="3"/>
  <c r="DL29" i="3"/>
  <c r="DM29" i="3"/>
  <c r="DN29" i="3"/>
  <c r="DO29" i="3"/>
  <c r="DP29" i="3"/>
  <c r="DQ29" i="3"/>
  <c r="DR29" i="3"/>
  <c r="DS29" i="3"/>
  <c r="DT29" i="3"/>
  <c r="DU29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L30" i="3"/>
  <c r="CM30" i="3"/>
  <c r="CN30" i="3"/>
  <c r="CO30" i="3"/>
  <c r="CP30" i="3"/>
  <c r="CQ30" i="3"/>
  <c r="CR30" i="3"/>
  <c r="CS30" i="3"/>
  <c r="CT30" i="3"/>
  <c r="CU30" i="3"/>
  <c r="CV30" i="3"/>
  <c r="CW30" i="3"/>
  <c r="CX30" i="3"/>
  <c r="CY30" i="3"/>
  <c r="CZ30" i="3"/>
  <c r="DA30" i="3"/>
  <c r="DB30" i="3"/>
  <c r="DC30" i="3"/>
  <c r="DD30" i="3"/>
  <c r="DE30" i="3"/>
  <c r="DF30" i="3"/>
  <c r="DG30" i="3"/>
  <c r="DH30" i="3"/>
  <c r="DI30" i="3"/>
  <c r="DJ30" i="3"/>
  <c r="DK30" i="3"/>
  <c r="DL30" i="3"/>
  <c r="DM30" i="3"/>
  <c r="DN30" i="3"/>
  <c r="DO30" i="3"/>
  <c r="DP30" i="3"/>
  <c r="DQ30" i="3"/>
  <c r="DR30" i="3"/>
  <c r="DS30" i="3"/>
  <c r="DT30" i="3"/>
  <c r="DU30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L10" i="3"/>
  <c r="CM10" i="3"/>
  <c r="CN10" i="3"/>
  <c r="CO10" i="3"/>
  <c r="CP10" i="3"/>
  <c r="CQ10" i="3"/>
  <c r="CR10" i="3"/>
  <c r="CS10" i="3"/>
  <c r="CT10" i="3"/>
  <c r="CU10" i="3"/>
  <c r="CV10" i="3"/>
  <c r="CW10" i="3"/>
  <c r="CX10" i="3"/>
  <c r="CY10" i="3"/>
  <c r="CZ10" i="3"/>
  <c r="DA10" i="3"/>
  <c r="DB10" i="3"/>
  <c r="DC10" i="3"/>
  <c r="DD10" i="3"/>
  <c r="DE10" i="3"/>
  <c r="DF10" i="3"/>
  <c r="DG10" i="3"/>
  <c r="DH10" i="3"/>
  <c r="DI10" i="3"/>
  <c r="DJ10" i="3"/>
  <c r="DK10" i="3"/>
  <c r="DL10" i="3"/>
  <c r="DM10" i="3"/>
  <c r="DN10" i="3"/>
  <c r="DO10" i="3"/>
  <c r="DP10" i="3"/>
  <c r="DQ10" i="3"/>
  <c r="DR10" i="3"/>
  <c r="DS10" i="3"/>
  <c r="DT10" i="3"/>
  <c r="DU10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O11" i="3"/>
  <c r="CP11" i="3"/>
  <c r="CQ11" i="3"/>
  <c r="CR11" i="3"/>
  <c r="CS11" i="3"/>
  <c r="CT11" i="3"/>
  <c r="CU11" i="3"/>
  <c r="CV11" i="3"/>
  <c r="CW11" i="3"/>
  <c r="CX11" i="3"/>
  <c r="CY11" i="3"/>
  <c r="CZ11" i="3"/>
  <c r="DA11" i="3"/>
  <c r="DB11" i="3"/>
  <c r="DC11" i="3"/>
  <c r="DD11" i="3"/>
  <c r="DE11" i="3"/>
  <c r="DF11" i="3"/>
  <c r="DG11" i="3"/>
  <c r="DH11" i="3"/>
  <c r="DI11" i="3"/>
  <c r="DJ11" i="3"/>
  <c r="DK11" i="3"/>
  <c r="DL11" i="3"/>
  <c r="DM11" i="3"/>
  <c r="DN11" i="3"/>
  <c r="DO11" i="3"/>
  <c r="DP11" i="3"/>
  <c r="DQ11" i="3"/>
  <c r="DR11" i="3"/>
  <c r="DS11" i="3"/>
  <c r="DT11" i="3"/>
  <c r="DU11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L15" i="3"/>
  <c r="CM15" i="3"/>
  <c r="CN15" i="3"/>
  <c r="CO15" i="3"/>
  <c r="CP15" i="3"/>
  <c r="CQ15" i="3"/>
  <c r="CR15" i="3"/>
  <c r="CS15" i="3"/>
  <c r="CT15" i="3"/>
  <c r="CU15" i="3"/>
  <c r="CV15" i="3"/>
  <c r="CW15" i="3"/>
  <c r="CX15" i="3"/>
  <c r="CY15" i="3"/>
  <c r="CZ15" i="3"/>
  <c r="DA15" i="3"/>
  <c r="DB15" i="3"/>
  <c r="DC15" i="3"/>
  <c r="DD15" i="3"/>
  <c r="DE15" i="3"/>
  <c r="DF15" i="3"/>
  <c r="DG15" i="3"/>
  <c r="DH15" i="3"/>
  <c r="DI15" i="3"/>
  <c r="DJ15" i="3"/>
  <c r="DK15" i="3"/>
  <c r="DL15" i="3"/>
  <c r="DM15" i="3"/>
  <c r="DN15" i="3"/>
  <c r="DO15" i="3"/>
  <c r="DP15" i="3"/>
  <c r="DQ15" i="3"/>
  <c r="DR15" i="3"/>
  <c r="DS15" i="3"/>
  <c r="DT15" i="3"/>
  <c r="DU15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L17" i="3"/>
  <c r="CM17" i="3"/>
  <c r="CN17" i="3"/>
  <c r="CO17" i="3"/>
  <c r="CP17" i="3"/>
  <c r="CQ17" i="3"/>
  <c r="CR17" i="3"/>
  <c r="CS17" i="3"/>
  <c r="CT17" i="3"/>
  <c r="CU17" i="3"/>
  <c r="CV17" i="3"/>
  <c r="CW17" i="3"/>
  <c r="CX17" i="3"/>
  <c r="CY17" i="3"/>
  <c r="CZ17" i="3"/>
  <c r="DA17" i="3"/>
  <c r="DB17" i="3"/>
  <c r="DC17" i="3"/>
  <c r="DD17" i="3"/>
  <c r="DE17" i="3"/>
  <c r="DF17" i="3"/>
  <c r="DG17" i="3"/>
  <c r="DH17" i="3"/>
  <c r="DI17" i="3"/>
  <c r="DJ17" i="3"/>
  <c r="DK17" i="3"/>
  <c r="DL17" i="3"/>
  <c r="DM17" i="3"/>
  <c r="DN17" i="3"/>
  <c r="DO17" i="3"/>
  <c r="DP17" i="3"/>
  <c r="DQ17" i="3"/>
  <c r="DR17" i="3"/>
  <c r="DS17" i="3"/>
  <c r="DT17" i="3"/>
  <c r="DU17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L22" i="3"/>
  <c r="CM22" i="3"/>
  <c r="CN22" i="3"/>
  <c r="CO22" i="3"/>
  <c r="CP22" i="3"/>
  <c r="CQ22" i="3"/>
  <c r="CR22" i="3"/>
  <c r="CS22" i="3"/>
  <c r="CT22" i="3"/>
  <c r="CU22" i="3"/>
  <c r="CV22" i="3"/>
  <c r="CW22" i="3"/>
  <c r="CX22" i="3"/>
  <c r="CY22" i="3"/>
  <c r="CZ22" i="3"/>
  <c r="DA22" i="3"/>
  <c r="DB22" i="3"/>
  <c r="DC22" i="3"/>
  <c r="DD22" i="3"/>
  <c r="DE22" i="3"/>
  <c r="DF22" i="3"/>
  <c r="DG22" i="3"/>
  <c r="DH22" i="3"/>
  <c r="DI22" i="3"/>
  <c r="DJ22" i="3"/>
  <c r="DK22" i="3"/>
  <c r="DL22" i="3"/>
  <c r="DM22" i="3"/>
  <c r="DN22" i="3"/>
  <c r="DO22" i="3"/>
  <c r="DP22" i="3"/>
  <c r="DQ22" i="3"/>
  <c r="DR22" i="3"/>
  <c r="DS22" i="3"/>
  <c r="DT22" i="3"/>
  <c r="DU22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L34" i="3"/>
  <c r="CM34" i="3"/>
  <c r="CN34" i="3"/>
  <c r="CO34" i="3"/>
  <c r="CP34" i="3"/>
  <c r="CQ34" i="3"/>
  <c r="CR34" i="3"/>
  <c r="CS34" i="3"/>
  <c r="CT34" i="3"/>
  <c r="CU34" i="3"/>
  <c r="CV34" i="3"/>
  <c r="CW34" i="3"/>
  <c r="CX34" i="3"/>
  <c r="CY34" i="3"/>
  <c r="CZ34" i="3"/>
  <c r="DA34" i="3"/>
  <c r="DB34" i="3"/>
  <c r="DC34" i="3"/>
  <c r="DD34" i="3"/>
  <c r="DE34" i="3"/>
  <c r="DF34" i="3"/>
  <c r="DG34" i="3"/>
  <c r="DH34" i="3"/>
  <c r="DI34" i="3"/>
  <c r="DJ34" i="3"/>
  <c r="DK34" i="3"/>
  <c r="DL34" i="3"/>
  <c r="DM34" i="3"/>
  <c r="DN34" i="3"/>
  <c r="DO34" i="3"/>
  <c r="DP34" i="3"/>
  <c r="DQ34" i="3"/>
  <c r="DR34" i="3"/>
  <c r="DS34" i="3"/>
  <c r="DT34" i="3"/>
  <c r="DU34" i="3"/>
  <c r="BW4" i="3"/>
  <c r="BW8" i="3"/>
  <c r="BW6" i="3"/>
  <c r="BW31" i="3"/>
  <c r="BW23" i="3"/>
  <c r="BW27" i="3"/>
  <c r="BW25" i="3"/>
  <c r="BW24" i="3"/>
  <c r="BW13" i="3"/>
  <c r="BW7" i="3"/>
  <c r="BW26" i="3"/>
  <c r="BW5" i="3"/>
  <c r="BW38" i="3"/>
  <c r="BW37" i="3"/>
  <c r="BW35" i="3"/>
  <c r="BW18" i="3"/>
  <c r="BW19" i="3"/>
  <c r="BW32" i="3"/>
  <c r="BW33" i="3"/>
  <c r="BW36" i="3"/>
  <c r="BW28" i="3"/>
  <c r="BW16" i="3"/>
  <c r="BW12" i="3"/>
  <c r="BW20" i="3"/>
  <c r="BW21" i="3"/>
  <c r="BW29" i="3"/>
  <c r="BW30" i="3"/>
  <c r="BW9" i="3"/>
  <c r="BW10" i="3"/>
  <c r="BW11" i="3"/>
  <c r="BW15" i="3"/>
  <c r="BW17" i="3"/>
  <c r="BW22" i="3"/>
  <c r="BW34" i="3"/>
  <c r="BW14" i="3"/>
</calcChain>
</file>

<file path=xl/sharedStrings.xml><?xml version="1.0" encoding="utf-8"?>
<sst xmlns="http://schemas.openxmlformats.org/spreadsheetml/2006/main" count="401" uniqueCount="177">
  <si>
    <t>Sample</t>
  </si>
  <si>
    <t>Ag_LA</t>
  </si>
  <si>
    <t>As_LA</t>
  </si>
  <si>
    <t>Ba_LA</t>
  </si>
  <si>
    <t>Be_LA</t>
  </si>
  <si>
    <t>Bi_LA</t>
  </si>
  <si>
    <t>Cd_LA</t>
  </si>
  <si>
    <t>Ce_LA</t>
  </si>
  <si>
    <t>Co_LA</t>
  </si>
  <si>
    <t>Cr_LA</t>
  </si>
  <si>
    <t>Cs_LA</t>
  </si>
  <si>
    <t>Cu_LA</t>
  </si>
  <si>
    <t>Dy_LA</t>
  </si>
  <si>
    <t>Er_LA</t>
  </si>
  <si>
    <t>Eu_LA</t>
  </si>
  <si>
    <t>Ga_LA</t>
  </si>
  <si>
    <t>Gd_LA</t>
  </si>
  <si>
    <t>Ge_LA</t>
  </si>
  <si>
    <t>Hf_LA</t>
  </si>
  <si>
    <t>Ho_LA</t>
  </si>
  <si>
    <t>In_LA</t>
  </si>
  <si>
    <t>La_LA</t>
  </si>
  <si>
    <t>Lu_LA</t>
  </si>
  <si>
    <t>Mn_LA</t>
  </si>
  <si>
    <t>Mo_LA</t>
  </si>
  <si>
    <t>Nb_LA</t>
  </si>
  <si>
    <t>Nd_LA</t>
  </si>
  <si>
    <t>Ni_LA</t>
  </si>
  <si>
    <t>Pb_LA</t>
  </si>
  <si>
    <t>Pr_LA</t>
  </si>
  <si>
    <t>Rb_LA</t>
  </si>
  <si>
    <t>Re_LA</t>
  </si>
  <si>
    <t>Sb_LA</t>
  </si>
  <si>
    <t>Sc_LA</t>
  </si>
  <si>
    <t>Se_LA</t>
  </si>
  <si>
    <t>Sm_LA</t>
  </si>
  <si>
    <t>Sn_LA</t>
  </si>
  <si>
    <t>Sr_LA</t>
  </si>
  <si>
    <t>Ta_LA</t>
  </si>
  <si>
    <t>Tb_LA</t>
  </si>
  <si>
    <t>Te_LA</t>
  </si>
  <si>
    <t>Th_LA</t>
  </si>
  <si>
    <t>Ti_LA</t>
  </si>
  <si>
    <t>Tl_LA</t>
  </si>
  <si>
    <t>Tm_LA</t>
  </si>
  <si>
    <t>U_LA</t>
  </si>
  <si>
    <t>V_LA</t>
  </si>
  <si>
    <t>W_LA</t>
  </si>
  <si>
    <t>Y_LA</t>
  </si>
  <si>
    <t>Yb_LA</t>
  </si>
  <si>
    <t>Zn_LA</t>
  </si>
  <si>
    <t>Zr_LA</t>
  </si>
  <si>
    <t>District</t>
  </si>
  <si>
    <t>Lithology</t>
  </si>
  <si>
    <t>ppm</t>
  </si>
  <si>
    <t>AH20WH002</t>
  </si>
  <si>
    <t>Anabama Hill</t>
  </si>
  <si>
    <t>Ms-rich alteration</t>
  </si>
  <si>
    <t>AH20WH003</t>
  </si>
  <si>
    <t>granitic dike</t>
  </si>
  <si>
    <t>AH20WH006</t>
  </si>
  <si>
    <t>diorite</t>
  </si>
  <si>
    <t>AH20WH007</t>
  </si>
  <si>
    <t>AH20WH008</t>
  </si>
  <si>
    <t>Ep-Chl altered granodiorite</t>
  </si>
  <si>
    <t>AH20WH009</t>
  </si>
  <si>
    <t>AH20WH010</t>
  </si>
  <si>
    <t>Kfs-altered graniodiorite</t>
  </si>
  <si>
    <t>AH20WH013</t>
  </si>
  <si>
    <t>AH20WH015</t>
  </si>
  <si>
    <t>AH20WH019</t>
  </si>
  <si>
    <t>AH20WH020</t>
  </si>
  <si>
    <t>AH20WH024</t>
  </si>
  <si>
    <t>granodiorite</t>
  </si>
  <si>
    <t>AH20WH026</t>
  </si>
  <si>
    <t>AH20WH032</t>
  </si>
  <si>
    <t>monzogranite</t>
  </si>
  <si>
    <t>AH20WH033</t>
  </si>
  <si>
    <t>AH20WH034</t>
  </si>
  <si>
    <t>AH20WH043</t>
  </si>
  <si>
    <t>AH20WH045</t>
  </si>
  <si>
    <t>AH20WH056</t>
  </si>
  <si>
    <t>AH20WH057</t>
  </si>
  <si>
    <t>AH20WH058</t>
  </si>
  <si>
    <t>AH20WH061</t>
  </si>
  <si>
    <t>AH20WH065</t>
  </si>
  <si>
    <t>AH20WH068</t>
  </si>
  <si>
    <t>AH20WH070</t>
  </si>
  <si>
    <t>AH20WH074</t>
  </si>
  <si>
    <t>Ep-Chl granodiorite</t>
  </si>
  <si>
    <t>AH20WH076</t>
  </si>
  <si>
    <t>AH20WH077</t>
  </si>
  <si>
    <t>AH20WH081</t>
  </si>
  <si>
    <t>altered diorite</t>
  </si>
  <si>
    <t>AH20WH081 Rpt</t>
  </si>
  <si>
    <t>AH20WH082</t>
  </si>
  <si>
    <t>Ms-rich granodiorite</t>
  </si>
  <si>
    <t>AH20WH083</t>
  </si>
  <si>
    <t>AH20WH084</t>
  </si>
  <si>
    <t>Ep-rich granodiorite</t>
  </si>
  <si>
    <t>AH20WH085</t>
  </si>
  <si>
    <t>AH20WH086</t>
  </si>
  <si>
    <t>Rock type</t>
  </si>
  <si>
    <t>Ag_ppm</t>
  </si>
  <si>
    <t>As_ppm</t>
  </si>
  <si>
    <t>Ba_ppm</t>
  </si>
  <si>
    <t>Be_ppm</t>
  </si>
  <si>
    <t>Bi_ppm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</si>
  <si>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</si>
  <si>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</si>
  <si>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</si>
  <si>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</si>
  <si>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</si>
  <si>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</si>
  <si>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</si>
  <si>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</si>
  <si>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</si>
  <si>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Ga_ppm</t>
  </si>
  <si>
    <t>Gd_ppm</t>
  </si>
  <si>
    <t>Ge_ppm</t>
  </si>
  <si>
    <t>Hf_ppm</t>
  </si>
  <si>
    <t>Ho_ppm</t>
  </si>
  <si>
    <t>In_ppm</t>
  </si>
  <si>
    <t>Lu_ppm</t>
  </si>
  <si>
    <t>Mn_ppm</t>
  </si>
  <si>
    <t>Mo_ppm</t>
  </si>
  <si>
    <t>Nb_ppm</t>
  </si>
  <si>
    <t>Nd_ppm</t>
  </si>
  <si>
    <t>Ni_ppm</t>
  </si>
  <si>
    <t>Pb_ppm</t>
  </si>
  <si>
    <t>Pr_ppm</t>
  </si>
  <si>
    <t>Rb_ppm</t>
  </si>
  <si>
    <t>Re_ppm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</si>
  <si>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</si>
  <si>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</si>
  <si>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</si>
  <si>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</si>
  <si>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</si>
  <si>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</si>
  <si>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</si>
  <si>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</si>
  <si>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</si>
  <si>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</si>
  <si>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Ti_ppm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</si>
  <si>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</si>
  <si>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</si>
  <si>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</si>
  <si>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</si>
  <si>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</si>
  <si>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</si>
  <si>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</si>
  <si>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</si>
  <si>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</si>
  <si>
    <t>La_ppm</t>
  </si>
  <si>
    <t>SiO2_pct</t>
  </si>
  <si>
    <t>Al2O3_pct</t>
  </si>
  <si>
    <t>CaO_pct</t>
  </si>
  <si>
    <t>Fe2O3_pct</t>
  </si>
  <si>
    <t>K2O_pct</t>
  </si>
  <si>
    <t>MgO_pct</t>
  </si>
  <si>
    <t>Na2O_pct</t>
  </si>
  <si>
    <t>P2O5_pct</t>
  </si>
  <si>
    <t>TiO2_pct</t>
  </si>
  <si>
    <t>MnO_pct</t>
  </si>
  <si>
    <t>SO3_pct</t>
  </si>
  <si>
    <t>C_pct</t>
  </si>
  <si>
    <t>S_pct</t>
  </si>
  <si>
    <t>LOI1000_pct</t>
  </si>
  <si>
    <t>Total_pct</t>
  </si>
  <si>
    <t>Dacite porphyry</t>
  </si>
  <si>
    <t>S calculated</t>
  </si>
  <si>
    <t>Note</t>
  </si>
  <si>
    <t>Pyrite and chalcopyrite</t>
  </si>
  <si>
    <t>altered monzogranite</t>
  </si>
  <si>
    <t>bdl</t>
  </si>
  <si>
    <t xml:space="preserve">American Mineralogist: June 2025 Online Materials AM-25-69471 </t>
  </si>
  <si>
    <t xml:space="preserve">HONG ET AL.: PORPHYRY MINERALIZATION ASSESSED BY EPIDOTE AND CHLORITE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</si>
</sst>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EDFE2-62E2-4214-B516-646541C050CB}">
  <dimension ref="A1:DU38"/>
  <sheetViews>
    <sheetView tabSelected="1" workbookViewId="0">
      <selection sqref="A1:A2"/>
    </sheetView>
  </sheetViews>
  <sheetFormatPr baseColWidth="10" defaultColWidth="8.83203125" defaultRowHeight="15" x14ac:dyDescent="0.2"/>
  <cols>
    <col min="1" max="1" width="14.6640625" bestFit="1" customWidth="1"/>
    <col min="2" max="2" width="11.6640625" bestFit="1" customWidth="1"/>
    <col min="3" max="3" width="23.1640625" bestFit="1" customWidth="1"/>
    <col min="4" max="4" width="13" customWidth="1"/>
    <col min="5" max="5" width="15" customWidth="1"/>
    <col min="6" max="6" width="8.1640625" bestFit="1" customWidth="1"/>
    <col min="7" max="7" width="9.5" bestFit="1" customWidth="1"/>
    <col min="8" max="8" width="8" bestFit="1" customWidth="1"/>
    <col min="9" max="9" width="9.83203125" bestFit="1" customWidth="1"/>
    <col min="10" max="10" width="7.83203125" bestFit="1" customWidth="1"/>
    <col min="11" max="11" width="8.5" bestFit="1" customWidth="1"/>
    <col min="12" max="12" width="9.1640625" bestFit="1" customWidth="1"/>
    <col min="13" max="13" width="8.83203125" bestFit="1" customWidth="1"/>
    <col min="14" max="14" width="8.33203125" bestFit="1" customWidth="1"/>
    <col min="15" max="15" width="8.5" bestFit="1" customWidth="1"/>
    <col min="16" max="16" width="7.83203125" bestFit="1" customWidth="1"/>
    <col min="17" max="17" width="5.6640625" bestFit="1" customWidth="1"/>
    <col min="18" max="18" width="11.33203125" bestFit="1" customWidth="1"/>
    <col min="19" max="19" width="8.83203125" bestFit="1" customWidth="1"/>
    <col min="20" max="20" width="5.6640625" bestFit="1" customWidth="1"/>
    <col min="21" max="21" width="10.6640625" bestFit="1" customWidth="1"/>
    <col min="22" max="22" width="7.83203125" customWidth="1"/>
    <col min="23" max="23" width="6" bestFit="1" customWidth="1"/>
    <col min="24" max="24" width="5.83203125" bestFit="1" customWidth="1"/>
    <col min="25" max="26" width="6.1640625" bestFit="1" customWidth="1"/>
    <col min="27" max="27" width="5.6640625" bestFit="1" customWidth="1"/>
    <col min="28" max="30" width="6.1640625" bestFit="1" customWidth="1"/>
    <col min="31" max="32" width="5.83203125" bestFit="1" customWidth="1"/>
    <col min="33" max="34" width="6.1640625" bestFit="1" customWidth="1"/>
    <col min="35" max="35" width="5.6640625" bestFit="1" customWidth="1"/>
    <col min="36" max="36" width="6" bestFit="1" customWidth="1"/>
    <col min="37" max="39" width="6.1640625" bestFit="1" customWidth="1"/>
    <col min="40" max="40" width="5.83203125" bestFit="1" customWidth="1"/>
    <col min="41" max="41" width="6.33203125" bestFit="1" customWidth="1"/>
    <col min="42" max="42" width="5.6640625" bestFit="1" customWidth="1"/>
    <col min="43" max="44" width="5.83203125" bestFit="1" customWidth="1"/>
    <col min="45" max="45" width="6.6640625" bestFit="1" customWidth="1"/>
    <col min="46" max="46" width="6.83203125" bestFit="1" customWidth="1"/>
    <col min="47" max="48" width="6.33203125" bestFit="1" customWidth="1"/>
    <col min="49" max="49" width="5.83203125" bestFit="1" customWidth="1"/>
    <col min="50" max="50" width="6" bestFit="1" customWidth="1"/>
    <col min="51" max="51" width="5.6640625" bestFit="1" customWidth="1"/>
    <col min="52" max="53" width="6.1640625" bestFit="1" customWidth="1"/>
    <col min="54" max="56" width="5.83203125" bestFit="1" customWidth="1"/>
    <col min="57" max="57" width="6.5" bestFit="1" customWidth="1"/>
    <col min="58" max="58" width="5.83203125" bestFit="1" customWidth="1"/>
    <col min="59" max="59" width="5.5" bestFit="1" customWidth="1"/>
    <col min="60" max="63" width="6" bestFit="1" customWidth="1"/>
    <col min="64" max="65" width="5.5" bestFit="1" customWidth="1"/>
    <col min="66" max="66" width="6.5" bestFit="1" customWidth="1"/>
    <col min="67" max="67" width="5.33203125" bestFit="1" customWidth="1"/>
    <col min="68" max="68" width="5.1640625" bestFit="1" customWidth="1"/>
    <col min="69" max="69" width="5.83203125" bestFit="1" customWidth="1"/>
    <col min="70" max="70" width="5" bestFit="1" customWidth="1"/>
    <col min="71" max="71" width="6" bestFit="1" customWidth="1"/>
    <col min="72" max="72" width="5.83203125" bestFit="1" customWidth="1"/>
    <col min="73" max="73" width="5.5" bestFit="1" customWidth="1"/>
    <col min="75" max="76" width="7.5" bestFit="1" customWidth="1"/>
    <col min="77" max="78" width="7.6640625" bestFit="1" customWidth="1"/>
    <col min="79" max="79" width="7.1640625" bestFit="1" customWidth="1"/>
    <col min="80" max="81" width="7.6640625" bestFit="1" customWidth="1"/>
    <col min="82" max="82" width="7.83203125" bestFit="1" customWidth="1"/>
    <col min="83" max="83" width="7.33203125" bestFit="1" customWidth="1"/>
    <col min="84" max="84" width="7.5" bestFit="1" customWidth="1"/>
    <col min="85" max="86" width="7.6640625" bestFit="1" customWidth="1"/>
    <col min="87" max="87" width="7.1640625" bestFit="1" customWidth="1"/>
    <col min="88" max="88" width="7.5" bestFit="1" customWidth="1"/>
    <col min="89" max="91" width="7.83203125" bestFit="1" customWidth="1"/>
    <col min="92" max="92" width="7.5" bestFit="1" customWidth="1"/>
    <col min="93" max="93" width="7.83203125" bestFit="1" customWidth="1"/>
    <col min="94" max="94" width="7.1640625" bestFit="1" customWidth="1"/>
    <col min="95" max="95" width="9.1640625" bestFit="1" customWidth="1"/>
    <col min="96" max="96" width="7.5" bestFit="1" customWidth="1"/>
    <col min="97" max="97" width="8.1640625" bestFit="1" customWidth="1"/>
    <col min="98" max="98" width="8.33203125" bestFit="1" customWidth="1"/>
    <col min="99" max="100" width="7.83203125" bestFit="1" customWidth="1"/>
    <col min="101" max="101" width="7.33203125" bestFit="1" customWidth="1"/>
    <col min="102" max="102" width="7.5" bestFit="1" customWidth="1"/>
    <col min="103" max="103" width="7.1640625" bestFit="1" customWidth="1"/>
    <col min="104" max="105" width="7.6640625" bestFit="1" customWidth="1"/>
    <col min="106" max="106" width="7.5" bestFit="1" customWidth="1"/>
    <col min="107" max="107" width="7.33203125" bestFit="1" customWidth="1"/>
    <col min="108" max="108" width="7.5" bestFit="1" customWidth="1"/>
    <col min="109" max="109" width="8" bestFit="1" customWidth="1"/>
    <col min="110" max="110" width="7.5" bestFit="1" customWidth="1"/>
    <col min="111" max="111" width="7.1640625" bestFit="1" customWidth="1"/>
    <col min="112" max="115" width="7.5" bestFit="1" customWidth="1"/>
    <col min="116" max="117" width="7" bestFit="1" customWidth="1"/>
    <col min="118" max="118" width="8.1640625" bestFit="1" customWidth="1"/>
    <col min="119" max="119" width="6.83203125" bestFit="1" customWidth="1"/>
    <col min="120" max="120" width="6.6640625" bestFit="1" customWidth="1"/>
    <col min="121" max="121" width="7.33203125" bestFit="1" customWidth="1"/>
    <col min="122" max="122" width="6.5" bestFit="1" customWidth="1"/>
    <col min="123" max="124" width="7.5" bestFit="1" customWidth="1"/>
    <col min="125" max="125" width="7.1640625" bestFit="1" customWidth="1"/>
  </cols>
  <sheetData>
    <row r="1" spans="1:125" x14ac:dyDescent="0.2">
      <c r="A1" t="s">
        <v>175</v>
      </c>
    </row>
    <row r="2" spans="1:125" x14ac:dyDescent="0.2">
      <c r="A2" t="s">
        <v>176</v>
      </c>
    </row>
    <row r="3" spans="1:125" s="6" customFormat="1" x14ac:dyDescent="0.2">
      <c r="A3" s="4" t="s">
        <v>0</v>
      </c>
      <c r="B3" s="4" t="s">
        <v>52</v>
      </c>
      <c r="C3" s="4" t="s">
        <v>53</v>
      </c>
      <c r="D3" s="4" t="s">
        <v>102</v>
      </c>
      <c r="E3" s="4" t="s">
        <v>171</v>
      </c>
      <c r="F3" s="4" t="s">
        <v>154</v>
      </c>
      <c r="G3" s="4" t="s">
        <v>155</v>
      </c>
      <c r="H3" s="4" t="s">
        <v>156</v>
      </c>
      <c r="I3" s="4" t="s">
        <v>157</v>
      </c>
      <c r="J3" s="4" t="s">
        <v>158</v>
      </c>
      <c r="K3" s="4" t="s">
        <v>159</v>
      </c>
      <c r="L3" s="4" t="s">
        <v>160</v>
      </c>
      <c r="M3" s="4" t="s">
        <v>161</v>
      </c>
      <c r="N3" s="4" t="s">
        <v>162</v>
      </c>
      <c r="O3" s="4" t="s">
        <v>163</v>
      </c>
      <c r="P3" s="4" t="s">
        <v>164</v>
      </c>
      <c r="Q3" s="4" t="s">
        <v>165</v>
      </c>
      <c r="R3" s="4" t="s">
        <v>167</v>
      </c>
      <c r="S3" s="5" t="s">
        <v>168</v>
      </c>
      <c r="T3" s="4" t="s">
        <v>166</v>
      </c>
      <c r="U3" s="4" t="s">
        <v>170</v>
      </c>
      <c r="V3" s="4" t="s">
        <v>54</v>
      </c>
      <c r="W3" s="4" t="s">
        <v>1</v>
      </c>
      <c r="X3" s="4" t="s">
        <v>2</v>
      </c>
      <c r="Y3" s="4" t="s">
        <v>3</v>
      </c>
      <c r="Z3" s="4" t="s">
        <v>4</v>
      </c>
      <c r="AA3" s="4" t="s">
        <v>5</v>
      </c>
      <c r="AB3" s="4" t="s">
        <v>6</v>
      </c>
      <c r="AC3" s="4" t="s">
        <v>7</v>
      </c>
      <c r="AD3" s="4" t="s">
        <v>8</v>
      </c>
      <c r="AE3" s="4" t="s">
        <v>9</v>
      </c>
      <c r="AF3" s="4" t="s">
        <v>10</v>
      </c>
      <c r="AG3" s="4" t="s">
        <v>11</v>
      </c>
      <c r="AH3" s="4" t="s">
        <v>12</v>
      </c>
      <c r="AI3" s="4" t="s">
        <v>13</v>
      </c>
      <c r="AJ3" s="4" t="s">
        <v>14</v>
      </c>
      <c r="AK3" s="4" t="s">
        <v>15</v>
      </c>
      <c r="AL3" s="4" t="s">
        <v>16</v>
      </c>
      <c r="AM3" s="4" t="s">
        <v>17</v>
      </c>
      <c r="AN3" s="4" t="s">
        <v>18</v>
      </c>
      <c r="AO3" s="4" t="s">
        <v>19</v>
      </c>
      <c r="AP3" s="4" t="s">
        <v>20</v>
      </c>
      <c r="AQ3" s="4" t="s">
        <v>21</v>
      </c>
      <c r="AR3" s="4" t="s">
        <v>22</v>
      </c>
      <c r="AS3" s="4" t="s">
        <v>23</v>
      </c>
      <c r="AT3" s="4" t="s">
        <v>24</v>
      </c>
      <c r="AU3" s="4" t="s">
        <v>25</v>
      </c>
      <c r="AV3" s="4" t="s">
        <v>26</v>
      </c>
      <c r="AW3" s="4" t="s">
        <v>27</v>
      </c>
      <c r="AX3" s="4" t="s">
        <v>28</v>
      </c>
      <c r="AY3" s="4" t="s">
        <v>29</v>
      </c>
      <c r="AZ3" s="4" t="s">
        <v>30</v>
      </c>
      <c r="BA3" s="4" t="s">
        <v>31</v>
      </c>
      <c r="BB3" s="4" t="s">
        <v>32</v>
      </c>
      <c r="BC3" s="4" t="s">
        <v>33</v>
      </c>
      <c r="BD3" s="4" t="s">
        <v>34</v>
      </c>
      <c r="BE3" s="4" t="s">
        <v>35</v>
      </c>
      <c r="BF3" s="4" t="s">
        <v>36</v>
      </c>
      <c r="BG3" s="4" t="s">
        <v>37</v>
      </c>
      <c r="BH3" s="4" t="s">
        <v>38</v>
      </c>
      <c r="BI3" s="4" t="s">
        <v>39</v>
      </c>
      <c r="BJ3" s="4" t="s">
        <v>40</v>
      </c>
      <c r="BK3" s="4" t="s">
        <v>41</v>
      </c>
      <c r="BL3" s="4" t="s">
        <v>42</v>
      </c>
      <c r="BM3" s="4" t="s">
        <v>43</v>
      </c>
      <c r="BN3" s="4" t="s">
        <v>44</v>
      </c>
      <c r="BO3" s="4" t="s">
        <v>45</v>
      </c>
      <c r="BP3" s="4" t="s">
        <v>46</v>
      </c>
      <c r="BQ3" s="4" t="s">
        <v>47</v>
      </c>
      <c r="BR3" s="4" t="s">
        <v>48</v>
      </c>
      <c r="BS3" s="4" t="s">
        <v>49</v>
      </c>
      <c r="BT3" s="4" t="s">
        <v>50</v>
      </c>
      <c r="BU3" s="4" t="s">
        <v>51</v>
      </c>
      <c r="BW3" s="7" t="s">
        <v>103</v>
      </c>
      <c r="BX3" s="7" t="s">
        <v>104</v>
      </c>
      <c r="BY3" s="7" t="s">
        <v>105</v>
      </c>
      <c r="BZ3" s="7" t="s">
        <v>106</v>
      </c>
      <c r="CA3" s="7" t="s">
        <v>107</v>
      </c>
      <c r="CB3" s="7" t="s">
        <v>108</v>
      </c>
      <c r="CC3" s="7" t="s">
        <v>109</v>
      </c>
      <c r="CD3" s="7" t="s">
        <v>110</v>
      </c>
      <c r="CE3" s="7" t="s">
        <v>111</v>
      </c>
      <c r="CF3" s="7" t="s">
        <v>112</v>
      </c>
      <c r="CG3" s="7" t="s">
        <v>113</v>
      </c>
      <c r="CH3" s="7" t="s">
        <v>114</v>
      </c>
      <c r="CI3" s="7" t="s">
        <v>115</v>
      </c>
      <c r="CJ3" s="7" t="s">
        <v>116</v>
      </c>
      <c r="CK3" s="7" t="s">
        <v>117</v>
      </c>
      <c r="CL3" s="7" t="s">
        <v>118</v>
      </c>
      <c r="CM3" s="7" t="s">
        <v>119</v>
      </c>
      <c r="CN3" s="7" t="s">
        <v>120</v>
      </c>
      <c r="CO3" s="7" t="s">
        <v>121</v>
      </c>
      <c r="CP3" s="7" t="s">
        <v>122</v>
      </c>
      <c r="CQ3" s="7" t="s">
        <v>153</v>
      </c>
      <c r="CR3" s="7" t="s">
        <v>123</v>
      </c>
      <c r="CS3" s="7" t="s">
        <v>124</v>
      </c>
      <c r="CT3" s="7" t="s">
        <v>125</v>
      </c>
      <c r="CU3" s="7" t="s">
        <v>126</v>
      </c>
      <c r="CV3" s="7" t="s">
        <v>127</v>
      </c>
      <c r="CW3" s="7" t="s">
        <v>128</v>
      </c>
      <c r="CX3" s="7" t="s">
        <v>129</v>
      </c>
      <c r="CY3" s="7" t="s">
        <v>130</v>
      </c>
      <c r="CZ3" s="7" t="s">
        <v>131</v>
      </c>
      <c r="DA3" s="7" t="s">
        <v>132</v>
      </c>
      <c r="DB3" s="7" t="s">
        <v>133</v>
      </c>
      <c r="DC3" s="7" t="s">
        <v>134</v>
      </c>
      <c r="DD3" s="7" t="s">
        <v>135</v>
      </c>
      <c r="DE3" s="7" t="s">
        <v>136</v>
      </c>
      <c r="DF3" s="7" t="s">
        <v>137</v>
      </c>
      <c r="DG3" s="7" t="s">
        <v>138</v>
      </c>
      <c r="DH3" s="7" t="s">
        <v>139</v>
      </c>
      <c r="DI3" s="7" t="s">
        <v>140</v>
      </c>
      <c r="DJ3" s="7" t="s">
        <v>141</v>
      </c>
      <c r="DK3" s="7" t="s">
        <v>142</v>
      </c>
      <c r="DL3" s="7" t="s">
        <v>143</v>
      </c>
      <c r="DM3" s="7" t="s">
        <v>144</v>
      </c>
      <c r="DN3" s="7" t="s">
        <v>145</v>
      </c>
      <c r="DO3" s="7" t="s">
        <v>146</v>
      </c>
      <c r="DP3" s="7" t="s">
        <v>147</v>
      </c>
      <c r="DQ3" s="7" t="s">
        <v>148</v>
      </c>
      <c r="DR3" s="7" t="s">
        <v>149</v>
      </c>
      <c r="DS3" s="7" t="s">
        <v>150</v>
      </c>
      <c r="DT3" s="7" t="s">
        <v>151</v>
      </c>
      <c r="DU3" s="7" t="s">
        <v>152</v>
      </c>
    </row>
    <row r="4" spans="1:125" x14ac:dyDescent="0.2">
      <c r="A4" s="2" t="s">
        <v>58</v>
      </c>
      <c r="B4" s="2" t="s">
        <v>56</v>
      </c>
      <c r="C4" s="2" t="s">
        <v>59</v>
      </c>
      <c r="D4" s="2" t="s">
        <v>169</v>
      </c>
      <c r="E4" s="2"/>
      <c r="F4" s="2">
        <v>75.25</v>
      </c>
      <c r="G4" s="2">
        <v>14.06</v>
      </c>
      <c r="H4" s="2">
        <v>0.3</v>
      </c>
      <c r="I4" s="2">
        <v>1.8</v>
      </c>
      <c r="J4" s="2">
        <v>4.04</v>
      </c>
      <c r="K4" s="2">
        <v>0.41</v>
      </c>
      <c r="L4" s="2">
        <v>2.67</v>
      </c>
      <c r="M4" s="2">
        <v>6.8000000000000005E-2</v>
      </c>
      <c r="N4" s="2">
        <v>0.1</v>
      </c>
      <c r="O4" s="2">
        <v>0.02</v>
      </c>
      <c r="P4" s="2">
        <v>7.8E-2</v>
      </c>
      <c r="Q4" s="2">
        <v>0.02</v>
      </c>
      <c r="R4" s="2">
        <v>1.1399999999999999</v>
      </c>
      <c r="S4" s="3">
        <f t="shared" ref="S4:S38" si="0">SUM(F4:R4)</f>
        <v>99.955999999999989</v>
      </c>
      <c r="T4" s="2">
        <v>0.02</v>
      </c>
      <c r="U4" s="2">
        <f t="shared" ref="U4:U38" si="1">P4*0.4</f>
        <v>3.1200000000000002E-2</v>
      </c>
      <c r="V4" s="2"/>
      <c r="W4" s="2" t="s">
        <v>174</v>
      </c>
      <c r="X4" s="2">
        <v>1.8</v>
      </c>
      <c r="Y4" s="2">
        <v>710</v>
      </c>
      <c r="Z4" s="2">
        <v>2.6</v>
      </c>
      <c r="AA4" s="2">
        <v>0.02</v>
      </c>
      <c r="AB4" s="2">
        <v>0.3</v>
      </c>
      <c r="AC4" s="2">
        <v>21.2</v>
      </c>
      <c r="AD4" s="2">
        <v>5.0999999999999996</v>
      </c>
      <c r="AE4" s="2">
        <v>8</v>
      </c>
      <c r="AF4" s="2">
        <v>0.45</v>
      </c>
      <c r="AG4" s="2">
        <v>104</v>
      </c>
      <c r="AH4" s="2">
        <v>3.14</v>
      </c>
      <c r="AI4" s="2">
        <v>2</v>
      </c>
      <c r="AJ4" s="2">
        <v>0.52</v>
      </c>
      <c r="AK4" s="2">
        <v>22.1</v>
      </c>
      <c r="AL4" s="2">
        <v>2.4</v>
      </c>
      <c r="AM4" s="2">
        <v>1.2</v>
      </c>
      <c r="AN4" s="2">
        <v>2.4300000000000002</v>
      </c>
      <c r="AO4" s="2">
        <v>0.69</v>
      </c>
      <c r="AP4" s="2">
        <v>0.1</v>
      </c>
      <c r="AQ4" s="2">
        <v>12.3</v>
      </c>
      <c r="AR4" s="2">
        <v>0.28000000000000003</v>
      </c>
      <c r="AS4" s="2">
        <v>151</v>
      </c>
      <c r="AT4" s="2">
        <v>1.4</v>
      </c>
      <c r="AU4" s="2">
        <v>8.5399999999999991</v>
      </c>
      <c r="AV4" s="2">
        <v>9.3000000000000007</v>
      </c>
      <c r="AW4" s="2">
        <v>4</v>
      </c>
      <c r="AX4" s="2">
        <v>3</v>
      </c>
      <c r="AY4" s="2">
        <v>2.48</v>
      </c>
      <c r="AZ4" s="2">
        <v>140</v>
      </c>
      <c r="BA4" s="2">
        <v>-0.01</v>
      </c>
      <c r="BB4" s="2" t="s">
        <v>174</v>
      </c>
      <c r="BC4" s="2">
        <v>0.5</v>
      </c>
      <c r="BD4" s="2">
        <v>-5</v>
      </c>
      <c r="BE4" s="2">
        <v>2.13</v>
      </c>
      <c r="BF4" s="2">
        <v>4.8</v>
      </c>
      <c r="BG4" s="2">
        <v>104</v>
      </c>
      <c r="BH4" s="2">
        <v>0.72</v>
      </c>
      <c r="BI4" s="2">
        <v>0.47</v>
      </c>
      <c r="BJ4" s="2" t="s">
        <v>174</v>
      </c>
      <c r="BK4" s="2">
        <v>5.53</v>
      </c>
      <c r="BL4" s="2">
        <v>577</v>
      </c>
      <c r="BM4" s="2">
        <v>0.4</v>
      </c>
      <c r="BN4" s="2">
        <v>0.32</v>
      </c>
      <c r="BO4" s="2">
        <v>2.29</v>
      </c>
      <c r="BP4" s="2">
        <v>19.8</v>
      </c>
      <c r="BQ4" s="2">
        <v>3.5</v>
      </c>
      <c r="BR4" s="2">
        <v>20.5</v>
      </c>
      <c r="BS4" s="2">
        <v>2.04</v>
      </c>
      <c r="BT4" s="2">
        <v>40</v>
      </c>
      <c r="BU4" s="2">
        <v>52.5</v>
      </c>
      <c r="BW4" s="1" t="str">
        <f t="shared" ref="BW4:BW38" si="2">IF(W4&gt;0, W4, "bdl")</f>
        <v>bdl</v>
      </c>
      <c r="BX4" s="1">
        <f t="shared" ref="BX4:BX38" si="3">IF(X4&gt;0, X4, "bdl")</f>
        <v>1.8</v>
      </c>
      <c r="BY4" s="1">
        <f t="shared" ref="BY4:BY38" si="4">IF(Y4&gt;0, Y4, "bdl")</f>
        <v>710</v>
      </c>
      <c r="BZ4" s="1">
        <f t="shared" ref="BZ4:BZ38" si="5">IF(Z4&gt;0, Z4, "bdl")</f>
        <v>2.6</v>
      </c>
      <c r="CA4" s="1">
        <f t="shared" ref="CA4:CA38" si="6">IF(AA4&gt;0, AA4, "bdl")</f>
        <v>0.02</v>
      </c>
      <c r="CB4" s="1">
        <f t="shared" ref="CB4:CB38" si="7">IF(AB4&gt;0, AB4, "bdl")</f>
        <v>0.3</v>
      </c>
      <c r="CC4" s="1">
        <f t="shared" ref="CC4:CC38" si="8">IF(AC4&gt;0, AC4, "bdl")</f>
        <v>21.2</v>
      </c>
      <c r="CD4" s="1">
        <f t="shared" ref="CD4:CD38" si="9">IF(AD4&gt;0, AD4, "bdl")</f>
        <v>5.0999999999999996</v>
      </c>
      <c r="CE4" s="1">
        <f t="shared" ref="CE4:CE38" si="10">IF(AE4&gt;0, AE4, "bdl")</f>
        <v>8</v>
      </c>
      <c r="CF4" s="1">
        <f t="shared" ref="CF4:CF38" si="11">IF(AF4&gt;0, AF4, "bdl")</f>
        <v>0.45</v>
      </c>
      <c r="CG4" s="1">
        <f t="shared" ref="CG4:CG38" si="12">IF(AG4&gt;0, AG4, "bdl")</f>
        <v>104</v>
      </c>
      <c r="CH4" s="1">
        <f t="shared" ref="CH4:CH38" si="13">IF(AH4&gt;0, AH4, "bdl")</f>
        <v>3.14</v>
      </c>
      <c r="CI4" s="1">
        <f t="shared" ref="CI4:CI38" si="14">IF(AI4&gt;0, AI4, "bdl")</f>
        <v>2</v>
      </c>
      <c r="CJ4" s="1">
        <f t="shared" ref="CJ4:CJ38" si="15">IF(AJ4&gt;0, AJ4, "bdl")</f>
        <v>0.52</v>
      </c>
      <c r="CK4" s="1">
        <f t="shared" ref="CK4:CK38" si="16">IF(AK4&gt;0, AK4, "bdl")</f>
        <v>22.1</v>
      </c>
      <c r="CL4" s="1">
        <f t="shared" ref="CL4:CL38" si="17">IF(AL4&gt;0, AL4, "bdl")</f>
        <v>2.4</v>
      </c>
      <c r="CM4" s="1">
        <f t="shared" ref="CM4:CM38" si="18">IF(AM4&gt;0, AM4, "bdl")</f>
        <v>1.2</v>
      </c>
      <c r="CN4" s="1">
        <f t="shared" ref="CN4:CN38" si="19">IF(AN4&gt;0, AN4, "bdl")</f>
        <v>2.4300000000000002</v>
      </c>
      <c r="CO4" s="1">
        <f t="shared" ref="CO4:CO38" si="20">IF(AO4&gt;0, AO4, "bdl")</f>
        <v>0.69</v>
      </c>
      <c r="CP4" s="1">
        <f t="shared" ref="CP4:CP38" si="21">IF(AP4&gt;0, AP4, "bdl")</f>
        <v>0.1</v>
      </c>
      <c r="CQ4" s="1">
        <f t="shared" ref="CQ4:CQ38" si="22">IF(AQ4&gt;0, AQ4, "bdl")</f>
        <v>12.3</v>
      </c>
      <c r="CR4" s="1">
        <f t="shared" ref="CR4:CR38" si="23">IF(AR4&gt;0, AR4, "bdl")</f>
        <v>0.28000000000000003</v>
      </c>
      <c r="CS4" s="1">
        <f t="shared" ref="CS4:CS38" si="24">IF(AS4&gt;0, AS4, "bdl")</f>
        <v>151</v>
      </c>
      <c r="CT4" s="1">
        <f t="shared" ref="CT4:CT38" si="25">IF(AT4&gt;0, AT4, "bdl")</f>
        <v>1.4</v>
      </c>
      <c r="CU4" s="1">
        <f t="shared" ref="CU4:CU38" si="26">IF(AU4&gt;0, AU4, "bdl")</f>
        <v>8.5399999999999991</v>
      </c>
      <c r="CV4" s="1">
        <f t="shared" ref="CV4:CV38" si="27">IF(AV4&gt;0, AV4, "bdl")</f>
        <v>9.3000000000000007</v>
      </c>
      <c r="CW4" s="1">
        <f t="shared" ref="CW4:CW38" si="28">IF(AW4&gt;0, AW4, "bdl")</f>
        <v>4</v>
      </c>
      <c r="CX4" s="1">
        <f t="shared" ref="CX4:CX38" si="29">IF(AX4&gt;0, AX4, "bdl")</f>
        <v>3</v>
      </c>
      <c r="CY4" s="1">
        <f t="shared" ref="CY4:CY38" si="30">IF(AY4&gt;0, AY4, "bdl")</f>
        <v>2.48</v>
      </c>
      <c r="CZ4" s="1">
        <f t="shared" ref="CZ4:CZ38" si="31">IF(AZ4&gt;0, AZ4, "bdl")</f>
        <v>140</v>
      </c>
      <c r="DA4" s="1" t="str">
        <f t="shared" ref="DA4:DA38" si="32">IF(BA4&gt;0, BA4, "bdl")</f>
        <v>bdl</v>
      </c>
      <c r="DB4" s="1" t="str">
        <f t="shared" ref="DB4:DB38" si="33">IF(BB4&gt;0, BB4, "bdl")</f>
        <v>bdl</v>
      </c>
      <c r="DC4" s="1">
        <f t="shared" ref="DC4:DC38" si="34">IF(BC4&gt;0, BC4, "bdl")</f>
        <v>0.5</v>
      </c>
      <c r="DD4" s="1" t="str">
        <f t="shared" ref="DD4:DD38" si="35">IF(BD4&gt;0, BD4, "bdl")</f>
        <v>bdl</v>
      </c>
      <c r="DE4" s="1">
        <f t="shared" ref="DE4:DE38" si="36">IF(BE4&gt;0, BE4, "bdl")</f>
        <v>2.13</v>
      </c>
      <c r="DF4" s="1">
        <f t="shared" ref="DF4:DF38" si="37">IF(BF4&gt;0, BF4, "bdl")</f>
        <v>4.8</v>
      </c>
      <c r="DG4" s="1">
        <f t="shared" ref="DG4:DG38" si="38">IF(BG4&gt;0, BG4, "bdl")</f>
        <v>104</v>
      </c>
      <c r="DH4" s="1">
        <f t="shared" ref="DH4:DH38" si="39">IF(BH4&gt;0, BH4, "bdl")</f>
        <v>0.72</v>
      </c>
      <c r="DI4" s="1">
        <f t="shared" ref="DI4:DI38" si="40">IF(BI4&gt;0, BI4, "bdl")</f>
        <v>0.47</v>
      </c>
      <c r="DJ4" s="1" t="str">
        <f t="shared" ref="DJ4:DJ38" si="41">IF(BJ4&gt;0, BJ4, "bdl")</f>
        <v>bdl</v>
      </c>
      <c r="DK4" s="1">
        <f t="shared" ref="DK4:DK38" si="42">IF(BK4&gt;0, BK4, "bdl")</f>
        <v>5.53</v>
      </c>
      <c r="DL4" s="1">
        <f t="shared" ref="DL4:DL38" si="43">IF(BL4&gt;0, BL4, "bdl")</f>
        <v>577</v>
      </c>
      <c r="DM4" s="1">
        <f t="shared" ref="DM4:DM38" si="44">IF(BM4&gt;0, BM4, "bdl")</f>
        <v>0.4</v>
      </c>
      <c r="DN4" s="1">
        <f t="shared" ref="DN4:DN38" si="45">IF(BN4&gt;0, BN4, "bdl")</f>
        <v>0.32</v>
      </c>
      <c r="DO4" s="1">
        <f t="shared" ref="DO4:DO38" si="46">IF(BO4&gt;0, BO4, "bdl")</f>
        <v>2.29</v>
      </c>
      <c r="DP4" s="1">
        <f t="shared" ref="DP4:DP38" si="47">IF(BP4&gt;0, BP4, "bdl")</f>
        <v>19.8</v>
      </c>
      <c r="DQ4" s="1">
        <f t="shared" ref="DQ4:DQ38" si="48">IF(BQ4&gt;0, BQ4, "bdl")</f>
        <v>3.5</v>
      </c>
      <c r="DR4" s="1">
        <f t="shared" ref="DR4:DR38" si="49">IF(BR4&gt;0, BR4, "bdl")</f>
        <v>20.5</v>
      </c>
      <c r="DS4" s="1">
        <f t="shared" ref="DS4:DS38" si="50">IF(BS4&gt;0, BS4, "bdl")</f>
        <v>2.04</v>
      </c>
      <c r="DT4" s="1">
        <f t="shared" ref="DT4:DT38" si="51">IF(BT4&gt;0, BT4, "bdl")</f>
        <v>40</v>
      </c>
      <c r="DU4" s="1">
        <f t="shared" ref="DU4:DU38" si="52">IF(BU4&gt;0, BU4, "bdl")</f>
        <v>52.5</v>
      </c>
    </row>
    <row r="5" spans="1:125" x14ac:dyDescent="0.2">
      <c r="A5" s="2" t="s">
        <v>60</v>
      </c>
      <c r="B5" s="2" t="s">
        <v>56</v>
      </c>
      <c r="C5" s="2" t="s">
        <v>61</v>
      </c>
      <c r="D5" s="2" t="s">
        <v>61</v>
      </c>
      <c r="E5" s="2"/>
      <c r="F5" s="2">
        <v>63.5</v>
      </c>
      <c r="G5" s="2">
        <v>16.3</v>
      </c>
      <c r="H5" s="2">
        <v>0.57999999999999996</v>
      </c>
      <c r="I5" s="2">
        <v>7.46</v>
      </c>
      <c r="J5" s="2">
        <v>6.07</v>
      </c>
      <c r="K5" s="2">
        <v>2.0099999999999998</v>
      </c>
      <c r="L5" s="2">
        <v>0.22</v>
      </c>
      <c r="M5" s="2">
        <v>0.42499999999999999</v>
      </c>
      <c r="N5" s="2">
        <v>0.74</v>
      </c>
      <c r="O5" s="2">
        <v>0.1</v>
      </c>
      <c r="P5" s="2">
        <v>0.215</v>
      </c>
      <c r="Q5" s="2">
        <v>0.01</v>
      </c>
      <c r="R5" s="2">
        <v>2.0499999999999998</v>
      </c>
      <c r="S5" s="3">
        <f t="shared" si="0"/>
        <v>99.679999999999993</v>
      </c>
      <c r="T5" s="2">
        <v>7.0000000000000007E-2</v>
      </c>
      <c r="U5" s="2">
        <f t="shared" si="1"/>
        <v>8.6000000000000007E-2</v>
      </c>
      <c r="V5" s="2"/>
      <c r="W5" s="2">
        <v>0.1</v>
      </c>
      <c r="X5" s="2">
        <v>0.2</v>
      </c>
      <c r="Y5" s="2">
        <v>632</v>
      </c>
      <c r="Z5" s="2">
        <v>4</v>
      </c>
      <c r="AA5" s="2">
        <v>0.06</v>
      </c>
      <c r="AB5" s="2" t="s">
        <v>174</v>
      </c>
      <c r="AC5" s="2">
        <v>115</v>
      </c>
      <c r="AD5" s="2">
        <v>2.7</v>
      </c>
      <c r="AE5" s="2">
        <v>4</v>
      </c>
      <c r="AF5" s="2">
        <v>1.26</v>
      </c>
      <c r="AG5" s="2">
        <v>366</v>
      </c>
      <c r="AH5" s="2">
        <v>4.0599999999999996</v>
      </c>
      <c r="AI5" s="2">
        <v>2.09</v>
      </c>
      <c r="AJ5" s="2">
        <v>1.54</v>
      </c>
      <c r="AK5" s="2">
        <v>26.7</v>
      </c>
      <c r="AL5" s="2">
        <v>5.75</v>
      </c>
      <c r="AM5" s="2">
        <v>2</v>
      </c>
      <c r="AN5" s="2">
        <v>5</v>
      </c>
      <c r="AO5" s="2">
        <v>0.8</v>
      </c>
      <c r="AP5" s="2">
        <v>0.2</v>
      </c>
      <c r="AQ5" s="2">
        <v>62.9</v>
      </c>
      <c r="AR5" s="2">
        <v>0.31</v>
      </c>
      <c r="AS5" s="2">
        <v>823</v>
      </c>
      <c r="AT5" s="2">
        <v>4.4000000000000004</v>
      </c>
      <c r="AU5" s="2">
        <v>12.5</v>
      </c>
      <c r="AV5" s="2">
        <v>48.8</v>
      </c>
      <c r="AW5" s="2">
        <v>12</v>
      </c>
      <c r="AX5" s="2">
        <v>3</v>
      </c>
      <c r="AY5" s="2">
        <v>13.5</v>
      </c>
      <c r="AZ5" s="2">
        <v>255</v>
      </c>
      <c r="BA5" s="2">
        <v>-0.01</v>
      </c>
      <c r="BB5" s="2" t="s">
        <v>174</v>
      </c>
      <c r="BC5" s="2">
        <v>7.8</v>
      </c>
      <c r="BD5" s="2">
        <v>-5</v>
      </c>
      <c r="BE5" s="2">
        <v>7.8</v>
      </c>
      <c r="BF5" s="2">
        <v>6.2</v>
      </c>
      <c r="BG5" s="2">
        <v>65.3</v>
      </c>
      <c r="BH5" s="2">
        <v>0.75</v>
      </c>
      <c r="BI5" s="2">
        <v>0.76</v>
      </c>
      <c r="BJ5" s="2" t="s">
        <v>174</v>
      </c>
      <c r="BK5" s="2">
        <v>13</v>
      </c>
      <c r="BL5" s="2">
        <v>4320</v>
      </c>
      <c r="BM5" s="2">
        <v>0.8</v>
      </c>
      <c r="BN5" s="2">
        <v>0.28999999999999998</v>
      </c>
      <c r="BO5" s="2">
        <v>5.26</v>
      </c>
      <c r="BP5" s="2">
        <v>102</v>
      </c>
      <c r="BQ5" s="2">
        <v>3</v>
      </c>
      <c r="BR5" s="2">
        <v>22.2</v>
      </c>
      <c r="BS5" s="2">
        <v>2.0499999999999998</v>
      </c>
      <c r="BT5" s="2">
        <v>160</v>
      </c>
      <c r="BU5" s="2">
        <v>183</v>
      </c>
      <c r="BW5" s="1">
        <f t="shared" si="2"/>
        <v>0.1</v>
      </c>
      <c r="BX5" s="1">
        <f t="shared" si="3"/>
        <v>0.2</v>
      </c>
      <c r="BY5" s="1">
        <f t="shared" si="4"/>
        <v>632</v>
      </c>
      <c r="BZ5" s="1">
        <f t="shared" si="5"/>
        <v>4</v>
      </c>
      <c r="CA5" s="1">
        <f t="shared" si="6"/>
        <v>0.06</v>
      </c>
      <c r="CB5" s="1" t="str">
        <f t="shared" si="7"/>
        <v>bdl</v>
      </c>
      <c r="CC5" s="1">
        <f t="shared" si="8"/>
        <v>115</v>
      </c>
      <c r="CD5" s="1">
        <f t="shared" si="9"/>
        <v>2.7</v>
      </c>
      <c r="CE5" s="1">
        <f t="shared" si="10"/>
        <v>4</v>
      </c>
      <c r="CF5" s="1">
        <f t="shared" si="11"/>
        <v>1.26</v>
      </c>
      <c r="CG5" s="1">
        <f t="shared" si="12"/>
        <v>366</v>
      </c>
      <c r="CH5" s="1">
        <f t="shared" si="13"/>
        <v>4.0599999999999996</v>
      </c>
      <c r="CI5" s="1">
        <f t="shared" si="14"/>
        <v>2.09</v>
      </c>
      <c r="CJ5" s="1">
        <f t="shared" si="15"/>
        <v>1.54</v>
      </c>
      <c r="CK5" s="1">
        <f t="shared" si="16"/>
        <v>26.7</v>
      </c>
      <c r="CL5" s="1">
        <f t="shared" si="17"/>
        <v>5.75</v>
      </c>
      <c r="CM5" s="1">
        <f t="shared" si="18"/>
        <v>2</v>
      </c>
      <c r="CN5" s="1">
        <f t="shared" si="19"/>
        <v>5</v>
      </c>
      <c r="CO5" s="1">
        <f t="shared" si="20"/>
        <v>0.8</v>
      </c>
      <c r="CP5" s="1">
        <f t="shared" si="21"/>
        <v>0.2</v>
      </c>
      <c r="CQ5" s="1">
        <f t="shared" si="22"/>
        <v>62.9</v>
      </c>
      <c r="CR5" s="1">
        <f t="shared" si="23"/>
        <v>0.31</v>
      </c>
      <c r="CS5" s="1">
        <f t="shared" si="24"/>
        <v>823</v>
      </c>
      <c r="CT5" s="1">
        <f t="shared" si="25"/>
        <v>4.4000000000000004</v>
      </c>
      <c r="CU5" s="1">
        <f t="shared" si="26"/>
        <v>12.5</v>
      </c>
      <c r="CV5" s="1">
        <f t="shared" si="27"/>
        <v>48.8</v>
      </c>
      <c r="CW5" s="1">
        <f t="shared" si="28"/>
        <v>12</v>
      </c>
      <c r="CX5" s="1">
        <f t="shared" si="29"/>
        <v>3</v>
      </c>
      <c r="CY5" s="1">
        <f t="shared" si="30"/>
        <v>13.5</v>
      </c>
      <c r="CZ5" s="1">
        <f t="shared" si="31"/>
        <v>255</v>
      </c>
      <c r="DA5" s="1" t="str">
        <f t="shared" si="32"/>
        <v>bdl</v>
      </c>
      <c r="DB5" s="1" t="str">
        <f t="shared" si="33"/>
        <v>bdl</v>
      </c>
      <c r="DC5" s="1">
        <f t="shared" si="34"/>
        <v>7.8</v>
      </c>
      <c r="DD5" s="1" t="str">
        <f t="shared" si="35"/>
        <v>bdl</v>
      </c>
      <c r="DE5" s="1">
        <f t="shared" si="36"/>
        <v>7.8</v>
      </c>
      <c r="DF5" s="1">
        <f t="shared" si="37"/>
        <v>6.2</v>
      </c>
      <c r="DG5" s="1">
        <f t="shared" si="38"/>
        <v>65.3</v>
      </c>
      <c r="DH5" s="1">
        <f t="shared" si="39"/>
        <v>0.75</v>
      </c>
      <c r="DI5" s="1">
        <f t="shared" si="40"/>
        <v>0.76</v>
      </c>
      <c r="DJ5" s="1" t="str">
        <f t="shared" si="41"/>
        <v>bdl</v>
      </c>
      <c r="DK5" s="1">
        <f t="shared" si="42"/>
        <v>13</v>
      </c>
      <c r="DL5" s="1">
        <f t="shared" si="43"/>
        <v>4320</v>
      </c>
      <c r="DM5" s="1">
        <f t="shared" si="44"/>
        <v>0.8</v>
      </c>
      <c r="DN5" s="1">
        <f t="shared" si="45"/>
        <v>0.28999999999999998</v>
      </c>
      <c r="DO5" s="1">
        <f t="shared" si="46"/>
        <v>5.26</v>
      </c>
      <c r="DP5" s="1">
        <f t="shared" si="47"/>
        <v>102</v>
      </c>
      <c r="DQ5" s="1">
        <f t="shared" si="48"/>
        <v>3</v>
      </c>
      <c r="DR5" s="1">
        <f t="shared" si="49"/>
        <v>22.2</v>
      </c>
      <c r="DS5" s="1">
        <f t="shared" si="50"/>
        <v>2.0499999999999998</v>
      </c>
      <c r="DT5" s="1">
        <f t="shared" si="51"/>
        <v>160</v>
      </c>
      <c r="DU5" s="1">
        <f t="shared" si="52"/>
        <v>183</v>
      </c>
    </row>
    <row r="6" spans="1:125" x14ac:dyDescent="0.2">
      <c r="A6" s="2" t="s">
        <v>62</v>
      </c>
      <c r="B6" s="2" t="s">
        <v>56</v>
      </c>
      <c r="C6" s="2" t="s">
        <v>61</v>
      </c>
      <c r="D6" s="2" t="s">
        <v>61</v>
      </c>
      <c r="E6" s="2"/>
      <c r="F6" s="2">
        <v>62.36</v>
      </c>
      <c r="G6" s="2">
        <v>15.6</v>
      </c>
      <c r="H6" s="2">
        <v>1.86</v>
      </c>
      <c r="I6" s="2">
        <v>8.52</v>
      </c>
      <c r="J6" s="2">
        <v>2.71</v>
      </c>
      <c r="K6" s="2">
        <v>2.12</v>
      </c>
      <c r="L6" s="2">
        <v>3.06</v>
      </c>
      <c r="M6" s="2">
        <v>0.27200000000000002</v>
      </c>
      <c r="N6" s="2">
        <v>0.68</v>
      </c>
      <c r="O6" s="2">
        <v>0.06</v>
      </c>
      <c r="P6" s="2">
        <v>0.72599999999999998</v>
      </c>
      <c r="Q6" s="2">
        <v>0.02</v>
      </c>
      <c r="R6" s="2">
        <v>1.59</v>
      </c>
      <c r="S6" s="3">
        <f t="shared" si="0"/>
        <v>99.578000000000003</v>
      </c>
      <c r="T6" s="2">
        <v>0.26</v>
      </c>
      <c r="U6" s="2">
        <f t="shared" si="1"/>
        <v>0.29039999999999999</v>
      </c>
      <c r="V6" s="2"/>
      <c r="W6" s="2" t="s">
        <v>174</v>
      </c>
      <c r="X6" s="2">
        <v>1</v>
      </c>
      <c r="Y6" s="2">
        <v>446</v>
      </c>
      <c r="Z6" s="2">
        <v>5.6</v>
      </c>
      <c r="AA6" s="2">
        <v>0.06</v>
      </c>
      <c r="AB6" s="2" t="s">
        <v>174</v>
      </c>
      <c r="AC6" s="2">
        <v>132</v>
      </c>
      <c r="AD6" s="2">
        <v>7.8</v>
      </c>
      <c r="AE6" s="2">
        <v>5</v>
      </c>
      <c r="AF6" s="2">
        <v>0.99</v>
      </c>
      <c r="AG6" s="2">
        <v>28</v>
      </c>
      <c r="AH6" s="2">
        <v>4.8899999999999997</v>
      </c>
      <c r="AI6" s="2">
        <v>2.5299999999999998</v>
      </c>
      <c r="AJ6" s="2">
        <v>2.2999999999999998</v>
      </c>
      <c r="AK6" s="2">
        <v>26.6</v>
      </c>
      <c r="AL6" s="2">
        <v>7.08</v>
      </c>
      <c r="AM6" s="2">
        <v>1.65</v>
      </c>
      <c r="AN6" s="2">
        <v>4.99</v>
      </c>
      <c r="AO6" s="2">
        <v>0.92</v>
      </c>
      <c r="AP6" s="2" t="s">
        <v>174</v>
      </c>
      <c r="AQ6" s="2">
        <v>76.400000000000006</v>
      </c>
      <c r="AR6" s="2">
        <v>0.33</v>
      </c>
      <c r="AS6" s="2">
        <v>498</v>
      </c>
      <c r="AT6" s="2">
        <v>16</v>
      </c>
      <c r="AU6" s="2">
        <v>10.8</v>
      </c>
      <c r="AV6" s="2">
        <v>58.2</v>
      </c>
      <c r="AW6" s="2">
        <v>12</v>
      </c>
      <c r="AX6" s="2">
        <v>4</v>
      </c>
      <c r="AY6" s="2">
        <v>15.7</v>
      </c>
      <c r="AZ6" s="2">
        <v>152</v>
      </c>
      <c r="BA6" s="2">
        <v>0.01</v>
      </c>
      <c r="BB6" s="2" t="s">
        <v>174</v>
      </c>
      <c r="BC6" s="2">
        <v>7.2</v>
      </c>
      <c r="BD6" s="2">
        <v>-5</v>
      </c>
      <c r="BE6" s="2">
        <v>8.98</v>
      </c>
      <c r="BF6" s="2">
        <v>5.6</v>
      </c>
      <c r="BG6" s="2">
        <v>633</v>
      </c>
      <c r="BH6" s="2">
        <v>0.68</v>
      </c>
      <c r="BI6" s="2">
        <v>0.91</v>
      </c>
      <c r="BJ6" s="2" t="s">
        <v>174</v>
      </c>
      <c r="BK6" s="2">
        <v>12.6</v>
      </c>
      <c r="BL6" s="2">
        <v>4030</v>
      </c>
      <c r="BM6" s="2">
        <v>0.6</v>
      </c>
      <c r="BN6" s="2">
        <v>0.35</v>
      </c>
      <c r="BO6" s="2">
        <v>13.6</v>
      </c>
      <c r="BP6" s="2">
        <v>92.4</v>
      </c>
      <c r="BQ6" s="2">
        <v>1.5</v>
      </c>
      <c r="BR6" s="2">
        <v>25</v>
      </c>
      <c r="BS6" s="2">
        <v>2.21</v>
      </c>
      <c r="BT6" s="2">
        <v>80</v>
      </c>
      <c r="BU6" s="2">
        <v>179</v>
      </c>
      <c r="BW6" s="1" t="str">
        <f t="shared" si="2"/>
        <v>bdl</v>
      </c>
      <c r="BX6" s="1">
        <f t="shared" si="3"/>
        <v>1</v>
      </c>
      <c r="BY6" s="1">
        <f t="shared" si="4"/>
        <v>446</v>
      </c>
      <c r="BZ6" s="1">
        <f t="shared" si="5"/>
        <v>5.6</v>
      </c>
      <c r="CA6" s="1">
        <f t="shared" si="6"/>
        <v>0.06</v>
      </c>
      <c r="CB6" s="1" t="str">
        <f t="shared" si="7"/>
        <v>bdl</v>
      </c>
      <c r="CC6" s="1">
        <f t="shared" si="8"/>
        <v>132</v>
      </c>
      <c r="CD6" s="1">
        <f t="shared" si="9"/>
        <v>7.8</v>
      </c>
      <c r="CE6" s="1">
        <f t="shared" si="10"/>
        <v>5</v>
      </c>
      <c r="CF6" s="1">
        <f t="shared" si="11"/>
        <v>0.99</v>
      </c>
      <c r="CG6" s="1">
        <f t="shared" si="12"/>
        <v>28</v>
      </c>
      <c r="CH6" s="1">
        <f t="shared" si="13"/>
        <v>4.8899999999999997</v>
      </c>
      <c r="CI6" s="1">
        <f t="shared" si="14"/>
        <v>2.5299999999999998</v>
      </c>
      <c r="CJ6" s="1">
        <f t="shared" si="15"/>
        <v>2.2999999999999998</v>
      </c>
      <c r="CK6" s="1">
        <f t="shared" si="16"/>
        <v>26.6</v>
      </c>
      <c r="CL6" s="1">
        <f t="shared" si="17"/>
        <v>7.08</v>
      </c>
      <c r="CM6" s="1">
        <f t="shared" si="18"/>
        <v>1.65</v>
      </c>
      <c r="CN6" s="1">
        <f t="shared" si="19"/>
        <v>4.99</v>
      </c>
      <c r="CO6" s="1">
        <f t="shared" si="20"/>
        <v>0.92</v>
      </c>
      <c r="CP6" s="1" t="str">
        <f t="shared" si="21"/>
        <v>bdl</v>
      </c>
      <c r="CQ6" s="1">
        <f t="shared" si="22"/>
        <v>76.400000000000006</v>
      </c>
      <c r="CR6" s="1">
        <f t="shared" si="23"/>
        <v>0.33</v>
      </c>
      <c r="CS6" s="1">
        <f t="shared" si="24"/>
        <v>498</v>
      </c>
      <c r="CT6" s="1">
        <f t="shared" si="25"/>
        <v>16</v>
      </c>
      <c r="CU6" s="1">
        <f t="shared" si="26"/>
        <v>10.8</v>
      </c>
      <c r="CV6" s="1">
        <f t="shared" si="27"/>
        <v>58.2</v>
      </c>
      <c r="CW6" s="1">
        <f t="shared" si="28"/>
        <v>12</v>
      </c>
      <c r="CX6" s="1">
        <f t="shared" si="29"/>
        <v>4</v>
      </c>
      <c r="CY6" s="1">
        <f t="shared" si="30"/>
        <v>15.7</v>
      </c>
      <c r="CZ6" s="1">
        <f t="shared" si="31"/>
        <v>152</v>
      </c>
      <c r="DA6" s="1">
        <f t="shared" si="32"/>
        <v>0.01</v>
      </c>
      <c r="DB6" s="1" t="str">
        <f t="shared" si="33"/>
        <v>bdl</v>
      </c>
      <c r="DC6" s="1">
        <f t="shared" si="34"/>
        <v>7.2</v>
      </c>
      <c r="DD6" s="1" t="str">
        <f t="shared" si="35"/>
        <v>bdl</v>
      </c>
      <c r="DE6" s="1">
        <f t="shared" si="36"/>
        <v>8.98</v>
      </c>
      <c r="DF6" s="1">
        <f t="shared" si="37"/>
        <v>5.6</v>
      </c>
      <c r="DG6" s="1">
        <f t="shared" si="38"/>
        <v>633</v>
      </c>
      <c r="DH6" s="1">
        <f t="shared" si="39"/>
        <v>0.68</v>
      </c>
      <c r="DI6" s="1">
        <f t="shared" si="40"/>
        <v>0.91</v>
      </c>
      <c r="DJ6" s="1" t="str">
        <f t="shared" si="41"/>
        <v>bdl</v>
      </c>
      <c r="DK6" s="1">
        <f t="shared" si="42"/>
        <v>12.6</v>
      </c>
      <c r="DL6" s="1">
        <f t="shared" si="43"/>
        <v>4030</v>
      </c>
      <c r="DM6" s="1">
        <f t="shared" si="44"/>
        <v>0.6</v>
      </c>
      <c r="DN6" s="1">
        <f t="shared" si="45"/>
        <v>0.35</v>
      </c>
      <c r="DO6" s="1">
        <f t="shared" si="46"/>
        <v>13.6</v>
      </c>
      <c r="DP6" s="1">
        <f t="shared" si="47"/>
        <v>92.4</v>
      </c>
      <c r="DQ6" s="1">
        <f t="shared" si="48"/>
        <v>1.5</v>
      </c>
      <c r="DR6" s="1">
        <f t="shared" si="49"/>
        <v>25</v>
      </c>
      <c r="DS6" s="1">
        <f t="shared" si="50"/>
        <v>2.21</v>
      </c>
      <c r="DT6" s="1">
        <f t="shared" si="51"/>
        <v>80</v>
      </c>
      <c r="DU6" s="1">
        <f t="shared" si="52"/>
        <v>179</v>
      </c>
    </row>
    <row r="7" spans="1:125" x14ac:dyDescent="0.2">
      <c r="A7" s="2" t="s">
        <v>71</v>
      </c>
      <c r="B7" s="2" t="s">
        <v>56</v>
      </c>
      <c r="C7" s="2" t="s">
        <v>61</v>
      </c>
      <c r="D7" s="2" t="s">
        <v>61</v>
      </c>
      <c r="E7" s="2"/>
      <c r="F7" s="2">
        <v>62.96</v>
      </c>
      <c r="G7" s="2">
        <v>15.88</v>
      </c>
      <c r="H7" s="2">
        <v>2.2000000000000002</v>
      </c>
      <c r="I7" s="2">
        <v>8.11</v>
      </c>
      <c r="J7" s="2">
        <v>2.9</v>
      </c>
      <c r="K7" s="2">
        <v>2.11</v>
      </c>
      <c r="L7" s="2">
        <v>3.31</v>
      </c>
      <c r="M7" s="2">
        <v>0.26300000000000001</v>
      </c>
      <c r="N7" s="2">
        <v>0.7</v>
      </c>
      <c r="O7" s="2">
        <v>0.04</v>
      </c>
      <c r="P7" s="2">
        <v>0.18099999999999999</v>
      </c>
      <c r="Q7" s="2">
        <v>0.01</v>
      </c>
      <c r="R7" s="2">
        <v>1.08</v>
      </c>
      <c r="S7" s="3">
        <f t="shared" si="0"/>
        <v>99.744000000000028</v>
      </c>
      <c r="T7" s="2">
        <v>0.06</v>
      </c>
      <c r="U7" s="2">
        <f t="shared" si="1"/>
        <v>7.2400000000000006E-2</v>
      </c>
      <c r="V7" s="2"/>
      <c r="W7" s="2" t="s">
        <v>174</v>
      </c>
      <c r="X7" s="2" t="s">
        <v>174</v>
      </c>
      <c r="Y7" s="2">
        <v>401</v>
      </c>
      <c r="Z7" s="2">
        <v>5.4</v>
      </c>
      <c r="AA7" s="2" t="s">
        <v>174</v>
      </c>
      <c r="AB7" s="2" t="s">
        <v>174</v>
      </c>
      <c r="AC7" s="2">
        <v>122</v>
      </c>
      <c r="AD7" s="2">
        <v>3.6</v>
      </c>
      <c r="AE7" s="2">
        <v>5</v>
      </c>
      <c r="AF7" s="2">
        <v>1.26</v>
      </c>
      <c r="AG7" s="2">
        <v>94</v>
      </c>
      <c r="AH7" s="2">
        <v>3.87</v>
      </c>
      <c r="AI7" s="2">
        <v>2.1</v>
      </c>
      <c r="AJ7" s="2">
        <v>1.85</v>
      </c>
      <c r="AK7" s="2">
        <v>29.1</v>
      </c>
      <c r="AL7" s="2">
        <v>5.52</v>
      </c>
      <c r="AM7" s="2">
        <v>1.55</v>
      </c>
      <c r="AN7" s="2">
        <v>4.74</v>
      </c>
      <c r="AO7" s="2">
        <v>0.74</v>
      </c>
      <c r="AP7" s="2" t="s">
        <v>174</v>
      </c>
      <c r="AQ7" s="2">
        <v>65.5</v>
      </c>
      <c r="AR7" s="2">
        <v>0.27</v>
      </c>
      <c r="AS7" s="2">
        <v>310</v>
      </c>
      <c r="AT7" s="2">
        <v>0.6</v>
      </c>
      <c r="AU7" s="2">
        <v>10.4</v>
      </c>
      <c r="AV7" s="2">
        <v>53</v>
      </c>
      <c r="AW7" s="2">
        <v>10</v>
      </c>
      <c r="AX7" s="2">
        <v>4</v>
      </c>
      <c r="AY7" s="2">
        <v>14.5</v>
      </c>
      <c r="AZ7" s="2">
        <v>163</v>
      </c>
      <c r="BA7" s="2">
        <v>-0.01</v>
      </c>
      <c r="BB7" s="2" t="s">
        <v>174</v>
      </c>
      <c r="BC7" s="2">
        <v>7.8</v>
      </c>
      <c r="BD7" s="2">
        <v>-5</v>
      </c>
      <c r="BE7" s="2">
        <v>8.2100000000000009</v>
      </c>
      <c r="BF7" s="2">
        <v>6.2</v>
      </c>
      <c r="BG7" s="2">
        <v>793</v>
      </c>
      <c r="BH7" s="2">
        <v>0.68</v>
      </c>
      <c r="BI7" s="2">
        <v>0.7</v>
      </c>
      <c r="BJ7" s="2" t="s">
        <v>174</v>
      </c>
      <c r="BK7" s="2">
        <v>12.8</v>
      </c>
      <c r="BL7" s="2">
        <v>4020</v>
      </c>
      <c r="BM7" s="2">
        <v>0.4</v>
      </c>
      <c r="BN7" s="2">
        <v>0.3</v>
      </c>
      <c r="BO7" s="2">
        <v>6.67</v>
      </c>
      <c r="BP7" s="2">
        <v>98.6</v>
      </c>
      <c r="BQ7" s="2">
        <v>1.5</v>
      </c>
      <c r="BR7" s="2">
        <v>20</v>
      </c>
      <c r="BS7" s="2">
        <v>1.94</v>
      </c>
      <c r="BT7" s="2">
        <v>40</v>
      </c>
      <c r="BU7" s="2">
        <v>170</v>
      </c>
      <c r="BW7" s="1" t="str">
        <f t="shared" si="2"/>
        <v>bdl</v>
      </c>
      <c r="BX7" s="1" t="str">
        <f t="shared" si="3"/>
        <v>bdl</v>
      </c>
      <c r="BY7" s="1">
        <f t="shared" si="4"/>
        <v>401</v>
      </c>
      <c r="BZ7" s="1">
        <f t="shared" si="5"/>
        <v>5.4</v>
      </c>
      <c r="CA7" s="1" t="str">
        <f t="shared" si="6"/>
        <v>bdl</v>
      </c>
      <c r="CB7" s="1" t="str">
        <f t="shared" si="7"/>
        <v>bdl</v>
      </c>
      <c r="CC7" s="1">
        <f t="shared" si="8"/>
        <v>122</v>
      </c>
      <c r="CD7" s="1">
        <f t="shared" si="9"/>
        <v>3.6</v>
      </c>
      <c r="CE7" s="1">
        <f t="shared" si="10"/>
        <v>5</v>
      </c>
      <c r="CF7" s="1">
        <f t="shared" si="11"/>
        <v>1.26</v>
      </c>
      <c r="CG7" s="1">
        <f t="shared" si="12"/>
        <v>94</v>
      </c>
      <c r="CH7" s="1">
        <f t="shared" si="13"/>
        <v>3.87</v>
      </c>
      <c r="CI7" s="1">
        <f t="shared" si="14"/>
        <v>2.1</v>
      </c>
      <c r="CJ7" s="1">
        <f t="shared" si="15"/>
        <v>1.85</v>
      </c>
      <c r="CK7" s="1">
        <f t="shared" si="16"/>
        <v>29.1</v>
      </c>
      <c r="CL7" s="1">
        <f t="shared" si="17"/>
        <v>5.52</v>
      </c>
      <c r="CM7" s="1">
        <f t="shared" si="18"/>
        <v>1.55</v>
      </c>
      <c r="CN7" s="1">
        <f t="shared" si="19"/>
        <v>4.74</v>
      </c>
      <c r="CO7" s="1">
        <f t="shared" si="20"/>
        <v>0.74</v>
      </c>
      <c r="CP7" s="1" t="str">
        <f t="shared" si="21"/>
        <v>bdl</v>
      </c>
      <c r="CQ7" s="1">
        <f t="shared" si="22"/>
        <v>65.5</v>
      </c>
      <c r="CR7" s="1">
        <f t="shared" si="23"/>
        <v>0.27</v>
      </c>
      <c r="CS7" s="1">
        <f t="shared" si="24"/>
        <v>310</v>
      </c>
      <c r="CT7" s="1">
        <f t="shared" si="25"/>
        <v>0.6</v>
      </c>
      <c r="CU7" s="1">
        <f t="shared" si="26"/>
        <v>10.4</v>
      </c>
      <c r="CV7" s="1">
        <f t="shared" si="27"/>
        <v>53</v>
      </c>
      <c r="CW7" s="1">
        <f t="shared" si="28"/>
        <v>10</v>
      </c>
      <c r="CX7" s="1">
        <f t="shared" si="29"/>
        <v>4</v>
      </c>
      <c r="CY7" s="1">
        <f t="shared" si="30"/>
        <v>14.5</v>
      </c>
      <c r="CZ7" s="1">
        <f t="shared" si="31"/>
        <v>163</v>
      </c>
      <c r="DA7" s="1" t="str">
        <f t="shared" si="32"/>
        <v>bdl</v>
      </c>
      <c r="DB7" s="1" t="str">
        <f t="shared" si="33"/>
        <v>bdl</v>
      </c>
      <c r="DC7" s="1">
        <f t="shared" si="34"/>
        <v>7.8</v>
      </c>
      <c r="DD7" s="1" t="str">
        <f t="shared" si="35"/>
        <v>bdl</v>
      </c>
      <c r="DE7" s="1">
        <f t="shared" si="36"/>
        <v>8.2100000000000009</v>
      </c>
      <c r="DF7" s="1">
        <f t="shared" si="37"/>
        <v>6.2</v>
      </c>
      <c r="DG7" s="1">
        <f t="shared" si="38"/>
        <v>793</v>
      </c>
      <c r="DH7" s="1">
        <f t="shared" si="39"/>
        <v>0.68</v>
      </c>
      <c r="DI7" s="1">
        <f t="shared" si="40"/>
        <v>0.7</v>
      </c>
      <c r="DJ7" s="1" t="str">
        <f t="shared" si="41"/>
        <v>bdl</v>
      </c>
      <c r="DK7" s="1">
        <f t="shared" si="42"/>
        <v>12.8</v>
      </c>
      <c r="DL7" s="1">
        <f t="shared" si="43"/>
        <v>4020</v>
      </c>
      <c r="DM7" s="1">
        <f t="shared" si="44"/>
        <v>0.4</v>
      </c>
      <c r="DN7" s="1">
        <f t="shared" si="45"/>
        <v>0.3</v>
      </c>
      <c r="DO7" s="1">
        <f t="shared" si="46"/>
        <v>6.67</v>
      </c>
      <c r="DP7" s="1">
        <f t="shared" si="47"/>
        <v>98.6</v>
      </c>
      <c r="DQ7" s="1">
        <f t="shared" si="48"/>
        <v>1.5</v>
      </c>
      <c r="DR7" s="1">
        <f t="shared" si="49"/>
        <v>20</v>
      </c>
      <c r="DS7" s="1">
        <f t="shared" si="50"/>
        <v>1.94</v>
      </c>
      <c r="DT7" s="1">
        <f t="shared" si="51"/>
        <v>40</v>
      </c>
      <c r="DU7" s="1">
        <f t="shared" si="52"/>
        <v>170</v>
      </c>
    </row>
    <row r="8" spans="1:125" x14ac:dyDescent="0.2">
      <c r="A8" s="2" t="s">
        <v>74</v>
      </c>
      <c r="B8" s="2" t="s">
        <v>56</v>
      </c>
      <c r="C8" s="2" t="s">
        <v>61</v>
      </c>
      <c r="D8" s="2" t="s">
        <v>61</v>
      </c>
      <c r="E8" s="2"/>
      <c r="F8" s="2">
        <v>61.72</v>
      </c>
      <c r="G8" s="2">
        <v>15.1</v>
      </c>
      <c r="H8" s="2">
        <v>3.08</v>
      </c>
      <c r="I8" s="2">
        <v>8.35</v>
      </c>
      <c r="J8" s="2">
        <v>2.61</v>
      </c>
      <c r="K8" s="2">
        <v>2.0099999999999998</v>
      </c>
      <c r="L8" s="2">
        <v>3.18</v>
      </c>
      <c r="M8" s="2">
        <v>0.26100000000000001</v>
      </c>
      <c r="N8" s="2">
        <v>0.68</v>
      </c>
      <c r="O8" s="2">
        <v>7.0000000000000007E-2</v>
      </c>
      <c r="P8" s="2">
        <v>5.1100000000000003</v>
      </c>
      <c r="Q8" s="2">
        <v>0.01</v>
      </c>
      <c r="R8" s="2">
        <v>2.5099999999999998</v>
      </c>
      <c r="S8" s="3">
        <f t="shared" si="0"/>
        <v>104.691</v>
      </c>
      <c r="T8" s="2">
        <v>2.1</v>
      </c>
      <c r="U8" s="2">
        <f t="shared" si="1"/>
        <v>2.044</v>
      </c>
      <c r="V8" s="2"/>
      <c r="W8" s="2">
        <v>0.1</v>
      </c>
      <c r="X8" s="2">
        <v>0.2</v>
      </c>
      <c r="Y8" s="2">
        <v>516</v>
      </c>
      <c r="Z8" s="2">
        <v>3.6</v>
      </c>
      <c r="AA8" s="2">
        <v>0.08</v>
      </c>
      <c r="AB8" s="2" t="s">
        <v>174</v>
      </c>
      <c r="AC8" s="2">
        <v>108</v>
      </c>
      <c r="AD8" s="2">
        <v>25.1</v>
      </c>
      <c r="AE8" s="2">
        <v>11</v>
      </c>
      <c r="AF8" s="2">
        <v>1.04</v>
      </c>
      <c r="AG8" s="2">
        <v>478</v>
      </c>
      <c r="AH8" s="2">
        <v>3.93</v>
      </c>
      <c r="AI8" s="2">
        <v>2.21</v>
      </c>
      <c r="AJ8" s="2">
        <v>1.65</v>
      </c>
      <c r="AK8" s="2">
        <v>26.2</v>
      </c>
      <c r="AL8" s="2">
        <v>5</v>
      </c>
      <c r="AM8" s="2">
        <v>1.65</v>
      </c>
      <c r="AN8" s="2">
        <v>4.5599999999999996</v>
      </c>
      <c r="AO8" s="2">
        <v>0.81</v>
      </c>
      <c r="AP8" s="2">
        <v>0.05</v>
      </c>
      <c r="AQ8" s="2">
        <v>58</v>
      </c>
      <c r="AR8" s="2">
        <v>0.3</v>
      </c>
      <c r="AS8" s="2">
        <v>517</v>
      </c>
      <c r="AT8" s="2">
        <v>10.199999999999999</v>
      </c>
      <c r="AU8" s="2">
        <v>10.1</v>
      </c>
      <c r="AV8" s="2">
        <v>45.3</v>
      </c>
      <c r="AW8" s="2">
        <v>12</v>
      </c>
      <c r="AX8" s="2">
        <v>6</v>
      </c>
      <c r="AY8" s="2">
        <v>12.7</v>
      </c>
      <c r="AZ8" s="2">
        <v>137</v>
      </c>
      <c r="BA8" s="2">
        <v>-0.01</v>
      </c>
      <c r="BB8" s="2" t="s">
        <v>174</v>
      </c>
      <c r="BC8" s="2">
        <v>6.9</v>
      </c>
      <c r="BD8" s="2">
        <v>-5</v>
      </c>
      <c r="BE8" s="2">
        <v>7.42</v>
      </c>
      <c r="BF8" s="2">
        <v>5.4</v>
      </c>
      <c r="BG8" s="2">
        <v>851</v>
      </c>
      <c r="BH8" s="2">
        <v>0.65</v>
      </c>
      <c r="BI8" s="2">
        <v>0.73</v>
      </c>
      <c r="BJ8" s="2" t="s">
        <v>174</v>
      </c>
      <c r="BK8" s="2">
        <v>11.9</v>
      </c>
      <c r="BL8" s="2">
        <v>3930</v>
      </c>
      <c r="BM8" s="2">
        <v>0.4</v>
      </c>
      <c r="BN8" s="2">
        <v>0.33</v>
      </c>
      <c r="BO8" s="2">
        <v>7.07</v>
      </c>
      <c r="BP8" s="2">
        <v>103</v>
      </c>
      <c r="BQ8" s="2">
        <v>1</v>
      </c>
      <c r="BR8" s="2">
        <v>20.6</v>
      </c>
      <c r="BS8" s="2">
        <v>2.1800000000000002</v>
      </c>
      <c r="BT8" s="2">
        <v>50</v>
      </c>
      <c r="BU8" s="2">
        <v>165</v>
      </c>
      <c r="BW8" s="1">
        <f t="shared" si="2"/>
        <v>0.1</v>
      </c>
      <c r="BX8" s="1">
        <f t="shared" si="3"/>
        <v>0.2</v>
      </c>
      <c r="BY8" s="1">
        <f t="shared" si="4"/>
        <v>516</v>
      </c>
      <c r="BZ8" s="1">
        <f t="shared" si="5"/>
        <v>3.6</v>
      </c>
      <c r="CA8" s="1">
        <f t="shared" si="6"/>
        <v>0.08</v>
      </c>
      <c r="CB8" s="1" t="str">
        <f t="shared" si="7"/>
        <v>bdl</v>
      </c>
      <c r="CC8" s="1">
        <f t="shared" si="8"/>
        <v>108</v>
      </c>
      <c r="CD8" s="1">
        <f t="shared" si="9"/>
        <v>25.1</v>
      </c>
      <c r="CE8" s="1">
        <f t="shared" si="10"/>
        <v>11</v>
      </c>
      <c r="CF8" s="1">
        <f t="shared" si="11"/>
        <v>1.04</v>
      </c>
      <c r="CG8" s="1">
        <f t="shared" si="12"/>
        <v>478</v>
      </c>
      <c r="CH8" s="1">
        <f t="shared" si="13"/>
        <v>3.93</v>
      </c>
      <c r="CI8" s="1">
        <f t="shared" si="14"/>
        <v>2.21</v>
      </c>
      <c r="CJ8" s="1">
        <f t="shared" si="15"/>
        <v>1.65</v>
      </c>
      <c r="CK8" s="1">
        <f t="shared" si="16"/>
        <v>26.2</v>
      </c>
      <c r="CL8" s="1">
        <f t="shared" si="17"/>
        <v>5</v>
      </c>
      <c r="CM8" s="1">
        <f t="shared" si="18"/>
        <v>1.65</v>
      </c>
      <c r="CN8" s="1">
        <f t="shared" si="19"/>
        <v>4.5599999999999996</v>
      </c>
      <c r="CO8" s="1">
        <f t="shared" si="20"/>
        <v>0.81</v>
      </c>
      <c r="CP8" s="1">
        <f t="shared" si="21"/>
        <v>0.05</v>
      </c>
      <c r="CQ8" s="1">
        <f t="shared" si="22"/>
        <v>58</v>
      </c>
      <c r="CR8" s="1">
        <f t="shared" si="23"/>
        <v>0.3</v>
      </c>
      <c r="CS8" s="1">
        <f t="shared" si="24"/>
        <v>517</v>
      </c>
      <c r="CT8" s="1">
        <f t="shared" si="25"/>
        <v>10.199999999999999</v>
      </c>
      <c r="CU8" s="1">
        <f t="shared" si="26"/>
        <v>10.1</v>
      </c>
      <c r="CV8" s="1">
        <f t="shared" si="27"/>
        <v>45.3</v>
      </c>
      <c r="CW8" s="1">
        <f t="shared" si="28"/>
        <v>12</v>
      </c>
      <c r="CX8" s="1">
        <f t="shared" si="29"/>
        <v>6</v>
      </c>
      <c r="CY8" s="1">
        <f t="shared" si="30"/>
        <v>12.7</v>
      </c>
      <c r="CZ8" s="1">
        <f t="shared" si="31"/>
        <v>137</v>
      </c>
      <c r="DA8" s="1" t="str">
        <f t="shared" si="32"/>
        <v>bdl</v>
      </c>
      <c r="DB8" s="1" t="str">
        <f t="shared" si="33"/>
        <v>bdl</v>
      </c>
      <c r="DC8" s="1">
        <f t="shared" si="34"/>
        <v>6.9</v>
      </c>
      <c r="DD8" s="1" t="str">
        <f t="shared" si="35"/>
        <v>bdl</v>
      </c>
      <c r="DE8" s="1">
        <f t="shared" si="36"/>
        <v>7.42</v>
      </c>
      <c r="DF8" s="1">
        <f t="shared" si="37"/>
        <v>5.4</v>
      </c>
      <c r="DG8" s="1">
        <f t="shared" si="38"/>
        <v>851</v>
      </c>
      <c r="DH8" s="1">
        <f t="shared" si="39"/>
        <v>0.65</v>
      </c>
      <c r="DI8" s="1">
        <f t="shared" si="40"/>
        <v>0.73</v>
      </c>
      <c r="DJ8" s="1" t="str">
        <f t="shared" si="41"/>
        <v>bdl</v>
      </c>
      <c r="DK8" s="1">
        <f t="shared" si="42"/>
        <v>11.9</v>
      </c>
      <c r="DL8" s="1">
        <f t="shared" si="43"/>
        <v>3930</v>
      </c>
      <c r="DM8" s="1">
        <f t="shared" si="44"/>
        <v>0.4</v>
      </c>
      <c r="DN8" s="1">
        <f t="shared" si="45"/>
        <v>0.33</v>
      </c>
      <c r="DO8" s="1">
        <f t="shared" si="46"/>
        <v>7.07</v>
      </c>
      <c r="DP8" s="1">
        <f t="shared" si="47"/>
        <v>103</v>
      </c>
      <c r="DQ8" s="1">
        <f t="shared" si="48"/>
        <v>1</v>
      </c>
      <c r="DR8" s="1">
        <f t="shared" si="49"/>
        <v>20.6</v>
      </c>
      <c r="DS8" s="1">
        <f t="shared" si="50"/>
        <v>2.1800000000000002</v>
      </c>
      <c r="DT8" s="1">
        <f t="shared" si="51"/>
        <v>50</v>
      </c>
      <c r="DU8" s="1">
        <f t="shared" si="52"/>
        <v>165</v>
      </c>
    </row>
    <row r="9" spans="1:125" x14ac:dyDescent="0.2">
      <c r="A9" s="2" t="s">
        <v>92</v>
      </c>
      <c r="B9" s="2" t="s">
        <v>56</v>
      </c>
      <c r="C9" s="2" t="s">
        <v>93</v>
      </c>
      <c r="D9" s="2" t="s">
        <v>61</v>
      </c>
      <c r="E9" s="2"/>
      <c r="F9" s="2">
        <v>72.22</v>
      </c>
      <c r="G9" s="2">
        <v>14.35</v>
      </c>
      <c r="H9" s="2">
        <v>0.26</v>
      </c>
      <c r="I9" s="2">
        <v>3.88</v>
      </c>
      <c r="J9" s="2">
        <v>4.53</v>
      </c>
      <c r="K9" s="2">
        <v>0.5</v>
      </c>
      <c r="L9" s="2">
        <v>1.47</v>
      </c>
      <c r="M9" s="2">
        <v>0.11700000000000001</v>
      </c>
      <c r="N9" s="2">
        <v>0.21</v>
      </c>
      <c r="O9" s="2">
        <v>0.02</v>
      </c>
      <c r="P9" s="2">
        <v>2.84</v>
      </c>
      <c r="Q9" s="2">
        <v>0.01</v>
      </c>
      <c r="R9" s="2">
        <v>2.25</v>
      </c>
      <c r="S9" s="3">
        <f t="shared" si="0"/>
        <v>102.657</v>
      </c>
      <c r="T9" s="2">
        <v>1.07</v>
      </c>
      <c r="U9" s="2">
        <f t="shared" si="1"/>
        <v>1.1359999999999999</v>
      </c>
      <c r="V9" s="2"/>
      <c r="W9" s="2" t="s">
        <v>174</v>
      </c>
      <c r="X9" s="2">
        <v>0.2</v>
      </c>
      <c r="Y9" s="2">
        <v>570</v>
      </c>
      <c r="Z9" s="2">
        <v>3.2</v>
      </c>
      <c r="AA9" s="2">
        <v>0.06</v>
      </c>
      <c r="AB9" s="2" t="s">
        <v>174</v>
      </c>
      <c r="AC9" s="2">
        <v>83</v>
      </c>
      <c r="AD9" s="2">
        <v>4.8</v>
      </c>
      <c r="AE9" s="2">
        <v>6</v>
      </c>
      <c r="AF9" s="2">
        <v>0.56000000000000005</v>
      </c>
      <c r="AG9" s="2">
        <v>242</v>
      </c>
      <c r="AH9" s="2">
        <v>4.49</v>
      </c>
      <c r="AI9" s="2">
        <v>2.61</v>
      </c>
      <c r="AJ9" s="2">
        <v>0.95</v>
      </c>
      <c r="AK9" s="2">
        <v>26.8</v>
      </c>
      <c r="AL9" s="2">
        <v>5.07</v>
      </c>
      <c r="AM9" s="2">
        <v>1.25</v>
      </c>
      <c r="AN9" s="2">
        <v>4.5999999999999996</v>
      </c>
      <c r="AO9" s="2">
        <v>0.89</v>
      </c>
      <c r="AP9" s="2">
        <v>0.1</v>
      </c>
      <c r="AQ9" s="2">
        <v>45.1</v>
      </c>
      <c r="AR9" s="2">
        <v>0.38</v>
      </c>
      <c r="AS9" s="2">
        <v>128</v>
      </c>
      <c r="AT9" s="2">
        <v>15.4</v>
      </c>
      <c r="AU9" s="2">
        <v>18.399999999999999</v>
      </c>
      <c r="AV9" s="2">
        <v>31.8</v>
      </c>
      <c r="AW9" s="2">
        <v>10</v>
      </c>
      <c r="AX9" s="2">
        <v>6</v>
      </c>
      <c r="AY9" s="2">
        <v>9.3000000000000007</v>
      </c>
      <c r="AZ9" s="2">
        <v>165</v>
      </c>
      <c r="BA9" s="2">
        <v>0.02</v>
      </c>
      <c r="BB9" s="2" t="s">
        <v>174</v>
      </c>
      <c r="BC9" s="2">
        <v>2.2999999999999998</v>
      </c>
      <c r="BD9" s="2">
        <v>-5</v>
      </c>
      <c r="BE9" s="2">
        <v>6.28</v>
      </c>
      <c r="BF9" s="2">
        <v>8.8000000000000007</v>
      </c>
      <c r="BG9" s="2">
        <v>60.1</v>
      </c>
      <c r="BH9" s="2">
        <v>1.67</v>
      </c>
      <c r="BI9" s="2">
        <v>0.81</v>
      </c>
      <c r="BJ9" s="2" t="s">
        <v>174</v>
      </c>
      <c r="BK9" s="2">
        <v>33.6</v>
      </c>
      <c r="BL9" s="2">
        <v>1270</v>
      </c>
      <c r="BM9" s="2">
        <v>0.4</v>
      </c>
      <c r="BN9" s="2">
        <v>0.38</v>
      </c>
      <c r="BO9" s="2">
        <v>10.8</v>
      </c>
      <c r="BP9" s="2">
        <v>36.6</v>
      </c>
      <c r="BQ9" s="2">
        <v>2</v>
      </c>
      <c r="BR9" s="2">
        <v>25.7</v>
      </c>
      <c r="BS9" s="2">
        <v>2.52</v>
      </c>
      <c r="BT9" s="2">
        <v>25</v>
      </c>
      <c r="BU9" s="2">
        <v>159</v>
      </c>
      <c r="BW9" s="1" t="str">
        <f t="shared" si="2"/>
        <v>bdl</v>
      </c>
      <c r="BX9" s="1">
        <f t="shared" si="3"/>
        <v>0.2</v>
      </c>
      <c r="BY9" s="1">
        <f t="shared" si="4"/>
        <v>570</v>
      </c>
      <c r="BZ9" s="1">
        <f t="shared" si="5"/>
        <v>3.2</v>
      </c>
      <c r="CA9" s="1">
        <f t="shared" si="6"/>
        <v>0.06</v>
      </c>
      <c r="CB9" s="1" t="str">
        <f t="shared" si="7"/>
        <v>bdl</v>
      </c>
      <c r="CC9" s="1">
        <f t="shared" si="8"/>
        <v>83</v>
      </c>
      <c r="CD9" s="1">
        <f t="shared" si="9"/>
        <v>4.8</v>
      </c>
      <c r="CE9" s="1">
        <f t="shared" si="10"/>
        <v>6</v>
      </c>
      <c r="CF9" s="1">
        <f t="shared" si="11"/>
        <v>0.56000000000000005</v>
      </c>
      <c r="CG9" s="1">
        <f t="shared" si="12"/>
        <v>242</v>
      </c>
      <c r="CH9" s="1">
        <f t="shared" si="13"/>
        <v>4.49</v>
      </c>
      <c r="CI9" s="1">
        <f t="shared" si="14"/>
        <v>2.61</v>
      </c>
      <c r="CJ9" s="1">
        <f t="shared" si="15"/>
        <v>0.95</v>
      </c>
      <c r="CK9" s="1">
        <f t="shared" si="16"/>
        <v>26.8</v>
      </c>
      <c r="CL9" s="1">
        <f t="shared" si="17"/>
        <v>5.07</v>
      </c>
      <c r="CM9" s="1">
        <f t="shared" si="18"/>
        <v>1.25</v>
      </c>
      <c r="CN9" s="1">
        <f t="shared" si="19"/>
        <v>4.5999999999999996</v>
      </c>
      <c r="CO9" s="1">
        <f t="shared" si="20"/>
        <v>0.89</v>
      </c>
      <c r="CP9" s="1">
        <f t="shared" si="21"/>
        <v>0.1</v>
      </c>
      <c r="CQ9" s="1">
        <f t="shared" si="22"/>
        <v>45.1</v>
      </c>
      <c r="CR9" s="1">
        <f t="shared" si="23"/>
        <v>0.38</v>
      </c>
      <c r="CS9" s="1">
        <f t="shared" si="24"/>
        <v>128</v>
      </c>
      <c r="CT9" s="1">
        <f t="shared" si="25"/>
        <v>15.4</v>
      </c>
      <c r="CU9" s="1">
        <f t="shared" si="26"/>
        <v>18.399999999999999</v>
      </c>
      <c r="CV9" s="1">
        <f t="shared" si="27"/>
        <v>31.8</v>
      </c>
      <c r="CW9" s="1">
        <f t="shared" si="28"/>
        <v>10</v>
      </c>
      <c r="CX9" s="1">
        <f t="shared" si="29"/>
        <v>6</v>
      </c>
      <c r="CY9" s="1">
        <f t="shared" si="30"/>
        <v>9.3000000000000007</v>
      </c>
      <c r="CZ9" s="1">
        <f t="shared" si="31"/>
        <v>165</v>
      </c>
      <c r="DA9" s="1">
        <f t="shared" si="32"/>
        <v>0.02</v>
      </c>
      <c r="DB9" s="1" t="str">
        <f t="shared" si="33"/>
        <v>bdl</v>
      </c>
      <c r="DC9" s="1">
        <f t="shared" si="34"/>
        <v>2.2999999999999998</v>
      </c>
      <c r="DD9" s="1" t="str">
        <f t="shared" si="35"/>
        <v>bdl</v>
      </c>
      <c r="DE9" s="1">
        <f t="shared" si="36"/>
        <v>6.28</v>
      </c>
      <c r="DF9" s="1">
        <f t="shared" si="37"/>
        <v>8.8000000000000007</v>
      </c>
      <c r="DG9" s="1">
        <f t="shared" si="38"/>
        <v>60.1</v>
      </c>
      <c r="DH9" s="1">
        <f t="shared" si="39"/>
        <v>1.67</v>
      </c>
      <c r="DI9" s="1">
        <f t="shared" si="40"/>
        <v>0.81</v>
      </c>
      <c r="DJ9" s="1" t="str">
        <f t="shared" si="41"/>
        <v>bdl</v>
      </c>
      <c r="DK9" s="1">
        <f t="shared" si="42"/>
        <v>33.6</v>
      </c>
      <c r="DL9" s="1">
        <f t="shared" si="43"/>
        <v>1270</v>
      </c>
      <c r="DM9" s="1">
        <f t="shared" si="44"/>
        <v>0.4</v>
      </c>
      <c r="DN9" s="1">
        <f t="shared" si="45"/>
        <v>0.38</v>
      </c>
      <c r="DO9" s="1">
        <f t="shared" si="46"/>
        <v>10.8</v>
      </c>
      <c r="DP9" s="1">
        <f t="shared" si="47"/>
        <v>36.6</v>
      </c>
      <c r="DQ9" s="1">
        <f t="shared" si="48"/>
        <v>2</v>
      </c>
      <c r="DR9" s="1">
        <f t="shared" si="49"/>
        <v>25.7</v>
      </c>
      <c r="DS9" s="1">
        <f t="shared" si="50"/>
        <v>2.52</v>
      </c>
      <c r="DT9" s="1">
        <f t="shared" si="51"/>
        <v>25</v>
      </c>
      <c r="DU9" s="1">
        <f t="shared" si="52"/>
        <v>159</v>
      </c>
    </row>
    <row r="10" spans="1:125" x14ac:dyDescent="0.2">
      <c r="A10" s="2" t="s">
        <v>94</v>
      </c>
      <c r="B10" s="2" t="s">
        <v>56</v>
      </c>
      <c r="C10" s="2" t="s">
        <v>93</v>
      </c>
      <c r="D10" s="2" t="s">
        <v>61</v>
      </c>
      <c r="E10" s="2"/>
      <c r="F10" s="2">
        <v>72.22</v>
      </c>
      <c r="G10" s="2">
        <v>14.38</v>
      </c>
      <c r="H10" s="2">
        <v>0.26</v>
      </c>
      <c r="I10" s="2">
        <v>3.88</v>
      </c>
      <c r="J10" s="2">
        <v>4.53</v>
      </c>
      <c r="K10" s="2">
        <v>0.52</v>
      </c>
      <c r="L10" s="2">
        <v>1.47</v>
      </c>
      <c r="M10" s="2">
        <v>0.115</v>
      </c>
      <c r="N10" s="2">
        <v>0.22</v>
      </c>
      <c r="O10" s="2">
        <v>0.02</v>
      </c>
      <c r="P10" s="2">
        <v>2.85</v>
      </c>
      <c r="Q10" s="2">
        <v>0.01</v>
      </c>
      <c r="R10" s="2">
        <v>2.2599999999999998</v>
      </c>
      <c r="S10" s="3">
        <f t="shared" si="0"/>
        <v>102.73499999999999</v>
      </c>
      <c r="T10" s="2">
        <v>1.05</v>
      </c>
      <c r="U10" s="2">
        <f t="shared" si="1"/>
        <v>1.1400000000000001</v>
      </c>
      <c r="V10" s="2"/>
      <c r="W10" s="2" t="s">
        <v>174</v>
      </c>
      <c r="X10" s="2" t="s">
        <v>174</v>
      </c>
      <c r="Y10" s="2">
        <v>589</v>
      </c>
      <c r="Z10" s="2">
        <v>3.2</v>
      </c>
      <c r="AA10" s="2">
        <v>0.06</v>
      </c>
      <c r="AB10" s="2" t="s">
        <v>174</v>
      </c>
      <c r="AC10" s="2">
        <v>80.7</v>
      </c>
      <c r="AD10" s="2">
        <v>4.5999999999999996</v>
      </c>
      <c r="AE10" s="2">
        <v>4</v>
      </c>
      <c r="AF10" s="2">
        <v>0.56999999999999995</v>
      </c>
      <c r="AG10" s="2">
        <v>248</v>
      </c>
      <c r="AH10" s="2">
        <v>4.3</v>
      </c>
      <c r="AI10" s="2">
        <v>2.4900000000000002</v>
      </c>
      <c r="AJ10" s="2">
        <v>0.89</v>
      </c>
      <c r="AK10" s="2">
        <v>26.8</v>
      </c>
      <c r="AL10" s="2">
        <v>4.99</v>
      </c>
      <c r="AM10" s="2">
        <v>1.25</v>
      </c>
      <c r="AN10" s="2">
        <v>4.68</v>
      </c>
      <c r="AO10" s="2">
        <v>0.86</v>
      </c>
      <c r="AP10" s="2">
        <v>0.1</v>
      </c>
      <c r="AQ10" s="2">
        <v>44</v>
      </c>
      <c r="AR10" s="2">
        <v>0.37</v>
      </c>
      <c r="AS10" s="2">
        <v>131</v>
      </c>
      <c r="AT10" s="2">
        <v>17.399999999999999</v>
      </c>
      <c r="AU10" s="2">
        <v>18.5</v>
      </c>
      <c r="AV10" s="2">
        <v>31.1</v>
      </c>
      <c r="AW10" s="2">
        <v>4</v>
      </c>
      <c r="AX10" s="2">
        <v>6</v>
      </c>
      <c r="AY10" s="2">
        <v>9.19</v>
      </c>
      <c r="AZ10" s="2">
        <v>166</v>
      </c>
      <c r="BA10" s="2">
        <v>-0.01</v>
      </c>
      <c r="BB10" s="2" t="s">
        <v>174</v>
      </c>
      <c r="BC10" s="2">
        <v>3.2</v>
      </c>
      <c r="BD10" s="2">
        <v>-5</v>
      </c>
      <c r="BE10" s="2">
        <v>6.03</v>
      </c>
      <c r="BF10" s="2">
        <v>8.8000000000000007</v>
      </c>
      <c r="BG10" s="2">
        <v>58.9</v>
      </c>
      <c r="BH10" s="2">
        <v>1.71</v>
      </c>
      <c r="BI10" s="2">
        <v>0.79</v>
      </c>
      <c r="BJ10" s="2" t="s">
        <v>174</v>
      </c>
      <c r="BK10" s="2">
        <v>33.799999999999997</v>
      </c>
      <c r="BL10" s="2">
        <v>1250</v>
      </c>
      <c r="BM10" s="2">
        <v>0.4</v>
      </c>
      <c r="BN10" s="2">
        <v>0.36</v>
      </c>
      <c r="BO10" s="2">
        <v>10.9</v>
      </c>
      <c r="BP10" s="2">
        <v>36.1</v>
      </c>
      <c r="BQ10" s="2">
        <v>2.5</v>
      </c>
      <c r="BR10" s="2">
        <v>24.9</v>
      </c>
      <c r="BS10" s="2">
        <v>2.5099999999999998</v>
      </c>
      <c r="BT10" s="2">
        <v>30</v>
      </c>
      <c r="BU10" s="2">
        <v>156</v>
      </c>
      <c r="BW10" s="1" t="str">
        <f t="shared" si="2"/>
        <v>bdl</v>
      </c>
      <c r="BX10" s="1" t="str">
        <f t="shared" si="3"/>
        <v>bdl</v>
      </c>
      <c r="BY10" s="1">
        <f t="shared" si="4"/>
        <v>589</v>
      </c>
      <c r="BZ10" s="1">
        <f t="shared" si="5"/>
        <v>3.2</v>
      </c>
      <c r="CA10" s="1">
        <f t="shared" si="6"/>
        <v>0.06</v>
      </c>
      <c r="CB10" s="1" t="str">
        <f t="shared" si="7"/>
        <v>bdl</v>
      </c>
      <c r="CC10" s="1">
        <f t="shared" si="8"/>
        <v>80.7</v>
      </c>
      <c r="CD10" s="1">
        <f t="shared" si="9"/>
        <v>4.5999999999999996</v>
      </c>
      <c r="CE10" s="1">
        <f t="shared" si="10"/>
        <v>4</v>
      </c>
      <c r="CF10" s="1">
        <f t="shared" si="11"/>
        <v>0.56999999999999995</v>
      </c>
      <c r="CG10" s="1">
        <f t="shared" si="12"/>
        <v>248</v>
      </c>
      <c r="CH10" s="1">
        <f t="shared" si="13"/>
        <v>4.3</v>
      </c>
      <c r="CI10" s="1">
        <f t="shared" si="14"/>
        <v>2.4900000000000002</v>
      </c>
      <c r="CJ10" s="1">
        <f t="shared" si="15"/>
        <v>0.89</v>
      </c>
      <c r="CK10" s="1">
        <f t="shared" si="16"/>
        <v>26.8</v>
      </c>
      <c r="CL10" s="1">
        <f t="shared" si="17"/>
        <v>4.99</v>
      </c>
      <c r="CM10" s="1">
        <f t="shared" si="18"/>
        <v>1.25</v>
      </c>
      <c r="CN10" s="1">
        <f t="shared" si="19"/>
        <v>4.68</v>
      </c>
      <c r="CO10" s="1">
        <f t="shared" si="20"/>
        <v>0.86</v>
      </c>
      <c r="CP10" s="1">
        <f t="shared" si="21"/>
        <v>0.1</v>
      </c>
      <c r="CQ10" s="1">
        <f t="shared" si="22"/>
        <v>44</v>
      </c>
      <c r="CR10" s="1">
        <f t="shared" si="23"/>
        <v>0.37</v>
      </c>
      <c r="CS10" s="1">
        <f t="shared" si="24"/>
        <v>131</v>
      </c>
      <c r="CT10" s="1">
        <f t="shared" si="25"/>
        <v>17.399999999999999</v>
      </c>
      <c r="CU10" s="1">
        <f t="shared" si="26"/>
        <v>18.5</v>
      </c>
      <c r="CV10" s="1">
        <f t="shared" si="27"/>
        <v>31.1</v>
      </c>
      <c r="CW10" s="1">
        <f t="shared" si="28"/>
        <v>4</v>
      </c>
      <c r="CX10" s="1">
        <f t="shared" si="29"/>
        <v>6</v>
      </c>
      <c r="CY10" s="1">
        <f t="shared" si="30"/>
        <v>9.19</v>
      </c>
      <c r="CZ10" s="1">
        <f t="shared" si="31"/>
        <v>166</v>
      </c>
      <c r="DA10" s="1" t="str">
        <f t="shared" si="32"/>
        <v>bdl</v>
      </c>
      <c r="DB10" s="1" t="str">
        <f t="shared" si="33"/>
        <v>bdl</v>
      </c>
      <c r="DC10" s="1">
        <f t="shared" si="34"/>
        <v>3.2</v>
      </c>
      <c r="DD10" s="1" t="str">
        <f t="shared" si="35"/>
        <v>bdl</v>
      </c>
      <c r="DE10" s="1">
        <f t="shared" si="36"/>
        <v>6.03</v>
      </c>
      <c r="DF10" s="1">
        <f t="shared" si="37"/>
        <v>8.8000000000000007</v>
      </c>
      <c r="DG10" s="1">
        <f t="shared" si="38"/>
        <v>58.9</v>
      </c>
      <c r="DH10" s="1">
        <f t="shared" si="39"/>
        <v>1.71</v>
      </c>
      <c r="DI10" s="1">
        <f t="shared" si="40"/>
        <v>0.79</v>
      </c>
      <c r="DJ10" s="1" t="str">
        <f t="shared" si="41"/>
        <v>bdl</v>
      </c>
      <c r="DK10" s="1">
        <f t="shared" si="42"/>
        <v>33.799999999999997</v>
      </c>
      <c r="DL10" s="1">
        <f t="shared" si="43"/>
        <v>1250</v>
      </c>
      <c r="DM10" s="1">
        <f t="shared" si="44"/>
        <v>0.4</v>
      </c>
      <c r="DN10" s="1">
        <f t="shared" si="45"/>
        <v>0.36</v>
      </c>
      <c r="DO10" s="1">
        <f t="shared" si="46"/>
        <v>10.9</v>
      </c>
      <c r="DP10" s="1">
        <f t="shared" si="47"/>
        <v>36.1</v>
      </c>
      <c r="DQ10" s="1">
        <f t="shared" si="48"/>
        <v>2.5</v>
      </c>
      <c r="DR10" s="1">
        <f t="shared" si="49"/>
        <v>24.9</v>
      </c>
      <c r="DS10" s="1">
        <f t="shared" si="50"/>
        <v>2.5099999999999998</v>
      </c>
      <c r="DT10" s="1">
        <f t="shared" si="51"/>
        <v>30</v>
      </c>
      <c r="DU10" s="1">
        <f t="shared" si="52"/>
        <v>156</v>
      </c>
    </row>
    <row r="11" spans="1:125" x14ac:dyDescent="0.2">
      <c r="A11" s="2" t="s">
        <v>55</v>
      </c>
      <c r="B11" s="2" t="s">
        <v>56</v>
      </c>
      <c r="C11" s="2" t="s">
        <v>57</v>
      </c>
      <c r="D11" s="2" t="s">
        <v>73</v>
      </c>
      <c r="E11" s="2" t="s">
        <v>172</v>
      </c>
      <c r="F11" s="2">
        <v>65.63</v>
      </c>
      <c r="G11" s="2">
        <v>16.37</v>
      </c>
      <c r="H11" s="2">
        <v>0.34</v>
      </c>
      <c r="I11" s="2">
        <v>5.6</v>
      </c>
      <c r="J11" s="2">
        <v>5.38</v>
      </c>
      <c r="K11" s="2">
        <v>0.54</v>
      </c>
      <c r="L11" s="2">
        <v>0.3</v>
      </c>
      <c r="M11" s="2">
        <v>5.3999999999999999E-2</v>
      </c>
      <c r="N11" s="2">
        <v>0.74</v>
      </c>
      <c r="O11" s="2">
        <v>0.01</v>
      </c>
      <c r="P11" s="2">
        <v>6.08</v>
      </c>
      <c r="Q11" s="2">
        <v>0.02</v>
      </c>
      <c r="R11" s="2">
        <v>4.03</v>
      </c>
      <c r="S11" s="3">
        <f t="shared" si="0"/>
        <v>105.09399999999999</v>
      </c>
      <c r="T11" s="2">
        <v>2.34</v>
      </c>
      <c r="U11" s="2">
        <f t="shared" si="1"/>
        <v>2.4320000000000004</v>
      </c>
      <c r="V11" s="2"/>
      <c r="W11" s="2">
        <v>0.2</v>
      </c>
      <c r="X11" s="2">
        <v>0.2</v>
      </c>
      <c r="Y11" s="2">
        <v>551</v>
      </c>
      <c r="Z11" s="2">
        <v>3.2</v>
      </c>
      <c r="AA11" s="2">
        <v>0.08</v>
      </c>
      <c r="AB11" s="2" t="s">
        <v>174</v>
      </c>
      <c r="AC11" s="2">
        <v>214</v>
      </c>
      <c r="AD11" s="2">
        <v>49.5</v>
      </c>
      <c r="AE11" s="2">
        <v>14</v>
      </c>
      <c r="AF11" s="2">
        <v>0.53</v>
      </c>
      <c r="AG11" s="2">
        <v>3710</v>
      </c>
      <c r="AH11" s="2">
        <v>10.4</v>
      </c>
      <c r="AI11" s="2">
        <v>6.35</v>
      </c>
      <c r="AJ11" s="2">
        <v>2.5099999999999998</v>
      </c>
      <c r="AK11" s="2">
        <v>55.8</v>
      </c>
      <c r="AL11" s="2">
        <v>11.1</v>
      </c>
      <c r="AM11" s="2">
        <v>1.55</v>
      </c>
      <c r="AN11" s="2">
        <v>8.48</v>
      </c>
      <c r="AO11" s="2">
        <v>2.13</v>
      </c>
      <c r="AP11" s="2">
        <v>0.25</v>
      </c>
      <c r="AQ11" s="2">
        <v>134</v>
      </c>
      <c r="AR11" s="2">
        <v>0.84</v>
      </c>
      <c r="AS11" s="2">
        <v>100</v>
      </c>
      <c r="AT11" s="2">
        <v>287</v>
      </c>
      <c r="AU11" s="2">
        <v>71.7</v>
      </c>
      <c r="AV11" s="2">
        <v>71.099999999999994</v>
      </c>
      <c r="AW11" s="2">
        <v>6</v>
      </c>
      <c r="AX11" s="2">
        <v>4</v>
      </c>
      <c r="AY11" s="2">
        <v>22.1</v>
      </c>
      <c r="AZ11" s="2">
        <v>221</v>
      </c>
      <c r="BA11" s="2">
        <v>0.04</v>
      </c>
      <c r="BB11" s="2" t="s">
        <v>174</v>
      </c>
      <c r="BC11" s="2">
        <v>9.5</v>
      </c>
      <c r="BD11" s="2">
        <v>-5</v>
      </c>
      <c r="BE11" s="2">
        <v>12.2</v>
      </c>
      <c r="BF11" s="2">
        <v>25.6</v>
      </c>
      <c r="BG11" s="2">
        <v>14.2</v>
      </c>
      <c r="BH11" s="2">
        <v>4.1900000000000004</v>
      </c>
      <c r="BI11" s="2">
        <v>1.77</v>
      </c>
      <c r="BJ11" s="2" t="s">
        <v>174</v>
      </c>
      <c r="BK11" s="2">
        <v>42.3</v>
      </c>
      <c r="BL11" s="2">
        <v>4340</v>
      </c>
      <c r="BM11" s="2">
        <v>0.4</v>
      </c>
      <c r="BN11" s="2">
        <v>0.95</v>
      </c>
      <c r="BO11" s="2">
        <v>37.799999999999997</v>
      </c>
      <c r="BP11" s="2">
        <v>137</v>
      </c>
      <c r="BQ11" s="2">
        <v>6</v>
      </c>
      <c r="BR11" s="2">
        <v>61.1</v>
      </c>
      <c r="BS11" s="2">
        <v>6.02</v>
      </c>
      <c r="BT11" s="2">
        <v>20</v>
      </c>
      <c r="BU11" s="2">
        <v>330</v>
      </c>
      <c r="BW11" s="1">
        <f t="shared" si="2"/>
        <v>0.2</v>
      </c>
      <c r="BX11" s="1">
        <f t="shared" si="3"/>
        <v>0.2</v>
      </c>
      <c r="BY11" s="1">
        <f t="shared" si="4"/>
        <v>551</v>
      </c>
      <c r="BZ11" s="1">
        <f t="shared" si="5"/>
        <v>3.2</v>
      </c>
      <c r="CA11" s="1">
        <f t="shared" si="6"/>
        <v>0.08</v>
      </c>
      <c r="CB11" s="1" t="str">
        <f t="shared" si="7"/>
        <v>bdl</v>
      </c>
      <c r="CC11" s="1">
        <f t="shared" si="8"/>
        <v>214</v>
      </c>
      <c r="CD11" s="1">
        <f t="shared" si="9"/>
        <v>49.5</v>
      </c>
      <c r="CE11" s="1">
        <f t="shared" si="10"/>
        <v>14</v>
      </c>
      <c r="CF11" s="1">
        <f t="shared" si="11"/>
        <v>0.53</v>
      </c>
      <c r="CG11" s="1">
        <f t="shared" si="12"/>
        <v>3710</v>
      </c>
      <c r="CH11" s="1">
        <f t="shared" si="13"/>
        <v>10.4</v>
      </c>
      <c r="CI11" s="1">
        <f t="shared" si="14"/>
        <v>6.35</v>
      </c>
      <c r="CJ11" s="1">
        <f t="shared" si="15"/>
        <v>2.5099999999999998</v>
      </c>
      <c r="CK11" s="1">
        <f t="shared" si="16"/>
        <v>55.8</v>
      </c>
      <c r="CL11" s="1">
        <f t="shared" si="17"/>
        <v>11.1</v>
      </c>
      <c r="CM11" s="1">
        <f t="shared" si="18"/>
        <v>1.55</v>
      </c>
      <c r="CN11" s="1">
        <f t="shared" si="19"/>
        <v>8.48</v>
      </c>
      <c r="CO11" s="1">
        <f t="shared" si="20"/>
        <v>2.13</v>
      </c>
      <c r="CP11" s="1">
        <f t="shared" si="21"/>
        <v>0.25</v>
      </c>
      <c r="CQ11" s="1">
        <f t="shared" si="22"/>
        <v>134</v>
      </c>
      <c r="CR11" s="1">
        <f t="shared" si="23"/>
        <v>0.84</v>
      </c>
      <c r="CS11" s="1">
        <f t="shared" si="24"/>
        <v>100</v>
      </c>
      <c r="CT11" s="1">
        <f t="shared" si="25"/>
        <v>287</v>
      </c>
      <c r="CU11" s="1">
        <f t="shared" si="26"/>
        <v>71.7</v>
      </c>
      <c r="CV11" s="1">
        <f t="shared" si="27"/>
        <v>71.099999999999994</v>
      </c>
      <c r="CW11" s="1">
        <f t="shared" si="28"/>
        <v>6</v>
      </c>
      <c r="CX11" s="1">
        <f t="shared" si="29"/>
        <v>4</v>
      </c>
      <c r="CY11" s="1">
        <f t="shared" si="30"/>
        <v>22.1</v>
      </c>
      <c r="CZ11" s="1">
        <f t="shared" si="31"/>
        <v>221</v>
      </c>
      <c r="DA11" s="1">
        <f t="shared" si="32"/>
        <v>0.04</v>
      </c>
      <c r="DB11" s="1" t="str">
        <f t="shared" si="33"/>
        <v>bdl</v>
      </c>
      <c r="DC11" s="1">
        <f t="shared" si="34"/>
        <v>9.5</v>
      </c>
      <c r="DD11" s="1" t="str">
        <f t="shared" si="35"/>
        <v>bdl</v>
      </c>
      <c r="DE11" s="1">
        <f t="shared" si="36"/>
        <v>12.2</v>
      </c>
      <c r="DF11" s="1">
        <f t="shared" si="37"/>
        <v>25.6</v>
      </c>
      <c r="DG11" s="1">
        <f t="shared" si="38"/>
        <v>14.2</v>
      </c>
      <c r="DH11" s="1">
        <f t="shared" si="39"/>
        <v>4.1900000000000004</v>
      </c>
      <c r="DI11" s="1">
        <f t="shared" si="40"/>
        <v>1.77</v>
      </c>
      <c r="DJ11" s="1" t="str">
        <f t="shared" si="41"/>
        <v>bdl</v>
      </c>
      <c r="DK11" s="1">
        <f t="shared" si="42"/>
        <v>42.3</v>
      </c>
      <c r="DL11" s="1">
        <f t="shared" si="43"/>
        <v>4340</v>
      </c>
      <c r="DM11" s="1">
        <f t="shared" si="44"/>
        <v>0.4</v>
      </c>
      <c r="DN11" s="1">
        <f t="shared" si="45"/>
        <v>0.95</v>
      </c>
      <c r="DO11" s="1">
        <f t="shared" si="46"/>
        <v>37.799999999999997</v>
      </c>
      <c r="DP11" s="1">
        <f t="shared" si="47"/>
        <v>137</v>
      </c>
      <c r="DQ11" s="1">
        <f t="shared" si="48"/>
        <v>6</v>
      </c>
      <c r="DR11" s="1">
        <f t="shared" si="49"/>
        <v>61.1</v>
      </c>
      <c r="DS11" s="1">
        <f t="shared" si="50"/>
        <v>6.02</v>
      </c>
      <c r="DT11" s="1">
        <f t="shared" si="51"/>
        <v>20</v>
      </c>
      <c r="DU11" s="1">
        <f t="shared" si="52"/>
        <v>330</v>
      </c>
    </row>
    <row r="12" spans="1:125" x14ac:dyDescent="0.2">
      <c r="A12" s="2" t="s">
        <v>63</v>
      </c>
      <c r="B12" s="2" t="s">
        <v>56</v>
      </c>
      <c r="C12" s="2" t="s">
        <v>64</v>
      </c>
      <c r="D12" s="2" t="s">
        <v>73</v>
      </c>
      <c r="E12" s="2"/>
      <c r="F12" s="2">
        <v>65.03</v>
      </c>
      <c r="G12" s="2">
        <v>15.29</v>
      </c>
      <c r="H12" s="2">
        <v>2.2000000000000002</v>
      </c>
      <c r="I12" s="2">
        <v>5.6</v>
      </c>
      <c r="J12" s="2">
        <v>3.13</v>
      </c>
      <c r="K12" s="2">
        <v>1.77</v>
      </c>
      <c r="L12" s="2">
        <v>2.7</v>
      </c>
      <c r="M12" s="2">
        <v>0.29799999999999999</v>
      </c>
      <c r="N12" s="2">
        <v>0.67</v>
      </c>
      <c r="O12" s="2">
        <v>0.08</v>
      </c>
      <c r="P12" s="2">
        <v>0.09</v>
      </c>
      <c r="Q12" s="2">
        <v>0.08</v>
      </c>
      <c r="R12" s="2">
        <v>2.66</v>
      </c>
      <c r="S12" s="3">
        <f t="shared" si="0"/>
        <v>99.597999999999985</v>
      </c>
      <c r="T12" s="2">
        <v>0.01</v>
      </c>
      <c r="U12" s="2">
        <f t="shared" si="1"/>
        <v>3.5999999999999997E-2</v>
      </c>
      <c r="V12" s="2"/>
      <c r="W12" s="2" t="s">
        <v>174</v>
      </c>
      <c r="X12" s="2">
        <v>0.2</v>
      </c>
      <c r="Y12" s="2">
        <v>786</v>
      </c>
      <c r="Z12" s="2">
        <v>3.4</v>
      </c>
      <c r="AA12" s="2">
        <v>0.04</v>
      </c>
      <c r="AB12" s="2" t="s">
        <v>174</v>
      </c>
      <c r="AC12" s="2">
        <v>148</v>
      </c>
      <c r="AD12" s="2">
        <v>27</v>
      </c>
      <c r="AE12" s="2">
        <v>9</v>
      </c>
      <c r="AF12" s="2">
        <v>0.52</v>
      </c>
      <c r="AG12" s="2">
        <v>68</v>
      </c>
      <c r="AH12" s="2">
        <v>6.54</v>
      </c>
      <c r="AI12" s="2">
        <v>3.5</v>
      </c>
      <c r="AJ12" s="2">
        <v>1.96</v>
      </c>
      <c r="AK12" s="2">
        <v>22.1</v>
      </c>
      <c r="AL12" s="2">
        <v>7.52</v>
      </c>
      <c r="AM12" s="2">
        <v>1.35</v>
      </c>
      <c r="AN12" s="2">
        <v>5.9</v>
      </c>
      <c r="AO12" s="2">
        <v>1.25</v>
      </c>
      <c r="AP12" s="2" t="s">
        <v>174</v>
      </c>
      <c r="AQ12" s="2">
        <v>86.5</v>
      </c>
      <c r="AR12" s="2">
        <v>0.46</v>
      </c>
      <c r="AS12" s="2">
        <v>617</v>
      </c>
      <c r="AT12" s="2">
        <v>1.2</v>
      </c>
      <c r="AU12" s="2">
        <v>26.2</v>
      </c>
      <c r="AV12" s="2">
        <v>54.8</v>
      </c>
      <c r="AW12" s="2">
        <v>10</v>
      </c>
      <c r="AX12" s="2">
        <v>8</v>
      </c>
      <c r="AY12" s="2">
        <v>16</v>
      </c>
      <c r="AZ12" s="2">
        <v>128</v>
      </c>
      <c r="BA12" s="2">
        <v>-0.01</v>
      </c>
      <c r="BB12" s="2" t="s">
        <v>174</v>
      </c>
      <c r="BC12" s="2">
        <v>3.5</v>
      </c>
      <c r="BD12" s="2">
        <v>-5</v>
      </c>
      <c r="BE12" s="2">
        <v>9.2799999999999994</v>
      </c>
      <c r="BF12" s="2">
        <v>4.4000000000000004</v>
      </c>
      <c r="BG12" s="2">
        <v>334</v>
      </c>
      <c r="BH12" s="2">
        <v>2.36</v>
      </c>
      <c r="BI12" s="2">
        <v>1.18</v>
      </c>
      <c r="BJ12" s="2" t="s">
        <v>174</v>
      </c>
      <c r="BK12" s="2">
        <v>29.2</v>
      </c>
      <c r="BL12" s="2">
        <v>3870</v>
      </c>
      <c r="BM12" s="2">
        <v>0.6</v>
      </c>
      <c r="BN12" s="2">
        <v>0.52</v>
      </c>
      <c r="BO12" s="2">
        <v>12.5</v>
      </c>
      <c r="BP12" s="2">
        <v>60.4</v>
      </c>
      <c r="BQ12" s="2">
        <v>1</v>
      </c>
      <c r="BR12" s="2">
        <v>31.7</v>
      </c>
      <c r="BS12" s="2">
        <v>3.34</v>
      </c>
      <c r="BT12" s="2">
        <v>75</v>
      </c>
      <c r="BU12" s="2">
        <v>224</v>
      </c>
      <c r="BW12" s="1" t="str">
        <f t="shared" si="2"/>
        <v>bdl</v>
      </c>
      <c r="BX12" s="1">
        <f t="shared" si="3"/>
        <v>0.2</v>
      </c>
      <c r="BY12" s="1">
        <f t="shared" si="4"/>
        <v>786</v>
      </c>
      <c r="BZ12" s="1">
        <f t="shared" si="5"/>
        <v>3.4</v>
      </c>
      <c r="CA12" s="1">
        <f t="shared" si="6"/>
        <v>0.04</v>
      </c>
      <c r="CB12" s="1" t="str">
        <f t="shared" si="7"/>
        <v>bdl</v>
      </c>
      <c r="CC12" s="1">
        <f t="shared" si="8"/>
        <v>148</v>
      </c>
      <c r="CD12" s="1">
        <f t="shared" si="9"/>
        <v>27</v>
      </c>
      <c r="CE12" s="1">
        <f t="shared" si="10"/>
        <v>9</v>
      </c>
      <c r="CF12" s="1">
        <f t="shared" si="11"/>
        <v>0.52</v>
      </c>
      <c r="CG12" s="1">
        <f t="shared" si="12"/>
        <v>68</v>
      </c>
      <c r="CH12" s="1">
        <f t="shared" si="13"/>
        <v>6.54</v>
      </c>
      <c r="CI12" s="1">
        <f t="shared" si="14"/>
        <v>3.5</v>
      </c>
      <c r="CJ12" s="1">
        <f t="shared" si="15"/>
        <v>1.96</v>
      </c>
      <c r="CK12" s="1">
        <f t="shared" si="16"/>
        <v>22.1</v>
      </c>
      <c r="CL12" s="1">
        <f t="shared" si="17"/>
        <v>7.52</v>
      </c>
      <c r="CM12" s="1">
        <f t="shared" si="18"/>
        <v>1.35</v>
      </c>
      <c r="CN12" s="1">
        <f t="shared" si="19"/>
        <v>5.9</v>
      </c>
      <c r="CO12" s="1">
        <f t="shared" si="20"/>
        <v>1.25</v>
      </c>
      <c r="CP12" s="1" t="str">
        <f t="shared" si="21"/>
        <v>bdl</v>
      </c>
      <c r="CQ12" s="1">
        <f t="shared" si="22"/>
        <v>86.5</v>
      </c>
      <c r="CR12" s="1">
        <f t="shared" si="23"/>
        <v>0.46</v>
      </c>
      <c r="CS12" s="1">
        <f t="shared" si="24"/>
        <v>617</v>
      </c>
      <c r="CT12" s="1">
        <f t="shared" si="25"/>
        <v>1.2</v>
      </c>
      <c r="CU12" s="1">
        <f t="shared" si="26"/>
        <v>26.2</v>
      </c>
      <c r="CV12" s="1">
        <f t="shared" si="27"/>
        <v>54.8</v>
      </c>
      <c r="CW12" s="1">
        <f t="shared" si="28"/>
        <v>10</v>
      </c>
      <c r="CX12" s="1">
        <f t="shared" si="29"/>
        <v>8</v>
      </c>
      <c r="CY12" s="1">
        <f t="shared" si="30"/>
        <v>16</v>
      </c>
      <c r="CZ12" s="1">
        <f t="shared" si="31"/>
        <v>128</v>
      </c>
      <c r="DA12" s="1" t="str">
        <f t="shared" si="32"/>
        <v>bdl</v>
      </c>
      <c r="DB12" s="1" t="str">
        <f t="shared" si="33"/>
        <v>bdl</v>
      </c>
      <c r="DC12" s="1">
        <f t="shared" si="34"/>
        <v>3.5</v>
      </c>
      <c r="DD12" s="1" t="str">
        <f t="shared" si="35"/>
        <v>bdl</v>
      </c>
      <c r="DE12" s="1">
        <f t="shared" si="36"/>
        <v>9.2799999999999994</v>
      </c>
      <c r="DF12" s="1">
        <f t="shared" si="37"/>
        <v>4.4000000000000004</v>
      </c>
      <c r="DG12" s="1">
        <f t="shared" si="38"/>
        <v>334</v>
      </c>
      <c r="DH12" s="1">
        <f t="shared" si="39"/>
        <v>2.36</v>
      </c>
      <c r="DI12" s="1">
        <f t="shared" si="40"/>
        <v>1.18</v>
      </c>
      <c r="DJ12" s="1" t="str">
        <f t="shared" si="41"/>
        <v>bdl</v>
      </c>
      <c r="DK12" s="1">
        <f t="shared" si="42"/>
        <v>29.2</v>
      </c>
      <c r="DL12" s="1">
        <f t="shared" si="43"/>
        <v>3870</v>
      </c>
      <c r="DM12" s="1">
        <f t="shared" si="44"/>
        <v>0.6</v>
      </c>
      <c r="DN12" s="1">
        <f t="shared" si="45"/>
        <v>0.52</v>
      </c>
      <c r="DO12" s="1">
        <f t="shared" si="46"/>
        <v>12.5</v>
      </c>
      <c r="DP12" s="1">
        <f t="shared" si="47"/>
        <v>60.4</v>
      </c>
      <c r="DQ12" s="1">
        <f t="shared" si="48"/>
        <v>1</v>
      </c>
      <c r="DR12" s="1">
        <f t="shared" si="49"/>
        <v>31.7</v>
      </c>
      <c r="DS12" s="1">
        <f t="shared" si="50"/>
        <v>3.34</v>
      </c>
      <c r="DT12" s="1">
        <f t="shared" si="51"/>
        <v>75</v>
      </c>
      <c r="DU12" s="1">
        <f t="shared" si="52"/>
        <v>224</v>
      </c>
    </row>
    <row r="13" spans="1:125" x14ac:dyDescent="0.2">
      <c r="A13" s="2" t="s">
        <v>65</v>
      </c>
      <c r="B13" s="2" t="s">
        <v>56</v>
      </c>
      <c r="C13" s="2" t="s">
        <v>64</v>
      </c>
      <c r="D13" s="2" t="s">
        <v>73</v>
      </c>
      <c r="E13" s="2"/>
      <c r="F13" s="2">
        <v>62.16</v>
      </c>
      <c r="G13" s="2">
        <v>17.2</v>
      </c>
      <c r="H13" s="2">
        <v>3.02</v>
      </c>
      <c r="I13" s="2">
        <v>5.79</v>
      </c>
      <c r="J13" s="2">
        <v>3.6</v>
      </c>
      <c r="K13" s="2">
        <v>1.67</v>
      </c>
      <c r="L13" s="2">
        <v>2.8</v>
      </c>
      <c r="M13" s="2">
        <v>0.19400000000000001</v>
      </c>
      <c r="N13" s="2">
        <v>0.71</v>
      </c>
      <c r="O13" s="2">
        <v>0.08</v>
      </c>
      <c r="P13" s="2">
        <v>0.154</v>
      </c>
      <c r="Q13" s="2">
        <v>0.06</v>
      </c>
      <c r="R13" s="2">
        <v>2.09</v>
      </c>
      <c r="S13" s="3">
        <f t="shared" si="0"/>
        <v>99.527999999999992</v>
      </c>
      <c r="T13" s="2">
        <v>0.05</v>
      </c>
      <c r="U13" s="2">
        <f t="shared" si="1"/>
        <v>6.1600000000000002E-2</v>
      </c>
      <c r="V13" s="2"/>
      <c r="W13" s="2" t="s">
        <v>174</v>
      </c>
      <c r="X13" s="2">
        <v>1</v>
      </c>
      <c r="Y13" s="2">
        <v>677</v>
      </c>
      <c r="Z13" s="2">
        <v>4</v>
      </c>
      <c r="AA13" s="2">
        <v>0.06</v>
      </c>
      <c r="AB13" s="2" t="s">
        <v>174</v>
      </c>
      <c r="AC13" s="2">
        <v>97.7</v>
      </c>
      <c r="AD13" s="2">
        <v>6.7</v>
      </c>
      <c r="AE13" s="2">
        <v>16</v>
      </c>
      <c r="AF13" s="2">
        <v>0.92</v>
      </c>
      <c r="AG13" s="2">
        <v>426</v>
      </c>
      <c r="AH13" s="2">
        <v>4.41</v>
      </c>
      <c r="AI13" s="2">
        <v>2.68</v>
      </c>
      <c r="AJ13" s="2">
        <v>1.3</v>
      </c>
      <c r="AK13" s="2">
        <v>29.1</v>
      </c>
      <c r="AL13" s="2">
        <v>4.9400000000000004</v>
      </c>
      <c r="AM13" s="2">
        <v>1.5</v>
      </c>
      <c r="AN13" s="2">
        <v>7.51</v>
      </c>
      <c r="AO13" s="2">
        <v>0.88</v>
      </c>
      <c r="AP13" s="2">
        <v>0.1</v>
      </c>
      <c r="AQ13" s="2">
        <v>50.8</v>
      </c>
      <c r="AR13" s="2">
        <v>0.39</v>
      </c>
      <c r="AS13" s="2">
        <v>627</v>
      </c>
      <c r="AT13" s="2">
        <v>0.4</v>
      </c>
      <c r="AU13" s="2">
        <v>29.5</v>
      </c>
      <c r="AV13" s="2">
        <v>38.4</v>
      </c>
      <c r="AW13" s="2">
        <v>8</v>
      </c>
      <c r="AX13" s="2">
        <v>8</v>
      </c>
      <c r="AY13" s="2">
        <v>11.2</v>
      </c>
      <c r="AZ13" s="2">
        <v>165</v>
      </c>
      <c r="BA13" s="2">
        <v>-0.01</v>
      </c>
      <c r="BB13" s="2" t="s">
        <v>174</v>
      </c>
      <c r="BC13" s="2">
        <v>8.6999999999999993</v>
      </c>
      <c r="BD13" s="2">
        <v>-5</v>
      </c>
      <c r="BE13" s="2">
        <v>6.33</v>
      </c>
      <c r="BF13" s="2">
        <v>7.4</v>
      </c>
      <c r="BG13" s="2">
        <v>442</v>
      </c>
      <c r="BH13" s="2">
        <v>2.35</v>
      </c>
      <c r="BI13" s="2">
        <v>0.74</v>
      </c>
      <c r="BJ13" s="2" t="s">
        <v>174</v>
      </c>
      <c r="BK13" s="2">
        <v>22.5</v>
      </c>
      <c r="BL13" s="2">
        <v>4140</v>
      </c>
      <c r="BM13" s="2">
        <v>0.6</v>
      </c>
      <c r="BN13" s="2">
        <v>0.39</v>
      </c>
      <c r="BO13" s="2">
        <v>7.01</v>
      </c>
      <c r="BP13" s="2">
        <v>83</v>
      </c>
      <c r="BQ13" s="2">
        <v>4.5</v>
      </c>
      <c r="BR13" s="2">
        <v>24.2</v>
      </c>
      <c r="BS13" s="2">
        <v>2.79</v>
      </c>
      <c r="BT13" s="2">
        <v>60</v>
      </c>
      <c r="BU13" s="2">
        <v>290</v>
      </c>
      <c r="BW13" s="1" t="str">
        <f t="shared" si="2"/>
        <v>bdl</v>
      </c>
      <c r="BX13" s="1">
        <f t="shared" si="3"/>
        <v>1</v>
      </c>
      <c r="BY13" s="1">
        <f t="shared" si="4"/>
        <v>677</v>
      </c>
      <c r="BZ13" s="1">
        <f t="shared" si="5"/>
        <v>4</v>
      </c>
      <c r="CA13" s="1">
        <f t="shared" si="6"/>
        <v>0.06</v>
      </c>
      <c r="CB13" s="1" t="str">
        <f t="shared" si="7"/>
        <v>bdl</v>
      </c>
      <c r="CC13" s="1">
        <f t="shared" si="8"/>
        <v>97.7</v>
      </c>
      <c r="CD13" s="1">
        <f t="shared" si="9"/>
        <v>6.7</v>
      </c>
      <c r="CE13" s="1">
        <f t="shared" si="10"/>
        <v>16</v>
      </c>
      <c r="CF13" s="1">
        <f t="shared" si="11"/>
        <v>0.92</v>
      </c>
      <c r="CG13" s="1">
        <f t="shared" si="12"/>
        <v>426</v>
      </c>
      <c r="CH13" s="1">
        <f t="shared" si="13"/>
        <v>4.41</v>
      </c>
      <c r="CI13" s="1">
        <f t="shared" si="14"/>
        <v>2.68</v>
      </c>
      <c r="CJ13" s="1">
        <f t="shared" si="15"/>
        <v>1.3</v>
      </c>
      <c r="CK13" s="1">
        <f t="shared" si="16"/>
        <v>29.1</v>
      </c>
      <c r="CL13" s="1">
        <f t="shared" si="17"/>
        <v>4.9400000000000004</v>
      </c>
      <c r="CM13" s="1">
        <f t="shared" si="18"/>
        <v>1.5</v>
      </c>
      <c r="CN13" s="1">
        <f t="shared" si="19"/>
        <v>7.51</v>
      </c>
      <c r="CO13" s="1">
        <f t="shared" si="20"/>
        <v>0.88</v>
      </c>
      <c r="CP13" s="1">
        <f t="shared" si="21"/>
        <v>0.1</v>
      </c>
      <c r="CQ13" s="1">
        <f t="shared" si="22"/>
        <v>50.8</v>
      </c>
      <c r="CR13" s="1">
        <f t="shared" si="23"/>
        <v>0.39</v>
      </c>
      <c r="CS13" s="1">
        <f t="shared" si="24"/>
        <v>627</v>
      </c>
      <c r="CT13" s="1">
        <f t="shared" si="25"/>
        <v>0.4</v>
      </c>
      <c r="CU13" s="1">
        <f t="shared" si="26"/>
        <v>29.5</v>
      </c>
      <c r="CV13" s="1">
        <f t="shared" si="27"/>
        <v>38.4</v>
      </c>
      <c r="CW13" s="1">
        <f t="shared" si="28"/>
        <v>8</v>
      </c>
      <c r="CX13" s="1">
        <f t="shared" si="29"/>
        <v>8</v>
      </c>
      <c r="CY13" s="1">
        <f t="shared" si="30"/>
        <v>11.2</v>
      </c>
      <c r="CZ13" s="1">
        <f t="shared" si="31"/>
        <v>165</v>
      </c>
      <c r="DA13" s="1" t="str">
        <f t="shared" si="32"/>
        <v>bdl</v>
      </c>
      <c r="DB13" s="1" t="str">
        <f t="shared" si="33"/>
        <v>bdl</v>
      </c>
      <c r="DC13" s="1">
        <f t="shared" si="34"/>
        <v>8.6999999999999993</v>
      </c>
      <c r="DD13" s="1" t="str">
        <f t="shared" si="35"/>
        <v>bdl</v>
      </c>
      <c r="DE13" s="1">
        <f t="shared" si="36"/>
        <v>6.33</v>
      </c>
      <c r="DF13" s="1">
        <f t="shared" si="37"/>
        <v>7.4</v>
      </c>
      <c r="DG13" s="1">
        <f t="shared" si="38"/>
        <v>442</v>
      </c>
      <c r="DH13" s="1">
        <f t="shared" si="39"/>
        <v>2.35</v>
      </c>
      <c r="DI13" s="1">
        <f t="shared" si="40"/>
        <v>0.74</v>
      </c>
      <c r="DJ13" s="1" t="str">
        <f t="shared" si="41"/>
        <v>bdl</v>
      </c>
      <c r="DK13" s="1">
        <f t="shared" si="42"/>
        <v>22.5</v>
      </c>
      <c r="DL13" s="1">
        <f t="shared" si="43"/>
        <v>4140</v>
      </c>
      <c r="DM13" s="1">
        <f t="shared" si="44"/>
        <v>0.6</v>
      </c>
      <c r="DN13" s="1">
        <f t="shared" si="45"/>
        <v>0.39</v>
      </c>
      <c r="DO13" s="1">
        <f t="shared" si="46"/>
        <v>7.01</v>
      </c>
      <c r="DP13" s="1">
        <f t="shared" si="47"/>
        <v>83</v>
      </c>
      <c r="DQ13" s="1">
        <f t="shared" si="48"/>
        <v>4.5</v>
      </c>
      <c r="DR13" s="1">
        <f t="shared" si="49"/>
        <v>24.2</v>
      </c>
      <c r="DS13" s="1">
        <f t="shared" si="50"/>
        <v>2.79</v>
      </c>
      <c r="DT13" s="1">
        <f t="shared" si="51"/>
        <v>60</v>
      </c>
      <c r="DU13" s="1">
        <f t="shared" si="52"/>
        <v>290</v>
      </c>
    </row>
    <row r="14" spans="1:125" x14ac:dyDescent="0.2">
      <c r="A14" s="2" t="s">
        <v>66</v>
      </c>
      <c r="B14" s="2" t="s">
        <v>56</v>
      </c>
      <c r="C14" s="2" t="s">
        <v>67</v>
      </c>
      <c r="D14" s="2" t="s">
        <v>73</v>
      </c>
      <c r="E14" s="2" t="s">
        <v>172</v>
      </c>
      <c r="F14" s="2">
        <v>53.71</v>
      </c>
      <c r="G14" s="2">
        <v>15.82</v>
      </c>
      <c r="H14" s="2">
        <v>1.97</v>
      </c>
      <c r="I14" s="2">
        <v>9.4600000000000009</v>
      </c>
      <c r="J14" s="2">
        <v>9.82</v>
      </c>
      <c r="K14" s="2">
        <v>1.1399999999999999</v>
      </c>
      <c r="L14" s="2">
        <v>0.66</v>
      </c>
      <c r="M14" s="2">
        <v>0.51800000000000002</v>
      </c>
      <c r="N14" s="2">
        <v>0.48</v>
      </c>
      <c r="O14" s="2">
        <v>0.05</v>
      </c>
      <c r="P14" s="2">
        <v>10.9</v>
      </c>
      <c r="Q14" s="2">
        <v>0.03</v>
      </c>
      <c r="R14" s="2">
        <v>3.78</v>
      </c>
      <c r="S14" s="3">
        <f t="shared" si="0"/>
        <v>108.33800000000001</v>
      </c>
      <c r="T14" s="2">
        <v>4.3600000000000003</v>
      </c>
      <c r="U14" s="2">
        <f t="shared" si="1"/>
        <v>4.3600000000000003</v>
      </c>
      <c r="V14" s="2"/>
      <c r="W14" s="2">
        <v>2.2000000000000002</v>
      </c>
      <c r="X14" s="2">
        <v>0.6</v>
      </c>
      <c r="Y14" s="2">
        <v>2210</v>
      </c>
      <c r="Z14" s="2">
        <v>1.8</v>
      </c>
      <c r="AA14" s="2">
        <v>0.14000000000000001</v>
      </c>
      <c r="AB14" s="2">
        <v>0.2</v>
      </c>
      <c r="AC14" s="2">
        <v>78.3</v>
      </c>
      <c r="AD14" s="2">
        <v>39.4</v>
      </c>
      <c r="AE14" s="2">
        <v>13</v>
      </c>
      <c r="AF14" s="2">
        <v>0.45</v>
      </c>
      <c r="AG14" s="2">
        <v>9090</v>
      </c>
      <c r="AH14" s="2">
        <v>4.34</v>
      </c>
      <c r="AI14" s="2">
        <v>2.29</v>
      </c>
      <c r="AJ14" s="2">
        <v>1.42</v>
      </c>
      <c r="AK14" s="2">
        <v>20.7</v>
      </c>
      <c r="AL14" s="2">
        <v>5.03</v>
      </c>
      <c r="AM14" s="2">
        <v>1.65</v>
      </c>
      <c r="AN14" s="2">
        <v>5.95</v>
      </c>
      <c r="AO14" s="2">
        <v>0.87</v>
      </c>
      <c r="AP14" s="2">
        <v>0.15</v>
      </c>
      <c r="AQ14" s="2">
        <v>47.9</v>
      </c>
      <c r="AR14" s="2">
        <v>0.31</v>
      </c>
      <c r="AS14" s="2">
        <v>438</v>
      </c>
      <c r="AT14" s="2">
        <v>100</v>
      </c>
      <c r="AU14" s="2">
        <v>17.3</v>
      </c>
      <c r="AV14" s="2">
        <v>30.6</v>
      </c>
      <c r="AW14" s="2">
        <v>12</v>
      </c>
      <c r="AX14" s="2">
        <v>13</v>
      </c>
      <c r="AY14" s="2">
        <v>8.74</v>
      </c>
      <c r="AZ14" s="2">
        <v>267</v>
      </c>
      <c r="BA14" s="2">
        <v>0.02</v>
      </c>
      <c r="BB14" s="2">
        <v>0.1</v>
      </c>
      <c r="BC14" s="2">
        <v>2.9</v>
      </c>
      <c r="BD14" s="2">
        <v>-5</v>
      </c>
      <c r="BE14" s="2">
        <v>5.51</v>
      </c>
      <c r="BF14" s="2">
        <v>5.4</v>
      </c>
      <c r="BG14" s="2">
        <v>355</v>
      </c>
      <c r="BH14" s="2">
        <v>1.41</v>
      </c>
      <c r="BI14" s="2">
        <v>0.78</v>
      </c>
      <c r="BJ14" s="2" t="s">
        <v>174</v>
      </c>
      <c r="BK14" s="2">
        <v>13.3</v>
      </c>
      <c r="BL14" s="2">
        <v>2800</v>
      </c>
      <c r="BM14" s="2">
        <v>1.4</v>
      </c>
      <c r="BN14" s="2">
        <v>0.32</v>
      </c>
      <c r="BO14" s="2">
        <v>22.7</v>
      </c>
      <c r="BP14" s="2">
        <v>48.3</v>
      </c>
      <c r="BQ14" s="2">
        <v>1</v>
      </c>
      <c r="BR14" s="2">
        <v>24.9</v>
      </c>
      <c r="BS14" s="2">
        <v>2.08</v>
      </c>
      <c r="BT14" s="2">
        <v>55</v>
      </c>
      <c r="BU14" s="2">
        <v>226</v>
      </c>
      <c r="BW14" s="1">
        <f t="shared" si="2"/>
        <v>2.2000000000000002</v>
      </c>
      <c r="BX14" s="1">
        <f t="shared" si="3"/>
        <v>0.6</v>
      </c>
      <c r="BY14" s="1">
        <f t="shared" si="4"/>
        <v>2210</v>
      </c>
      <c r="BZ14" s="1">
        <f t="shared" si="5"/>
        <v>1.8</v>
      </c>
      <c r="CA14" s="1">
        <f t="shared" si="6"/>
        <v>0.14000000000000001</v>
      </c>
      <c r="CB14" s="1">
        <f t="shared" si="7"/>
        <v>0.2</v>
      </c>
      <c r="CC14" s="1">
        <f t="shared" si="8"/>
        <v>78.3</v>
      </c>
      <c r="CD14" s="1">
        <f t="shared" si="9"/>
        <v>39.4</v>
      </c>
      <c r="CE14" s="1">
        <f t="shared" si="10"/>
        <v>13</v>
      </c>
      <c r="CF14" s="1">
        <f t="shared" si="11"/>
        <v>0.45</v>
      </c>
      <c r="CG14" s="1">
        <f t="shared" si="12"/>
        <v>9090</v>
      </c>
      <c r="CH14" s="1">
        <f t="shared" si="13"/>
        <v>4.34</v>
      </c>
      <c r="CI14" s="1">
        <f t="shared" si="14"/>
        <v>2.29</v>
      </c>
      <c r="CJ14" s="1">
        <f t="shared" si="15"/>
        <v>1.42</v>
      </c>
      <c r="CK14" s="1">
        <f t="shared" si="16"/>
        <v>20.7</v>
      </c>
      <c r="CL14" s="1">
        <f t="shared" si="17"/>
        <v>5.03</v>
      </c>
      <c r="CM14" s="1">
        <f t="shared" si="18"/>
        <v>1.65</v>
      </c>
      <c r="CN14" s="1">
        <f t="shared" si="19"/>
        <v>5.95</v>
      </c>
      <c r="CO14" s="1">
        <f t="shared" si="20"/>
        <v>0.87</v>
      </c>
      <c r="CP14" s="1">
        <f t="shared" si="21"/>
        <v>0.15</v>
      </c>
      <c r="CQ14" s="1">
        <f t="shared" si="22"/>
        <v>47.9</v>
      </c>
      <c r="CR14" s="1">
        <f t="shared" si="23"/>
        <v>0.31</v>
      </c>
      <c r="CS14" s="1">
        <f t="shared" si="24"/>
        <v>438</v>
      </c>
      <c r="CT14" s="1">
        <f t="shared" si="25"/>
        <v>100</v>
      </c>
      <c r="CU14" s="1">
        <f t="shared" si="26"/>
        <v>17.3</v>
      </c>
      <c r="CV14" s="1">
        <f t="shared" si="27"/>
        <v>30.6</v>
      </c>
      <c r="CW14" s="1">
        <f t="shared" si="28"/>
        <v>12</v>
      </c>
      <c r="CX14" s="1">
        <f t="shared" si="29"/>
        <v>13</v>
      </c>
      <c r="CY14" s="1">
        <f t="shared" si="30"/>
        <v>8.74</v>
      </c>
      <c r="CZ14" s="1">
        <f t="shared" si="31"/>
        <v>267</v>
      </c>
      <c r="DA14" s="1">
        <f t="shared" si="32"/>
        <v>0.02</v>
      </c>
      <c r="DB14" s="1">
        <f t="shared" si="33"/>
        <v>0.1</v>
      </c>
      <c r="DC14" s="1">
        <f t="shared" si="34"/>
        <v>2.9</v>
      </c>
      <c r="DD14" s="1" t="str">
        <f t="shared" si="35"/>
        <v>bdl</v>
      </c>
      <c r="DE14" s="1">
        <f t="shared" si="36"/>
        <v>5.51</v>
      </c>
      <c r="DF14" s="1">
        <f t="shared" si="37"/>
        <v>5.4</v>
      </c>
      <c r="DG14" s="1">
        <f t="shared" si="38"/>
        <v>355</v>
      </c>
      <c r="DH14" s="1">
        <f t="shared" si="39"/>
        <v>1.41</v>
      </c>
      <c r="DI14" s="1">
        <f t="shared" si="40"/>
        <v>0.78</v>
      </c>
      <c r="DJ14" s="1" t="str">
        <f t="shared" si="41"/>
        <v>bdl</v>
      </c>
      <c r="DK14" s="1">
        <f t="shared" si="42"/>
        <v>13.3</v>
      </c>
      <c r="DL14" s="1">
        <f t="shared" si="43"/>
        <v>2800</v>
      </c>
      <c r="DM14" s="1">
        <f t="shared" si="44"/>
        <v>1.4</v>
      </c>
      <c r="DN14" s="1">
        <f t="shared" si="45"/>
        <v>0.32</v>
      </c>
      <c r="DO14" s="1">
        <f t="shared" si="46"/>
        <v>22.7</v>
      </c>
      <c r="DP14" s="1">
        <f t="shared" si="47"/>
        <v>48.3</v>
      </c>
      <c r="DQ14" s="1">
        <f t="shared" si="48"/>
        <v>1</v>
      </c>
      <c r="DR14" s="1">
        <f t="shared" si="49"/>
        <v>24.9</v>
      </c>
      <c r="DS14" s="1">
        <f t="shared" si="50"/>
        <v>2.08</v>
      </c>
      <c r="DT14" s="1">
        <f t="shared" si="51"/>
        <v>55</v>
      </c>
      <c r="DU14" s="1">
        <f t="shared" si="52"/>
        <v>226</v>
      </c>
    </row>
    <row r="15" spans="1:125" x14ac:dyDescent="0.2">
      <c r="A15" s="2" t="s">
        <v>68</v>
      </c>
      <c r="B15" s="2" t="s">
        <v>56</v>
      </c>
      <c r="C15" s="2" t="s">
        <v>64</v>
      </c>
      <c r="D15" s="2" t="s">
        <v>73</v>
      </c>
      <c r="E15" s="2"/>
      <c r="F15" s="2">
        <v>66.150000000000006</v>
      </c>
      <c r="G15" s="2">
        <v>14.71</v>
      </c>
      <c r="H15" s="2">
        <v>2.4700000000000002</v>
      </c>
      <c r="I15" s="2">
        <v>5.26</v>
      </c>
      <c r="J15" s="2">
        <v>3.99</v>
      </c>
      <c r="K15" s="2">
        <v>1.32</v>
      </c>
      <c r="L15" s="2">
        <v>2.2400000000000002</v>
      </c>
      <c r="M15" s="2">
        <v>0.109</v>
      </c>
      <c r="N15" s="2">
        <v>0.56000000000000005</v>
      </c>
      <c r="O15" s="2">
        <v>7.0000000000000007E-2</v>
      </c>
      <c r="P15" s="2">
        <v>0.44700000000000001</v>
      </c>
      <c r="Q15" s="2">
        <v>0.08</v>
      </c>
      <c r="R15" s="2">
        <v>2.1800000000000002</v>
      </c>
      <c r="S15" s="3">
        <f t="shared" si="0"/>
        <v>99.585999999999999</v>
      </c>
      <c r="T15" s="2">
        <v>0.16</v>
      </c>
      <c r="U15" s="2">
        <f t="shared" si="1"/>
        <v>0.17880000000000001</v>
      </c>
      <c r="V15" s="2"/>
      <c r="W15" s="2">
        <v>0.2</v>
      </c>
      <c r="X15" s="2">
        <v>1</v>
      </c>
      <c r="Y15" s="2">
        <v>1260</v>
      </c>
      <c r="Z15" s="2">
        <v>2.4</v>
      </c>
      <c r="AA15" s="2">
        <v>0.06</v>
      </c>
      <c r="AB15" s="2" t="s">
        <v>174</v>
      </c>
      <c r="AC15" s="2">
        <v>78.400000000000006</v>
      </c>
      <c r="AD15" s="2">
        <v>3</v>
      </c>
      <c r="AE15" s="2">
        <v>16</v>
      </c>
      <c r="AF15" s="2">
        <v>0.35</v>
      </c>
      <c r="AG15" s="2">
        <v>456</v>
      </c>
      <c r="AH15" s="2">
        <v>3.73</v>
      </c>
      <c r="AI15" s="2">
        <v>2.31</v>
      </c>
      <c r="AJ15" s="2">
        <v>1.0900000000000001</v>
      </c>
      <c r="AK15" s="2">
        <v>20.5</v>
      </c>
      <c r="AL15" s="2">
        <v>3.61</v>
      </c>
      <c r="AM15" s="2">
        <v>1.3</v>
      </c>
      <c r="AN15" s="2">
        <v>5.22</v>
      </c>
      <c r="AO15" s="2">
        <v>0.75</v>
      </c>
      <c r="AP15" s="2" t="s">
        <v>174</v>
      </c>
      <c r="AQ15" s="2">
        <v>44.4</v>
      </c>
      <c r="AR15" s="2">
        <v>0.33</v>
      </c>
      <c r="AS15" s="2">
        <v>595</v>
      </c>
      <c r="AT15" s="2">
        <v>1</v>
      </c>
      <c r="AU15" s="2">
        <v>29.8</v>
      </c>
      <c r="AV15" s="2">
        <v>28.8</v>
      </c>
      <c r="AW15" s="2">
        <v>8</v>
      </c>
      <c r="AX15" s="2">
        <v>9</v>
      </c>
      <c r="AY15" s="2">
        <v>8.59</v>
      </c>
      <c r="AZ15" s="2">
        <v>136</v>
      </c>
      <c r="BA15" s="2">
        <v>-0.01</v>
      </c>
      <c r="BB15" s="2" t="s">
        <v>174</v>
      </c>
      <c r="BC15" s="2">
        <v>3.8</v>
      </c>
      <c r="BD15" s="2">
        <v>-5</v>
      </c>
      <c r="BE15" s="2">
        <v>4.87</v>
      </c>
      <c r="BF15" s="2">
        <v>4.2</v>
      </c>
      <c r="BG15" s="2">
        <v>460</v>
      </c>
      <c r="BH15" s="2">
        <v>2.16</v>
      </c>
      <c r="BI15" s="2">
        <v>0.57999999999999996</v>
      </c>
      <c r="BJ15" s="2" t="s">
        <v>174</v>
      </c>
      <c r="BK15" s="2">
        <v>35.200000000000003</v>
      </c>
      <c r="BL15" s="2">
        <v>3230</v>
      </c>
      <c r="BM15" s="2">
        <v>0.6</v>
      </c>
      <c r="BN15" s="2">
        <v>0.35</v>
      </c>
      <c r="BO15" s="2">
        <v>26.2</v>
      </c>
      <c r="BP15" s="2">
        <v>44.3</v>
      </c>
      <c r="BQ15" s="2">
        <v>2.5</v>
      </c>
      <c r="BR15" s="2">
        <v>19.2</v>
      </c>
      <c r="BS15" s="2">
        <v>2.36</v>
      </c>
      <c r="BT15" s="2">
        <v>60</v>
      </c>
      <c r="BU15" s="2">
        <v>207</v>
      </c>
      <c r="BW15" s="1">
        <f t="shared" si="2"/>
        <v>0.2</v>
      </c>
      <c r="BX15" s="1">
        <f t="shared" si="3"/>
        <v>1</v>
      </c>
      <c r="BY15" s="1">
        <f t="shared" si="4"/>
        <v>1260</v>
      </c>
      <c r="BZ15" s="1">
        <f t="shared" si="5"/>
        <v>2.4</v>
      </c>
      <c r="CA15" s="1">
        <f t="shared" si="6"/>
        <v>0.06</v>
      </c>
      <c r="CB15" s="1" t="str">
        <f t="shared" si="7"/>
        <v>bdl</v>
      </c>
      <c r="CC15" s="1">
        <f t="shared" si="8"/>
        <v>78.400000000000006</v>
      </c>
      <c r="CD15" s="1">
        <f t="shared" si="9"/>
        <v>3</v>
      </c>
      <c r="CE15" s="1">
        <f t="shared" si="10"/>
        <v>16</v>
      </c>
      <c r="CF15" s="1">
        <f t="shared" si="11"/>
        <v>0.35</v>
      </c>
      <c r="CG15" s="1">
        <f t="shared" si="12"/>
        <v>456</v>
      </c>
      <c r="CH15" s="1">
        <f t="shared" si="13"/>
        <v>3.73</v>
      </c>
      <c r="CI15" s="1">
        <f t="shared" si="14"/>
        <v>2.31</v>
      </c>
      <c r="CJ15" s="1">
        <f t="shared" si="15"/>
        <v>1.0900000000000001</v>
      </c>
      <c r="CK15" s="1">
        <f t="shared" si="16"/>
        <v>20.5</v>
      </c>
      <c r="CL15" s="1">
        <f t="shared" si="17"/>
        <v>3.61</v>
      </c>
      <c r="CM15" s="1">
        <f t="shared" si="18"/>
        <v>1.3</v>
      </c>
      <c r="CN15" s="1">
        <f t="shared" si="19"/>
        <v>5.22</v>
      </c>
      <c r="CO15" s="1">
        <f t="shared" si="20"/>
        <v>0.75</v>
      </c>
      <c r="CP15" s="1" t="str">
        <f t="shared" si="21"/>
        <v>bdl</v>
      </c>
      <c r="CQ15" s="1">
        <f t="shared" si="22"/>
        <v>44.4</v>
      </c>
      <c r="CR15" s="1">
        <f t="shared" si="23"/>
        <v>0.33</v>
      </c>
      <c r="CS15" s="1">
        <f t="shared" si="24"/>
        <v>595</v>
      </c>
      <c r="CT15" s="1">
        <f t="shared" si="25"/>
        <v>1</v>
      </c>
      <c r="CU15" s="1">
        <f t="shared" si="26"/>
        <v>29.8</v>
      </c>
      <c r="CV15" s="1">
        <f t="shared" si="27"/>
        <v>28.8</v>
      </c>
      <c r="CW15" s="1">
        <f t="shared" si="28"/>
        <v>8</v>
      </c>
      <c r="CX15" s="1">
        <f t="shared" si="29"/>
        <v>9</v>
      </c>
      <c r="CY15" s="1">
        <f t="shared" si="30"/>
        <v>8.59</v>
      </c>
      <c r="CZ15" s="1">
        <f t="shared" si="31"/>
        <v>136</v>
      </c>
      <c r="DA15" s="1" t="str">
        <f t="shared" si="32"/>
        <v>bdl</v>
      </c>
      <c r="DB15" s="1" t="str">
        <f t="shared" si="33"/>
        <v>bdl</v>
      </c>
      <c r="DC15" s="1">
        <f t="shared" si="34"/>
        <v>3.8</v>
      </c>
      <c r="DD15" s="1" t="str">
        <f t="shared" si="35"/>
        <v>bdl</v>
      </c>
      <c r="DE15" s="1">
        <f t="shared" si="36"/>
        <v>4.87</v>
      </c>
      <c r="DF15" s="1">
        <f t="shared" si="37"/>
        <v>4.2</v>
      </c>
      <c r="DG15" s="1">
        <f t="shared" si="38"/>
        <v>460</v>
      </c>
      <c r="DH15" s="1">
        <f t="shared" si="39"/>
        <v>2.16</v>
      </c>
      <c r="DI15" s="1">
        <f t="shared" si="40"/>
        <v>0.57999999999999996</v>
      </c>
      <c r="DJ15" s="1" t="str">
        <f t="shared" si="41"/>
        <v>bdl</v>
      </c>
      <c r="DK15" s="1">
        <f t="shared" si="42"/>
        <v>35.200000000000003</v>
      </c>
      <c r="DL15" s="1">
        <f t="shared" si="43"/>
        <v>3230</v>
      </c>
      <c r="DM15" s="1">
        <f t="shared" si="44"/>
        <v>0.6</v>
      </c>
      <c r="DN15" s="1">
        <f t="shared" si="45"/>
        <v>0.35</v>
      </c>
      <c r="DO15" s="1">
        <f t="shared" si="46"/>
        <v>26.2</v>
      </c>
      <c r="DP15" s="1">
        <f t="shared" si="47"/>
        <v>44.3</v>
      </c>
      <c r="DQ15" s="1">
        <f t="shared" si="48"/>
        <v>2.5</v>
      </c>
      <c r="DR15" s="1">
        <f t="shared" si="49"/>
        <v>19.2</v>
      </c>
      <c r="DS15" s="1">
        <f t="shared" si="50"/>
        <v>2.36</v>
      </c>
      <c r="DT15" s="1">
        <f t="shared" si="51"/>
        <v>60</v>
      </c>
      <c r="DU15" s="1">
        <f t="shared" si="52"/>
        <v>207</v>
      </c>
    </row>
    <row r="16" spans="1:125" x14ac:dyDescent="0.2">
      <c r="A16" s="2" t="s">
        <v>69</v>
      </c>
      <c r="B16" s="2" t="s">
        <v>56</v>
      </c>
      <c r="C16" s="2" t="s">
        <v>64</v>
      </c>
      <c r="D16" s="2" t="s">
        <v>73</v>
      </c>
      <c r="E16" s="2"/>
      <c r="F16" s="2">
        <v>64.709999999999994</v>
      </c>
      <c r="G16" s="2">
        <v>15.74</v>
      </c>
      <c r="H16" s="2">
        <v>3.94</v>
      </c>
      <c r="I16" s="2">
        <v>4.76</v>
      </c>
      <c r="J16" s="2">
        <v>3.85</v>
      </c>
      <c r="K16" s="2">
        <v>1.23</v>
      </c>
      <c r="L16" s="2">
        <v>2.77</v>
      </c>
      <c r="M16" s="2">
        <v>0.19700000000000001</v>
      </c>
      <c r="N16" s="2">
        <v>0.64</v>
      </c>
      <c r="O16" s="2">
        <v>7.0000000000000007E-2</v>
      </c>
      <c r="P16" s="2">
        <v>0.112</v>
      </c>
      <c r="Q16" s="2">
        <v>0.02</v>
      </c>
      <c r="R16" s="2">
        <v>1.64</v>
      </c>
      <c r="S16" s="3">
        <f t="shared" si="0"/>
        <v>99.678999999999974</v>
      </c>
      <c r="T16" s="2">
        <v>0.03</v>
      </c>
      <c r="U16" s="2">
        <f t="shared" si="1"/>
        <v>4.4800000000000006E-2</v>
      </c>
      <c r="V16" s="2"/>
      <c r="W16" s="2" t="s">
        <v>174</v>
      </c>
      <c r="X16" s="2">
        <v>0.4</v>
      </c>
      <c r="Y16" s="2">
        <v>949</v>
      </c>
      <c r="Z16" s="2">
        <v>2.8</v>
      </c>
      <c r="AA16" s="2">
        <v>0.06</v>
      </c>
      <c r="AB16" s="2" t="s">
        <v>174</v>
      </c>
      <c r="AC16" s="2">
        <v>102</v>
      </c>
      <c r="AD16" s="2">
        <v>1.2</v>
      </c>
      <c r="AE16" s="2">
        <v>10</v>
      </c>
      <c r="AF16" s="2">
        <v>0.37</v>
      </c>
      <c r="AG16" s="2">
        <v>150</v>
      </c>
      <c r="AH16" s="2">
        <v>4.3</v>
      </c>
      <c r="AI16" s="2">
        <v>2.46</v>
      </c>
      <c r="AJ16" s="2">
        <v>1.39</v>
      </c>
      <c r="AK16" s="2">
        <v>24.9</v>
      </c>
      <c r="AL16" s="2">
        <v>4.83</v>
      </c>
      <c r="AM16" s="2">
        <v>1.65</v>
      </c>
      <c r="AN16" s="2">
        <v>6.51</v>
      </c>
      <c r="AO16" s="2">
        <v>0.87</v>
      </c>
      <c r="AP16" s="2">
        <v>0.15</v>
      </c>
      <c r="AQ16" s="2">
        <v>59.6</v>
      </c>
      <c r="AR16" s="2">
        <v>0.36</v>
      </c>
      <c r="AS16" s="2">
        <v>599</v>
      </c>
      <c r="AT16" s="2">
        <v>1.8</v>
      </c>
      <c r="AU16" s="2">
        <v>19.5</v>
      </c>
      <c r="AV16" s="2">
        <v>37.299999999999997</v>
      </c>
      <c r="AW16" s="2">
        <v>6</v>
      </c>
      <c r="AX16" s="2">
        <v>10</v>
      </c>
      <c r="AY16" s="2">
        <v>11.3</v>
      </c>
      <c r="AZ16" s="2">
        <v>129</v>
      </c>
      <c r="BA16" s="2">
        <v>-0.01</v>
      </c>
      <c r="BB16" s="2">
        <v>0.1</v>
      </c>
      <c r="BC16" s="2">
        <v>4.0999999999999996</v>
      </c>
      <c r="BD16" s="2">
        <v>-5</v>
      </c>
      <c r="BE16" s="2">
        <v>6.42</v>
      </c>
      <c r="BF16" s="2">
        <v>5.4</v>
      </c>
      <c r="BG16" s="2">
        <v>634</v>
      </c>
      <c r="BH16" s="2">
        <v>1.72</v>
      </c>
      <c r="BI16" s="2">
        <v>0.76</v>
      </c>
      <c r="BJ16" s="2" t="s">
        <v>174</v>
      </c>
      <c r="BK16" s="2">
        <v>22</v>
      </c>
      <c r="BL16" s="2">
        <v>3720</v>
      </c>
      <c r="BM16" s="2">
        <v>0.4</v>
      </c>
      <c r="BN16" s="2">
        <v>0.37</v>
      </c>
      <c r="BO16" s="2">
        <v>4.7699999999999996</v>
      </c>
      <c r="BP16" s="2">
        <v>52.3</v>
      </c>
      <c r="BQ16" s="2">
        <v>1</v>
      </c>
      <c r="BR16" s="2">
        <v>23.7</v>
      </c>
      <c r="BS16" s="2">
        <v>2.5299999999999998</v>
      </c>
      <c r="BT16" s="2">
        <v>50</v>
      </c>
      <c r="BU16" s="2">
        <v>260</v>
      </c>
      <c r="BW16" s="1" t="str">
        <f t="shared" si="2"/>
        <v>bdl</v>
      </c>
      <c r="BX16" s="1">
        <f t="shared" si="3"/>
        <v>0.4</v>
      </c>
      <c r="BY16" s="1">
        <f t="shared" si="4"/>
        <v>949</v>
      </c>
      <c r="BZ16" s="1">
        <f t="shared" si="5"/>
        <v>2.8</v>
      </c>
      <c r="CA16" s="1">
        <f t="shared" si="6"/>
        <v>0.06</v>
      </c>
      <c r="CB16" s="1" t="str">
        <f t="shared" si="7"/>
        <v>bdl</v>
      </c>
      <c r="CC16" s="1">
        <f t="shared" si="8"/>
        <v>102</v>
      </c>
      <c r="CD16" s="1">
        <f t="shared" si="9"/>
        <v>1.2</v>
      </c>
      <c r="CE16" s="1">
        <f t="shared" si="10"/>
        <v>10</v>
      </c>
      <c r="CF16" s="1">
        <f t="shared" si="11"/>
        <v>0.37</v>
      </c>
      <c r="CG16" s="1">
        <f t="shared" si="12"/>
        <v>150</v>
      </c>
      <c r="CH16" s="1">
        <f t="shared" si="13"/>
        <v>4.3</v>
      </c>
      <c r="CI16" s="1">
        <f t="shared" si="14"/>
        <v>2.46</v>
      </c>
      <c r="CJ16" s="1">
        <f t="shared" si="15"/>
        <v>1.39</v>
      </c>
      <c r="CK16" s="1">
        <f t="shared" si="16"/>
        <v>24.9</v>
      </c>
      <c r="CL16" s="1">
        <f t="shared" si="17"/>
        <v>4.83</v>
      </c>
      <c r="CM16" s="1">
        <f t="shared" si="18"/>
        <v>1.65</v>
      </c>
      <c r="CN16" s="1">
        <f t="shared" si="19"/>
        <v>6.51</v>
      </c>
      <c r="CO16" s="1">
        <f t="shared" si="20"/>
        <v>0.87</v>
      </c>
      <c r="CP16" s="1">
        <f t="shared" si="21"/>
        <v>0.15</v>
      </c>
      <c r="CQ16" s="1">
        <f t="shared" si="22"/>
        <v>59.6</v>
      </c>
      <c r="CR16" s="1">
        <f t="shared" si="23"/>
        <v>0.36</v>
      </c>
      <c r="CS16" s="1">
        <f t="shared" si="24"/>
        <v>599</v>
      </c>
      <c r="CT16" s="1">
        <f t="shared" si="25"/>
        <v>1.8</v>
      </c>
      <c r="CU16" s="1">
        <f t="shared" si="26"/>
        <v>19.5</v>
      </c>
      <c r="CV16" s="1">
        <f t="shared" si="27"/>
        <v>37.299999999999997</v>
      </c>
      <c r="CW16" s="1">
        <f t="shared" si="28"/>
        <v>6</v>
      </c>
      <c r="CX16" s="1">
        <f t="shared" si="29"/>
        <v>10</v>
      </c>
      <c r="CY16" s="1">
        <f t="shared" si="30"/>
        <v>11.3</v>
      </c>
      <c r="CZ16" s="1">
        <f t="shared" si="31"/>
        <v>129</v>
      </c>
      <c r="DA16" s="1" t="str">
        <f t="shared" si="32"/>
        <v>bdl</v>
      </c>
      <c r="DB16" s="1">
        <f t="shared" si="33"/>
        <v>0.1</v>
      </c>
      <c r="DC16" s="1">
        <f t="shared" si="34"/>
        <v>4.0999999999999996</v>
      </c>
      <c r="DD16" s="1" t="str">
        <f t="shared" si="35"/>
        <v>bdl</v>
      </c>
      <c r="DE16" s="1">
        <f t="shared" si="36"/>
        <v>6.42</v>
      </c>
      <c r="DF16" s="1">
        <f t="shared" si="37"/>
        <v>5.4</v>
      </c>
      <c r="DG16" s="1">
        <f t="shared" si="38"/>
        <v>634</v>
      </c>
      <c r="DH16" s="1">
        <f t="shared" si="39"/>
        <v>1.72</v>
      </c>
      <c r="DI16" s="1">
        <f t="shared" si="40"/>
        <v>0.76</v>
      </c>
      <c r="DJ16" s="1" t="str">
        <f t="shared" si="41"/>
        <v>bdl</v>
      </c>
      <c r="DK16" s="1">
        <f t="shared" si="42"/>
        <v>22</v>
      </c>
      <c r="DL16" s="1">
        <f t="shared" si="43"/>
        <v>3720</v>
      </c>
      <c r="DM16" s="1">
        <f t="shared" si="44"/>
        <v>0.4</v>
      </c>
      <c r="DN16" s="1">
        <f t="shared" si="45"/>
        <v>0.37</v>
      </c>
      <c r="DO16" s="1">
        <f t="shared" si="46"/>
        <v>4.7699999999999996</v>
      </c>
      <c r="DP16" s="1">
        <f t="shared" si="47"/>
        <v>52.3</v>
      </c>
      <c r="DQ16" s="1">
        <f t="shared" si="48"/>
        <v>1</v>
      </c>
      <c r="DR16" s="1">
        <f t="shared" si="49"/>
        <v>23.7</v>
      </c>
      <c r="DS16" s="1">
        <f t="shared" si="50"/>
        <v>2.5299999999999998</v>
      </c>
      <c r="DT16" s="1">
        <f t="shared" si="51"/>
        <v>50</v>
      </c>
      <c r="DU16" s="1">
        <f t="shared" si="52"/>
        <v>260</v>
      </c>
    </row>
    <row r="17" spans="1:125" x14ac:dyDescent="0.2">
      <c r="A17" s="2" t="s">
        <v>72</v>
      </c>
      <c r="B17" s="2" t="s">
        <v>56</v>
      </c>
      <c r="C17" s="2" t="s">
        <v>73</v>
      </c>
      <c r="D17" s="2" t="s">
        <v>73</v>
      </c>
      <c r="E17" s="2"/>
      <c r="F17" s="2">
        <v>66.2</v>
      </c>
      <c r="G17" s="2">
        <v>14.71</v>
      </c>
      <c r="H17" s="2">
        <v>3.49</v>
      </c>
      <c r="I17" s="2">
        <v>3.77</v>
      </c>
      <c r="J17" s="2">
        <v>2.84</v>
      </c>
      <c r="K17" s="2">
        <v>1.34</v>
      </c>
      <c r="L17" s="2">
        <v>3.38</v>
      </c>
      <c r="M17" s="2">
        <v>0.41199999999999998</v>
      </c>
      <c r="N17" s="2">
        <v>0.54</v>
      </c>
      <c r="O17" s="2">
        <v>0.04</v>
      </c>
      <c r="P17" s="2">
        <v>1.75</v>
      </c>
      <c r="Q17" s="2">
        <v>0.01</v>
      </c>
      <c r="R17" s="2">
        <v>2.34</v>
      </c>
      <c r="S17" s="3">
        <f t="shared" si="0"/>
        <v>100.82200000000002</v>
      </c>
      <c r="T17" s="2">
        <v>0.64</v>
      </c>
      <c r="U17" s="2">
        <f t="shared" si="1"/>
        <v>0.70000000000000007</v>
      </c>
      <c r="V17" s="2"/>
      <c r="W17" s="2" t="s">
        <v>174</v>
      </c>
      <c r="X17" s="2">
        <v>0.6</v>
      </c>
      <c r="Y17" s="2">
        <v>507</v>
      </c>
      <c r="Z17" s="2">
        <v>4.4000000000000004</v>
      </c>
      <c r="AA17" s="2" t="s">
        <v>174</v>
      </c>
      <c r="AB17" s="2" t="s">
        <v>174</v>
      </c>
      <c r="AC17" s="2">
        <v>110</v>
      </c>
      <c r="AD17" s="2">
        <v>4.3</v>
      </c>
      <c r="AE17" s="2">
        <v>7</v>
      </c>
      <c r="AF17" s="2">
        <v>1.05</v>
      </c>
      <c r="AG17" s="2">
        <v>42</v>
      </c>
      <c r="AH17" s="2">
        <v>4.8099999999999996</v>
      </c>
      <c r="AI17" s="2">
        <v>2.58</v>
      </c>
      <c r="AJ17" s="2">
        <v>1.58</v>
      </c>
      <c r="AK17" s="2">
        <v>25.2</v>
      </c>
      <c r="AL17" s="2">
        <v>5.42</v>
      </c>
      <c r="AM17" s="2">
        <v>1.45</v>
      </c>
      <c r="AN17" s="2">
        <v>5.61</v>
      </c>
      <c r="AO17" s="2">
        <v>0.94</v>
      </c>
      <c r="AP17" s="2" t="s">
        <v>174</v>
      </c>
      <c r="AQ17" s="2">
        <v>64.400000000000006</v>
      </c>
      <c r="AR17" s="2">
        <v>0.34</v>
      </c>
      <c r="AS17" s="2">
        <v>289</v>
      </c>
      <c r="AT17" s="2">
        <v>53.4</v>
      </c>
      <c r="AU17" s="2">
        <v>22.7</v>
      </c>
      <c r="AV17" s="2">
        <v>40.299999999999997</v>
      </c>
      <c r="AW17" s="2">
        <v>4</v>
      </c>
      <c r="AX17" s="2">
        <v>7</v>
      </c>
      <c r="AY17" s="2">
        <v>11.9</v>
      </c>
      <c r="AZ17" s="2">
        <v>141</v>
      </c>
      <c r="BA17" s="2">
        <v>-0.01</v>
      </c>
      <c r="BB17" s="2" t="s">
        <v>174</v>
      </c>
      <c r="BC17" s="2">
        <v>5.8</v>
      </c>
      <c r="BD17" s="2">
        <v>-5</v>
      </c>
      <c r="BE17" s="2">
        <v>7.1</v>
      </c>
      <c r="BF17" s="2">
        <v>4.2</v>
      </c>
      <c r="BG17" s="2">
        <v>397</v>
      </c>
      <c r="BH17" s="2">
        <v>1.73</v>
      </c>
      <c r="BI17" s="2">
        <v>0.83</v>
      </c>
      <c r="BJ17" s="2" t="s">
        <v>174</v>
      </c>
      <c r="BK17" s="2">
        <v>27.3</v>
      </c>
      <c r="BL17" s="2">
        <v>3110</v>
      </c>
      <c r="BM17" s="2">
        <v>0.4</v>
      </c>
      <c r="BN17" s="2">
        <v>0.36</v>
      </c>
      <c r="BO17" s="2">
        <v>8.41</v>
      </c>
      <c r="BP17" s="2">
        <v>54.5</v>
      </c>
      <c r="BQ17" s="2">
        <v>2</v>
      </c>
      <c r="BR17" s="2">
        <v>25.4</v>
      </c>
      <c r="BS17" s="2">
        <v>2.4</v>
      </c>
      <c r="BT17" s="2">
        <v>35</v>
      </c>
      <c r="BU17" s="2">
        <v>212</v>
      </c>
      <c r="BW17" s="1" t="str">
        <f t="shared" si="2"/>
        <v>bdl</v>
      </c>
      <c r="BX17" s="1">
        <f t="shared" si="3"/>
        <v>0.6</v>
      </c>
      <c r="BY17" s="1">
        <f t="shared" si="4"/>
        <v>507</v>
      </c>
      <c r="BZ17" s="1">
        <f t="shared" si="5"/>
        <v>4.4000000000000004</v>
      </c>
      <c r="CA17" s="1" t="str">
        <f t="shared" si="6"/>
        <v>bdl</v>
      </c>
      <c r="CB17" s="1" t="str">
        <f t="shared" si="7"/>
        <v>bdl</v>
      </c>
      <c r="CC17" s="1">
        <f t="shared" si="8"/>
        <v>110</v>
      </c>
      <c r="CD17" s="1">
        <f t="shared" si="9"/>
        <v>4.3</v>
      </c>
      <c r="CE17" s="1">
        <f t="shared" si="10"/>
        <v>7</v>
      </c>
      <c r="CF17" s="1">
        <f t="shared" si="11"/>
        <v>1.05</v>
      </c>
      <c r="CG17" s="1">
        <f t="shared" si="12"/>
        <v>42</v>
      </c>
      <c r="CH17" s="1">
        <f t="shared" si="13"/>
        <v>4.8099999999999996</v>
      </c>
      <c r="CI17" s="1">
        <f t="shared" si="14"/>
        <v>2.58</v>
      </c>
      <c r="CJ17" s="1">
        <f t="shared" si="15"/>
        <v>1.58</v>
      </c>
      <c r="CK17" s="1">
        <f t="shared" si="16"/>
        <v>25.2</v>
      </c>
      <c r="CL17" s="1">
        <f t="shared" si="17"/>
        <v>5.42</v>
      </c>
      <c r="CM17" s="1">
        <f t="shared" si="18"/>
        <v>1.45</v>
      </c>
      <c r="CN17" s="1">
        <f t="shared" si="19"/>
        <v>5.61</v>
      </c>
      <c r="CO17" s="1">
        <f t="shared" si="20"/>
        <v>0.94</v>
      </c>
      <c r="CP17" s="1" t="str">
        <f t="shared" si="21"/>
        <v>bdl</v>
      </c>
      <c r="CQ17" s="1">
        <f t="shared" si="22"/>
        <v>64.400000000000006</v>
      </c>
      <c r="CR17" s="1">
        <f t="shared" si="23"/>
        <v>0.34</v>
      </c>
      <c r="CS17" s="1">
        <f t="shared" si="24"/>
        <v>289</v>
      </c>
      <c r="CT17" s="1">
        <f t="shared" si="25"/>
        <v>53.4</v>
      </c>
      <c r="CU17" s="1">
        <f t="shared" si="26"/>
        <v>22.7</v>
      </c>
      <c r="CV17" s="1">
        <f t="shared" si="27"/>
        <v>40.299999999999997</v>
      </c>
      <c r="CW17" s="1">
        <f t="shared" si="28"/>
        <v>4</v>
      </c>
      <c r="CX17" s="1">
        <f t="shared" si="29"/>
        <v>7</v>
      </c>
      <c r="CY17" s="1">
        <f t="shared" si="30"/>
        <v>11.9</v>
      </c>
      <c r="CZ17" s="1">
        <f t="shared" si="31"/>
        <v>141</v>
      </c>
      <c r="DA17" s="1" t="str">
        <f t="shared" si="32"/>
        <v>bdl</v>
      </c>
      <c r="DB17" s="1" t="str">
        <f t="shared" si="33"/>
        <v>bdl</v>
      </c>
      <c r="DC17" s="1">
        <f t="shared" si="34"/>
        <v>5.8</v>
      </c>
      <c r="DD17" s="1" t="str">
        <f t="shared" si="35"/>
        <v>bdl</v>
      </c>
      <c r="DE17" s="1">
        <f t="shared" si="36"/>
        <v>7.1</v>
      </c>
      <c r="DF17" s="1">
        <f t="shared" si="37"/>
        <v>4.2</v>
      </c>
      <c r="DG17" s="1">
        <f t="shared" si="38"/>
        <v>397</v>
      </c>
      <c r="DH17" s="1">
        <f t="shared" si="39"/>
        <v>1.73</v>
      </c>
      <c r="DI17" s="1">
        <f t="shared" si="40"/>
        <v>0.83</v>
      </c>
      <c r="DJ17" s="1" t="str">
        <f t="shared" si="41"/>
        <v>bdl</v>
      </c>
      <c r="DK17" s="1">
        <f t="shared" si="42"/>
        <v>27.3</v>
      </c>
      <c r="DL17" s="1">
        <f t="shared" si="43"/>
        <v>3110</v>
      </c>
      <c r="DM17" s="1">
        <f t="shared" si="44"/>
        <v>0.4</v>
      </c>
      <c r="DN17" s="1">
        <f t="shared" si="45"/>
        <v>0.36</v>
      </c>
      <c r="DO17" s="1">
        <f t="shared" si="46"/>
        <v>8.41</v>
      </c>
      <c r="DP17" s="1">
        <f t="shared" si="47"/>
        <v>54.5</v>
      </c>
      <c r="DQ17" s="1">
        <f t="shared" si="48"/>
        <v>2</v>
      </c>
      <c r="DR17" s="1">
        <f t="shared" si="49"/>
        <v>25.4</v>
      </c>
      <c r="DS17" s="1">
        <f t="shared" si="50"/>
        <v>2.4</v>
      </c>
      <c r="DT17" s="1">
        <f t="shared" si="51"/>
        <v>35</v>
      </c>
      <c r="DU17" s="1">
        <f t="shared" si="52"/>
        <v>212</v>
      </c>
    </row>
    <row r="18" spans="1:125" x14ac:dyDescent="0.2">
      <c r="A18" s="2" t="s">
        <v>79</v>
      </c>
      <c r="B18" s="2" t="s">
        <v>56</v>
      </c>
      <c r="C18" s="2" t="s">
        <v>64</v>
      </c>
      <c r="D18" s="2" t="s">
        <v>73</v>
      </c>
      <c r="E18" s="2"/>
      <c r="F18" s="2">
        <v>63.28</v>
      </c>
      <c r="G18" s="2">
        <v>16.02</v>
      </c>
      <c r="H18" s="2">
        <v>3.18</v>
      </c>
      <c r="I18" s="2">
        <v>5.74</v>
      </c>
      <c r="J18" s="2">
        <v>4.3</v>
      </c>
      <c r="K18" s="2">
        <v>1.79</v>
      </c>
      <c r="L18" s="2">
        <v>2.89</v>
      </c>
      <c r="M18" s="2">
        <v>0.222</v>
      </c>
      <c r="N18" s="2">
        <v>0.69</v>
      </c>
      <c r="O18" s="2">
        <v>0.09</v>
      </c>
      <c r="P18" s="2">
        <v>8.2000000000000003E-2</v>
      </c>
      <c r="Q18" s="2">
        <v>0.01</v>
      </c>
      <c r="R18" s="2">
        <v>1.4</v>
      </c>
      <c r="S18" s="3">
        <f t="shared" si="0"/>
        <v>99.694000000000003</v>
      </c>
      <c r="T18" s="2">
        <v>0.02</v>
      </c>
      <c r="U18" s="2">
        <f t="shared" si="1"/>
        <v>3.2800000000000003E-2</v>
      </c>
      <c r="V18" s="2"/>
      <c r="W18" s="2">
        <v>0.1</v>
      </c>
      <c r="X18" s="2">
        <v>0.6</v>
      </c>
      <c r="Y18" s="2">
        <v>1170</v>
      </c>
      <c r="Z18" s="2">
        <v>3.8</v>
      </c>
      <c r="AA18" s="2">
        <v>0.36</v>
      </c>
      <c r="AB18" s="2">
        <v>0.1</v>
      </c>
      <c r="AC18" s="2">
        <v>117</v>
      </c>
      <c r="AD18" s="2">
        <v>6</v>
      </c>
      <c r="AE18" s="2">
        <v>19</v>
      </c>
      <c r="AF18" s="2">
        <v>0.71</v>
      </c>
      <c r="AG18" s="2">
        <v>94</v>
      </c>
      <c r="AH18" s="2">
        <v>5.58</v>
      </c>
      <c r="AI18" s="2">
        <v>3.18</v>
      </c>
      <c r="AJ18" s="2">
        <v>1.76</v>
      </c>
      <c r="AK18" s="2">
        <v>20.3</v>
      </c>
      <c r="AL18" s="2">
        <v>6.4</v>
      </c>
      <c r="AM18" s="2">
        <v>2.0499999999999998</v>
      </c>
      <c r="AN18" s="2">
        <v>7.73</v>
      </c>
      <c r="AO18" s="2">
        <v>1.0900000000000001</v>
      </c>
      <c r="AP18" s="2">
        <v>0.1</v>
      </c>
      <c r="AQ18" s="2">
        <v>62.8</v>
      </c>
      <c r="AR18" s="2">
        <v>0.39</v>
      </c>
      <c r="AS18" s="2">
        <v>723</v>
      </c>
      <c r="AT18" s="2">
        <v>3.2</v>
      </c>
      <c r="AU18" s="2">
        <v>18.3</v>
      </c>
      <c r="AV18" s="2">
        <v>47.1</v>
      </c>
      <c r="AW18" s="2">
        <v>16</v>
      </c>
      <c r="AX18" s="2">
        <v>7</v>
      </c>
      <c r="AY18" s="2">
        <v>13.5</v>
      </c>
      <c r="AZ18" s="2">
        <v>165</v>
      </c>
      <c r="BA18" s="2">
        <v>-0.01</v>
      </c>
      <c r="BB18" s="2" t="s">
        <v>174</v>
      </c>
      <c r="BC18" s="2">
        <v>6.7</v>
      </c>
      <c r="BD18" s="2">
        <v>-5</v>
      </c>
      <c r="BE18" s="2">
        <v>8.58</v>
      </c>
      <c r="BF18" s="2">
        <v>2.6</v>
      </c>
      <c r="BG18" s="2">
        <v>311</v>
      </c>
      <c r="BH18" s="2">
        <v>1.53</v>
      </c>
      <c r="BI18" s="2">
        <v>0.98</v>
      </c>
      <c r="BJ18" s="2" t="s">
        <v>174</v>
      </c>
      <c r="BK18" s="2">
        <v>17</v>
      </c>
      <c r="BL18" s="2">
        <v>4160</v>
      </c>
      <c r="BM18" s="2">
        <v>0.6</v>
      </c>
      <c r="BN18" s="2">
        <v>0.43</v>
      </c>
      <c r="BO18" s="2">
        <v>3.37</v>
      </c>
      <c r="BP18" s="2">
        <v>74.3</v>
      </c>
      <c r="BQ18" s="2">
        <v>2.5</v>
      </c>
      <c r="BR18" s="2">
        <v>29.5</v>
      </c>
      <c r="BS18" s="2">
        <v>2.75</v>
      </c>
      <c r="BT18" s="2">
        <v>75</v>
      </c>
      <c r="BU18" s="2">
        <v>309</v>
      </c>
      <c r="BW18" s="1">
        <f t="shared" si="2"/>
        <v>0.1</v>
      </c>
      <c r="BX18" s="1">
        <f t="shared" si="3"/>
        <v>0.6</v>
      </c>
      <c r="BY18" s="1">
        <f t="shared" si="4"/>
        <v>1170</v>
      </c>
      <c r="BZ18" s="1">
        <f t="shared" si="5"/>
        <v>3.8</v>
      </c>
      <c r="CA18" s="1">
        <f t="shared" si="6"/>
        <v>0.36</v>
      </c>
      <c r="CB18" s="1">
        <f t="shared" si="7"/>
        <v>0.1</v>
      </c>
      <c r="CC18" s="1">
        <f t="shared" si="8"/>
        <v>117</v>
      </c>
      <c r="CD18" s="1">
        <f t="shared" si="9"/>
        <v>6</v>
      </c>
      <c r="CE18" s="1">
        <f t="shared" si="10"/>
        <v>19</v>
      </c>
      <c r="CF18" s="1">
        <f t="shared" si="11"/>
        <v>0.71</v>
      </c>
      <c r="CG18" s="1">
        <f t="shared" si="12"/>
        <v>94</v>
      </c>
      <c r="CH18" s="1">
        <f t="shared" si="13"/>
        <v>5.58</v>
      </c>
      <c r="CI18" s="1">
        <f t="shared" si="14"/>
        <v>3.18</v>
      </c>
      <c r="CJ18" s="1">
        <f t="shared" si="15"/>
        <v>1.76</v>
      </c>
      <c r="CK18" s="1">
        <f t="shared" si="16"/>
        <v>20.3</v>
      </c>
      <c r="CL18" s="1">
        <f t="shared" si="17"/>
        <v>6.4</v>
      </c>
      <c r="CM18" s="1">
        <f t="shared" si="18"/>
        <v>2.0499999999999998</v>
      </c>
      <c r="CN18" s="1">
        <f t="shared" si="19"/>
        <v>7.73</v>
      </c>
      <c r="CO18" s="1">
        <f t="shared" si="20"/>
        <v>1.0900000000000001</v>
      </c>
      <c r="CP18" s="1">
        <f t="shared" si="21"/>
        <v>0.1</v>
      </c>
      <c r="CQ18" s="1">
        <f t="shared" si="22"/>
        <v>62.8</v>
      </c>
      <c r="CR18" s="1">
        <f t="shared" si="23"/>
        <v>0.39</v>
      </c>
      <c r="CS18" s="1">
        <f t="shared" si="24"/>
        <v>723</v>
      </c>
      <c r="CT18" s="1">
        <f t="shared" si="25"/>
        <v>3.2</v>
      </c>
      <c r="CU18" s="1">
        <f t="shared" si="26"/>
        <v>18.3</v>
      </c>
      <c r="CV18" s="1">
        <f t="shared" si="27"/>
        <v>47.1</v>
      </c>
      <c r="CW18" s="1">
        <f t="shared" si="28"/>
        <v>16</v>
      </c>
      <c r="CX18" s="1">
        <f t="shared" si="29"/>
        <v>7</v>
      </c>
      <c r="CY18" s="1">
        <f t="shared" si="30"/>
        <v>13.5</v>
      </c>
      <c r="CZ18" s="1">
        <f t="shared" si="31"/>
        <v>165</v>
      </c>
      <c r="DA18" s="1" t="str">
        <f t="shared" si="32"/>
        <v>bdl</v>
      </c>
      <c r="DB18" s="1" t="str">
        <f t="shared" si="33"/>
        <v>bdl</v>
      </c>
      <c r="DC18" s="1">
        <f t="shared" si="34"/>
        <v>6.7</v>
      </c>
      <c r="DD18" s="1" t="str">
        <f t="shared" si="35"/>
        <v>bdl</v>
      </c>
      <c r="DE18" s="1">
        <f t="shared" si="36"/>
        <v>8.58</v>
      </c>
      <c r="DF18" s="1">
        <f t="shared" si="37"/>
        <v>2.6</v>
      </c>
      <c r="DG18" s="1">
        <f t="shared" si="38"/>
        <v>311</v>
      </c>
      <c r="DH18" s="1">
        <f t="shared" si="39"/>
        <v>1.53</v>
      </c>
      <c r="DI18" s="1">
        <f t="shared" si="40"/>
        <v>0.98</v>
      </c>
      <c r="DJ18" s="1" t="str">
        <f t="shared" si="41"/>
        <v>bdl</v>
      </c>
      <c r="DK18" s="1">
        <f t="shared" si="42"/>
        <v>17</v>
      </c>
      <c r="DL18" s="1">
        <f t="shared" si="43"/>
        <v>4160</v>
      </c>
      <c r="DM18" s="1">
        <f t="shared" si="44"/>
        <v>0.6</v>
      </c>
      <c r="DN18" s="1">
        <f t="shared" si="45"/>
        <v>0.43</v>
      </c>
      <c r="DO18" s="1">
        <f t="shared" si="46"/>
        <v>3.37</v>
      </c>
      <c r="DP18" s="1">
        <f t="shared" si="47"/>
        <v>74.3</v>
      </c>
      <c r="DQ18" s="1">
        <f t="shared" si="48"/>
        <v>2.5</v>
      </c>
      <c r="DR18" s="1">
        <f t="shared" si="49"/>
        <v>29.5</v>
      </c>
      <c r="DS18" s="1">
        <f t="shared" si="50"/>
        <v>2.75</v>
      </c>
      <c r="DT18" s="1">
        <f t="shared" si="51"/>
        <v>75</v>
      </c>
      <c r="DU18" s="1">
        <f t="shared" si="52"/>
        <v>309</v>
      </c>
    </row>
    <row r="19" spans="1:125" x14ac:dyDescent="0.2">
      <c r="A19" s="2" t="s">
        <v>80</v>
      </c>
      <c r="B19" s="2" t="s">
        <v>56</v>
      </c>
      <c r="C19" s="2" t="s">
        <v>73</v>
      </c>
      <c r="D19" s="2" t="s">
        <v>73</v>
      </c>
      <c r="E19" s="2"/>
      <c r="F19" s="2">
        <v>63.29</v>
      </c>
      <c r="G19" s="2">
        <v>16.600000000000001</v>
      </c>
      <c r="H19" s="2">
        <v>3.16</v>
      </c>
      <c r="I19" s="2">
        <v>5.6</v>
      </c>
      <c r="J19" s="2">
        <v>2.59</v>
      </c>
      <c r="K19" s="2">
        <v>2.0299999999999998</v>
      </c>
      <c r="L19" s="2">
        <v>3.7</v>
      </c>
      <c r="M19" s="2">
        <v>0.20399999999999999</v>
      </c>
      <c r="N19" s="2">
        <v>0.77</v>
      </c>
      <c r="O19" s="2">
        <v>0.09</v>
      </c>
      <c r="P19" s="2">
        <v>2.1999999999999999E-2</v>
      </c>
      <c r="Q19" s="2">
        <v>0.05</v>
      </c>
      <c r="R19" s="2">
        <v>1.75</v>
      </c>
      <c r="S19" s="3">
        <f t="shared" si="0"/>
        <v>99.855999999999995</v>
      </c>
      <c r="T19" s="2">
        <v>-0.01</v>
      </c>
      <c r="U19" s="2">
        <f t="shared" si="1"/>
        <v>8.8000000000000005E-3</v>
      </c>
      <c r="V19" s="2"/>
      <c r="W19" s="2" t="s">
        <v>174</v>
      </c>
      <c r="X19" s="2">
        <v>0.8</v>
      </c>
      <c r="Y19" s="2">
        <v>778</v>
      </c>
      <c r="Z19" s="2">
        <v>3.8</v>
      </c>
      <c r="AA19" s="2">
        <v>0.06</v>
      </c>
      <c r="AB19" s="2" t="s">
        <v>174</v>
      </c>
      <c r="AC19" s="2">
        <v>172</v>
      </c>
      <c r="AD19" s="2">
        <v>10.5</v>
      </c>
      <c r="AE19" s="2">
        <v>20</v>
      </c>
      <c r="AF19" s="2">
        <v>0.59</v>
      </c>
      <c r="AG19" s="2">
        <v>28</v>
      </c>
      <c r="AH19" s="2">
        <v>6.75</v>
      </c>
      <c r="AI19" s="2">
        <v>3.76</v>
      </c>
      <c r="AJ19" s="2">
        <v>2</v>
      </c>
      <c r="AK19" s="2">
        <v>20.7</v>
      </c>
      <c r="AL19" s="2">
        <v>7.52</v>
      </c>
      <c r="AM19" s="2">
        <v>1.2</v>
      </c>
      <c r="AN19" s="2">
        <v>8.43</v>
      </c>
      <c r="AO19" s="2">
        <v>1.3</v>
      </c>
      <c r="AP19" s="2" t="s">
        <v>174</v>
      </c>
      <c r="AQ19" s="2">
        <v>95.4</v>
      </c>
      <c r="AR19" s="2">
        <v>0.44</v>
      </c>
      <c r="AS19" s="2">
        <v>744</v>
      </c>
      <c r="AT19" s="2">
        <v>1</v>
      </c>
      <c r="AU19" s="2">
        <v>22.5</v>
      </c>
      <c r="AV19" s="2">
        <v>62.7</v>
      </c>
      <c r="AW19" s="2">
        <v>16</v>
      </c>
      <c r="AX19" s="2">
        <v>6</v>
      </c>
      <c r="AY19" s="2">
        <v>19</v>
      </c>
      <c r="AZ19" s="2">
        <v>140</v>
      </c>
      <c r="BA19" s="2">
        <v>-0.01</v>
      </c>
      <c r="BB19" s="2" t="s">
        <v>174</v>
      </c>
      <c r="BC19" s="2">
        <v>8.5</v>
      </c>
      <c r="BD19" s="2">
        <v>-5</v>
      </c>
      <c r="BE19" s="2">
        <v>10.6</v>
      </c>
      <c r="BF19" s="2">
        <v>2</v>
      </c>
      <c r="BG19" s="2">
        <v>467</v>
      </c>
      <c r="BH19" s="2">
        <v>1.9</v>
      </c>
      <c r="BI19" s="2">
        <v>1.2</v>
      </c>
      <c r="BJ19" s="2" t="s">
        <v>174</v>
      </c>
      <c r="BK19" s="2">
        <v>30</v>
      </c>
      <c r="BL19" s="2">
        <v>4620</v>
      </c>
      <c r="BM19" s="2">
        <v>0.6</v>
      </c>
      <c r="BN19" s="2">
        <v>0.52</v>
      </c>
      <c r="BO19" s="2">
        <v>2.69</v>
      </c>
      <c r="BP19" s="2">
        <v>78.7</v>
      </c>
      <c r="BQ19" s="2">
        <v>2</v>
      </c>
      <c r="BR19" s="2">
        <v>34.6</v>
      </c>
      <c r="BS19" s="2">
        <v>3.27</v>
      </c>
      <c r="BT19" s="2">
        <v>65</v>
      </c>
      <c r="BU19" s="2">
        <v>350</v>
      </c>
      <c r="BW19" s="1" t="str">
        <f t="shared" si="2"/>
        <v>bdl</v>
      </c>
      <c r="BX19" s="1">
        <f t="shared" si="3"/>
        <v>0.8</v>
      </c>
      <c r="BY19" s="1">
        <f t="shared" si="4"/>
        <v>778</v>
      </c>
      <c r="BZ19" s="1">
        <f t="shared" si="5"/>
        <v>3.8</v>
      </c>
      <c r="CA19" s="1">
        <f t="shared" si="6"/>
        <v>0.06</v>
      </c>
      <c r="CB19" s="1" t="str">
        <f t="shared" si="7"/>
        <v>bdl</v>
      </c>
      <c r="CC19" s="1">
        <f t="shared" si="8"/>
        <v>172</v>
      </c>
      <c r="CD19" s="1">
        <f t="shared" si="9"/>
        <v>10.5</v>
      </c>
      <c r="CE19" s="1">
        <f t="shared" si="10"/>
        <v>20</v>
      </c>
      <c r="CF19" s="1">
        <f t="shared" si="11"/>
        <v>0.59</v>
      </c>
      <c r="CG19" s="1">
        <f t="shared" si="12"/>
        <v>28</v>
      </c>
      <c r="CH19" s="1">
        <f t="shared" si="13"/>
        <v>6.75</v>
      </c>
      <c r="CI19" s="1">
        <f t="shared" si="14"/>
        <v>3.76</v>
      </c>
      <c r="CJ19" s="1">
        <f t="shared" si="15"/>
        <v>2</v>
      </c>
      <c r="CK19" s="1">
        <f t="shared" si="16"/>
        <v>20.7</v>
      </c>
      <c r="CL19" s="1">
        <f t="shared" si="17"/>
        <v>7.52</v>
      </c>
      <c r="CM19" s="1">
        <f t="shared" si="18"/>
        <v>1.2</v>
      </c>
      <c r="CN19" s="1">
        <f t="shared" si="19"/>
        <v>8.43</v>
      </c>
      <c r="CO19" s="1">
        <f t="shared" si="20"/>
        <v>1.3</v>
      </c>
      <c r="CP19" s="1" t="str">
        <f t="shared" si="21"/>
        <v>bdl</v>
      </c>
      <c r="CQ19" s="1">
        <f t="shared" si="22"/>
        <v>95.4</v>
      </c>
      <c r="CR19" s="1">
        <f t="shared" si="23"/>
        <v>0.44</v>
      </c>
      <c r="CS19" s="1">
        <f t="shared" si="24"/>
        <v>744</v>
      </c>
      <c r="CT19" s="1">
        <f t="shared" si="25"/>
        <v>1</v>
      </c>
      <c r="CU19" s="1">
        <f t="shared" si="26"/>
        <v>22.5</v>
      </c>
      <c r="CV19" s="1">
        <f t="shared" si="27"/>
        <v>62.7</v>
      </c>
      <c r="CW19" s="1">
        <f t="shared" si="28"/>
        <v>16</v>
      </c>
      <c r="CX19" s="1">
        <f t="shared" si="29"/>
        <v>6</v>
      </c>
      <c r="CY19" s="1">
        <f t="shared" si="30"/>
        <v>19</v>
      </c>
      <c r="CZ19" s="1">
        <f t="shared" si="31"/>
        <v>140</v>
      </c>
      <c r="DA19" s="1" t="str">
        <f t="shared" si="32"/>
        <v>bdl</v>
      </c>
      <c r="DB19" s="1" t="str">
        <f t="shared" si="33"/>
        <v>bdl</v>
      </c>
      <c r="DC19" s="1">
        <f t="shared" si="34"/>
        <v>8.5</v>
      </c>
      <c r="DD19" s="1" t="str">
        <f t="shared" si="35"/>
        <v>bdl</v>
      </c>
      <c r="DE19" s="1">
        <f t="shared" si="36"/>
        <v>10.6</v>
      </c>
      <c r="DF19" s="1">
        <f t="shared" si="37"/>
        <v>2</v>
      </c>
      <c r="DG19" s="1">
        <f t="shared" si="38"/>
        <v>467</v>
      </c>
      <c r="DH19" s="1">
        <f t="shared" si="39"/>
        <v>1.9</v>
      </c>
      <c r="DI19" s="1">
        <f t="shared" si="40"/>
        <v>1.2</v>
      </c>
      <c r="DJ19" s="1" t="str">
        <f t="shared" si="41"/>
        <v>bdl</v>
      </c>
      <c r="DK19" s="1">
        <f t="shared" si="42"/>
        <v>30</v>
      </c>
      <c r="DL19" s="1">
        <f t="shared" si="43"/>
        <v>4620</v>
      </c>
      <c r="DM19" s="1">
        <f t="shared" si="44"/>
        <v>0.6</v>
      </c>
      <c r="DN19" s="1">
        <f t="shared" si="45"/>
        <v>0.52</v>
      </c>
      <c r="DO19" s="1">
        <f t="shared" si="46"/>
        <v>2.69</v>
      </c>
      <c r="DP19" s="1">
        <f t="shared" si="47"/>
        <v>78.7</v>
      </c>
      <c r="DQ19" s="1">
        <f t="shared" si="48"/>
        <v>2</v>
      </c>
      <c r="DR19" s="1">
        <f t="shared" si="49"/>
        <v>34.6</v>
      </c>
      <c r="DS19" s="1">
        <f t="shared" si="50"/>
        <v>3.27</v>
      </c>
      <c r="DT19" s="1">
        <f t="shared" si="51"/>
        <v>65</v>
      </c>
      <c r="DU19" s="1">
        <f t="shared" si="52"/>
        <v>350</v>
      </c>
    </row>
    <row r="20" spans="1:125" x14ac:dyDescent="0.2">
      <c r="A20" s="2" t="s">
        <v>81</v>
      </c>
      <c r="B20" s="2" t="s">
        <v>56</v>
      </c>
      <c r="C20" s="2" t="s">
        <v>64</v>
      </c>
      <c r="D20" s="2" t="s">
        <v>73</v>
      </c>
      <c r="E20" s="2"/>
      <c r="F20" s="2">
        <v>65.2</v>
      </c>
      <c r="G20" s="2">
        <v>15.66</v>
      </c>
      <c r="H20" s="2">
        <v>2.2599999999999998</v>
      </c>
      <c r="I20" s="2">
        <v>6.16</v>
      </c>
      <c r="J20" s="2">
        <v>2.82</v>
      </c>
      <c r="K20" s="2">
        <v>2.2400000000000002</v>
      </c>
      <c r="L20" s="2">
        <v>2.99</v>
      </c>
      <c r="M20" s="2">
        <v>0.22</v>
      </c>
      <c r="N20" s="2">
        <v>0.76</v>
      </c>
      <c r="O20" s="2">
        <v>0.05</v>
      </c>
      <c r="P20" s="2">
        <v>4.8000000000000001E-2</v>
      </c>
      <c r="Q20" s="2">
        <v>0.06</v>
      </c>
      <c r="R20" s="2">
        <v>1.27</v>
      </c>
      <c r="S20" s="3">
        <f t="shared" si="0"/>
        <v>99.737999999999985</v>
      </c>
      <c r="T20" s="2">
        <v>0.01</v>
      </c>
      <c r="U20" s="2">
        <f t="shared" si="1"/>
        <v>1.9200000000000002E-2</v>
      </c>
      <c r="V20" s="2"/>
      <c r="W20" s="2" t="s">
        <v>174</v>
      </c>
      <c r="X20" s="2" t="s">
        <v>174</v>
      </c>
      <c r="Y20" s="2">
        <v>760</v>
      </c>
      <c r="Z20" s="2">
        <v>3.6</v>
      </c>
      <c r="AA20" s="2" t="s">
        <v>174</v>
      </c>
      <c r="AB20" s="2" t="s">
        <v>174</v>
      </c>
      <c r="AC20" s="2">
        <v>121</v>
      </c>
      <c r="AD20" s="2">
        <v>9.4</v>
      </c>
      <c r="AE20" s="2">
        <v>29</v>
      </c>
      <c r="AF20" s="2">
        <v>1.99</v>
      </c>
      <c r="AG20" s="2">
        <v>8</v>
      </c>
      <c r="AH20" s="2">
        <v>5.23</v>
      </c>
      <c r="AI20" s="2">
        <v>2.84</v>
      </c>
      <c r="AJ20" s="2">
        <v>1.62</v>
      </c>
      <c r="AK20" s="2">
        <v>25</v>
      </c>
      <c r="AL20" s="2">
        <v>6.01</v>
      </c>
      <c r="AM20" s="2">
        <v>1.2</v>
      </c>
      <c r="AN20" s="2">
        <v>7.41</v>
      </c>
      <c r="AO20" s="2">
        <v>1.03</v>
      </c>
      <c r="AP20" s="2" t="s">
        <v>174</v>
      </c>
      <c r="AQ20" s="2">
        <v>66.400000000000006</v>
      </c>
      <c r="AR20" s="2">
        <v>0.36</v>
      </c>
      <c r="AS20" s="2">
        <v>458</v>
      </c>
      <c r="AT20" s="2">
        <v>1</v>
      </c>
      <c r="AU20" s="2">
        <v>23.3</v>
      </c>
      <c r="AV20" s="2">
        <v>45.8</v>
      </c>
      <c r="AW20" s="2">
        <v>22</v>
      </c>
      <c r="AX20" s="2">
        <v>6</v>
      </c>
      <c r="AY20" s="2">
        <v>13.3</v>
      </c>
      <c r="AZ20" s="2">
        <v>185</v>
      </c>
      <c r="BA20" s="2">
        <v>-0.01</v>
      </c>
      <c r="BB20" s="2" t="s">
        <v>174</v>
      </c>
      <c r="BC20" s="2">
        <v>9.5</v>
      </c>
      <c r="BD20" s="2">
        <v>-5</v>
      </c>
      <c r="BE20" s="2">
        <v>8.0500000000000007</v>
      </c>
      <c r="BF20" s="2">
        <v>4.2</v>
      </c>
      <c r="BG20" s="2">
        <v>363</v>
      </c>
      <c r="BH20" s="2">
        <v>2.12</v>
      </c>
      <c r="BI20" s="2">
        <v>0.91</v>
      </c>
      <c r="BJ20" s="2" t="s">
        <v>174</v>
      </c>
      <c r="BK20" s="2">
        <v>25.8</v>
      </c>
      <c r="BL20" s="2">
        <v>4700</v>
      </c>
      <c r="BM20" s="2">
        <v>0.4</v>
      </c>
      <c r="BN20" s="2">
        <v>0.41</v>
      </c>
      <c r="BO20" s="2">
        <v>5.92</v>
      </c>
      <c r="BP20" s="2">
        <v>89.4</v>
      </c>
      <c r="BQ20" s="2">
        <v>1.5</v>
      </c>
      <c r="BR20" s="2">
        <v>25.5</v>
      </c>
      <c r="BS20" s="2">
        <v>2.64</v>
      </c>
      <c r="BT20" s="2">
        <v>65</v>
      </c>
      <c r="BU20" s="2">
        <v>295</v>
      </c>
      <c r="BW20" s="1" t="str">
        <f t="shared" si="2"/>
        <v>bdl</v>
      </c>
      <c r="BX20" s="1" t="str">
        <f t="shared" si="3"/>
        <v>bdl</v>
      </c>
      <c r="BY20" s="1">
        <f t="shared" si="4"/>
        <v>760</v>
      </c>
      <c r="BZ20" s="1">
        <f t="shared" si="5"/>
        <v>3.6</v>
      </c>
      <c r="CA20" s="1" t="str">
        <f t="shared" si="6"/>
        <v>bdl</v>
      </c>
      <c r="CB20" s="1" t="str">
        <f t="shared" si="7"/>
        <v>bdl</v>
      </c>
      <c r="CC20" s="1">
        <f t="shared" si="8"/>
        <v>121</v>
      </c>
      <c r="CD20" s="1">
        <f t="shared" si="9"/>
        <v>9.4</v>
      </c>
      <c r="CE20" s="1">
        <f t="shared" si="10"/>
        <v>29</v>
      </c>
      <c r="CF20" s="1">
        <f t="shared" si="11"/>
        <v>1.99</v>
      </c>
      <c r="CG20" s="1">
        <f t="shared" si="12"/>
        <v>8</v>
      </c>
      <c r="CH20" s="1">
        <f t="shared" si="13"/>
        <v>5.23</v>
      </c>
      <c r="CI20" s="1">
        <f t="shared" si="14"/>
        <v>2.84</v>
      </c>
      <c r="CJ20" s="1">
        <f t="shared" si="15"/>
        <v>1.62</v>
      </c>
      <c r="CK20" s="1">
        <f t="shared" si="16"/>
        <v>25</v>
      </c>
      <c r="CL20" s="1">
        <f t="shared" si="17"/>
        <v>6.01</v>
      </c>
      <c r="CM20" s="1">
        <f t="shared" si="18"/>
        <v>1.2</v>
      </c>
      <c r="CN20" s="1">
        <f t="shared" si="19"/>
        <v>7.41</v>
      </c>
      <c r="CO20" s="1">
        <f t="shared" si="20"/>
        <v>1.03</v>
      </c>
      <c r="CP20" s="1" t="str">
        <f t="shared" si="21"/>
        <v>bdl</v>
      </c>
      <c r="CQ20" s="1">
        <f t="shared" si="22"/>
        <v>66.400000000000006</v>
      </c>
      <c r="CR20" s="1">
        <f t="shared" si="23"/>
        <v>0.36</v>
      </c>
      <c r="CS20" s="1">
        <f t="shared" si="24"/>
        <v>458</v>
      </c>
      <c r="CT20" s="1">
        <f t="shared" si="25"/>
        <v>1</v>
      </c>
      <c r="CU20" s="1">
        <f t="shared" si="26"/>
        <v>23.3</v>
      </c>
      <c r="CV20" s="1">
        <f t="shared" si="27"/>
        <v>45.8</v>
      </c>
      <c r="CW20" s="1">
        <f t="shared" si="28"/>
        <v>22</v>
      </c>
      <c r="CX20" s="1">
        <f t="shared" si="29"/>
        <v>6</v>
      </c>
      <c r="CY20" s="1">
        <f t="shared" si="30"/>
        <v>13.3</v>
      </c>
      <c r="CZ20" s="1">
        <f t="shared" si="31"/>
        <v>185</v>
      </c>
      <c r="DA20" s="1" t="str">
        <f t="shared" si="32"/>
        <v>bdl</v>
      </c>
      <c r="DB20" s="1" t="str">
        <f t="shared" si="33"/>
        <v>bdl</v>
      </c>
      <c r="DC20" s="1">
        <f t="shared" si="34"/>
        <v>9.5</v>
      </c>
      <c r="DD20" s="1" t="str">
        <f t="shared" si="35"/>
        <v>bdl</v>
      </c>
      <c r="DE20" s="1">
        <f t="shared" si="36"/>
        <v>8.0500000000000007</v>
      </c>
      <c r="DF20" s="1">
        <f t="shared" si="37"/>
        <v>4.2</v>
      </c>
      <c r="DG20" s="1">
        <f t="shared" si="38"/>
        <v>363</v>
      </c>
      <c r="DH20" s="1">
        <f t="shared" si="39"/>
        <v>2.12</v>
      </c>
      <c r="DI20" s="1">
        <f t="shared" si="40"/>
        <v>0.91</v>
      </c>
      <c r="DJ20" s="1" t="str">
        <f t="shared" si="41"/>
        <v>bdl</v>
      </c>
      <c r="DK20" s="1">
        <f t="shared" si="42"/>
        <v>25.8</v>
      </c>
      <c r="DL20" s="1">
        <f t="shared" si="43"/>
        <v>4700</v>
      </c>
      <c r="DM20" s="1">
        <f t="shared" si="44"/>
        <v>0.4</v>
      </c>
      <c r="DN20" s="1">
        <f t="shared" si="45"/>
        <v>0.41</v>
      </c>
      <c r="DO20" s="1">
        <f t="shared" si="46"/>
        <v>5.92</v>
      </c>
      <c r="DP20" s="1">
        <f t="shared" si="47"/>
        <v>89.4</v>
      </c>
      <c r="DQ20" s="1">
        <f t="shared" si="48"/>
        <v>1.5</v>
      </c>
      <c r="DR20" s="1">
        <f t="shared" si="49"/>
        <v>25.5</v>
      </c>
      <c r="DS20" s="1">
        <f t="shared" si="50"/>
        <v>2.64</v>
      </c>
      <c r="DT20" s="1">
        <f t="shared" si="51"/>
        <v>65</v>
      </c>
      <c r="DU20" s="1">
        <f t="shared" si="52"/>
        <v>295</v>
      </c>
    </row>
    <row r="21" spans="1:125" x14ac:dyDescent="0.2">
      <c r="A21" s="2" t="s">
        <v>82</v>
      </c>
      <c r="B21" s="2" t="s">
        <v>56</v>
      </c>
      <c r="C21" s="2" t="s">
        <v>64</v>
      </c>
      <c r="D21" s="2" t="s">
        <v>73</v>
      </c>
      <c r="E21" s="2"/>
      <c r="F21" s="2">
        <v>65.209999999999994</v>
      </c>
      <c r="G21" s="2">
        <v>16.93</v>
      </c>
      <c r="H21" s="2">
        <v>1.64</v>
      </c>
      <c r="I21" s="2">
        <v>4.78</v>
      </c>
      <c r="J21" s="2">
        <v>3.17</v>
      </c>
      <c r="K21" s="2">
        <v>1.91</v>
      </c>
      <c r="L21" s="2">
        <v>3.3</v>
      </c>
      <c r="M21" s="2">
        <v>0.218</v>
      </c>
      <c r="N21" s="2">
        <v>0.69</v>
      </c>
      <c r="O21" s="2">
        <v>0.05</v>
      </c>
      <c r="P21" s="2">
        <v>6.8000000000000005E-2</v>
      </c>
      <c r="Q21" s="2">
        <v>0.01</v>
      </c>
      <c r="R21" s="2">
        <v>2.0499999999999998</v>
      </c>
      <c r="S21" s="3">
        <f t="shared" si="0"/>
        <v>100.02599999999998</v>
      </c>
      <c r="T21" s="2">
        <v>0.01</v>
      </c>
      <c r="U21" s="2">
        <f t="shared" si="1"/>
        <v>2.7200000000000002E-2</v>
      </c>
      <c r="V21" s="2"/>
      <c r="W21" s="2">
        <v>0.1</v>
      </c>
      <c r="X21" s="2">
        <v>0.6</v>
      </c>
      <c r="Y21" s="2">
        <v>907</v>
      </c>
      <c r="Z21" s="2">
        <v>3.6</v>
      </c>
      <c r="AA21" s="2">
        <v>0.04</v>
      </c>
      <c r="AB21" s="2" t="s">
        <v>174</v>
      </c>
      <c r="AC21" s="2">
        <v>99.8</v>
      </c>
      <c r="AD21" s="2">
        <v>13.9</v>
      </c>
      <c r="AE21" s="2">
        <v>21</v>
      </c>
      <c r="AF21" s="2">
        <v>0.82</v>
      </c>
      <c r="AG21" s="2">
        <v>222</v>
      </c>
      <c r="AH21" s="2">
        <v>3.97</v>
      </c>
      <c r="AI21" s="2">
        <v>1.98</v>
      </c>
      <c r="AJ21" s="2">
        <v>1.31</v>
      </c>
      <c r="AK21" s="2">
        <v>22.5</v>
      </c>
      <c r="AL21" s="2">
        <v>4.6500000000000004</v>
      </c>
      <c r="AM21" s="2">
        <v>0.95</v>
      </c>
      <c r="AN21" s="2">
        <v>7.12</v>
      </c>
      <c r="AO21" s="2">
        <v>0.75</v>
      </c>
      <c r="AP21" s="2" t="s">
        <v>174</v>
      </c>
      <c r="AQ21" s="2">
        <v>48.2</v>
      </c>
      <c r="AR21" s="2">
        <v>0.26</v>
      </c>
      <c r="AS21" s="2">
        <v>460</v>
      </c>
      <c r="AT21" s="2">
        <v>7.4</v>
      </c>
      <c r="AU21" s="2">
        <v>22.7</v>
      </c>
      <c r="AV21" s="2">
        <v>38.5</v>
      </c>
      <c r="AW21" s="2">
        <v>34</v>
      </c>
      <c r="AX21" s="2">
        <v>7</v>
      </c>
      <c r="AY21" s="2">
        <v>11.3</v>
      </c>
      <c r="AZ21" s="2">
        <v>161</v>
      </c>
      <c r="BA21" s="2">
        <v>-0.01</v>
      </c>
      <c r="BB21" s="2" t="s">
        <v>174</v>
      </c>
      <c r="BC21" s="2">
        <v>7.2</v>
      </c>
      <c r="BD21" s="2">
        <v>-5</v>
      </c>
      <c r="BE21" s="2">
        <v>6.58</v>
      </c>
      <c r="BF21" s="2">
        <v>3</v>
      </c>
      <c r="BG21" s="2">
        <v>303</v>
      </c>
      <c r="BH21" s="2">
        <v>1.95</v>
      </c>
      <c r="BI21" s="2">
        <v>0.72</v>
      </c>
      <c r="BJ21" s="2" t="s">
        <v>174</v>
      </c>
      <c r="BK21" s="2">
        <v>22.3</v>
      </c>
      <c r="BL21" s="2">
        <v>4210</v>
      </c>
      <c r="BM21" s="2">
        <v>0.6</v>
      </c>
      <c r="BN21" s="2">
        <v>0.28999999999999998</v>
      </c>
      <c r="BO21" s="2">
        <v>3.56</v>
      </c>
      <c r="BP21" s="2">
        <v>81.2</v>
      </c>
      <c r="BQ21" s="2">
        <v>3.5</v>
      </c>
      <c r="BR21" s="2">
        <v>17.3</v>
      </c>
      <c r="BS21" s="2">
        <v>1.92</v>
      </c>
      <c r="BT21" s="2">
        <v>75</v>
      </c>
      <c r="BU21" s="2">
        <v>284</v>
      </c>
      <c r="BW21" s="1">
        <f t="shared" si="2"/>
        <v>0.1</v>
      </c>
      <c r="BX21" s="1">
        <f t="shared" si="3"/>
        <v>0.6</v>
      </c>
      <c r="BY21" s="1">
        <f t="shared" si="4"/>
        <v>907</v>
      </c>
      <c r="BZ21" s="1">
        <f t="shared" si="5"/>
        <v>3.6</v>
      </c>
      <c r="CA21" s="1">
        <f t="shared" si="6"/>
        <v>0.04</v>
      </c>
      <c r="CB21" s="1" t="str">
        <f t="shared" si="7"/>
        <v>bdl</v>
      </c>
      <c r="CC21" s="1">
        <f t="shared" si="8"/>
        <v>99.8</v>
      </c>
      <c r="CD21" s="1">
        <f t="shared" si="9"/>
        <v>13.9</v>
      </c>
      <c r="CE21" s="1">
        <f t="shared" si="10"/>
        <v>21</v>
      </c>
      <c r="CF21" s="1">
        <f t="shared" si="11"/>
        <v>0.82</v>
      </c>
      <c r="CG21" s="1">
        <f t="shared" si="12"/>
        <v>222</v>
      </c>
      <c r="CH21" s="1">
        <f t="shared" si="13"/>
        <v>3.97</v>
      </c>
      <c r="CI21" s="1">
        <f t="shared" si="14"/>
        <v>1.98</v>
      </c>
      <c r="CJ21" s="1">
        <f t="shared" si="15"/>
        <v>1.31</v>
      </c>
      <c r="CK21" s="1">
        <f t="shared" si="16"/>
        <v>22.5</v>
      </c>
      <c r="CL21" s="1">
        <f t="shared" si="17"/>
        <v>4.6500000000000004</v>
      </c>
      <c r="CM21" s="1">
        <f t="shared" si="18"/>
        <v>0.95</v>
      </c>
      <c r="CN21" s="1">
        <f t="shared" si="19"/>
        <v>7.12</v>
      </c>
      <c r="CO21" s="1">
        <f t="shared" si="20"/>
        <v>0.75</v>
      </c>
      <c r="CP21" s="1" t="str">
        <f t="shared" si="21"/>
        <v>bdl</v>
      </c>
      <c r="CQ21" s="1">
        <f t="shared" si="22"/>
        <v>48.2</v>
      </c>
      <c r="CR21" s="1">
        <f t="shared" si="23"/>
        <v>0.26</v>
      </c>
      <c r="CS21" s="1">
        <f t="shared" si="24"/>
        <v>460</v>
      </c>
      <c r="CT21" s="1">
        <f t="shared" si="25"/>
        <v>7.4</v>
      </c>
      <c r="CU21" s="1">
        <f t="shared" si="26"/>
        <v>22.7</v>
      </c>
      <c r="CV21" s="1">
        <f t="shared" si="27"/>
        <v>38.5</v>
      </c>
      <c r="CW21" s="1">
        <f t="shared" si="28"/>
        <v>34</v>
      </c>
      <c r="CX21" s="1">
        <f t="shared" si="29"/>
        <v>7</v>
      </c>
      <c r="CY21" s="1">
        <f t="shared" si="30"/>
        <v>11.3</v>
      </c>
      <c r="CZ21" s="1">
        <f t="shared" si="31"/>
        <v>161</v>
      </c>
      <c r="DA21" s="1" t="str">
        <f t="shared" si="32"/>
        <v>bdl</v>
      </c>
      <c r="DB21" s="1" t="str">
        <f t="shared" si="33"/>
        <v>bdl</v>
      </c>
      <c r="DC21" s="1">
        <f t="shared" si="34"/>
        <v>7.2</v>
      </c>
      <c r="DD21" s="1" t="str">
        <f t="shared" si="35"/>
        <v>bdl</v>
      </c>
      <c r="DE21" s="1">
        <f t="shared" si="36"/>
        <v>6.58</v>
      </c>
      <c r="DF21" s="1">
        <f t="shared" si="37"/>
        <v>3</v>
      </c>
      <c r="DG21" s="1">
        <f t="shared" si="38"/>
        <v>303</v>
      </c>
      <c r="DH21" s="1">
        <f t="shared" si="39"/>
        <v>1.95</v>
      </c>
      <c r="DI21" s="1">
        <f t="shared" si="40"/>
        <v>0.72</v>
      </c>
      <c r="DJ21" s="1" t="str">
        <f t="shared" si="41"/>
        <v>bdl</v>
      </c>
      <c r="DK21" s="1">
        <f t="shared" si="42"/>
        <v>22.3</v>
      </c>
      <c r="DL21" s="1">
        <f t="shared" si="43"/>
        <v>4210</v>
      </c>
      <c r="DM21" s="1">
        <f t="shared" si="44"/>
        <v>0.6</v>
      </c>
      <c r="DN21" s="1">
        <f t="shared" si="45"/>
        <v>0.28999999999999998</v>
      </c>
      <c r="DO21" s="1">
        <f t="shared" si="46"/>
        <v>3.56</v>
      </c>
      <c r="DP21" s="1">
        <f t="shared" si="47"/>
        <v>81.2</v>
      </c>
      <c r="DQ21" s="1">
        <f t="shared" si="48"/>
        <v>3.5</v>
      </c>
      <c r="DR21" s="1">
        <f t="shared" si="49"/>
        <v>17.3</v>
      </c>
      <c r="DS21" s="1">
        <f t="shared" si="50"/>
        <v>1.92</v>
      </c>
      <c r="DT21" s="1">
        <f t="shared" si="51"/>
        <v>75</v>
      </c>
      <c r="DU21" s="1">
        <f t="shared" si="52"/>
        <v>284</v>
      </c>
    </row>
    <row r="22" spans="1:125" x14ac:dyDescent="0.2">
      <c r="A22" s="2" t="s">
        <v>84</v>
      </c>
      <c r="B22" s="2" t="s">
        <v>56</v>
      </c>
      <c r="C22" s="2" t="s">
        <v>64</v>
      </c>
      <c r="D22" s="2" t="s">
        <v>73</v>
      </c>
      <c r="E22" s="2"/>
      <c r="F22" s="2">
        <v>66.849999999999994</v>
      </c>
      <c r="G22" s="2">
        <v>15.1</v>
      </c>
      <c r="H22" s="2">
        <v>1.4</v>
      </c>
      <c r="I22" s="2">
        <v>6.12</v>
      </c>
      <c r="J22" s="2">
        <v>2.96</v>
      </c>
      <c r="K22" s="2">
        <v>1.84</v>
      </c>
      <c r="L22" s="2">
        <v>2.71</v>
      </c>
      <c r="M22" s="2">
        <v>0.28100000000000003</v>
      </c>
      <c r="N22" s="2">
        <v>0.67</v>
      </c>
      <c r="O22" s="2">
        <v>0.05</v>
      </c>
      <c r="P22" s="2">
        <v>0.14199999999999999</v>
      </c>
      <c r="Q22" s="2">
        <v>0.01</v>
      </c>
      <c r="R22" s="2">
        <v>1.82</v>
      </c>
      <c r="S22" s="3">
        <f t="shared" si="0"/>
        <v>99.952999999999989</v>
      </c>
      <c r="T22" s="2">
        <v>0.04</v>
      </c>
      <c r="U22" s="2">
        <f t="shared" si="1"/>
        <v>5.6799999999999996E-2</v>
      </c>
      <c r="V22" s="2"/>
      <c r="W22" s="2">
        <v>0.1</v>
      </c>
      <c r="X22" s="2">
        <v>0.4</v>
      </c>
      <c r="Y22" s="2">
        <v>849</v>
      </c>
      <c r="Z22" s="2">
        <v>4.4000000000000004</v>
      </c>
      <c r="AA22" s="2">
        <v>0.04</v>
      </c>
      <c r="AB22" s="2" t="s">
        <v>174</v>
      </c>
      <c r="AC22" s="2">
        <v>145</v>
      </c>
      <c r="AD22" s="2">
        <v>9</v>
      </c>
      <c r="AE22" s="2">
        <v>18</v>
      </c>
      <c r="AF22" s="2">
        <v>0.99</v>
      </c>
      <c r="AG22" s="2">
        <v>312</v>
      </c>
      <c r="AH22" s="2">
        <v>4.63</v>
      </c>
      <c r="AI22" s="2">
        <v>2.4</v>
      </c>
      <c r="AJ22" s="2">
        <v>1.37</v>
      </c>
      <c r="AK22" s="2">
        <v>24.9</v>
      </c>
      <c r="AL22" s="2">
        <v>5.68</v>
      </c>
      <c r="AM22" s="2">
        <v>1.1000000000000001</v>
      </c>
      <c r="AN22" s="2">
        <v>6.98</v>
      </c>
      <c r="AO22" s="2">
        <v>0.9</v>
      </c>
      <c r="AP22" s="2" t="s">
        <v>174</v>
      </c>
      <c r="AQ22" s="2">
        <v>79.099999999999994</v>
      </c>
      <c r="AR22" s="2">
        <v>0.34</v>
      </c>
      <c r="AS22" s="2">
        <v>417</v>
      </c>
      <c r="AT22" s="2">
        <v>7.2</v>
      </c>
      <c r="AU22" s="2">
        <v>25.2</v>
      </c>
      <c r="AV22" s="2">
        <v>49.4</v>
      </c>
      <c r="AW22" s="2">
        <v>26</v>
      </c>
      <c r="AX22" s="2">
        <v>6</v>
      </c>
      <c r="AY22" s="2">
        <v>15.6</v>
      </c>
      <c r="AZ22" s="2">
        <v>140</v>
      </c>
      <c r="BA22" s="2">
        <v>-0.01</v>
      </c>
      <c r="BB22" s="2" t="s">
        <v>174</v>
      </c>
      <c r="BC22" s="2">
        <v>7.5</v>
      </c>
      <c r="BD22" s="2">
        <v>-5</v>
      </c>
      <c r="BE22" s="2">
        <v>8.69</v>
      </c>
      <c r="BF22" s="2">
        <v>4.5999999999999996</v>
      </c>
      <c r="BG22" s="2">
        <v>207</v>
      </c>
      <c r="BH22" s="2">
        <v>2.1800000000000002</v>
      </c>
      <c r="BI22" s="2">
        <v>0.88</v>
      </c>
      <c r="BJ22" s="2" t="s">
        <v>174</v>
      </c>
      <c r="BK22" s="2">
        <v>28.9</v>
      </c>
      <c r="BL22" s="2">
        <v>3990</v>
      </c>
      <c r="BM22" s="2">
        <v>0.4</v>
      </c>
      <c r="BN22" s="2">
        <v>0.35</v>
      </c>
      <c r="BO22" s="2">
        <v>8.8699999999999992</v>
      </c>
      <c r="BP22" s="2">
        <v>63</v>
      </c>
      <c r="BQ22" s="2">
        <v>2</v>
      </c>
      <c r="BR22" s="2">
        <v>22.2</v>
      </c>
      <c r="BS22" s="2">
        <v>2.46</v>
      </c>
      <c r="BT22" s="2">
        <v>80</v>
      </c>
      <c r="BU22" s="2">
        <v>272</v>
      </c>
      <c r="BW22" s="1">
        <f t="shared" si="2"/>
        <v>0.1</v>
      </c>
      <c r="BX22" s="1">
        <f t="shared" si="3"/>
        <v>0.4</v>
      </c>
      <c r="BY22" s="1">
        <f t="shared" si="4"/>
        <v>849</v>
      </c>
      <c r="BZ22" s="1">
        <f t="shared" si="5"/>
        <v>4.4000000000000004</v>
      </c>
      <c r="CA22" s="1">
        <f t="shared" si="6"/>
        <v>0.04</v>
      </c>
      <c r="CB22" s="1" t="str">
        <f t="shared" si="7"/>
        <v>bdl</v>
      </c>
      <c r="CC22" s="1">
        <f t="shared" si="8"/>
        <v>145</v>
      </c>
      <c r="CD22" s="1">
        <f t="shared" si="9"/>
        <v>9</v>
      </c>
      <c r="CE22" s="1">
        <f t="shared" si="10"/>
        <v>18</v>
      </c>
      <c r="CF22" s="1">
        <f t="shared" si="11"/>
        <v>0.99</v>
      </c>
      <c r="CG22" s="1">
        <f t="shared" si="12"/>
        <v>312</v>
      </c>
      <c r="CH22" s="1">
        <f t="shared" si="13"/>
        <v>4.63</v>
      </c>
      <c r="CI22" s="1">
        <f t="shared" si="14"/>
        <v>2.4</v>
      </c>
      <c r="CJ22" s="1">
        <f t="shared" si="15"/>
        <v>1.37</v>
      </c>
      <c r="CK22" s="1">
        <f t="shared" si="16"/>
        <v>24.9</v>
      </c>
      <c r="CL22" s="1">
        <f t="shared" si="17"/>
        <v>5.68</v>
      </c>
      <c r="CM22" s="1">
        <f t="shared" si="18"/>
        <v>1.1000000000000001</v>
      </c>
      <c r="CN22" s="1">
        <f t="shared" si="19"/>
        <v>6.98</v>
      </c>
      <c r="CO22" s="1">
        <f t="shared" si="20"/>
        <v>0.9</v>
      </c>
      <c r="CP22" s="1" t="str">
        <f t="shared" si="21"/>
        <v>bdl</v>
      </c>
      <c r="CQ22" s="1">
        <f t="shared" si="22"/>
        <v>79.099999999999994</v>
      </c>
      <c r="CR22" s="1">
        <f t="shared" si="23"/>
        <v>0.34</v>
      </c>
      <c r="CS22" s="1">
        <f t="shared" si="24"/>
        <v>417</v>
      </c>
      <c r="CT22" s="1">
        <f t="shared" si="25"/>
        <v>7.2</v>
      </c>
      <c r="CU22" s="1">
        <f t="shared" si="26"/>
        <v>25.2</v>
      </c>
      <c r="CV22" s="1">
        <f t="shared" si="27"/>
        <v>49.4</v>
      </c>
      <c r="CW22" s="1">
        <f t="shared" si="28"/>
        <v>26</v>
      </c>
      <c r="CX22" s="1">
        <f t="shared" si="29"/>
        <v>6</v>
      </c>
      <c r="CY22" s="1">
        <f t="shared" si="30"/>
        <v>15.6</v>
      </c>
      <c r="CZ22" s="1">
        <f t="shared" si="31"/>
        <v>140</v>
      </c>
      <c r="DA22" s="1" t="str">
        <f t="shared" si="32"/>
        <v>bdl</v>
      </c>
      <c r="DB22" s="1" t="str">
        <f t="shared" si="33"/>
        <v>bdl</v>
      </c>
      <c r="DC22" s="1">
        <f t="shared" si="34"/>
        <v>7.5</v>
      </c>
      <c r="DD22" s="1" t="str">
        <f t="shared" si="35"/>
        <v>bdl</v>
      </c>
      <c r="DE22" s="1">
        <f t="shared" si="36"/>
        <v>8.69</v>
      </c>
      <c r="DF22" s="1">
        <f t="shared" si="37"/>
        <v>4.5999999999999996</v>
      </c>
      <c r="DG22" s="1">
        <f t="shared" si="38"/>
        <v>207</v>
      </c>
      <c r="DH22" s="1">
        <f t="shared" si="39"/>
        <v>2.1800000000000002</v>
      </c>
      <c r="DI22" s="1">
        <f t="shared" si="40"/>
        <v>0.88</v>
      </c>
      <c r="DJ22" s="1" t="str">
        <f t="shared" si="41"/>
        <v>bdl</v>
      </c>
      <c r="DK22" s="1">
        <f t="shared" si="42"/>
        <v>28.9</v>
      </c>
      <c r="DL22" s="1">
        <f t="shared" si="43"/>
        <v>3990</v>
      </c>
      <c r="DM22" s="1">
        <f t="shared" si="44"/>
        <v>0.4</v>
      </c>
      <c r="DN22" s="1">
        <f t="shared" si="45"/>
        <v>0.35</v>
      </c>
      <c r="DO22" s="1">
        <f t="shared" si="46"/>
        <v>8.8699999999999992</v>
      </c>
      <c r="DP22" s="1">
        <f t="shared" si="47"/>
        <v>63</v>
      </c>
      <c r="DQ22" s="1">
        <f t="shared" si="48"/>
        <v>2</v>
      </c>
      <c r="DR22" s="1">
        <f t="shared" si="49"/>
        <v>22.2</v>
      </c>
      <c r="DS22" s="1">
        <f t="shared" si="50"/>
        <v>2.46</v>
      </c>
      <c r="DT22" s="1">
        <f t="shared" si="51"/>
        <v>80</v>
      </c>
      <c r="DU22" s="1">
        <f t="shared" si="52"/>
        <v>272</v>
      </c>
    </row>
    <row r="23" spans="1:125" x14ac:dyDescent="0.2">
      <c r="A23" s="2" t="s">
        <v>85</v>
      </c>
      <c r="B23" s="2" t="s">
        <v>56</v>
      </c>
      <c r="C23" s="2" t="s">
        <v>64</v>
      </c>
      <c r="D23" s="2" t="s">
        <v>73</v>
      </c>
      <c r="E23" s="2"/>
      <c r="F23" s="2">
        <v>58</v>
      </c>
      <c r="G23" s="2">
        <v>16.18</v>
      </c>
      <c r="H23" s="2">
        <v>7.62</v>
      </c>
      <c r="I23" s="2">
        <v>9.0500000000000007</v>
      </c>
      <c r="J23" s="2">
        <v>2.08</v>
      </c>
      <c r="K23" s="2">
        <v>1.71</v>
      </c>
      <c r="L23" s="2">
        <v>1.51</v>
      </c>
      <c r="M23" s="2">
        <v>0.35799999999999998</v>
      </c>
      <c r="N23" s="2">
        <v>0.83</v>
      </c>
      <c r="O23" s="2">
        <v>0.11</v>
      </c>
      <c r="P23" s="2">
        <v>1.51</v>
      </c>
      <c r="Q23" s="2">
        <v>0.02</v>
      </c>
      <c r="R23" s="2">
        <v>2.39</v>
      </c>
      <c r="S23" s="3">
        <f t="shared" si="0"/>
        <v>101.36800000000001</v>
      </c>
      <c r="T23" s="2">
        <v>0.57999999999999996</v>
      </c>
      <c r="U23" s="2">
        <f t="shared" si="1"/>
        <v>0.60400000000000009</v>
      </c>
      <c r="V23" s="2"/>
      <c r="W23" s="2" t="s">
        <v>174</v>
      </c>
      <c r="X23" s="2">
        <v>0.2</v>
      </c>
      <c r="Y23" s="2">
        <v>320</v>
      </c>
      <c r="Z23" s="2">
        <v>2.8</v>
      </c>
      <c r="AA23" s="2">
        <v>0.12</v>
      </c>
      <c r="AB23" s="2">
        <v>0.1</v>
      </c>
      <c r="AC23" s="2">
        <v>206</v>
      </c>
      <c r="AD23" s="2">
        <v>8.4</v>
      </c>
      <c r="AE23" s="2">
        <v>35</v>
      </c>
      <c r="AF23" s="2">
        <v>0.37</v>
      </c>
      <c r="AG23" s="2">
        <v>38</v>
      </c>
      <c r="AH23" s="2">
        <v>6.84</v>
      </c>
      <c r="AI23" s="2">
        <v>3.44</v>
      </c>
      <c r="AJ23" s="2">
        <v>2.77</v>
      </c>
      <c r="AK23" s="2">
        <v>31.6</v>
      </c>
      <c r="AL23" s="2">
        <v>9.8000000000000007</v>
      </c>
      <c r="AM23" s="2">
        <v>2.1</v>
      </c>
      <c r="AN23" s="2">
        <v>8.0299999999999994</v>
      </c>
      <c r="AO23" s="2">
        <v>1.29</v>
      </c>
      <c r="AP23" s="2">
        <v>0.5</v>
      </c>
      <c r="AQ23" s="2">
        <v>115</v>
      </c>
      <c r="AR23" s="2">
        <v>0.42</v>
      </c>
      <c r="AS23" s="2">
        <v>892</v>
      </c>
      <c r="AT23" s="2">
        <v>1.2</v>
      </c>
      <c r="AU23" s="2">
        <v>14.1</v>
      </c>
      <c r="AV23" s="2">
        <v>80.5</v>
      </c>
      <c r="AW23" s="2">
        <v>24</v>
      </c>
      <c r="AX23" s="2">
        <v>9</v>
      </c>
      <c r="AY23" s="2">
        <v>23.1</v>
      </c>
      <c r="AZ23" s="2">
        <v>92.5</v>
      </c>
      <c r="BA23" s="2">
        <v>-0.01</v>
      </c>
      <c r="BB23" s="2" t="s">
        <v>174</v>
      </c>
      <c r="BC23" s="2">
        <v>10.3</v>
      </c>
      <c r="BD23" s="2">
        <v>-5</v>
      </c>
      <c r="BE23" s="2">
        <v>13.6</v>
      </c>
      <c r="BF23" s="2">
        <v>10</v>
      </c>
      <c r="BG23" s="2">
        <v>884</v>
      </c>
      <c r="BH23" s="2">
        <v>0.75</v>
      </c>
      <c r="BI23" s="2">
        <v>1.38</v>
      </c>
      <c r="BJ23" s="2" t="s">
        <v>174</v>
      </c>
      <c r="BK23" s="2">
        <v>17</v>
      </c>
      <c r="BL23" s="2">
        <v>4950</v>
      </c>
      <c r="BM23" s="2">
        <v>0.2</v>
      </c>
      <c r="BN23" s="2">
        <v>0.46</v>
      </c>
      <c r="BO23" s="2">
        <v>28.4</v>
      </c>
      <c r="BP23" s="2">
        <v>109</v>
      </c>
      <c r="BQ23" s="2">
        <v>2.5</v>
      </c>
      <c r="BR23" s="2">
        <v>35.1</v>
      </c>
      <c r="BS23" s="2">
        <v>3.05</v>
      </c>
      <c r="BT23" s="2">
        <v>80</v>
      </c>
      <c r="BU23" s="2">
        <v>324</v>
      </c>
      <c r="BW23" s="1" t="str">
        <f t="shared" si="2"/>
        <v>bdl</v>
      </c>
      <c r="BX23" s="1">
        <f t="shared" si="3"/>
        <v>0.2</v>
      </c>
      <c r="BY23" s="1">
        <f t="shared" si="4"/>
        <v>320</v>
      </c>
      <c r="BZ23" s="1">
        <f t="shared" si="5"/>
        <v>2.8</v>
      </c>
      <c r="CA23" s="1">
        <f t="shared" si="6"/>
        <v>0.12</v>
      </c>
      <c r="CB23" s="1">
        <f t="shared" si="7"/>
        <v>0.1</v>
      </c>
      <c r="CC23" s="1">
        <f t="shared" si="8"/>
        <v>206</v>
      </c>
      <c r="CD23" s="1">
        <f t="shared" si="9"/>
        <v>8.4</v>
      </c>
      <c r="CE23" s="1">
        <f t="shared" si="10"/>
        <v>35</v>
      </c>
      <c r="CF23" s="1">
        <f t="shared" si="11"/>
        <v>0.37</v>
      </c>
      <c r="CG23" s="1">
        <f t="shared" si="12"/>
        <v>38</v>
      </c>
      <c r="CH23" s="1">
        <f t="shared" si="13"/>
        <v>6.84</v>
      </c>
      <c r="CI23" s="1">
        <f t="shared" si="14"/>
        <v>3.44</v>
      </c>
      <c r="CJ23" s="1">
        <f t="shared" si="15"/>
        <v>2.77</v>
      </c>
      <c r="CK23" s="1">
        <f t="shared" si="16"/>
        <v>31.6</v>
      </c>
      <c r="CL23" s="1">
        <f t="shared" si="17"/>
        <v>9.8000000000000007</v>
      </c>
      <c r="CM23" s="1">
        <f t="shared" si="18"/>
        <v>2.1</v>
      </c>
      <c r="CN23" s="1">
        <f t="shared" si="19"/>
        <v>8.0299999999999994</v>
      </c>
      <c r="CO23" s="1">
        <f t="shared" si="20"/>
        <v>1.29</v>
      </c>
      <c r="CP23" s="1">
        <f t="shared" si="21"/>
        <v>0.5</v>
      </c>
      <c r="CQ23" s="1">
        <f t="shared" si="22"/>
        <v>115</v>
      </c>
      <c r="CR23" s="1">
        <f t="shared" si="23"/>
        <v>0.42</v>
      </c>
      <c r="CS23" s="1">
        <f t="shared" si="24"/>
        <v>892</v>
      </c>
      <c r="CT23" s="1">
        <f t="shared" si="25"/>
        <v>1.2</v>
      </c>
      <c r="CU23" s="1">
        <f t="shared" si="26"/>
        <v>14.1</v>
      </c>
      <c r="CV23" s="1">
        <f t="shared" si="27"/>
        <v>80.5</v>
      </c>
      <c r="CW23" s="1">
        <f t="shared" si="28"/>
        <v>24</v>
      </c>
      <c r="CX23" s="1">
        <f t="shared" si="29"/>
        <v>9</v>
      </c>
      <c r="CY23" s="1">
        <f t="shared" si="30"/>
        <v>23.1</v>
      </c>
      <c r="CZ23" s="1">
        <f t="shared" si="31"/>
        <v>92.5</v>
      </c>
      <c r="DA23" s="1" t="str">
        <f t="shared" si="32"/>
        <v>bdl</v>
      </c>
      <c r="DB23" s="1" t="str">
        <f t="shared" si="33"/>
        <v>bdl</v>
      </c>
      <c r="DC23" s="1">
        <f t="shared" si="34"/>
        <v>10.3</v>
      </c>
      <c r="DD23" s="1" t="str">
        <f t="shared" si="35"/>
        <v>bdl</v>
      </c>
      <c r="DE23" s="1">
        <f t="shared" si="36"/>
        <v>13.6</v>
      </c>
      <c r="DF23" s="1">
        <f t="shared" si="37"/>
        <v>10</v>
      </c>
      <c r="DG23" s="1">
        <f t="shared" si="38"/>
        <v>884</v>
      </c>
      <c r="DH23" s="1">
        <f t="shared" si="39"/>
        <v>0.75</v>
      </c>
      <c r="DI23" s="1">
        <f t="shared" si="40"/>
        <v>1.38</v>
      </c>
      <c r="DJ23" s="1" t="str">
        <f t="shared" si="41"/>
        <v>bdl</v>
      </c>
      <c r="DK23" s="1">
        <f t="shared" si="42"/>
        <v>17</v>
      </c>
      <c r="DL23" s="1">
        <f t="shared" si="43"/>
        <v>4950</v>
      </c>
      <c r="DM23" s="1">
        <f t="shared" si="44"/>
        <v>0.2</v>
      </c>
      <c r="DN23" s="1">
        <f t="shared" si="45"/>
        <v>0.46</v>
      </c>
      <c r="DO23" s="1">
        <f t="shared" si="46"/>
        <v>28.4</v>
      </c>
      <c r="DP23" s="1">
        <f t="shared" si="47"/>
        <v>109</v>
      </c>
      <c r="DQ23" s="1">
        <f t="shared" si="48"/>
        <v>2.5</v>
      </c>
      <c r="DR23" s="1">
        <f t="shared" si="49"/>
        <v>35.1</v>
      </c>
      <c r="DS23" s="1">
        <f t="shared" si="50"/>
        <v>3.05</v>
      </c>
      <c r="DT23" s="1">
        <f t="shared" si="51"/>
        <v>80</v>
      </c>
      <c r="DU23" s="1">
        <f t="shared" si="52"/>
        <v>324</v>
      </c>
    </row>
    <row r="24" spans="1:125" x14ac:dyDescent="0.2">
      <c r="A24" s="2" t="s">
        <v>86</v>
      </c>
      <c r="B24" s="2" t="s">
        <v>56</v>
      </c>
      <c r="C24" s="2" t="s">
        <v>73</v>
      </c>
      <c r="D24" s="2" t="s">
        <v>73</v>
      </c>
      <c r="E24" s="2"/>
      <c r="F24" s="2">
        <v>60.65</v>
      </c>
      <c r="G24" s="2">
        <v>17.47</v>
      </c>
      <c r="H24" s="2">
        <v>4</v>
      </c>
      <c r="I24" s="2">
        <v>6.37</v>
      </c>
      <c r="J24" s="2">
        <v>2.4500000000000002</v>
      </c>
      <c r="K24" s="2">
        <v>2.75</v>
      </c>
      <c r="L24" s="2">
        <v>3.78</v>
      </c>
      <c r="M24" s="2">
        <v>0.253</v>
      </c>
      <c r="N24" s="2">
        <v>0.87</v>
      </c>
      <c r="O24" s="2">
        <v>0.09</v>
      </c>
      <c r="P24" s="2">
        <v>0.15</v>
      </c>
      <c r="Q24" s="2">
        <v>0.02</v>
      </c>
      <c r="R24" s="2">
        <v>1.1100000000000001</v>
      </c>
      <c r="S24" s="3">
        <f t="shared" si="0"/>
        <v>99.963000000000022</v>
      </c>
      <c r="T24" s="2">
        <v>0.04</v>
      </c>
      <c r="U24" s="2">
        <f t="shared" si="1"/>
        <v>0.06</v>
      </c>
      <c r="V24" s="2"/>
      <c r="W24" s="2" t="s">
        <v>174</v>
      </c>
      <c r="X24" s="2">
        <v>0.4</v>
      </c>
      <c r="Y24" s="2">
        <v>493</v>
      </c>
      <c r="Z24" s="2">
        <v>3.6</v>
      </c>
      <c r="AA24" s="2">
        <v>0.14000000000000001</v>
      </c>
      <c r="AB24" s="2" t="s">
        <v>174</v>
      </c>
      <c r="AC24" s="2">
        <v>81.5</v>
      </c>
      <c r="AD24" s="2">
        <v>16.399999999999999</v>
      </c>
      <c r="AE24" s="2">
        <v>34</v>
      </c>
      <c r="AF24" s="2">
        <v>1.97</v>
      </c>
      <c r="AG24" s="2">
        <v>174</v>
      </c>
      <c r="AH24" s="2">
        <v>4.63</v>
      </c>
      <c r="AI24" s="2">
        <v>2.6</v>
      </c>
      <c r="AJ24" s="2">
        <v>1.57</v>
      </c>
      <c r="AK24" s="2">
        <v>22.6</v>
      </c>
      <c r="AL24" s="2">
        <v>5.47</v>
      </c>
      <c r="AM24" s="2">
        <v>1.1000000000000001</v>
      </c>
      <c r="AN24" s="2">
        <v>7.75</v>
      </c>
      <c r="AO24" s="2">
        <v>0.93</v>
      </c>
      <c r="AP24" s="2">
        <v>0.05</v>
      </c>
      <c r="AQ24" s="2">
        <v>43</v>
      </c>
      <c r="AR24" s="2">
        <v>0.32</v>
      </c>
      <c r="AS24" s="2">
        <v>757</v>
      </c>
      <c r="AT24" s="2">
        <v>0.8</v>
      </c>
      <c r="AU24" s="2">
        <v>14.6</v>
      </c>
      <c r="AV24" s="2">
        <v>35.4</v>
      </c>
      <c r="AW24" s="2">
        <v>30</v>
      </c>
      <c r="AX24" s="2">
        <v>5</v>
      </c>
      <c r="AY24" s="2">
        <v>9.67</v>
      </c>
      <c r="AZ24" s="2">
        <v>155</v>
      </c>
      <c r="BA24" s="2">
        <v>-0.01</v>
      </c>
      <c r="BB24" s="2" t="s">
        <v>174</v>
      </c>
      <c r="BC24" s="2">
        <v>10.8</v>
      </c>
      <c r="BD24" s="2">
        <v>-5</v>
      </c>
      <c r="BE24" s="2">
        <v>6.56</v>
      </c>
      <c r="BF24" s="2">
        <v>2.2000000000000002</v>
      </c>
      <c r="BG24" s="2">
        <v>488</v>
      </c>
      <c r="BH24" s="2">
        <v>0.81</v>
      </c>
      <c r="BI24" s="2">
        <v>0.83</v>
      </c>
      <c r="BJ24" s="2" t="s">
        <v>174</v>
      </c>
      <c r="BK24" s="2">
        <v>13.4</v>
      </c>
      <c r="BL24" s="2">
        <v>5310</v>
      </c>
      <c r="BM24" s="2">
        <v>0.4</v>
      </c>
      <c r="BN24" s="2">
        <v>0.35</v>
      </c>
      <c r="BO24" s="2">
        <v>3.72</v>
      </c>
      <c r="BP24" s="2">
        <v>104</v>
      </c>
      <c r="BQ24" s="2">
        <v>1.5</v>
      </c>
      <c r="BR24" s="2">
        <v>24.5</v>
      </c>
      <c r="BS24" s="2">
        <v>2.2999999999999998</v>
      </c>
      <c r="BT24" s="2">
        <v>80</v>
      </c>
      <c r="BU24" s="2">
        <v>307</v>
      </c>
      <c r="BW24" s="1" t="str">
        <f t="shared" si="2"/>
        <v>bdl</v>
      </c>
      <c r="BX24" s="1">
        <f t="shared" si="3"/>
        <v>0.4</v>
      </c>
      <c r="BY24" s="1">
        <f t="shared" si="4"/>
        <v>493</v>
      </c>
      <c r="BZ24" s="1">
        <f t="shared" si="5"/>
        <v>3.6</v>
      </c>
      <c r="CA24" s="1">
        <f t="shared" si="6"/>
        <v>0.14000000000000001</v>
      </c>
      <c r="CB24" s="1" t="str">
        <f t="shared" si="7"/>
        <v>bdl</v>
      </c>
      <c r="CC24" s="1">
        <f t="shared" si="8"/>
        <v>81.5</v>
      </c>
      <c r="CD24" s="1">
        <f t="shared" si="9"/>
        <v>16.399999999999999</v>
      </c>
      <c r="CE24" s="1">
        <f t="shared" si="10"/>
        <v>34</v>
      </c>
      <c r="CF24" s="1">
        <f t="shared" si="11"/>
        <v>1.97</v>
      </c>
      <c r="CG24" s="1">
        <f t="shared" si="12"/>
        <v>174</v>
      </c>
      <c r="CH24" s="1">
        <f t="shared" si="13"/>
        <v>4.63</v>
      </c>
      <c r="CI24" s="1">
        <f t="shared" si="14"/>
        <v>2.6</v>
      </c>
      <c r="CJ24" s="1">
        <f t="shared" si="15"/>
        <v>1.57</v>
      </c>
      <c r="CK24" s="1">
        <f t="shared" si="16"/>
        <v>22.6</v>
      </c>
      <c r="CL24" s="1">
        <f t="shared" si="17"/>
        <v>5.47</v>
      </c>
      <c r="CM24" s="1">
        <f t="shared" si="18"/>
        <v>1.1000000000000001</v>
      </c>
      <c r="CN24" s="1">
        <f t="shared" si="19"/>
        <v>7.75</v>
      </c>
      <c r="CO24" s="1">
        <f t="shared" si="20"/>
        <v>0.93</v>
      </c>
      <c r="CP24" s="1">
        <f t="shared" si="21"/>
        <v>0.05</v>
      </c>
      <c r="CQ24" s="1">
        <f t="shared" si="22"/>
        <v>43</v>
      </c>
      <c r="CR24" s="1">
        <f t="shared" si="23"/>
        <v>0.32</v>
      </c>
      <c r="CS24" s="1">
        <f t="shared" si="24"/>
        <v>757</v>
      </c>
      <c r="CT24" s="1">
        <f t="shared" si="25"/>
        <v>0.8</v>
      </c>
      <c r="CU24" s="1">
        <f t="shared" si="26"/>
        <v>14.6</v>
      </c>
      <c r="CV24" s="1">
        <f t="shared" si="27"/>
        <v>35.4</v>
      </c>
      <c r="CW24" s="1">
        <f t="shared" si="28"/>
        <v>30</v>
      </c>
      <c r="CX24" s="1">
        <f t="shared" si="29"/>
        <v>5</v>
      </c>
      <c r="CY24" s="1">
        <f t="shared" si="30"/>
        <v>9.67</v>
      </c>
      <c r="CZ24" s="1">
        <f t="shared" si="31"/>
        <v>155</v>
      </c>
      <c r="DA24" s="1" t="str">
        <f t="shared" si="32"/>
        <v>bdl</v>
      </c>
      <c r="DB24" s="1" t="str">
        <f t="shared" si="33"/>
        <v>bdl</v>
      </c>
      <c r="DC24" s="1">
        <f t="shared" si="34"/>
        <v>10.8</v>
      </c>
      <c r="DD24" s="1" t="str">
        <f t="shared" si="35"/>
        <v>bdl</v>
      </c>
      <c r="DE24" s="1">
        <f t="shared" si="36"/>
        <v>6.56</v>
      </c>
      <c r="DF24" s="1">
        <f t="shared" si="37"/>
        <v>2.2000000000000002</v>
      </c>
      <c r="DG24" s="1">
        <f t="shared" si="38"/>
        <v>488</v>
      </c>
      <c r="DH24" s="1">
        <f t="shared" si="39"/>
        <v>0.81</v>
      </c>
      <c r="DI24" s="1">
        <f t="shared" si="40"/>
        <v>0.83</v>
      </c>
      <c r="DJ24" s="1" t="str">
        <f t="shared" si="41"/>
        <v>bdl</v>
      </c>
      <c r="DK24" s="1">
        <f t="shared" si="42"/>
        <v>13.4</v>
      </c>
      <c r="DL24" s="1">
        <f t="shared" si="43"/>
        <v>5310</v>
      </c>
      <c r="DM24" s="1">
        <f t="shared" si="44"/>
        <v>0.4</v>
      </c>
      <c r="DN24" s="1">
        <f t="shared" si="45"/>
        <v>0.35</v>
      </c>
      <c r="DO24" s="1">
        <f t="shared" si="46"/>
        <v>3.72</v>
      </c>
      <c r="DP24" s="1">
        <f t="shared" si="47"/>
        <v>104</v>
      </c>
      <c r="DQ24" s="1">
        <f t="shared" si="48"/>
        <v>1.5</v>
      </c>
      <c r="DR24" s="1">
        <f t="shared" si="49"/>
        <v>24.5</v>
      </c>
      <c r="DS24" s="1">
        <f t="shared" si="50"/>
        <v>2.2999999999999998</v>
      </c>
      <c r="DT24" s="1">
        <f t="shared" si="51"/>
        <v>80</v>
      </c>
      <c r="DU24" s="1">
        <f t="shared" si="52"/>
        <v>307</v>
      </c>
    </row>
    <row r="25" spans="1:125" x14ac:dyDescent="0.2">
      <c r="A25" s="2" t="s">
        <v>87</v>
      </c>
      <c r="B25" s="2" t="s">
        <v>56</v>
      </c>
      <c r="C25" s="2" t="s">
        <v>73</v>
      </c>
      <c r="D25" s="2" t="s">
        <v>73</v>
      </c>
      <c r="E25" s="2"/>
      <c r="F25" s="2">
        <v>60.44</v>
      </c>
      <c r="G25" s="2">
        <v>16.760000000000002</v>
      </c>
      <c r="H25" s="2">
        <v>2.98</v>
      </c>
      <c r="I25" s="2">
        <v>6.71</v>
      </c>
      <c r="J25" s="2">
        <v>4.74</v>
      </c>
      <c r="K25" s="2">
        <v>2.06</v>
      </c>
      <c r="L25" s="2">
        <v>3.34</v>
      </c>
      <c r="M25" s="2">
        <v>0.23100000000000001</v>
      </c>
      <c r="N25" s="2">
        <v>0.64</v>
      </c>
      <c r="O25" s="2">
        <v>0.11</v>
      </c>
      <c r="P25" s="2">
        <v>2</v>
      </c>
      <c r="Q25" s="2">
        <v>0.01</v>
      </c>
      <c r="R25" s="2">
        <v>1.58</v>
      </c>
      <c r="S25" s="3">
        <f t="shared" si="0"/>
        <v>101.601</v>
      </c>
      <c r="T25" s="2">
        <v>0.68</v>
      </c>
      <c r="U25" s="2">
        <f t="shared" si="1"/>
        <v>0.8</v>
      </c>
      <c r="V25" s="2"/>
      <c r="W25" s="2" t="s">
        <v>174</v>
      </c>
      <c r="X25" s="2">
        <v>0.8</v>
      </c>
      <c r="Y25" s="2">
        <v>1190</v>
      </c>
      <c r="Z25" s="2">
        <v>6.2</v>
      </c>
      <c r="AA25" s="2">
        <v>0.32</v>
      </c>
      <c r="AB25" s="2">
        <v>0.1</v>
      </c>
      <c r="AC25" s="2">
        <v>61.5</v>
      </c>
      <c r="AD25" s="2">
        <v>19.399999999999999</v>
      </c>
      <c r="AE25" s="2">
        <v>27</v>
      </c>
      <c r="AF25" s="2">
        <v>1.54</v>
      </c>
      <c r="AG25" s="2">
        <v>196</v>
      </c>
      <c r="AH25" s="2">
        <v>4.21</v>
      </c>
      <c r="AI25" s="2">
        <v>2.27</v>
      </c>
      <c r="AJ25" s="2">
        <v>1.59</v>
      </c>
      <c r="AK25" s="2">
        <v>21.6</v>
      </c>
      <c r="AL25" s="2">
        <v>4.9800000000000004</v>
      </c>
      <c r="AM25" s="2">
        <v>2.2999999999999998</v>
      </c>
      <c r="AN25" s="2">
        <v>6.6</v>
      </c>
      <c r="AO25" s="2">
        <v>0.84</v>
      </c>
      <c r="AP25" s="2">
        <v>0.2</v>
      </c>
      <c r="AQ25" s="2">
        <v>31.4</v>
      </c>
      <c r="AR25" s="2">
        <v>0.31</v>
      </c>
      <c r="AS25" s="2">
        <v>942</v>
      </c>
      <c r="AT25" s="2">
        <v>4.5999999999999996</v>
      </c>
      <c r="AU25" s="2">
        <v>12.5</v>
      </c>
      <c r="AV25" s="2">
        <v>29</v>
      </c>
      <c r="AW25" s="2">
        <v>22</v>
      </c>
      <c r="AX25" s="2">
        <v>8</v>
      </c>
      <c r="AY25" s="2">
        <v>7.81</v>
      </c>
      <c r="AZ25" s="2">
        <v>207</v>
      </c>
      <c r="BA25" s="2">
        <v>-0.01</v>
      </c>
      <c r="BB25" s="2" t="s">
        <v>174</v>
      </c>
      <c r="BC25" s="2">
        <v>8.3000000000000007</v>
      </c>
      <c r="BD25" s="2">
        <v>-5</v>
      </c>
      <c r="BE25" s="2">
        <v>5.71</v>
      </c>
      <c r="BF25" s="2">
        <v>2.4</v>
      </c>
      <c r="BG25" s="2">
        <v>343</v>
      </c>
      <c r="BH25" s="2">
        <v>0.86</v>
      </c>
      <c r="BI25" s="2">
        <v>0.74</v>
      </c>
      <c r="BJ25" s="2" t="s">
        <v>174</v>
      </c>
      <c r="BK25" s="2">
        <v>9.99</v>
      </c>
      <c r="BL25" s="2">
        <v>3930</v>
      </c>
      <c r="BM25" s="2">
        <v>0.2</v>
      </c>
      <c r="BN25" s="2">
        <v>0.33</v>
      </c>
      <c r="BO25" s="2">
        <v>6.78</v>
      </c>
      <c r="BP25" s="2">
        <v>90.9</v>
      </c>
      <c r="BQ25" s="2">
        <v>2.5</v>
      </c>
      <c r="BR25" s="2">
        <v>22.7</v>
      </c>
      <c r="BS25" s="2">
        <v>2.1</v>
      </c>
      <c r="BT25" s="2">
        <v>95</v>
      </c>
      <c r="BU25" s="2">
        <v>256</v>
      </c>
      <c r="BW25" s="1" t="str">
        <f t="shared" si="2"/>
        <v>bdl</v>
      </c>
      <c r="BX25" s="1">
        <f t="shared" si="3"/>
        <v>0.8</v>
      </c>
      <c r="BY25" s="1">
        <f t="shared" si="4"/>
        <v>1190</v>
      </c>
      <c r="BZ25" s="1">
        <f t="shared" si="5"/>
        <v>6.2</v>
      </c>
      <c r="CA25" s="1">
        <f t="shared" si="6"/>
        <v>0.32</v>
      </c>
      <c r="CB25" s="1">
        <f t="shared" si="7"/>
        <v>0.1</v>
      </c>
      <c r="CC25" s="1">
        <f t="shared" si="8"/>
        <v>61.5</v>
      </c>
      <c r="CD25" s="1">
        <f t="shared" si="9"/>
        <v>19.399999999999999</v>
      </c>
      <c r="CE25" s="1">
        <f t="shared" si="10"/>
        <v>27</v>
      </c>
      <c r="CF25" s="1">
        <f t="shared" si="11"/>
        <v>1.54</v>
      </c>
      <c r="CG25" s="1">
        <f t="shared" si="12"/>
        <v>196</v>
      </c>
      <c r="CH25" s="1">
        <f t="shared" si="13"/>
        <v>4.21</v>
      </c>
      <c r="CI25" s="1">
        <f t="shared" si="14"/>
        <v>2.27</v>
      </c>
      <c r="CJ25" s="1">
        <f t="shared" si="15"/>
        <v>1.59</v>
      </c>
      <c r="CK25" s="1">
        <f t="shared" si="16"/>
        <v>21.6</v>
      </c>
      <c r="CL25" s="1">
        <f t="shared" si="17"/>
        <v>4.9800000000000004</v>
      </c>
      <c r="CM25" s="1">
        <f t="shared" si="18"/>
        <v>2.2999999999999998</v>
      </c>
      <c r="CN25" s="1">
        <f t="shared" si="19"/>
        <v>6.6</v>
      </c>
      <c r="CO25" s="1">
        <f t="shared" si="20"/>
        <v>0.84</v>
      </c>
      <c r="CP25" s="1">
        <f t="shared" si="21"/>
        <v>0.2</v>
      </c>
      <c r="CQ25" s="1">
        <f t="shared" si="22"/>
        <v>31.4</v>
      </c>
      <c r="CR25" s="1">
        <f t="shared" si="23"/>
        <v>0.31</v>
      </c>
      <c r="CS25" s="1">
        <f t="shared" si="24"/>
        <v>942</v>
      </c>
      <c r="CT25" s="1">
        <f t="shared" si="25"/>
        <v>4.5999999999999996</v>
      </c>
      <c r="CU25" s="1">
        <f t="shared" si="26"/>
        <v>12.5</v>
      </c>
      <c r="CV25" s="1">
        <f t="shared" si="27"/>
        <v>29</v>
      </c>
      <c r="CW25" s="1">
        <f t="shared" si="28"/>
        <v>22</v>
      </c>
      <c r="CX25" s="1">
        <f t="shared" si="29"/>
        <v>8</v>
      </c>
      <c r="CY25" s="1">
        <f t="shared" si="30"/>
        <v>7.81</v>
      </c>
      <c r="CZ25" s="1">
        <f t="shared" si="31"/>
        <v>207</v>
      </c>
      <c r="DA25" s="1" t="str">
        <f t="shared" si="32"/>
        <v>bdl</v>
      </c>
      <c r="DB25" s="1" t="str">
        <f t="shared" si="33"/>
        <v>bdl</v>
      </c>
      <c r="DC25" s="1">
        <f t="shared" si="34"/>
        <v>8.3000000000000007</v>
      </c>
      <c r="DD25" s="1" t="str">
        <f t="shared" si="35"/>
        <v>bdl</v>
      </c>
      <c r="DE25" s="1">
        <f t="shared" si="36"/>
        <v>5.71</v>
      </c>
      <c r="DF25" s="1">
        <f t="shared" si="37"/>
        <v>2.4</v>
      </c>
      <c r="DG25" s="1">
        <f t="shared" si="38"/>
        <v>343</v>
      </c>
      <c r="DH25" s="1">
        <f t="shared" si="39"/>
        <v>0.86</v>
      </c>
      <c r="DI25" s="1">
        <f t="shared" si="40"/>
        <v>0.74</v>
      </c>
      <c r="DJ25" s="1" t="str">
        <f t="shared" si="41"/>
        <v>bdl</v>
      </c>
      <c r="DK25" s="1">
        <f t="shared" si="42"/>
        <v>9.99</v>
      </c>
      <c r="DL25" s="1">
        <f t="shared" si="43"/>
        <v>3930</v>
      </c>
      <c r="DM25" s="1">
        <f t="shared" si="44"/>
        <v>0.2</v>
      </c>
      <c r="DN25" s="1">
        <f t="shared" si="45"/>
        <v>0.33</v>
      </c>
      <c r="DO25" s="1">
        <f t="shared" si="46"/>
        <v>6.78</v>
      </c>
      <c r="DP25" s="1">
        <f t="shared" si="47"/>
        <v>90.9</v>
      </c>
      <c r="DQ25" s="1">
        <f t="shared" si="48"/>
        <v>2.5</v>
      </c>
      <c r="DR25" s="1">
        <f t="shared" si="49"/>
        <v>22.7</v>
      </c>
      <c r="DS25" s="1">
        <f t="shared" si="50"/>
        <v>2.1</v>
      </c>
      <c r="DT25" s="1">
        <f t="shared" si="51"/>
        <v>95</v>
      </c>
      <c r="DU25" s="1">
        <f t="shared" si="52"/>
        <v>256</v>
      </c>
    </row>
    <row r="26" spans="1:125" x14ac:dyDescent="0.2">
      <c r="A26" s="2" t="s">
        <v>88</v>
      </c>
      <c r="B26" s="2" t="s">
        <v>56</v>
      </c>
      <c r="C26" s="2" t="s">
        <v>89</v>
      </c>
      <c r="D26" s="2" t="s">
        <v>73</v>
      </c>
      <c r="E26" s="2"/>
      <c r="F26" s="2">
        <v>62.7</v>
      </c>
      <c r="G26" s="2">
        <v>17.61</v>
      </c>
      <c r="H26" s="2">
        <v>3.54</v>
      </c>
      <c r="I26" s="2">
        <v>5.09</v>
      </c>
      <c r="J26" s="2">
        <v>2.74</v>
      </c>
      <c r="K26" s="2">
        <v>1.94</v>
      </c>
      <c r="L26" s="2">
        <v>3.74</v>
      </c>
      <c r="M26" s="2">
        <v>0.193</v>
      </c>
      <c r="N26" s="2">
        <v>0.64</v>
      </c>
      <c r="O26" s="2">
        <v>0.06</v>
      </c>
      <c r="P26" s="2">
        <v>0.56200000000000006</v>
      </c>
      <c r="Q26" s="2">
        <v>0.01</v>
      </c>
      <c r="R26" s="2">
        <v>1.55</v>
      </c>
      <c r="S26" s="3">
        <f t="shared" si="0"/>
        <v>100.375</v>
      </c>
      <c r="T26" s="2">
        <v>0.18</v>
      </c>
      <c r="U26" s="2">
        <f t="shared" si="1"/>
        <v>0.22480000000000003</v>
      </c>
      <c r="V26" s="2"/>
      <c r="W26" s="2" t="s">
        <v>174</v>
      </c>
      <c r="X26" s="2">
        <v>0.6</v>
      </c>
      <c r="Y26" s="2">
        <v>725</v>
      </c>
      <c r="Z26" s="2">
        <v>3.6</v>
      </c>
      <c r="AA26" s="2">
        <v>0.08</v>
      </c>
      <c r="AB26" s="2" t="s">
        <v>174</v>
      </c>
      <c r="AC26" s="2">
        <v>97.4</v>
      </c>
      <c r="AD26" s="2">
        <v>13.7</v>
      </c>
      <c r="AE26" s="2">
        <v>26</v>
      </c>
      <c r="AF26" s="2">
        <v>0.78</v>
      </c>
      <c r="AG26" s="2">
        <v>62</v>
      </c>
      <c r="AH26" s="2">
        <v>3.49</v>
      </c>
      <c r="AI26" s="2">
        <v>1.89</v>
      </c>
      <c r="AJ26" s="2">
        <v>1.36</v>
      </c>
      <c r="AK26" s="2">
        <v>22.9</v>
      </c>
      <c r="AL26" s="2">
        <v>4.41</v>
      </c>
      <c r="AM26" s="2">
        <v>1.1000000000000001</v>
      </c>
      <c r="AN26" s="2">
        <v>6.03</v>
      </c>
      <c r="AO26" s="2">
        <v>0.7</v>
      </c>
      <c r="AP26" s="2">
        <v>0.05</v>
      </c>
      <c r="AQ26" s="2">
        <v>56</v>
      </c>
      <c r="AR26" s="2">
        <v>0.26</v>
      </c>
      <c r="AS26" s="2">
        <v>497</v>
      </c>
      <c r="AT26" s="2">
        <v>241</v>
      </c>
      <c r="AU26" s="2">
        <v>12.8</v>
      </c>
      <c r="AV26" s="2">
        <v>34.4</v>
      </c>
      <c r="AW26" s="2">
        <v>24</v>
      </c>
      <c r="AX26" s="2">
        <v>7</v>
      </c>
      <c r="AY26" s="2">
        <v>10.3</v>
      </c>
      <c r="AZ26" s="2">
        <v>129</v>
      </c>
      <c r="BA26" s="2">
        <v>0.02</v>
      </c>
      <c r="BB26" s="2" t="s">
        <v>174</v>
      </c>
      <c r="BC26" s="2">
        <v>7.6</v>
      </c>
      <c r="BD26" s="2">
        <v>-5</v>
      </c>
      <c r="BE26" s="2">
        <v>5.58</v>
      </c>
      <c r="BF26" s="2">
        <v>2.6</v>
      </c>
      <c r="BG26" s="2">
        <v>435</v>
      </c>
      <c r="BH26" s="2">
        <v>0.74</v>
      </c>
      <c r="BI26" s="2">
        <v>0.65</v>
      </c>
      <c r="BJ26" s="2" t="s">
        <v>174</v>
      </c>
      <c r="BK26" s="2">
        <v>18.600000000000001</v>
      </c>
      <c r="BL26" s="2">
        <v>3790</v>
      </c>
      <c r="BM26" s="2">
        <v>0.2</v>
      </c>
      <c r="BN26" s="2">
        <v>0.27</v>
      </c>
      <c r="BO26" s="2">
        <v>25.2</v>
      </c>
      <c r="BP26" s="2">
        <v>79.400000000000006</v>
      </c>
      <c r="BQ26" s="2">
        <v>2</v>
      </c>
      <c r="BR26" s="2">
        <v>18.100000000000001</v>
      </c>
      <c r="BS26" s="2">
        <v>1.88</v>
      </c>
      <c r="BT26" s="2">
        <v>55</v>
      </c>
      <c r="BU26" s="2">
        <v>235</v>
      </c>
      <c r="BW26" s="1" t="str">
        <f t="shared" si="2"/>
        <v>bdl</v>
      </c>
      <c r="BX26" s="1">
        <f t="shared" si="3"/>
        <v>0.6</v>
      </c>
      <c r="BY26" s="1">
        <f t="shared" si="4"/>
        <v>725</v>
      </c>
      <c r="BZ26" s="1">
        <f t="shared" si="5"/>
        <v>3.6</v>
      </c>
      <c r="CA26" s="1">
        <f t="shared" si="6"/>
        <v>0.08</v>
      </c>
      <c r="CB26" s="1" t="str">
        <f t="shared" si="7"/>
        <v>bdl</v>
      </c>
      <c r="CC26" s="1">
        <f t="shared" si="8"/>
        <v>97.4</v>
      </c>
      <c r="CD26" s="1">
        <f t="shared" si="9"/>
        <v>13.7</v>
      </c>
      <c r="CE26" s="1">
        <f t="shared" si="10"/>
        <v>26</v>
      </c>
      <c r="CF26" s="1">
        <f t="shared" si="11"/>
        <v>0.78</v>
      </c>
      <c r="CG26" s="1">
        <f t="shared" si="12"/>
        <v>62</v>
      </c>
      <c r="CH26" s="1">
        <f t="shared" si="13"/>
        <v>3.49</v>
      </c>
      <c r="CI26" s="1">
        <f t="shared" si="14"/>
        <v>1.89</v>
      </c>
      <c r="CJ26" s="1">
        <f t="shared" si="15"/>
        <v>1.36</v>
      </c>
      <c r="CK26" s="1">
        <f t="shared" si="16"/>
        <v>22.9</v>
      </c>
      <c r="CL26" s="1">
        <f t="shared" si="17"/>
        <v>4.41</v>
      </c>
      <c r="CM26" s="1">
        <f t="shared" si="18"/>
        <v>1.1000000000000001</v>
      </c>
      <c r="CN26" s="1">
        <f t="shared" si="19"/>
        <v>6.03</v>
      </c>
      <c r="CO26" s="1">
        <f t="shared" si="20"/>
        <v>0.7</v>
      </c>
      <c r="CP26" s="1">
        <f t="shared" si="21"/>
        <v>0.05</v>
      </c>
      <c r="CQ26" s="1">
        <f t="shared" si="22"/>
        <v>56</v>
      </c>
      <c r="CR26" s="1">
        <f t="shared" si="23"/>
        <v>0.26</v>
      </c>
      <c r="CS26" s="1">
        <f t="shared" si="24"/>
        <v>497</v>
      </c>
      <c r="CT26" s="1">
        <f t="shared" si="25"/>
        <v>241</v>
      </c>
      <c r="CU26" s="1">
        <f t="shared" si="26"/>
        <v>12.8</v>
      </c>
      <c r="CV26" s="1">
        <f t="shared" si="27"/>
        <v>34.4</v>
      </c>
      <c r="CW26" s="1">
        <f t="shared" si="28"/>
        <v>24</v>
      </c>
      <c r="CX26" s="1">
        <f t="shared" si="29"/>
        <v>7</v>
      </c>
      <c r="CY26" s="1">
        <f t="shared" si="30"/>
        <v>10.3</v>
      </c>
      <c r="CZ26" s="1">
        <f t="shared" si="31"/>
        <v>129</v>
      </c>
      <c r="DA26" s="1">
        <f t="shared" si="32"/>
        <v>0.02</v>
      </c>
      <c r="DB26" s="1" t="str">
        <f t="shared" si="33"/>
        <v>bdl</v>
      </c>
      <c r="DC26" s="1">
        <f t="shared" si="34"/>
        <v>7.6</v>
      </c>
      <c r="DD26" s="1" t="str">
        <f t="shared" si="35"/>
        <v>bdl</v>
      </c>
      <c r="DE26" s="1">
        <f t="shared" si="36"/>
        <v>5.58</v>
      </c>
      <c r="DF26" s="1">
        <f t="shared" si="37"/>
        <v>2.6</v>
      </c>
      <c r="DG26" s="1">
        <f t="shared" si="38"/>
        <v>435</v>
      </c>
      <c r="DH26" s="1">
        <f t="shared" si="39"/>
        <v>0.74</v>
      </c>
      <c r="DI26" s="1">
        <f t="shared" si="40"/>
        <v>0.65</v>
      </c>
      <c r="DJ26" s="1" t="str">
        <f t="shared" si="41"/>
        <v>bdl</v>
      </c>
      <c r="DK26" s="1">
        <f t="shared" si="42"/>
        <v>18.600000000000001</v>
      </c>
      <c r="DL26" s="1">
        <f t="shared" si="43"/>
        <v>3790</v>
      </c>
      <c r="DM26" s="1">
        <f t="shared" si="44"/>
        <v>0.2</v>
      </c>
      <c r="DN26" s="1">
        <f t="shared" si="45"/>
        <v>0.27</v>
      </c>
      <c r="DO26" s="1">
        <f t="shared" si="46"/>
        <v>25.2</v>
      </c>
      <c r="DP26" s="1">
        <f t="shared" si="47"/>
        <v>79.400000000000006</v>
      </c>
      <c r="DQ26" s="1">
        <f t="shared" si="48"/>
        <v>2</v>
      </c>
      <c r="DR26" s="1">
        <f t="shared" si="49"/>
        <v>18.100000000000001</v>
      </c>
      <c r="DS26" s="1">
        <f t="shared" si="50"/>
        <v>1.88</v>
      </c>
      <c r="DT26" s="1">
        <f t="shared" si="51"/>
        <v>55</v>
      </c>
      <c r="DU26" s="1">
        <f t="shared" si="52"/>
        <v>235</v>
      </c>
    </row>
    <row r="27" spans="1:125" x14ac:dyDescent="0.2">
      <c r="A27" s="2" t="s">
        <v>90</v>
      </c>
      <c r="B27" s="2" t="s">
        <v>56</v>
      </c>
      <c r="C27" s="2" t="s">
        <v>73</v>
      </c>
      <c r="D27" s="2" t="s">
        <v>73</v>
      </c>
      <c r="E27" s="2"/>
      <c r="F27" s="2">
        <v>60.33</v>
      </c>
      <c r="G27" s="2">
        <v>17.11</v>
      </c>
      <c r="H27" s="2">
        <v>3.54</v>
      </c>
      <c r="I27" s="2">
        <v>7.2</v>
      </c>
      <c r="J27" s="2">
        <v>3.01</v>
      </c>
      <c r="K27" s="2">
        <v>2.36</v>
      </c>
      <c r="L27" s="2">
        <v>3.6</v>
      </c>
      <c r="M27" s="2">
        <v>0.23899999999999999</v>
      </c>
      <c r="N27" s="2">
        <v>0.73</v>
      </c>
      <c r="O27" s="2">
        <v>0.09</v>
      </c>
      <c r="P27" s="2">
        <v>2.23</v>
      </c>
      <c r="Q27" s="2">
        <v>0.02</v>
      </c>
      <c r="R27" s="2">
        <v>1.62</v>
      </c>
      <c r="S27" s="3">
        <f t="shared" si="0"/>
        <v>102.07900000000002</v>
      </c>
      <c r="T27" s="2">
        <v>0.79</v>
      </c>
      <c r="U27" s="2">
        <f t="shared" si="1"/>
        <v>0.89200000000000002</v>
      </c>
      <c r="V27" s="2"/>
      <c r="W27" s="2" t="s">
        <v>174</v>
      </c>
      <c r="X27" s="2">
        <v>0.2</v>
      </c>
      <c r="Y27" s="2">
        <v>714</v>
      </c>
      <c r="Z27" s="2">
        <v>3.8</v>
      </c>
      <c r="AA27" s="2">
        <v>0.06</v>
      </c>
      <c r="AB27" s="2">
        <v>0.2</v>
      </c>
      <c r="AC27" s="2">
        <v>123</v>
      </c>
      <c r="AD27" s="2">
        <v>19.3</v>
      </c>
      <c r="AE27" s="2">
        <v>35</v>
      </c>
      <c r="AF27" s="2">
        <v>1.62</v>
      </c>
      <c r="AG27" s="2">
        <v>312</v>
      </c>
      <c r="AH27" s="2">
        <v>4.91</v>
      </c>
      <c r="AI27" s="2">
        <v>2.78</v>
      </c>
      <c r="AJ27" s="2">
        <v>1.75</v>
      </c>
      <c r="AK27" s="2">
        <v>24.6</v>
      </c>
      <c r="AL27" s="2">
        <v>6.08</v>
      </c>
      <c r="AM27" s="2">
        <v>1.1000000000000001</v>
      </c>
      <c r="AN27" s="2">
        <v>7.1</v>
      </c>
      <c r="AO27" s="2">
        <v>1.02</v>
      </c>
      <c r="AP27" s="2">
        <v>0.15</v>
      </c>
      <c r="AQ27" s="2">
        <v>74.099999999999994</v>
      </c>
      <c r="AR27" s="2">
        <v>0.34</v>
      </c>
      <c r="AS27" s="2">
        <v>735</v>
      </c>
      <c r="AT27" s="2">
        <v>3.8</v>
      </c>
      <c r="AU27" s="2">
        <v>15.7</v>
      </c>
      <c r="AV27" s="2">
        <v>45.3</v>
      </c>
      <c r="AW27" s="2">
        <v>38</v>
      </c>
      <c r="AX27" s="2">
        <v>6</v>
      </c>
      <c r="AY27" s="2">
        <v>13.1</v>
      </c>
      <c r="AZ27" s="2">
        <v>161</v>
      </c>
      <c r="BA27" s="2">
        <v>-0.01</v>
      </c>
      <c r="BB27" s="2">
        <v>0.1</v>
      </c>
      <c r="BC27" s="2">
        <v>9.6</v>
      </c>
      <c r="BD27" s="2">
        <v>-5</v>
      </c>
      <c r="BE27" s="2">
        <v>7.52</v>
      </c>
      <c r="BF27" s="2">
        <v>3.4</v>
      </c>
      <c r="BG27" s="2">
        <v>493</v>
      </c>
      <c r="BH27" s="2">
        <v>1.01</v>
      </c>
      <c r="BI27" s="2">
        <v>0.9</v>
      </c>
      <c r="BJ27" s="2" t="s">
        <v>174</v>
      </c>
      <c r="BK27" s="2">
        <v>25.3</v>
      </c>
      <c r="BL27" s="2">
        <v>4430</v>
      </c>
      <c r="BM27" s="2">
        <v>0.4</v>
      </c>
      <c r="BN27" s="2">
        <v>0.4</v>
      </c>
      <c r="BO27" s="2">
        <v>5.8</v>
      </c>
      <c r="BP27" s="2">
        <v>93</v>
      </c>
      <c r="BQ27" s="2">
        <v>1</v>
      </c>
      <c r="BR27" s="2">
        <v>27.3</v>
      </c>
      <c r="BS27" s="2">
        <v>2.5499999999999998</v>
      </c>
      <c r="BT27" s="2">
        <v>75</v>
      </c>
      <c r="BU27" s="2">
        <v>284</v>
      </c>
      <c r="BW27" s="1" t="str">
        <f t="shared" si="2"/>
        <v>bdl</v>
      </c>
      <c r="BX27" s="1">
        <f t="shared" si="3"/>
        <v>0.2</v>
      </c>
      <c r="BY27" s="1">
        <f t="shared" si="4"/>
        <v>714</v>
      </c>
      <c r="BZ27" s="1">
        <f t="shared" si="5"/>
        <v>3.8</v>
      </c>
      <c r="CA27" s="1">
        <f t="shared" si="6"/>
        <v>0.06</v>
      </c>
      <c r="CB27" s="1">
        <f t="shared" si="7"/>
        <v>0.2</v>
      </c>
      <c r="CC27" s="1">
        <f t="shared" si="8"/>
        <v>123</v>
      </c>
      <c r="CD27" s="1">
        <f t="shared" si="9"/>
        <v>19.3</v>
      </c>
      <c r="CE27" s="1">
        <f t="shared" si="10"/>
        <v>35</v>
      </c>
      <c r="CF27" s="1">
        <f t="shared" si="11"/>
        <v>1.62</v>
      </c>
      <c r="CG27" s="1">
        <f t="shared" si="12"/>
        <v>312</v>
      </c>
      <c r="CH27" s="1">
        <f t="shared" si="13"/>
        <v>4.91</v>
      </c>
      <c r="CI27" s="1">
        <f t="shared" si="14"/>
        <v>2.78</v>
      </c>
      <c r="CJ27" s="1">
        <f t="shared" si="15"/>
        <v>1.75</v>
      </c>
      <c r="CK27" s="1">
        <f t="shared" si="16"/>
        <v>24.6</v>
      </c>
      <c r="CL27" s="1">
        <f t="shared" si="17"/>
        <v>6.08</v>
      </c>
      <c r="CM27" s="1">
        <f t="shared" si="18"/>
        <v>1.1000000000000001</v>
      </c>
      <c r="CN27" s="1">
        <f t="shared" si="19"/>
        <v>7.1</v>
      </c>
      <c r="CO27" s="1">
        <f t="shared" si="20"/>
        <v>1.02</v>
      </c>
      <c r="CP27" s="1">
        <f t="shared" si="21"/>
        <v>0.15</v>
      </c>
      <c r="CQ27" s="1">
        <f t="shared" si="22"/>
        <v>74.099999999999994</v>
      </c>
      <c r="CR27" s="1">
        <f t="shared" si="23"/>
        <v>0.34</v>
      </c>
      <c r="CS27" s="1">
        <f t="shared" si="24"/>
        <v>735</v>
      </c>
      <c r="CT27" s="1">
        <f t="shared" si="25"/>
        <v>3.8</v>
      </c>
      <c r="CU27" s="1">
        <f t="shared" si="26"/>
        <v>15.7</v>
      </c>
      <c r="CV27" s="1">
        <f t="shared" si="27"/>
        <v>45.3</v>
      </c>
      <c r="CW27" s="1">
        <f t="shared" si="28"/>
        <v>38</v>
      </c>
      <c r="CX27" s="1">
        <f t="shared" si="29"/>
        <v>6</v>
      </c>
      <c r="CY27" s="1">
        <f t="shared" si="30"/>
        <v>13.1</v>
      </c>
      <c r="CZ27" s="1">
        <f t="shared" si="31"/>
        <v>161</v>
      </c>
      <c r="DA27" s="1" t="str">
        <f t="shared" si="32"/>
        <v>bdl</v>
      </c>
      <c r="DB27" s="1">
        <f t="shared" si="33"/>
        <v>0.1</v>
      </c>
      <c r="DC27" s="1">
        <f t="shared" si="34"/>
        <v>9.6</v>
      </c>
      <c r="DD27" s="1" t="str">
        <f t="shared" si="35"/>
        <v>bdl</v>
      </c>
      <c r="DE27" s="1">
        <f t="shared" si="36"/>
        <v>7.52</v>
      </c>
      <c r="DF27" s="1">
        <f t="shared" si="37"/>
        <v>3.4</v>
      </c>
      <c r="DG27" s="1">
        <f t="shared" si="38"/>
        <v>493</v>
      </c>
      <c r="DH27" s="1">
        <f t="shared" si="39"/>
        <v>1.01</v>
      </c>
      <c r="DI27" s="1">
        <f t="shared" si="40"/>
        <v>0.9</v>
      </c>
      <c r="DJ27" s="1" t="str">
        <f t="shared" si="41"/>
        <v>bdl</v>
      </c>
      <c r="DK27" s="1">
        <f t="shared" si="42"/>
        <v>25.3</v>
      </c>
      <c r="DL27" s="1">
        <f t="shared" si="43"/>
        <v>4430</v>
      </c>
      <c r="DM27" s="1">
        <f t="shared" si="44"/>
        <v>0.4</v>
      </c>
      <c r="DN27" s="1">
        <f t="shared" si="45"/>
        <v>0.4</v>
      </c>
      <c r="DO27" s="1">
        <f t="shared" si="46"/>
        <v>5.8</v>
      </c>
      <c r="DP27" s="1">
        <f t="shared" si="47"/>
        <v>93</v>
      </c>
      <c r="DQ27" s="1">
        <f t="shared" si="48"/>
        <v>1</v>
      </c>
      <c r="DR27" s="1">
        <f t="shared" si="49"/>
        <v>27.3</v>
      </c>
      <c r="DS27" s="1">
        <f t="shared" si="50"/>
        <v>2.5499999999999998</v>
      </c>
      <c r="DT27" s="1">
        <f t="shared" si="51"/>
        <v>75</v>
      </c>
      <c r="DU27" s="1">
        <f t="shared" si="52"/>
        <v>284</v>
      </c>
    </row>
    <row r="28" spans="1:125" x14ac:dyDescent="0.2">
      <c r="A28" s="2" t="s">
        <v>91</v>
      </c>
      <c r="B28" s="2" t="s">
        <v>56</v>
      </c>
      <c r="C28" s="2" t="s">
        <v>64</v>
      </c>
      <c r="D28" s="2" t="s">
        <v>73</v>
      </c>
      <c r="E28" s="2"/>
      <c r="F28" s="2">
        <v>64.34</v>
      </c>
      <c r="G28" s="2">
        <v>15.02</v>
      </c>
      <c r="H28" s="2">
        <v>4.2300000000000004</v>
      </c>
      <c r="I28" s="2">
        <v>6.41</v>
      </c>
      <c r="J28" s="2">
        <v>2.4300000000000002</v>
      </c>
      <c r="K28" s="2">
        <v>1.68</v>
      </c>
      <c r="L28" s="2">
        <v>2.68</v>
      </c>
      <c r="M28" s="2">
        <v>0.23200000000000001</v>
      </c>
      <c r="N28" s="2">
        <v>0.71</v>
      </c>
      <c r="O28" s="2">
        <v>0.09</v>
      </c>
      <c r="P28" s="2">
        <v>1.9</v>
      </c>
      <c r="Q28" s="2">
        <v>0.04</v>
      </c>
      <c r="R28" s="2">
        <v>2.11</v>
      </c>
      <c r="S28" s="3">
        <f t="shared" si="0"/>
        <v>101.87200000000003</v>
      </c>
      <c r="T28" s="2">
        <v>0.73</v>
      </c>
      <c r="U28" s="2">
        <f t="shared" si="1"/>
        <v>0.76</v>
      </c>
      <c r="V28" s="2"/>
      <c r="W28" s="2" t="s">
        <v>174</v>
      </c>
      <c r="X28" s="2">
        <v>0.6</v>
      </c>
      <c r="Y28" s="2">
        <v>459</v>
      </c>
      <c r="Z28" s="2">
        <v>2.8</v>
      </c>
      <c r="AA28" s="2">
        <v>0.16</v>
      </c>
      <c r="AB28" s="2" t="s">
        <v>174</v>
      </c>
      <c r="AC28" s="2">
        <v>58</v>
      </c>
      <c r="AD28" s="2">
        <v>12.5</v>
      </c>
      <c r="AE28" s="2">
        <v>35</v>
      </c>
      <c r="AF28" s="2">
        <v>0.75</v>
      </c>
      <c r="AG28" s="2">
        <v>68</v>
      </c>
      <c r="AH28" s="2">
        <v>4.25</v>
      </c>
      <c r="AI28" s="2">
        <v>2.57</v>
      </c>
      <c r="AJ28" s="2">
        <v>1.32</v>
      </c>
      <c r="AK28" s="2">
        <v>24</v>
      </c>
      <c r="AL28" s="2">
        <v>4.83</v>
      </c>
      <c r="AM28" s="2">
        <v>1.35</v>
      </c>
      <c r="AN28" s="2">
        <v>7.08</v>
      </c>
      <c r="AO28" s="2">
        <v>0.91</v>
      </c>
      <c r="AP28" s="2">
        <v>0.1</v>
      </c>
      <c r="AQ28" s="2">
        <v>27.6</v>
      </c>
      <c r="AR28" s="2">
        <v>0.35</v>
      </c>
      <c r="AS28" s="2">
        <v>732</v>
      </c>
      <c r="AT28" s="2">
        <v>27.8</v>
      </c>
      <c r="AU28" s="2">
        <v>14.4</v>
      </c>
      <c r="AV28" s="2">
        <v>28.7</v>
      </c>
      <c r="AW28" s="2">
        <v>22</v>
      </c>
      <c r="AX28" s="2">
        <v>11</v>
      </c>
      <c r="AY28" s="2">
        <v>7.34</v>
      </c>
      <c r="AZ28" s="2">
        <v>131</v>
      </c>
      <c r="BA28" s="2">
        <v>-0.01</v>
      </c>
      <c r="BB28" s="2" t="s">
        <v>174</v>
      </c>
      <c r="BC28" s="2">
        <v>7.7</v>
      </c>
      <c r="BD28" s="2">
        <v>-5</v>
      </c>
      <c r="BE28" s="2">
        <v>5.61</v>
      </c>
      <c r="BF28" s="2">
        <v>4.5999999999999996</v>
      </c>
      <c r="BG28" s="2">
        <v>528</v>
      </c>
      <c r="BH28" s="2">
        <v>0.79</v>
      </c>
      <c r="BI28" s="2">
        <v>0.74</v>
      </c>
      <c r="BJ28" s="2" t="s">
        <v>174</v>
      </c>
      <c r="BK28" s="2">
        <v>9.16</v>
      </c>
      <c r="BL28" s="2">
        <v>4330</v>
      </c>
      <c r="BM28" s="2">
        <v>0.2</v>
      </c>
      <c r="BN28" s="2">
        <v>0.37</v>
      </c>
      <c r="BO28" s="2">
        <v>3.08</v>
      </c>
      <c r="BP28" s="2">
        <v>90.8</v>
      </c>
      <c r="BQ28" s="2">
        <v>2.5</v>
      </c>
      <c r="BR28" s="2">
        <v>24.2</v>
      </c>
      <c r="BS28" s="2">
        <v>2.41</v>
      </c>
      <c r="BT28" s="2">
        <v>55</v>
      </c>
      <c r="BU28" s="2">
        <v>289</v>
      </c>
      <c r="BW28" s="1" t="str">
        <f t="shared" si="2"/>
        <v>bdl</v>
      </c>
      <c r="BX28" s="1">
        <f t="shared" si="3"/>
        <v>0.6</v>
      </c>
      <c r="BY28" s="1">
        <f t="shared" si="4"/>
        <v>459</v>
      </c>
      <c r="BZ28" s="1">
        <f t="shared" si="5"/>
        <v>2.8</v>
      </c>
      <c r="CA28" s="1">
        <f t="shared" si="6"/>
        <v>0.16</v>
      </c>
      <c r="CB28" s="1" t="str">
        <f t="shared" si="7"/>
        <v>bdl</v>
      </c>
      <c r="CC28" s="1">
        <f t="shared" si="8"/>
        <v>58</v>
      </c>
      <c r="CD28" s="1">
        <f t="shared" si="9"/>
        <v>12.5</v>
      </c>
      <c r="CE28" s="1">
        <f t="shared" si="10"/>
        <v>35</v>
      </c>
      <c r="CF28" s="1">
        <f t="shared" si="11"/>
        <v>0.75</v>
      </c>
      <c r="CG28" s="1">
        <f t="shared" si="12"/>
        <v>68</v>
      </c>
      <c r="CH28" s="1">
        <f t="shared" si="13"/>
        <v>4.25</v>
      </c>
      <c r="CI28" s="1">
        <f t="shared" si="14"/>
        <v>2.57</v>
      </c>
      <c r="CJ28" s="1">
        <f t="shared" si="15"/>
        <v>1.32</v>
      </c>
      <c r="CK28" s="1">
        <f t="shared" si="16"/>
        <v>24</v>
      </c>
      <c r="CL28" s="1">
        <f t="shared" si="17"/>
        <v>4.83</v>
      </c>
      <c r="CM28" s="1">
        <f t="shared" si="18"/>
        <v>1.35</v>
      </c>
      <c r="CN28" s="1">
        <f t="shared" si="19"/>
        <v>7.08</v>
      </c>
      <c r="CO28" s="1">
        <f t="shared" si="20"/>
        <v>0.91</v>
      </c>
      <c r="CP28" s="1">
        <f t="shared" si="21"/>
        <v>0.1</v>
      </c>
      <c r="CQ28" s="1">
        <f t="shared" si="22"/>
        <v>27.6</v>
      </c>
      <c r="CR28" s="1">
        <f t="shared" si="23"/>
        <v>0.35</v>
      </c>
      <c r="CS28" s="1">
        <f t="shared" si="24"/>
        <v>732</v>
      </c>
      <c r="CT28" s="1">
        <f t="shared" si="25"/>
        <v>27.8</v>
      </c>
      <c r="CU28" s="1">
        <f t="shared" si="26"/>
        <v>14.4</v>
      </c>
      <c r="CV28" s="1">
        <f t="shared" si="27"/>
        <v>28.7</v>
      </c>
      <c r="CW28" s="1">
        <f t="shared" si="28"/>
        <v>22</v>
      </c>
      <c r="CX28" s="1">
        <f t="shared" si="29"/>
        <v>11</v>
      </c>
      <c r="CY28" s="1">
        <f t="shared" si="30"/>
        <v>7.34</v>
      </c>
      <c r="CZ28" s="1">
        <f t="shared" si="31"/>
        <v>131</v>
      </c>
      <c r="DA28" s="1" t="str">
        <f t="shared" si="32"/>
        <v>bdl</v>
      </c>
      <c r="DB28" s="1" t="str">
        <f t="shared" si="33"/>
        <v>bdl</v>
      </c>
      <c r="DC28" s="1">
        <f t="shared" si="34"/>
        <v>7.7</v>
      </c>
      <c r="DD28" s="1" t="str">
        <f t="shared" si="35"/>
        <v>bdl</v>
      </c>
      <c r="DE28" s="1">
        <f t="shared" si="36"/>
        <v>5.61</v>
      </c>
      <c r="DF28" s="1">
        <f t="shared" si="37"/>
        <v>4.5999999999999996</v>
      </c>
      <c r="DG28" s="1">
        <f t="shared" si="38"/>
        <v>528</v>
      </c>
      <c r="DH28" s="1">
        <f t="shared" si="39"/>
        <v>0.79</v>
      </c>
      <c r="DI28" s="1">
        <f t="shared" si="40"/>
        <v>0.74</v>
      </c>
      <c r="DJ28" s="1" t="str">
        <f t="shared" si="41"/>
        <v>bdl</v>
      </c>
      <c r="DK28" s="1">
        <f t="shared" si="42"/>
        <v>9.16</v>
      </c>
      <c r="DL28" s="1">
        <f t="shared" si="43"/>
        <v>4330</v>
      </c>
      <c r="DM28" s="1">
        <f t="shared" si="44"/>
        <v>0.2</v>
      </c>
      <c r="DN28" s="1">
        <f t="shared" si="45"/>
        <v>0.37</v>
      </c>
      <c r="DO28" s="1">
        <f t="shared" si="46"/>
        <v>3.08</v>
      </c>
      <c r="DP28" s="1">
        <f t="shared" si="47"/>
        <v>90.8</v>
      </c>
      <c r="DQ28" s="1">
        <f t="shared" si="48"/>
        <v>2.5</v>
      </c>
      <c r="DR28" s="1">
        <f t="shared" si="49"/>
        <v>24.2</v>
      </c>
      <c r="DS28" s="1">
        <f t="shared" si="50"/>
        <v>2.41</v>
      </c>
      <c r="DT28" s="1">
        <f t="shared" si="51"/>
        <v>55</v>
      </c>
      <c r="DU28" s="1">
        <f t="shared" si="52"/>
        <v>289</v>
      </c>
    </row>
    <row r="29" spans="1:125" x14ac:dyDescent="0.2">
      <c r="A29" s="2" t="s">
        <v>95</v>
      </c>
      <c r="B29" s="2" t="s">
        <v>56</v>
      </c>
      <c r="C29" s="2" t="s">
        <v>96</v>
      </c>
      <c r="D29" s="2" t="s">
        <v>73</v>
      </c>
      <c r="E29" s="2"/>
      <c r="F29" s="2">
        <v>65.23</v>
      </c>
      <c r="G29" s="2">
        <v>15.35</v>
      </c>
      <c r="H29" s="2">
        <v>1.95</v>
      </c>
      <c r="I29" s="2">
        <v>6.41</v>
      </c>
      <c r="J29" s="2">
        <v>3.54</v>
      </c>
      <c r="K29" s="2">
        <v>1.81</v>
      </c>
      <c r="L29" s="2">
        <v>1.84</v>
      </c>
      <c r="M29" s="2">
        <v>0.23400000000000001</v>
      </c>
      <c r="N29" s="2">
        <v>0.69</v>
      </c>
      <c r="O29" s="2">
        <v>7.0000000000000007E-2</v>
      </c>
      <c r="P29" s="2">
        <v>0.72899999999999998</v>
      </c>
      <c r="Q29" s="2">
        <v>7.0000000000000007E-2</v>
      </c>
      <c r="R29" s="2">
        <v>2.25</v>
      </c>
      <c r="S29" s="3">
        <f t="shared" si="0"/>
        <v>100.17299999999999</v>
      </c>
      <c r="T29" s="2">
        <v>0.26</v>
      </c>
      <c r="U29" s="2">
        <f t="shared" si="1"/>
        <v>0.29160000000000003</v>
      </c>
      <c r="V29" s="2"/>
      <c r="W29" s="2">
        <v>0.1</v>
      </c>
      <c r="X29" s="2">
        <v>0.4</v>
      </c>
      <c r="Y29" s="2">
        <v>810</v>
      </c>
      <c r="Z29" s="2">
        <v>3.2</v>
      </c>
      <c r="AA29" s="2">
        <v>0.04</v>
      </c>
      <c r="AB29" s="2">
        <v>0.1</v>
      </c>
      <c r="AC29" s="2">
        <v>128</v>
      </c>
      <c r="AD29" s="2">
        <v>8.8000000000000007</v>
      </c>
      <c r="AE29" s="2">
        <v>23</v>
      </c>
      <c r="AF29" s="2">
        <v>1.1299999999999999</v>
      </c>
      <c r="AG29" s="2">
        <v>260</v>
      </c>
      <c r="AH29" s="2">
        <v>6.41</v>
      </c>
      <c r="AI29" s="2">
        <v>3.59</v>
      </c>
      <c r="AJ29" s="2">
        <v>1.82</v>
      </c>
      <c r="AK29" s="2">
        <v>29.9</v>
      </c>
      <c r="AL29" s="2">
        <v>7.07</v>
      </c>
      <c r="AM29" s="2">
        <v>1.4</v>
      </c>
      <c r="AN29" s="2">
        <v>7.56</v>
      </c>
      <c r="AO29" s="2">
        <v>1.23</v>
      </c>
      <c r="AP29" s="2">
        <v>0.1</v>
      </c>
      <c r="AQ29" s="2">
        <v>68.8</v>
      </c>
      <c r="AR29" s="2">
        <v>0.49</v>
      </c>
      <c r="AS29" s="2">
        <v>539</v>
      </c>
      <c r="AT29" s="2">
        <v>305</v>
      </c>
      <c r="AU29" s="2">
        <v>20.399999999999999</v>
      </c>
      <c r="AV29" s="2">
        <v>51.3</v>
      </c>
      <c r="AW29" s="2">
        <v>14</v>
      </c>
      <c r="AX29" s="2">
        <v>6</v>
      </c>
      <c r="AY29" s="2">
        <v>14.6</v>
      </c>
      <c r="AZ29" s="2">
        <v>157</v>
      </c>
      <c r="BA29" s="2">
        <v>0.02</v>
      </c>
      <c r="BB29" s="2" t="s">
        <v>174</v>
      </c>
      <c r="BC29" s="2">
        <v>7.1</v>
      </c>
      <c r="BD29" s="2">
        <v>-5</v>
      </c>
      <c r="BE29" s="2">
        <v>9.39</v>
      </c>
      <c r="BF29" s="2">
        <v>9.1999999999999993</v>
      </c>
      <c r="BG29" s="2">
        <v>335</v>
      </c>
      <c r="BH29" s="2">
        <v>1.45</v>
      </c>
      <c r="BI29" s="2">
        <v>1.05</v>
      </c>
      <c r="BJ29" s="2" t="s">
        <v>174</v>
      </c>
      <c r="BK29" s="2">
        <v>20.9</v>
      </c>
      <c r="BL29" s="2">
        <v>4140</v>
      </c>
      <c r="BM29" s="2">
        <v>0.4</v>
      </c>
      <c r="BN29" s="2">
        <v>0.52</v>
      </c>
      <c r="BO29" s="2">
        <v>17.899999999999999</v>
      </c>
      <c r="BP29" s="2">
        <v>95.6</v>
      </c>
      <c r="BQ29" s="2">
        <v>3</v>
      </c>
      <c r="BR29" s="2">
        <v>31.6</v>
      </c>
      <c r="BS29" s="2">
        <v>3.43</v>
      </c>
      <c r="BT29" s="2">
        <v>55</v>
      </c>
      <c r="BU29" s="2">
        <v>298</v>
      </c>
      <c r="BW29" s="1">
        <f t="shared" si="2"/>
        <v>0.1</v>
      </c>
      <c r="BX29" s="1">
        <f t="shared" si="3"/>
        <v>0.4</v>
      </c>
      <c r="BY29" s="1">
        <f t="shared" si="4"/>
        <v>810</v>
      </c>
      <c r="BZ29" s="1">
        <f t="shared" si="5"/>
        <v>3.2</v>
      </c>
      <c r="CA29" s="1">
        <f t="shared" si="6"/>
        <v>0.04</v>
      </c>
      <c r="CB29" s="1">
        <f t="shared" si="7"/>
        <v>0.1</v>
      </c>
      <c r="CC29" s="1">
        <f t="shared" si="8"/>
        <v>128</v>
      </c>
      <c r="CD29" s="1">
        <f t="shared" si="9"/>
        <v>8.8000000000000007</v>
      </c>
      <c r="CE29" s="1">
        <f t="shared" si="10"/>
        <v>23</v>
      </c>
      <c r="CF29" s="1">
        <f t="shared" si="11"/>
        <v>1.1299999999999999</v>
      </c>
      <c r="CG29" s="1">
        <f t="shared" si="12"/>
        <v>260</v>
      </c>
      <c r="CH29" s="1">
        <f t="shared" si="13"/>
        <v>6.41</v>
      </c>
      <c r="CI29" s="1">
        <f t="shared" si="14"/>
        <v>3.59</v>
      </c>
      <c r="CJ29" s="1">
        <f t="shared" si="15"/>
        <v>1.82</v>
      </c>
      <c r="CK29" s="1">
        <f t="shared" si="16"/>
        <v>29.9</v>
      </c>
      <c r="CL29" s="1">
        <f t="shared" si="17"/>
        <v>7.07</v>
      </c>
      <c r="CM29" s="1">
        <f t="shared" si="18"/>
        <v>1.4</v>
      </c>
      <c r="CN29" s="1">
        <f t="shared" si="19"/>
        <v>7.56</v>
      </c>
      <c r="CO29" s="1">
        <f t="shared" si="20"/>
        <v>1.23</v>
      </c>
      <c r="CP29" s="1">
        <f t="shared" si="21"/>
        <v>0.1</v>
      </c>
      <c r="CQ29" s="1">
        <f t="shared" si="22"/>
        <v>68.8</v>
      </c>
      <c r="CR29" s="1">
        <f t="shared" si="23"/>
        <v>0.49</v>
      </c>
      <c r="CS29" s="1">
        <f t="shared" si="24"/>
        <v>539</v>
      </c>
      <c r="CT29" s="1">
        <f t="shared" si="25"/>
        <v>305</v>
      </c>
      <c r="CU29" s="1">
        <f t="shared" si="26"/>
        <v>20.399999999999999</v>
      </c>
      <c r="CV29" s="1">
        <f t="shared" si="27"/>
        <v>51.3</v>
      </c>
      <c r="CW29" s="1">
        <f t="shared" si="28"/>
        <v>14</v>
      </c>
      <c r="CX29" s="1">
        <f t="shared" si="29"/>
        <v>6</v>
      </c>
      <c r="CY29" s="1">
        <f t="shared" si="30"/>
        <v>14.6</v>
      </c>
      <c r="CZ29" s="1">
        <f t="shared" si="31"/>
        <v>157</v>
      </c>
      <c r="DA29" s="1">
        <f t="shared" si="32"/>
        <v>0.02</v>
      </c>
      <c r="DB29" s="1" t="str">
        <f t="shared" si="33"/>
        <v>bdl</v>
      </c>
      <c r="DC29" s="1">
        <f t="shared" si="34"/>
        <v>7.1</v>
      </c>
      <c r="DD29" s="1" t="str">
        <f t="shared" si="35"/>
        <v>bdl</v>
      </c>
      <c r="DE29" s="1">
        <f t="shared" si="36"/>
        <v>9.39</v>
      </c>
      <c r="DF29" s="1">
        <f t="shared" si="37"/>
        <v>9.1999999999999993</v>
      </c>
      <c r="DG29" s="1">
        <f t="shared" si="38"/>
        <v>335</v>
      </c>
      <c r="DH29" s="1">
        <f t="shared" si="39"/>
        <v>1.45</v>
      </c>
      <c r="DI29" s="1">
        <f t="shared" si="40"/>
        <v>1.05</v>
      </c>
      <c r="DJ29" s="1" t="str">
        <f t="shared" si="41"/>
        <v>bdl</v>
      </c>
      <c r="DK29" s="1">
        <f t="shared" si="42"/>
        <v>20.9</v>
      </c>
      <c r="DL29" s="1">
        <f t="shared" si="43"/>
        <v>4140</v>
      </c>
      <c r="DM29" s="1">
        <f t="shared" si="44"/>
        <v>0.4</v>
      </c>
      <c r="DN29" s="1">
        <f t="shared" si="45"/>
        <v>0.52</v>
      </c>
      <c r="DO29" s="1">
        <f t="shared" si="46"/>
        <v>17.899999999999999</v>
      </c>
      <c r="DP29" s="1">
        <f t="shared" si="47"/>
        <v>95.6</v>
      </c>
      <c r="DQ29" s="1">
        <f t="shared" si="48"/>
        <v>3</v>
      </c>
      <c r="DR29" s="1">
        <f t="shared" si="49"/>
        <v>31.6</v>
      </c>
      <c r="DS29" s="1">
        <f t="shared" si="50"/>
        <v>3.43</v>
      </c>
      <c r="DT29" s="1">
        <f t="shared" si="51"/>
        <v>55</v>
      </c>
      <c r="DU29" s="1">
        <f t="shared" si="52"/>
        <v>298</v>
      </c>
    </row>
    <row r="30" spans="1:125" x14ac:dyDescent="0.2">
      <c r="A30" s="2" t="s">
        <v>97</v>
      </c>
      <c r="B30" s="2" t="s">
        <v>56</v>
      </c>
      <c r="C30" s="2" t="s">
        <v>96</v>
      </c>
      <c r="D30" s="2" t="s">
        <v>73</v>
      </c>
      <c r="E30" s="2"/>
      <c r="F30" s="2">
        <v>65.290000000000006</v>
      </c>
      <c r="G30" s="2">
        <v>15.85</v>
      </c>
      <c r="H30" s="2">
        <v>2.58</v>
      </c>
      <c r="I30" s="2">
        <v>5.39</v>
      </c>
      <c r="J30" s="2">
        <v>3.09</v>
      </c>
      <c r="K30" s="2">
        <v>1.85</v>
      </c>
      <c r="L30" s="2">
        <v>2.5299999999999998</v>
      </c>
      <c r="M30" s="2">
        <v>0.2</v>
      </c>
      <c r="N30" s="2">
        <v>0.69</v>
      </c>
      <c r="O30" s="2">
        <v>0.06</v>
      </c>
      <c r="P30" s="2">
        <v>2.04</v>
      </c>
      <c r="Q30" s="2">
        <v>0.01</v>
      </c>
      <c r="R30" s="2">
        <v>2.2200000000000002</v>
      </c>
      <c r="S30" s="3">
        <f t="shared" si="0"/>
        <v>101.80000000000001</v>
      </c>
      <c r="T30" s="2">
        <v>0.73</v>
      </c>
      <c r="U30" s="2">
        <f t="shared" si="1"/>
        <v>0.81600000000000006</v>
      </c>
      <c r="V30" s="2"/>
      <c r="W30" s="2">
        <v>0.2</v>
      </c>
      <c r="X30" s="2">
        <v>0.4</v>
      </c>
      <c r="Y30" s="2">
        <v>704</v>
      </c>
      <c r="Z30" s="2">
        <v>3</v>
      </c>
      <c r="AA30" s="2">
        <v>0.08</v>
      </c>
      <c r="AB30" s="2" t="s">
        <v>174</v>
      </c>
      <c r="AC30" s="2">
        <v>143</v>
      </c>
      <c r="AD30" s="2">
        <v>6.9</v>
      </c>
      <c r="AE30" s="2">
        <v>21</v>
      </c>
      <c r="AF30" s="2">
        <v>0.86</v>
      </c>
      <c r="AG30" s="2">
        <v>502</v>
      </c>
      <c r="AH30" s="2">
        <v>6.46</v>
      </c>
      <c r="AI30" s="2">
        <v>3.77</v>
      </c>
      <c r="AJ30" s="2">
        <v>1.93</v>
      </c>
      <c r="AK30" s="2">
        <v>26.5</v>
      </c>
      <c r="AL30" s="2">
        <v>7.69</v>
      </c>
      <c r="AM30" s="2">
        <v>1.4</v>
      </c>
      <c r="AN30" s="2">
        <v>7.16</v>
      </c>
      <c r="AO30" s="2">
        <v>1.31</v>
      </c>
      <c r="AP30" s="2">
        <v>0.15</v>
      </c>
      <c r="AQ30" s="2">
        <v>80.099999999999994</v>
      </c>
      <c r="AR30" s="2">
        <v>0.49</v>
      </c>
      <c r="AS30" s="2">
        <v>480</v>
      </c>
      <c r="AT30" s="2">
        <v>1</v>
      </c>
      <c r="AU30" s="2">
        <v>18.2</v>
      </c>
      <c r="AV30" s="2">
        <v>54.4</v>
      </c>
      <c r="AW30" s="2">
        <v>14</v>
      </c>
      <c r="AX30" s="2">
        <v>6</v>
      </c>
      <c r="AY30" s="2">
        <v>16.100000000000001</v>
      </c>
      <c r="AZ30" s="2">
        <v>137</v>
      </c>
      <c r="BA30" s="2">
        <v>-0.01</v>
      </c>
      <c r="BB30" s="2" t="s">
        <v>174</v>
      </c>
      <c r="BC30" s="2">
        <v>9.3000000000000007</v>
      </c>
      <c r="BD30" s="2">
        <v>-5</v>
      </c>
      <c r="BE30" s="2">
        <v>9.7200000000000006</v>
      </c>
      <c r="BF30" s="2">
        <v>7.2</v>
      </c>
      <c r="BG30" s="2">
        <v>376</v>
      </c>
      <c r="BH30" s="2">
        <v>1.54</v>
      </c>
      <c r="BI30" s="2">
        <v>1.1499999999999999</v>
      </c>
      <c r="BJ30" s="2" t="s">
        <v>174</v>
      </c>
      <c r="BK30" s="2">
        <v>18.100000000000001</v>
      </c>
      <c r="BL30" s="2">
        <v>4120</v>
      </c>
      <c r="BM30" s="2">
        <v>0.4</v>
      </c>
      <c r="BN30" s="2">
        <v>0.55000000000000004</v>
      </c>
      <c r="BO30" s="2">
        <v>8.74</v>
      </c>
      <c r="BP30" s="2">
        <v>131</v>
      </c>
      <c r="BQ30" s="2">
        <v>3</v>
      </c>
      <c r="BR30" s="2">
        <v>35.799999999999997</v>
      </c>
      <c r="BS30" s="2">
        <v>3.56</v>
      </c>
      <c r="BT30" s="2">
        <v>60</v>
      </c>
      <c r="BU30" s="2">
        <v>283</v>
      </c>
      <c r="BW30" s="1">
        <f t="shared" si="2"/>
        <v>0.2</v>
      </c>
      <c r="BX30" s="1">
        <f t="shared" si="3"/>
        <v>0.4</v>
      </c>
      <c r="BY30" s="1">
        <f t="shared" si="4"/>
        <v>704</v>
      </c>
      <c r="BZ30" s="1">
        <f t="shared" si="5"/>
        <v>3</v>
      </c>
      <c r="CA30" s="1">
        <f t="shared" si="6"/>
        <v>0.08</v>
      </c>
      <c r="CB30" s="1" t="str">
        <f t="shared" si="7"/>
        <v>bdl</v>
      </c>
      <c r="CC30" s="1">
        <f t="shared" si="8"/>
        <v>143</v>
      </c>
      <c r="CD30" s="1">
        <f t="shared" si="9"/>
        <v>6.9</v>
      </c>
      <c r="CE30" s="1">
        <f t="shared" si="10"/>
        <v>21</v>
      </c>
      <c r="CF30" s="1">
        <f t="shared" si="11"/>
        <v>0.86</v>
      </c>
      <c r="CG30" s="1">
        <f t="shared" si="12"/>
        <v>502</v>
      </c>
      <c r="CH30" s="1">
        <f t="shared" si="13"/>
        <v>6.46</v>
      </c>
      <c r="CI30" s="1">
        <f t="shared" si="14"/>
        <v>3.77</v>
      </c>
      <c r="CJ30" s="1">
        <f t="shared" si="15"/>
        <v>1.93</v>
      </c>
      <c r="CK30" s="1">
        <f t="shared" si="16"/>
        <v>26.5</v>
      </c>
      <c r="CL30" s="1">
        <f t="shared" si="17"/>
        <v>7.69</v>
      </c>
      <c r="CM30" s="1">
        <f t="shared" si="18"/>
        <v>1.4</v>
      </c>
      <c r="CN30" s="1">
        <f t="shared" si="19"/>
        <v>7.16</v>
      </c>
      <c r="CO30" s="1">
        <f t="shared" si="20"/>
        <v>1.31</v>
      </c>
      <c r="CP30" s="1">
        <f t="shared" si="21"/>
        <v>0.15</v>
      </c>
      <c r="CQ30" s="1">
        <f t="shared" si="22"/>
        <v>80.099999999999994</v>
      </c>
      <c r="CR30" s="1">
        <f t="shared" si="23"/>
        <v>0.49</v>
      </c>
      <c r="CS30" s="1">
        <f t="shared" si="24"/>
        <v>480</v>
      </c>
      <c r="CT30" s="1">
        <f t="shared" si="25"/>
        <v>1</v>
      </c>
      <c r="CU30" s="1">
        <f t="shared" si="26"/>
        <v>18.2</v>
      </c>
      <c r="CV30" s="1">
        <f t="shared" si="27"/>
        <v>54.4</v>
      </c>
      <c r="CW30" s="1">
        <f t="shared" si="28"/>
        <v>14</v>
      </c>
      <c r="CX30" s="1">
        <f t="shared" si="29"/>
        <v>6</v>
      </c>
      <c r="CY30" s="1">
        <f t="shared" si="30"/>
        <v>16.100000000000001</v>
      </c>
      <c r="CZ30" s="1">
        <f t="shared" si="31"/>
        <v>137</v>
      </c>
      <c r="DA30" s="1" t="str">
        <f t="shared" si="32"/>
        <v>bdl</v>
      </c>
      <c r="DB30" s="1" t="str">
        <f t="shared" si="33"/>
        <v>bdl</v>
      </c>
      <c r="DC30" s="1">
        <f t="shared" si="34"/>
        <v>9.3000000000000007</v>
      </c>
      <c r="DD30" s="1" t="str">
        <f t="shared" si="35"/>
        <v>bdl</v>
      </c>
      <c r="DE30" s="1">
        <f t="shared" si="36"/>
        <v>9.7200000000000006</v>
      </c>
      <c r="DF30" s="1">
        <f t="shared" si="37"/>
        <v>7.2</v>
      </c>
      <c r="DG30" s="1">
        <f t="shared" si="38"/>
        <v>376</v>
      </c>
      <c r="DH30" s="1">
        <f t="shared" si="39"/>
        <v>1.54</v>
      </c>
      <c r="DI30" s="1">
        <f t="shared" si="40"/>
        <v>1.1499999999999999</v>
      </c>
      <c r="DJ30" s="1" t="str">
        <f t="shared" si="41"/>
        <v>bdl</v>
      </c>
      <c r="DK30" s="1">
        <f t="shared" si="42"/>
        <v>18.100000000000001</v>
      </c>
      <c r="DL30" s="1">
        <f t="shared" si="43"/>
        <v>4120</v>
      </c>
      <c r="DM30" s="1">
        <f t="shared" si="44"/>
        <v>0.4</v>
      </c>
      <c r="DN30" s="1">
        <f t="shared" si="45"/>
        <v>0.55000000000000004</v>
      </c>
      <c r="DO30" s="1">
        <f t="shared" si="46"/>
        <v>8.74</v>
      </c>
      <c r="DP30" s="1">
        <f t="shared" si="47"/>
        <v>131</v>
      </c>
      <c r="DQ30" s="1">
        <f t="shared" si="48"/>
        <v>3</v>
      </c>
      <c r="DR30" s="1">
        <f t="shared" si="49"/>
        <v>35.799999999999997</v>
      </c>
      <c r="DS30" s="1">
        <f t="shared" si="50"/>
        <v>3.56</v>
      </c>
      <c r="DT30" s="1">
        <f t="shared" si="51"/>
        <v>60</v>
      </c>
      <c r="DU30" s="1">
        <f t="shared" si="52"/>
        <v>283</v>
      </c>
    </row>
    <row r="31" spans="1:125" x14ac:dyDescent="0.2">
      <c r="A31" s="2" t="s">
        <v>98</v>
      </c>
      <c r="B31" s="2" t="s">
        <v>56</v>
      </c>
      <c r="C31" s="2" t="s">
        <v>99</v>
      </c>
      <c r="D31" s="2" t="s">
        <v>73</v>
      </c>
      <c r="E31" s="2"/>
      <c r="F31" s="2">
        <v>57.72</v>
      </c>
      <c r="G31" s="2">
        <v>15.71</v>
      </c>
      <c r="H31" s="2">
        <v>10.93</v>
      </c>
      <c r="I31" s="2">
        <v>8.91</v>
      </c>
      <c r="J31" s="2">
        <v>1.5</v>
      </c>
      <c r="K31" s="2">
        <v>0.87</v>
      </c>
      <c r="L31" s="2">
        <v>0.67</v>
      </c>
      <c r="M31" s="2">
        <v>0.41599999999999998</v>
      </c>
      <c r="N31" s="2">
        <v>0.75</v>
      </c>
      <c r="O31" s="2">
        <v>0.11</v>
      </c>
      <c r="P31" s="2">
        <v>1.37</v>
      </c>
      <c r="Q31" s="2">
        <v>0.06</v>
      </c>
      <c r="R31" s="2">
        <v>2.12</v>
      </c>
      <c r="S31" s="3">
        <f t="shared" si="0"/>
        <v>101.13600000000002</v>
      </c>
      <c r="T31" s="2">
        <v>0.51</v>
      </c>
      <c r="U31" s="2">
        <f t="shared" si="1"/>
        <v>0.54800000000000004</v>
      </c>
      <c r="V31" s="2"/>
      <c r="W31" s="2" t="s">
        <v>174</v>
      </c>
      <c r="X31" s="2">
        <v>0.8</v>
      </c>
      <c r="Y31" s="2">
        <v>230</v>
      </c>
      <c r="Z31" s="2">
        <v>1.8</v>
      </c>
      <c r="AA31" s="2">
        <v>0.36</v>
      </c>
      <c r="AB31" s="2" t="s">
        <v>174</v>
      </c>
      <c r="AC31" s="2">
        <v>171</v>
      </c>
      <c r="AD31" s="2">
        <v>4.8</v>
      </c>
      <c r="AE31" s="2">
        <v>25</v>
      </c>
      <c r="AF31" s="2">
        <v>0.33</v>
      </c>
      <c r="AG31" s="2">
        <v>162</v>
      </c>
      <c r="AH31" s="2">
        <v>6.56</v>
      </c>
      <c r="AI31" s="2">
        <v>3.74</v>
      </c>
      <c r="AJ31" s="2">
        <v>1.96</v>
      </c>
      <c r="AK31" s="2">
        <v>31.2</v>
      </c>
      <c r="AL31" s="2">
        <v>8.1300000000000008</v>
      </c>
      <c r="AM31" s="2">
        <v>2.4500000000000002</v>
      </c>
      <c r="AN31" s="2">
        <v>7.45</v>
      </c>
      <c r="AO31" s="2">
        <v>1.34</v>
      </c>
      <c r="AP31" s="2">
        <v>0.2</v>
      </c>
      <c r="AQ31" s="2">
        <v>97.6</v>
      </c>
      <c r="AR31" s="2">
        <v>0.44</v>
      </c>
      <c r="AS31" s="2">
        <v>895</v>
      </c>
      <c r="AT31" s="2">
        <v>6</v>
      </c>
      <c r="AU31" s="2">
        <v>21.9</v>
      </c>
      <c r="AV31" s="2">
        <v>59.4</v>
      </c>
      <c r="AW31" s="2">
        <v>12</v>
      </c>
      <c r="AX31" s="2">
        <v>16</v>
      </c>
      <c r="AY31" s="2">
        <v>18.2</v>
      </c>
      <c r="AZ31" s="2">
        <v>72.8</v>
      </c>
      <c r="BA31" s="2">
        <v>-0.01</v>
      </c>
      <c r="BB31" s="2">
        <v>0.1</v>
      </c>
      <c r="BC31" s="2">
        <v>7.6</v>
      </c>
      <c r="BD31" s="2">
        <v>-5</v>
      </c>
      <c r="BE31" s="2">
        <v>10.199999999999999</v>
      </c>
      <c r="BF31" s="2">
        <v>6</v>
      </c>
      <c r="BG31" s="2">
        <v>1190</v>
      </c>
      <c r="BH31" s="2">
        <v>1.55</v>
      </c>
      <c r="BI31" s="2">
        <v>1.25</v>
      </c>
      <c r="BJ31" s="2" t="s">
        <v>174</v>
      </c>
      <c r="BK31" s="2">
        <v>25.9</v>
      </c>
      <c r="BL31" s="2">
        <v>4370</v>
      </c>
      <c r="BM31" s="2" t="s">
        <v>174</v>
      </c>
      <c r="BN31" s="2">
        <v>0.54</v>
      </c>
      <c r="BO31" s="2">
        <v>5.46</v>
      </c>
      <c r="BP31" s="2">
        <v>93</v>
      </c>
      <c r="BQ31" s="2">
        <v>3</v>
      </c>
      <c r="BR31" s="2">
        <v>36.700000000000003</v>
      </c>
      <c r="BS31" s="2">
        <v>3.29</v>
      </c>
      <c r="BT31" s="2">
        <v>35</v>
      </c>
      <c r="BU31" s="2">
        <v>305</v>
      </c>
      <c r="BW31" s="1" t="str">
        <f t="shared" si="2"/>
        <v>bdl</v>
      </c>
      <c r="BX31" s="1">
        <f t="shared" si="3"/>
        <v>0.8</v>
      </c>
      <c r="BY31" s="1">
        <f t="shared" si="4"/>
        <v>230</v>
      </c>
      <c r="BZ31" s="1">
        <f t="shared" si="5"/>
        <v>1.8</v>
      </c>
      <c r="CA31" s="1">
        <f t="shared" si="6"/>
        <v>0.36</v>
      </c>
      <c r="CB31" s="1" t="str">
        <f t="shared" si="7"/>
        <v>bdl</v>
      </c>
      <c r="CC31" s="1">
        <f t="shared" si="8"/>
        <v>171</v>
      </c>
      <c r="CD31" s="1">
        <f t="shared" si="9"/>
        <v>4.8</v>
      </c>
      <c r="CE31" s="1">
        <f t="shared" si="10"/>
        <v>25</v>
      </c>
      <c r="CF31" s="1">
        <f t="shared" si="11"/>
        <v>0.33</v>
      </c>
      <c r="CG31" s="1">
        <f t="shared" si="12"/>
        <v>162</v>
      </c>
      <c r="CH31" s="1">
        <f t="shared" si="13"/>
        <v>6.56</v>
      </c>
      <c r="CI31" s="1">
        <f t="shared" si="14"/>
        <v>3.74</v>
      </c>
      <c r="CJ31" s="1">
        <f t="shared" si="15"/>
        <v>1.96</v>
      </c>
      <c r="CK31" s="1">
        <f t="shared" si="16"/>
        <v>31.2</v>
      </c>
      <c r="CL31" s="1">
        <f t="shared" si="17"/>
        <v>8.1300000000000008</v>
      </c>
      <c r="CM31" s="1">
        <f t="shared" si="18"/>
        <v>2.4500000000000002</v>
      </c>
      <c r="CN31" s="1">
        <f t="shared" si="19"/>
        <v>7.45</v>
      </c>
      <c r="CO31" s="1">
        <f t="shared" si="20"/>
        <v>1.34</v>
      </c>
      <c r="CP31" s="1">
        <f t="shared" si="21"/>
        <v>0.2</v>
      </c>
      <c r="CQ31" s="1">
        <f t="shared" si="22"/>
        <v>97.6</v>
      </c>
      <c r="CR31" s="1">
        <f t="shared" si="23"/>
        <v>0.44</v>
      </c>
      <c r="CS31" s="1">
        <f t="shared" si="24"/>
        <v>895</v>
      </c>
      <c r="CT31" s="1">
        <f t="shared" si="25"/>
        <v>6</v>
      </c>
      <c r="CU31" s="1">
        <f t="shared" si="26"/>
        <v>21.9</v>
      </c>
      <c r="CV31" s="1">
        <f t="shared" si="27"/>
        <v>59.4</v>
      </c>
      <c r="CW31" s="1">
        <f t="shared" si="28"/>
        <v>12</v>
      </c>
      <c r="CX31" s="1">
        <f t="shared" si="29"/>
        <v>16</v>
      </c>
      <c r="CY31" s="1">
        <f t="shared" si="30"/>
        <v>18.2</v>
      </c>
      <c r="CZ31" s="1">
        <f t="shared" si="31"/>
        <v>72.8</v>
      </c>
      <c r="DA31" s="1" t="str">
        <f t="shared" si="32"/>
        <v>bdl</v>
      </c>
      <c r="DB31" s="1">
        <f t="shared" si="33"/>
        <v>0.1</v>
      </c>
      <c r="DC31" s="1">
        <f t="shared" si="34"/>
        <v>7.6</v>
      </c>
      <c r="DD31" s="1" t="str">
        <f t="shared" si="35"/>
        <v>bdl</v>
      </c>
      <c r="DE31" s="1">
        <f t="shared" si="36"/>
        <v>10.199999999999999</v>
      </c>
      <c r="DF31" s="1">
        <f t="shared" si="37"/>
        <v>6</v>
      </c>
      <c r="DG31" s="1">
        <f t="shared" si="38"/>
        <v>1190</v>
      </c>
      <c r="DH31" s="1">
        <f t="shared" si="39"/>
        <v>1.55</v>
      </c>
      <c r="DI31" s="1">
        <f t="shared" si="40"/>
        <v>1.25</v>
      </c>
      <c r="DJ31" s="1" t="str">
        <f t="shared" si="41"/>
        <v>bdl</v>
      </c>
      <c r="DK31" s="1">
        <f t="shared" si="42"/>
        <v>25.9</v>
      </c>
      <c r="DL31" s="1">
        <f t="shared" si="43"/>
        <v>4370</v>
      </c>
      <c r="DM31" s="1" t="str">
        <f t="shared" si="44"/>
        <v>bdl</v>
      </c>
      <c r="DN31" s="1">
        <f t="shared" si="45"/>
        <v>0.54</v>
      </c>
      <c r="DO31" s="1">
        <f t="shared" si="46"/>
        <v>5.46</v>
      </c>
      <c r="DP31" s="1">
        <f t="shared" si="47"/>
        <v>93</v>
      </c>
      <c r="DQ31" s="1">
        <f t="shared" si="48"/>
        <v>3</v>
      </c>
      <c r="DR31" s="1">
        <f t="shared" si="49"/>
        <v>36.700000000000003</v>
      </c>
      <c r="DS31" s="1">
        <f t="shared" si="50"/>
        <v>3.29</v>
      </c>
      <c r="DT31" s="1">
        <f t="shared" si="51"/>
        <v>35</v>
      </c>
      <c r="DU31" s="1">
        <f t="shared" si="52"/>
        <v>305</v>
      </c>
    </row>
    <row r="32" spans="1:125" x14ac:dyDescent="0.2">
      <c r="A32" s="2" t="s">
        <v>100</v>
      </c>
      <c r="B32" s="2" t="s">
        <v>56</v>
      </c>
      <c r="C32" s="2" t="s">
        <v>96</v>
      </c>
      <c r="D32" s="2" t="s">
        <v>73</v>
      </c>
      <c r="E32" s="2"/>
      <c r="F32" s="2">
        <v>63.8</v>
      </c>
      <c r="G32" s="2">
        <v>16.420000000000002</v>
      </c>
      <c r="H32" s="2">
        <v>2.39</v>
      </c>
      <c r="I32" s="2">
        <v>6.07</v>
      </c>
      <c r="J32" s="2">
        <v>2.99</v>
      </c>
      <c r="K32" s="2">
        <v>2.23</v>
      </c>
      <c r="L32" s="2">
        <v>2.77</v>
      </c>
      <c r="M32" s="2">
        <v>0.24299999999999999</v>
      </c>
      <c r="N32" s="2">
        <v>0.84</v>
      </c>
      <c r="O32" s="2">
        <v>0.08</v>
      </c>
      <c r="P32" s="2">
        <v>5.6000000000000001E-2</v>
      </c>
      <c r="Q32" s="2">
        <v>0.06</v>
      </c>
      <c r="R32" s="2">
        <v>2.08</v>
      </c>
      <c r="S32" s="3">
        <f t="shared" si="0"/>
        <v>100.029</v>
      </c>
      <c r="T32" s="2">
        <v>0.02</v>
      </c>
      <c r="U32" s="2">
        <f t="shared" si="1"/>
        <v>2.2400000000000003E-2</v>
      </c>
      <c r="V32" s="2"/>
      <c r="W32" s="2" t="s">
        <v>174</v>
      </c>
      <c r="X32" s="2">
        <v>0.4</v>
      </c>
      <c r="Y32" s="2">
        <v>566</v>
      </c>
      <c r="Z32" s="2">
        <v>3.6</v>
      </c>
      <c r="AA32" s="2">
        <v>0.04</v>
      </c>
      <c r="AB32" s="2">
        <v>0.1</v>
      </c>
      <c r="AC32" s="2">
        <v>180</v>
      </c>
      <c r="AD32" s="2">
        <v>10</v>
      </c>
      <c r="AE32" s="2">
        <v>36</v>
      </c>
      <c r="AF32" s="2">
        <v>0.98</v>
      </c>
      <c r="AG32" s="2">
        <v>36</v>
      </c>
      <c r="AH32" s="2">
        <v>8.39</v>
      </c>
      <c r="AI32" s="2">
        <v>4.74</v>
      </c>
      <c r="AJ32" s="2">
        <v>2.2000000000000002</v>
      </c>
      <c r="AK32" s="2">
        <v>24.5</v>
      </c>
      <c r="AL32" s="2">
        <v>9.23</v>
      </c>
      <c r="AM32" s="2">
        <v>0.95</v>
      </c>
      <c r="AN32" s="2">
        <v>8.6</v>
      </c>
      <c r="AO32" s="2">
        <v>1.66</v>
      </c>
      <c r="AP32" s="2">
        <v>0.05</v>
      </c>
      <c r="AQ32" s="2">
        <v>96.8</v>
      </c>
      <c r="AR32" s="2">
        <v>0.62</v>
      </c>
      <c r="AS32" s="2">
        <v>695</v>
      </c>
      <c r="AT32" s="2">
        <v>1</v>
      </c>
      <c r="AU32" s="2">
        <v>30.4</v>
      </c>
      <c r="AV32" s="2">
        <v>66.2</v>
      </c>
      <c r="AW32" s="2">
        <v>24</v>
      </c>
      <c r="AX32" s="2">
        <v>5</v>
      </c>
      <c r="AY32" s="2">
        <v>19.899999999999999</v>
      </c>
      <c r="AZ32" s="2">
        <v>152</v>
      </c>
      <c r="BA32" s="2">
        <v>0.01</v>
      </c>
      <c r="BB32" s="2" t="s">
        <v>174</v>
      </c>
      <c r="BC32" s="2">
        <v>8.4</v>
      </c>
      <c r="BD32" s="2">
        <v>-5</v>
      </c>
      <c r="BE32" s="2">
        <v>11.7</v>
      </c>
      <c r="BF32" s="2">
        <v>5.6</v>
      </c>
      <c r="BG32" s="2">
        <v>307</v>
      </c>
      <c r="BH32" s="2">
        <v>2.82</v>
      </c>
      <c r="BI32" s="2">
        <v>1.47</v>
      </c>
      <c r="BJ32" s="2" t="s">
        <v>174</v>
      </c>
      <c r="BK32" s="2">
        <v>56.4</v>
      </c>
      <c r="BL32" s="2">
        <v>5010</v>
      </c>
      <c r="BM32" s="2">
        <v>0.4</v>
      </c>
      <c r="BN32" s="2">
        <v>0.67</v>
      </c>
      <c r="BO32" s="2">
        <v>5.87</v>
      </c>
      <c r="BP32" s="2">
        <v>90.7</v>
      </c>
      <c r="BQ32" s="2">
        <v>2</v>
      </c>
      <c r="BR32" s="2">
        <v>42.8</v>
      </c>
      <c r="BS32" s="2">
        <v>4.47</v>
      </c>
      <c r="BT32" s="2">
        <v>70</v>
      </c>
      <c r="BU32" s="2">
        <v>331</v>
      </c>
      <c r="BW32" s="1" t="str">
        <f t="shared" si="2"/>
        <v>bdl</v>
      </c>
      <c r="BX32" s="1">
        <f t="shared" si="3"/>
        <v>0.4</v>
      </c>
      <c r="BY32" s="1">
        <f t="shared" si="4"/>
        <v>566</v>
      </c>
      <c r="BZ32" s="1">
        <f t="shared" si="5"/>
        <v>3.6</v>
      </c>
      <c r="CA32" s="1">
        <f t="shared" si="6"/>
        <v>0.04</v>
      </c>
      <c r="CB32" s="1">
        <f t="shared" si="7"/>
        <v>0.1</v>
      </c>
      <c r="CC32" s="1">
        <f t="shared" si="8"/>
        <v>180</v>
      </c>
      <c r="CD32" s="1">
        <f t="shared" si="9"/>
        <v>10</v>
      </c>
      <c r="CE32" s="1">
        <f t="shared" si="10"/>
        <v>36</v>
      </c>
      <c r="CF32" s="1">
        <f t="shared" si="11"/>
        <v>0.98</v>
      </c>
      <c r="CG32" s="1">
        <f t="shared" si="12"/>
        <v>36</v>
      </c>
      <c r="CH32" s="1">
        <f t="shared" si="13"/>
        <v>8.39</v>
      </c>
      <c r="CI32" s="1">
        <f t="shared" si="14"/>
        <v>4.74</v>
      </c>
      <c r="CJ32" s="1">
        <f t="shared" si="15"/>
        <v>2.2000000000000002</v>
      </c>
      <c r="CK32" s="1">
        <f t="shared" si="16"/>
        <v>24.5</v>
      </c>
      <c r="CL32" s="1">
        <f t="shared" si="17"/>
        <v>9.23</v>
      </c>
      <c r="CM32" s="1">
        <f t="shared" si="18"/>
        <v>0.95</v>
      </c>
      <c r="CN32" s="1">
        <f t="shared" si="19"/>
        <v>8.6</v>
      </c>
      <c r="CO32" s="1">
        <f t="shared" si="20"/>
        <v>1.66</v>
      </c>
      <c r="CP32" s="1">
        <f t="shared" si="21"/>
        <v>0.05</v>
      </c>
      <c r="CQ32" s="1">
        <f t="shared" si="22"/>
        <v>96.8</v>
      </c>
      <c r="CR32" s="1">
        <f t="shared" si="23"/>
        <v>0.62</v>
      </c>
      <c r="CS32" s="1">
        <f t="shared" si="24"/>
        <v>695</v>
      </c>
      <c r="CT32" s="1">
        <f t="shared" si="25"/>
        <v>1</v>
      </c>
      <c r="CU32" s="1">
        <f t="shared" si="26"/>
        <v>30.4</v>
      </c>
      <c r="CV32" s="1">
        <f t="shared" si="27"/>
        <v>66.2</v>
      </c>
      <c r="CW32" s="1">
        <f t="shared" si="28"/>
        <v>24</v>
      </c>
      <c r="CX32" s="1">
        <f t="shared" si="29"/>
        <v>5</v>
      </c>
      <c r="CY32" s="1">
        <f t="shared" si="30"/>
        <v>19.899999999999999</v>
      </c>
      <c r="CZ32" s="1">
        <f t="shared" si="31"/>
        <v>152</v>
      </c>
      <c r="DA32" s="1">
        <f t="shared" si="32"/>
        <v>0.01</v>
      </c>
      <c r="DB32" s="1" t="str">
        <f t="shared" si="33"/>
        <v>bdl</v>
      </c>
      <c r="DC32" s="1">
        <f t="shared" si="34"/>
        <v>8.4</v>
      </c>
      <c r="DD32" s="1" t="str">
        <f t="shared" si="35"/>
        <v>bdl</v>
      </c>
      <c r="DE32" s="1">
        <f t="shared" si="36"/>
        <v>11.7</v>
      </c>
      <c r="DF32" s="1">
        <f t="shared" si="37"/>
        <v>5.6</v>
      </c>
      <c r="DG32" s="1">
        <f t="shared" si="38"/>
        <v>307</v>
      </c>
      <c r="DH32" s="1">
        <f t="shared" si="39"/>
        <v>2.82</v>
      </c>
      <c r="DI32" s="1">
        <f t="shared" si="40"/>
        <v>1.47</v>
      </c>
      <c r="DJ32" s="1" t="str">
        <f t="shared" si="41"/>
        <v>bdl</v>
      </c>
      <c r="DK32" s="1">
        <f t="shared" si="42"/>
        <v>56.4</v>
      </c>
      <c r="DL32" s="1">
        <f t="shared" si="43"/>
        <v>5010</v>
      </c>
      <c r="DM32" s="1">
        <f t="shared" si="44"/>
        <v>0.4</v>
      </c>
      <c r="DN32" s="1">
        <f t="shared" si="45"/>
        <v>0.67</v>
      </c>
      <c r="DO32" s="1">
        <f t="shared" si="46"/>
        <v>5.87</v>
      </c>
      <c r="DP32" s="1">
        <f t="shared" si="47"/>
        <v>90.7</v>
      </c>
      <c r="DQ32" s="1">
        <f t="shared" si="48"/>
        <v>2</v>
      </c>
      <c r="DR32" s="1">
        <f t="shared" si="49"/>
        <v>42.8</v>
      </c>
      <c r="DS32" s="1">
        <f t="shared" si="50"/>
        <v>4.47</v>
      </c>
      <c r="DT32" s="1">
        <f t="shared" si="51"/>
        <v>70</v>
      </c>
      <c r="DU32" s="1">
        <f t="shared" si="52"/>
        <v>331</v>
      </c>
    </row>
    <row r="33" spans="1:125" x14ac:dyDescent="0.2">
      <c r="A33" s="2" t="s">
        <v>101</v>
      </c>
      <c r="B33" s="2" t="s">
        <v>56</v>
      </c>
      <c r="C33" s="2" t="s">
        <v>99</v>
      </c>
      <c r="D33" s="2" t="s">
        <v>73</v>
      </c>
      <c r="E33" s="2"/>
      <c r="F33" s="2">
        <v>64.25</v>
      </c>
      <c r="G33" s="2">
        <v>15.76</v>
      </c>
      <c r="H33" s="2">
        <v>2.1800000000000002</v>
      </c>
      <c r="I33" s="2">
        <v>6.3</v>
      </c>
      <c r="J33" s="2">
        <v>3.15</v>
      </c>
      <c r="K33" s="2">
        <v>2.25</v>
      </c>
      <c r="L33" s="2">
        <v>2.71</v>
      </c>
      <c r="M33" s="2">
        <v>0.20599999999999999</v>
      </c>
      <c r="N33" s="2">
        <v>0.75</v>
      </c>
      <c r="O33" s="2">
        <v>0.11</v>
      </c>
      <c r="P33" s="2">
        <v>0.111</v>
      </c>
      <c r="Q33" s="2">
        <v>0.06</v>
      </c>
      <c r="R33" s="2">
        <v>2.17</v>
      </c>
      <c r="S33" s="3">
        <f t="shared" si="0"/>
        <v>100.00700000000002</v>
      </c>
      <c r="T33" s="2">
        <v>-0.01</v>
      </c>
      <c r="U33" s="2">
        <f t="shared" si="1"/>
        <v>4.4400000000000002E-2</v>
      </c>
      <c r="V33" s="2"/>
      <c r="W33" s="2">
        <v>0.1</v>
      </c>
      <c r="X33" s="2">
        <v>0.4</v>
      </c>
      <c r="Y33" s="2">
        <v>712</v>
      </c>
      <c r="Z33" s="2">
        <v>3.2</v>
      </c>
      <c r="AA33" s="2">
        <v>0.08</v>
      </c>
      <c r="AB33" s="2">
        <v>0.1</v>
      </c>
      <c r="AC33" s="2">
        <v>176</v>
      </c>
      <c r="AD33" s="2">
        <v>8.6999999999999993</v>
      </c>
      <c r="AE33" s="2">
        <v>24</v>
      </c>
      <c r="AF33" s="2">
        <v>1.0900000000000001</v>
      </c>
      <c r="AG33" s="2">
        <v>52</v>
      </c>
      <c r="AH33" s="2">
        <v>5.53</v>
      </c>
      <c r="AI33" s="2">
        <v>2.91</v>
      </c>
      <c r="AJ33" s="2">
        <v>1.77</v>
      </c>
      <c r="AK33" s="2">
        <v>23.1</v>
      </c>
      <c r="AL33" s="2">
        <v>6.8</v>
      </c>
      <c r="AM33" s="2">
        <v>1.25</v>
      </c>
      <c r="AN33" s="2">
        <v>7.81</v>
      </c>
      <c r="AO33" s="2">
        <v>1.03</v>
      </c>
      <c r="AP33" s="2">
        <v>0.1</v>
      </c>
      <c r="AQ33" s="2">
        <v>97.7</v>
      </c>
      <c r="AR33" s="2">
        <v>0.42</v>
      </c>
      <c r="AS33" s="2">
        <v>887</v>
      </c>
      <c r="AT33" s="2">
        <v>5</v>
      </c>
      <c r="AU33" s="2">
        <v>22</v>
      </c>
      <c r="AV33" s="2">
        <v>59</v>
      </c>
      <c r="AW33" s="2">
        <v>24</v>
      </c>
      <c r="AX33" s="2">
        <v>5</v>
      </c>
      <c r="AY33" s="2">
        <v>18.3</v>
      </c>
      <c r="AZ33" s="2">
        <v>174</v>
      </c>
      <c r="BA33" s="2">
        <v>-0.01</v>
      </c>
      <c r="BB33" s="2" t="s">
        <v>174</v>
      </c>
      <c r="BC33" s="2">
        <v>10</v>
      </c>
      <c r="BD33" s="2">
        <v>-5</v>
      </c>
      <c r="BE33" s="2">
        <v>9.6</v>
      </c>
      <c r="BF33" s="2">
        <v>3.8</v>
      </c>
      <c r="BG33" s="2">
        <v>266</v>
      </c>
      <c r="BH33" s="2">
        <v>1.65</v>
      </c>
      <c r="BI33" s="2">
        <v>1.02</v>
      </c>
      <c r="BJ33" s="2" t="s">
        <v>174</v>
      </c>
      <c r="BK33" s="2">
        <v>35.4</v>
      </c>
      <c r="BL33" s="2">
        <v>4500</v>
      </c>
      <c r="BM33" s="2">
        <v>0.6</v>
      </c>
      <c r="BN33" s="2">
        <v>0.44</v>
      </c>
      <c r="BO33" s="2">
        <v>7.1</v>
      </c>
      <c r="BP33" s="2">
        <v>84.4</v>
      </c>
      <c r="BQ33" s="2">
        <v>2.5</v>
      </c>
      <c r="BR33" s="2">
        <v>27.9</v>
      </c>
      <c r="BS33" s="2">
        <v>2.84</v>
      </c>
      <c r="BT33" s="2">
        <v>85</v>
      </c>
      <c r="BU33" s="2">
        <v>308</v>
      </c>
      <c r="BW33" s="1">
        <f t="shared" si="2"/>
        <v>0.1</v>
      </c>
      <c r="BX33" s="1">
        <f t="shared" si="3"/>
        <v>0.4</v>
      </c>
      <c r="BY33" s="1">
        <f t="shared" si="4"/>
        <v>712</v>
      </c>
      <c r="BZ33" s="1">
        <f t="shared" si="5"/>
        <v>3.2</v>
      </c>
      <c r="CA33" s="1">
        <f t="shared" si="6"/>
        <v>0.08</v>
      </c>
      <c r="CB33" s="1">
        <f t="shared" si="7"/>
        <v>0.1</v>
      </c>
      <c r="CC33" s="1">
        <f t="shared" si="8"/>
        <v>176</v>
      </c>
      <c r="CD33" s="1">
        <f t="shared" si="9"/>
        <v>8.6999999999999993</v>
      </c>
      <c r="CE33" s="1">
        <f t="shared" si="10"/>
        <v>24</v>
      </c>
      <c r="CF33" s="1">
        <f t="shared" si="11"/>
        <v>1.0900000000000001</v>
      </c>
      <c r="CG33" s="1">
        <f t="shared" si="12"/>
        <v>52</v>
      </c>
      <c r="CH33" s="1">
        <f t="shared" si="13"/>
        <v>5.53</v>
      </c>
      <c r="CI33" s="1">
        <f t="shared" si="14"/>
        <v>2.91</v>
      </c>
      <c r="CJ33" s="1">
        <f t="shared" si="15"/>
        <v>1.77</v>
      </c>
      <c r="CK33" s="1">
        <f t="shared" si="16"/>
        <v>23.1</v>
      </c>
      <c r="CL33" s="1">
        <f t="shared" si="17"/>
        <v>6.8</v>
      </c>
      <c r="CM33" s="1">
        <f t="shared" si="18"/>
        <v>1.25</v>
      </c>
      <c r="CN33" s="1">
        <f t="shared" si="19"/>
        <v>7.81</v>
      </c>
      <c r="CO33" s="1">
        <f t="shared" si="20"/>
        <v>1.03</v>
      </c>
      <c r="CP33" s="1">
        <f t="shared" si="21"/>
        <v>0.1</v>
      </c>
      <c r="CQ33" s="1">
        <f t="shared" si="22"/>
        <v>97.7</v>
      </c>
      <c r="CR33" s="1">
        <f t="shared" si="23"/>
        <v>0.42</v>
      </c>
      <c r="CS33" s="1">
        <f t="shared" si="24"/>
        <v>887</v>
      </c>
      <c r="CT33" s="1">
        <f t="shared" si="25"/>
        <v>5</v>
      </c>
      <c r="CU33" s="1">
        <f t="shared" si="26"/>
        <v>22</v>
      </c>
      <c r="CV33" s="1">
        <f t="shared" si="27"/>
        <v>59</v>
      </c>
      <c r="CW33" s="1">
        <f t="shared" si="28"/>
        <v>24</v>
      </c>
      <c r="CX33" s="1">
        <f t="shared" si="29"/>
        <v>5</v>
      </c>
      <c r="CY33" s="1">
        <f t="shared" si="30"/>
        <v>18.3</v>
      </c>
      <c r="CZ33" s="1">
        <f t="shared" si="31"/>
        <v>174</v>
      </c>
      <c r="DA33" s="1" t="str">
        <f t="shared" si="32"/>
        <v>bdl</v>
      </c>
      <c r="DB33" s="1" t="str">
        <f t="shared" si="33"/>
        <v>bdl</v>
      </c>
      <c r="DC33" s="1">
        <f t="shared" si="34"/>
        <v>10</v>
      </c>
      <c r="DD33" s="1" t="str">
        <f t="shared" si="35"/>
        <v>bdl</v>
      </c>
      <c r="DE33" s="1">
        <f t="shared" si="36"/>
        <v>9.6</v>
      </c>
      <c r="DF33" s="1">
        <f t="shared" si="37"/>
        <v>3.8</v>
      </c>
      <c r="DG33" s="1">
        <f t="shared" si="38"/>
        <v>266</v>
      </c>
      <c r="DH33" s="1">
        <f t="shared" si="39"/>
        <v>1.65</v>
      </c>
      <c r="DI33" s="1">
        <f t="shared" si="40"/>
        <v>1.02</v>
      </c>
      <c r="DJ33" s="1" t="str">
        <f t="shared" si="41"/>
        <v>bdl</v>
      </c>
      <c r="DK33" s="1">
        <f t="shared" si="42"/>
        <v>35.4</v>
      </c>
      <c r="DL33" s="1">
        <f t="shared" si="43"/>
        <v>4500</v>
      </c>
      <c r="DM33" s="1">
        <f t="shared" si="44"/>
        <v>0.6</v>
      </c>
      <c r="DN33" s="1">
        <f t="shared" si="45"/>
        <v>0.44</v>
      </c>
      <c r="DO33" s="1">
        <f t="shared" si="46"/>
        <v>7.1</v>
      </c>
      <c r="DP33" s="1">
        <f t="shared" si="47"/>
        <v>84.4</v>
      </c>
      <c r="DQ33" s="1">
        <f t="shared" si="48"/>
        <v>2.5</v>
      </c>
      <c r="DR33" s="1">
        <f t="shared" si="49"/>
        <v>27.9</v>
      </c>
      <c r="DS33" s="1">
        <f t="shared" si="50"/>
        <v>2.84</v>
      </c>
      <c r="DT33" s="1">
        <f t="shared" si="51"/>
        <v>85</v>
      </c>
      <c r="DU33" s="1">
        <f t="shared" si="52"/>
        <v>308</v>
      </c>
    </row>
    <row r="34" spans="1:125" x14ac:dyDescent="0.2">
      <c r="A34" s="2" t="s">
        <v>70</v>
      </c>
      <c r="B34" s="2" t="s">
        <v>56</v>
      </c>
      <c r="C34" s="2" t="s">
        <v>173</v>
      </c>
      <c r="D34" s="2" t="s">
        <v>76</v>
      </c>
      <c r="E34" s="2"/>
      <c r="F34" s="2">
        <v>74.86</v>
      </c>
      <c r="G34" s="2">
        <v>13.19</v>
      </c>
      <c r="H34" s="2">
        <v>1.1499999999999999</v>
      </c>
      <c r="I34" s="2">
        <v>2.21</v>
      </c>
      <c r="J34" s="2">
        <v>3.69</v>
      </c>
      <c r="K34" s="2">
        <v>0.48</v>
      </c>
      <c r="L34" s="2">
        <v>3.46</v>
      </c>
      <c r="M34" s="2">
        <v>0.06</v>
      </c>
      <c r="N34" s="2">
        <v>0.24</v>
      </c>
      <c r="O34" s="2">
        <v>0.03</v>
      </c>
      <c r="P34" s="2">
        <v>3.5000000000000003E-2</v>
      </c>
      <c r="Q34" s="2">
        <v>0.01</v>
      </c>
      <c r="R34" s="2">
        <v>0.43</v>
      </c>
      <c r="S34" s="3">
        <f t="shared" si="0"/>
        <v>99.844999999999999</v>
      </c>
      <c r="T34" s="2">
        <v>-0.01</v>
      </c>
      <c r="U34" s="2">
        <f t="shared" si="1"/>
        <v>1.4000000000000002E-2</v>
      </c>
      <c r="V34" s="2"/>
      <c r="W34" s="2" t="s">
        <v>174</v>
      </c>
      <c r="X34" s="2">
        <v>1.2</v>
      </c>
      <c r="Y34" s="2">
        <v>320</v>
      </c>
      <c r="Z34" s="2">
        <v>3.4</v>
      </c>
      <c r="AA34" s="2">
        <v>0.04</v>
      </c>
      <c r="AB34" s="2" t="s">
        <v>174</v>
      </c>
      <c r="AC34" s="2">
        <v>46.4</v>
      </c>
      <c r="AD34" s="2">
        <v>2.7</v>
      </c>
      <c r="AE34" s="2">
        <v>9</v>
      </c>
      <c r="AF34" s="2">
        <v>0.55000000000000004</v>
      </c>
      <c r="AG34" s="2">
        <v>18</v>
      </c>
      <c r="AH34" s="2">
        <v>1.67</v>
      </c>
      <c r="AI34" s="2">
        <v>1.1399999999999999</v>
      </c>
      <c r="AJ34" s="2">
        <v>0.56000000000000005</v>
      </c>
      <c r="AK34" s="2">
        <v>17.8</v>
      </c>
      <c r="AL34" s="2">
        <v>1.65</v>
      </c>
      <c r="AM34" s="2">
        <v>1.2</v>
      </c>
      <c r="AN34" s="2">
        <v>4.05</v>
      </c>
      <c r="AO34" s="2">
        <v>0.36</v>
      </c>
      <c r="AP34" s="2" t="s">
        <v>174</v>
      </c>
      <c r="AQ34" s="2">
        <v>27</v>
      </c>
      <c r="AR34" s="2">
        <v>0.21</v>
      </c>
      <c r="AS34" s="2">
        <v>261</v>
      </c>
      <c r="AT34" s="2">
        <v>0.4</v>
      </c>
      <c r="AU34" s="2">
        <v>19.899999999999999</v>
      </c>
      <c r="AV34" s="2">
        <v>13.8</v>
      </c>
      <c r="AW34" s="2">
        <v>4</v>
      </c>
      <c r="AX34" s="2">
        <v>9</v>
      </c>
      <c r="AY34" s="2">
        <v>4.6399999999999997</v>
      </c>
      <c r="AZ34" s="2">
        <v>116</v>
      </c>
      <c r="BA34" s="2">
        <v>-0.01</v>
      </c>
      <c r="BB34" s="2" t="s">
        <v>174</v>
      </c>
      <c r="BC34" s="2">
        <v>2.1</v>
      </c>
      <c r="BD34" s="2">
        <v>-5</v>
      </c>
      <c r="BE34" s="2">
        <v>2.15</v>
      </c>
      <c r="BF34" s="2">
        <v>1</v>
      </c>
      <c r="BG34" s="2">
        <v>178</v>
      </c>
      <c r="BH34" s="2">
        <v>1.59</v>
      </c>
      <c r="BI34" s="2">
        <v>0.27</v>
      </c>
      <c r="BJ34" s="2" t="s">
        <v>174</v>
      </c>
      <c r="BK34" s="2">
        <v>40.299999999999997</v>
      </c>
      <c r="BL34" s="2">
        <v>1420</v>
      </c>
      <c r="BM34" s="2">
        <v>0.4</v>
      </c>
      <c r="BN34" s="2">
        <v>0.18</v>
      </c>
      <c r="BO34" s="2">
        <v>9.01</v>
      </c>
      <c r="BP34" s="2">
        <v>16.7</v>
      </c>
      <c r="BQ34" s="2">
        <v>3</v>
      </c>
      <c r="BR34" s="2">
        <v>10.199999999999999</v>
      </c>
      <c r="BS34" s="2">
        <v>1.33</v>
      </c>
      <c r="BT34" s="2">
        <v>15</v>
      </c>
      <c r="BU34" s="2">
        <v>126</v>
      </c>
      <c r="BW34" s="1" t="str">
        <f t="shared" si="2"/>
        <v>bdl</v>
      </c>
      <c r="BX34" s="1">
        <f t="shared" si="3"/>
        <v>1.2</v>
      </c>
      <c r="BY34" s="1">
        <f t="shared" si="4"/>
        <v>320</v>
      </c>
      <c r="BZ34" s="1">
        <f t="shared" si="5"/>
        <v>3.4</v>
      </c>
      <c r="CA34" s="1">
        <f t="shared" si="6"/>
        <v>0.04</v>
      </c>
      <c r="CB34" s="1" t="str">
        <f t="shared" si="7"/>
        <v>bdl</v>
      </c>
      <c r="CC34" s="1">
        <f t="shared" si="8"/>
        <v>46.4</v>
      </c>
      <c r="CD34" s="1">
        <f t="shared" si="9"/>
        <v>2.7</v>
      </c>
      <c r="CE34" s="1">
        <f t="shared" si="10"/>
        <v>9</v>
      </c>
      <c r="CF34" s="1">
        <f t="shared" si="11"/>
        <v>0.55000000000000004</v>
      </c>
      <c r="CG34" s="1">
        <f t="shared" si="12"/>
        <v>18</v>
      </c>
      <c r="CH34" s="1">
        <f t="shared" si="13"/>
        <v>1.67</v>
      </c>
      <c r="CI34" s="1">
        <f t="shared" si="14"/>
        <v>1.1399999999999999</v>
      </c>
      <c r="CJ34" s="1">
        <f t="shared" si="15"/>
        <v>0.56000000000000005</v>
      </c>
      <c r="CK34" s="1">
        <f t="shared" si="16"/>
        <v>17.8</v>
      </c>
      <c r="CL34" s="1">
        <f t="shared" si="17"/>
        <v>1.65</v>
      </c>
      <c r="CM34" s="1">
        <f t="shared" si="18"/>
        <v>1.2</v>
      </c>
      <c r="CN34" s="1">
        <f t="shared" si="19"/>
        <v>4.05</v>
      </c>
      <c r="CO34" s="1">
        <f t="shared" si="20"/>
        <v>0.36</v>
      </c>
      <c r="CP34" s="1" t="str">
        <f t="shared" si="21"/>
        <v>bdl</v>
      </c>
      <c r="CQ34" s="1">
        <f t="shared" si="22"/>
        <v>27</v>
      </c>
      <c r="CR34" s="1">
        <f t="shared" si="23"/>
        <v>0.21</v>
      </c>
      <c r="CS34" s="1">
        <f t="shared" si="24"/>
        <v>261</v>
      </c>
      <c r="CT34" s="1">
        <f t="shared" si="25"/>
        <v>0.4</v>
      </c>
      <c r="CU34" s="1">
        <f t="shared" si="26"/>
        <v>19.899999999999999</v>
      </c>
      <c r="CV34" s="1">
        <f t="shared" si="27"/>
        <v>13.8</v>
      </c>
      <c r="CW34" s="1">
        <f t="shared" si="28"/>
        <v>4</v>
      </c>
      <c r="CX34" s="1">
        <f t="shared" si="29"/>
        <v>9</v>
      </c>
      <c r="CY34" s="1">
        <f t="shared" si="30"/>
        <v>4.6399999999999997</v>
      </c>
      <c r="CZ34" s="1">
        <f t="shared" si="31"/>
        <v>116</v>
      </c>
      <c r="DA34" s="1" t="str">
        <f t="shared" si="32"/>
        <v>bdl</v>
      </c>
      <c r="DB34" s="1" t="str">
        <f t="shared" si="33"/>
        <v>bdl</v>
      </c>
      <c r="DC34" s="1">
        <f t="shared" si="34"/>
        <v>2.1</v>
      </c>
      <c r="DD34" s="1" t="str">
        <f t="shared" si="35"/>
        <v>bdl</v>
      </c>
      <c r="DE34" s="1">
        <f t="shared" si="36"/>
        <v>2.15</v>
      </c>
      <c r="DF34" s="1">
        <f t="shared" si="37"/>
        <v>1</v>
      </c>
      <c r="DG34" s="1">
        <f t="shared" si="38"/>
        <v>178</v>
      </c>
      <c r="DH34" s="1">
        <f t="shared" si="39"/>
        <v>1.59</v>
      </c>
      <c r="DI34" s="1">
        <f t="shared" si="40"/>
        <v>0.27</v>
      </c>
      <c r="DJ34" s="1" t="str">
        <f t="shared" si="41"/>
        <v>bdl</v>
      </c>
      <c r="DK34" s="1">
        <f t="shared" si="42"/>
        <v>40.299999999999997</v>
      </c>
      <c r="DL34" s="1">
        <f t="shared" si="43"/>
        <v>1420</v>
      </c>
      <c r="DM34" s="1">
        <f t="shared" si="44"/>
        <v>0.4</v>
      </c>
      <c r="DN34" s="1">
        <f t="shared" si="45"/>
        <v>0.18</v>
      </c>
      <c r="DO34" s="1">
        <f t="shared" si="46"/>
        <v>9.01</v>
      </c>
      <c r="DP34" s="1">
        <f t="shared" si="47"/>
        <v>16.7</v>
      </c>
      <c r="DQ34" s="1">
        <f t="shared" si="48"/>
        <v>3</v>
      </c>
      <c r="DR34" s="1">
        <f t="shared" si="49"/>
        <v>10.199999999999999</v>
      </c>
      <c r="DS34" s="1">
        <f t="shared" si="50"/>
        <v>1.33</v>
      </c>
      <c r="DT34" s="1">
        <f t="shared" si="51"/>
        <v>15</v>
      </c>
      <c r="DU34" s="1">
        <f t="shared" si="52"/>
        <v>126</v>
      </c>
    </row>
    <row r="35" spans="1:125" x14ac:dyDescent="0.2">
      <c r="A35" s="2" t="s">
        <v>75</v>
      </c>
      <c r="B35" s="2" t="s">
        <v>56</v>
      </c>
      <c r="C35" s="2" t="s">
        <v>76</v>
      </c>
      <c r="D35" s="2" t="s">
        <v>76</v>
      </c>
      <c r="E35" s="2"/>
      <c r="F35" s="2">
        <v>73.959999999999994</v>
      </c>
      <c r="G35" s="2">
        <v>13.98</v>
      </c>
      <c r="H35" s="2">
        <v>1.1200000000000001</v>
      </c>
      <c r="I35" s="2">
        <v>1.17</v>
      </c>
      <c r="J35" s="2">
        <v>4.28</v>
      </c>
      <c r="K35" s="2">
        <v>0.34</v>
      </c>
      <c r="L35" s="2">
        <v>3.75</v>
      </c>
      <c r="M35" s="2">
        <v>6.6000000000000003E-2</v>
      </c>
      <c r="N35" s="2">
        <v>0.11</v>
      </c>
      <c r="O35" s="2">
        <v>0.02</v>
      </c>
      <c r="P35" s="2">
        <v>0.26</v>
      </c>
      <c r="Q35" s="2">
        <v>0.06</v>
      </c>
      <c r="R35" s="2">
        <v>0.71</v>
      </c>
      <c r="S35" s="3">
        <f t="shared" si="0"/>
        <v>99.826000000000008</v>
      </c>
      <c r="T35" s="2">
        <v>0.08</v>
      </c>
      <c r="U35" s="2">
        <f t="shared" si="1"/>
        <v>0.10400000000000001</v>
      </c>
      <c r="V35" s="2"/>
      <c r="W35" s="2" t="s">
        <v>174</v>
      </c>
      <c r="X35" s="2">
        <v>1</v>
      </c>
      <c r="Y35" s="2">
        <v>1290</v>
      </c>
      <c r="Z35" s="2">
        <v>2.2000000000000002</v>
      </c>
      <c r="AA35" s="2">
        <v>0.04</v>
      </c>
      <c r="AB35" s="2" t="s">
        <v>174</v>
      </c>
      <c r="AC35" s="2">
        <v>38.6</v>
      </c>
      <c r="AD35" s="2">
        <v>3.6</v>
      </c>
      <c r="AE35" s="2">
        <v>11</v>
      </c>
      <c r="AF35" s="2">
        <v>0.34</v>
      </c>
      <c r="AG35" s="2">
        <v>48</v>
      </c>
      <c r="AH35" s="2">
        <v>4.26</v>
      </c>
      <c r="AI35" s="2">
        <v>3.09</v>
      </c>
      <c r="AJ35" s="2">
        <v>0.75</v>
      </c>
      <c r="AK35" s="2">
        <v>15.5</v>
      </c>
      <c r="AL35" s="2">
        <v>3.22</v>
      </c>
      <c r="AM35" s="2">
        <v>1.2</v>
      </c>
      <c r="AN35" s="2">
        <v>3.69</v>
      </c>
      <c r="AO35" s="2">
        <v>0.97</v>
      </c>
      <c r="AP35" s="2" t="s">
        <v>174</v>
      </c>
      <c r="AQ35" s="2">
        <v>20.5</v>
      </c>
      <c r="AR35" s="2">
        <v>0.49</v>
      </c>
      <c r="AS35" s="2">
        <v>189</v>
      </c>
      <c r="AT35" s="2">
        <v>2.6</v>
      </c>
      <c r="AU35" s="2">
        <v>10.9</v>
      </c>
      <c r="AV35" s="2">
        <v>15.8</v>
      </c>
      <c r="AW35" s="2">
        <v>2</v>
      </c>
      <c r="AX35" s="2">
        <v>10</v>
      </c>
      <c r="AY35" s="2">
        <v>4.5199999999999996</v>
      </c>
      <c r="AZ35" s="2">
        <v>78.8</v>
      </c>
      <c r="BA35" s="2">
        <v>-0.01</v>
      </c>
      <c r="BB35" s="2" t="s">
        <v>174</v>
      </c>
      <c r="BC35" s="2">
        <v>0.9</v>
      </c>
      <c r="BD35" s="2">
        <v>-5</v>
      </c>
      <c r="BE35" s="2">
        <v>3.3</v>
      </c>
      <c r="BF35" s="2">
        <v>1.6</v>
      </c>
      <c r="BG35" s="2">
        <v>380</v>
      </c>
      <c r="BH35" s="2">
        <v>1.31</v>
      </c>
      <c r="BI35" s="2">
        <v>0.62</v>
      </c>
      <c r="BJ35" s="2" t="s">
        <v>174</v>
      </c>
      <c r="BK35" s="2">
        <v>11.5</v>
      </c>
      <c r="BL35" s="2">
        <v>594</v>
      </c>
      <c r="BM35" s="2">
        <v>0.2</v>
      </c>
      <c r="BN35" s="2">
        <v>0.5</v>
      </c>
      <c r="BO35" s="2">
        <v>2.7</v>
      </c>
      <c r="BP35" s="2">
        <v>11.2</v>
      </c>
      <c r="BQ35" s="2">
        <v>3</v>
      </c>
      <c r="BR35" s="2">
        <v>27.6</v>
      </c>
      <c r="BS35" s="2">
        <v>3.49</v>
      </c>
      <c r="BT35" s="2">
        <v>20</v>
      </c>
      <c r="BU35" s="2">
        <v>82</v>
      </c>
      <c r="BW35" s="1" t="str">
        <f t="shared" si="2"/>
        <v>bdl</v>
      </c>
      <c r="BX35" s="1">
        <f t="shared" si="3"/>
        <v>1</v>
      </c>
      <c r="BY35" s="1">
        <f t="shared" si="4"/>
        <v>1290</v>
      </c>
      <c r="BZ35" s="1">
        <f t="shared" si="5"/>
        <v>2.2000000000000002</v>
      </c>
      <c r="CA35" s="1">
        <f t="shared" si="6"/>
        <v>0.04</v>
      </c>
      <c r="CB35" s="1" t="str">
        <f t="shared" si="7"/>
        <v>bdl</v>
      </c>
      <c r="CC35" s="1">
        <f t="shared" si="8"/>
        <v>38.6</v>
      </c>
      <c r="CD35" s="1">
        <f t="shared" si="9"/>
        <v>3.6</v>
      </c>
      <c r="CE35" s="1">
        <f t="shared" si="10"/>
        <v>11</v>
      </c>
      <c r="CF35" s="1">
        <f t="shared" si="11"/>
        <v>0.34</v>
      </c>
      <c r="CG35" s="1">
        <f t="shared" si="12"/>
        <v>48</v>
      </c>
      <c r="CH35" s="1">
        <f t="shared" si="13"/>
        <v>4.26</v>
      </c>
      <c r="CI35" s="1">
        <f t="shared" si="14"/>
        <v>3.09</v>
      </c>
      <c r="CJ35" s="1">
        <f t="shared" si="15"/>
        <v>0.75</v>
      </c>
      <c r="CK35" s="1">
        <f t="shared" si="16"/>
        <v>15.5</v>
      </c>
      <c r="CL35" s="1">
        <f t="shared" si="17"/>
        <v>3.22</v>
      </c>
      <c r="CM35" s="1">
        <f t="shared" si="18"/>
        <v>1.2</v>
      </c>
      <c r="CN35" s="1">
        <f t="shared" si="19"/>
        <v>3.69</v>
      </c>
      <c r="CO35" s="1">
        <f t="shared" si="20"/>
        <v>0.97</v>
      </c>
      <c r="CP35" s="1" t="str">
        <f t="shared" si="21"/>
        <v>bdl</v>
      </c>
      <c r="CQ35" s="1">
        <f t="shared" si="22"/>
        <v>20.5</v>
      </c>
      <c r="CR35" s="1">
        <f t="shared" si="23"/>
        <v>0.49</v>
      </c>
      <c r="CS35" s="1">
        <f t="shared" si="24"/>
        <v>189</v>
      </c>
      <c r="CT35" s="1">
        <f t="shared" si="25"/>
        <v>2.6</v>
      </c>
      <c r="CU35" s="1">
        <f t="shared" si="26"/>
        <v>10.9</v>
      </c>
      <c r="CV35" s="1">
        <f t="shared" si="27"/>
        <v>15.8</v>
      </c>
      <c r="CW35" s="1">
        <f t="shared" si="28"/>
        <v>2</v>
      </c>
      <c r="CX35" s="1">
        <f t="shared" si="29"/>
        <v>10</v>
      </c>
      <c r="CY35" s="1">
        <f t="shared" si="30"/>
        <v>4.5199999999999996</v>
      </c>
      <c r="CZ35" s="1">
        <f t="shared" si="31"/>
        <v>78.8</v>
      </c>
      <c r="DA35" s="1" t="str">
        <f t="shared" si="32"/>
        <v>bdl</v>
      </c>
      <c r="DB35" s="1" t="str">
        <f t="shared" si="33"/>
        <v>bdl</v>
      </c>
      <c r="DC35" s="1">
        <f t="shared" si="34"/>
        <v>0.9</v>
      </c>
      <c r="DD35" s="1" t="str">
        <f t="shared" si="35"/>
        <v>bdl</v>
      </c>
      <c r="DE35" s="1">
        <f t="shared" si="36"/>
        <v>3.3</v>
      </c>
      <c r="DF35" s="1">
        <f t="shared" si="37"/>
        <v>1.6</v>
      </c>
      <c r="DG35" s="1">
        <f t="shared" si="38"/>
        <v>380</v>
      </c>
      <c r="DH35" s="1">
        <f t="shared" si="39"/>
        <v>1.31</v>
      </c>
      <c r="DI35" s="1">
        <f t="shared" si="40"/>
        <v>0.62</v>
      </c>
      <c r="DJ35" s="1" t="str">
        <f t="shared" si="41"/>
        <v>bdl</v>
      </c>
      <c r="DK35" s="1">
        <f t="shared" si="42"/>
        <v>11.5</v>
      </c>
      <c r="DL35" s="1">
        <f t="shared" si="43"/>
        <v>594</v>
      </c>
      <c r="DM35" s="1">
        <f t="shared" si="44"/>
        <v>0.2</v>
      </c>
      <c r="DN35" s="1">
        <f t="shared" si="45"/>
        <v>0.5</v>
      </c>
      <c r="DO35" s="1">
        <f t="shared" si="46"/>
        <v>2.7</v>
      </c>
      <c r="DP35" s="1">
        <f t="shared" si="47"/>
        <v>11.2</v>
      </c>
      <c r="DQ35" s="1">
        <f t="shared" si="48"/>
        <v>3</v>
      </c>
      <c r="DR35" s="1">
        <f t="shared" si="49"/>
        <v>27.6</v>
      </c>
      <c r="DS35" s="1">
        <f t="shared" si="50"/>
        <v>3.49</v>
      </c>
      <c r="DT35" s="1">
        <f t="shared" si="51"/>
        <v>20</v>
      </c>
      <c r="DU35" s="1">
        <f t="shared" si="52"/>
        <v>82</v>
      </c>
    </row>
    <row r="36" spans="1:125" x14ac:dyDescent="0.2">
      <c r="A36" s="2" t="s">
        <v>77</v>
      </c>
      <c r="B36" s="2" t="s">
        <v>56</v>
      </c>
      <c r="C36" s="2" t="s">
        <v>76</v>
      </c>
      <c r="D36" s="2" t="s">
        <v>76</v>
      </c>
      <c r="E36" s="2"/>
      <c r="F36" s="2">
        <v>75.97</v>
      </c>
      <c r="G36" s="2">
        <v>12.97</v>
      </c>
      <c r="H36" s="2">
        <v>0.75</v>
      </c>
      <c r="I36" s="2">
        <v>1.53</v>
      </c>
      <c r="J36" s="2">
        <v>4.42</v>
      </c>
      <c r="K36" s="2">
        <v>0.3</v>
      </c>
      <c r="L36" s="2">
        <v>2.2400000000000002</v>
      </c>
      <c r="M36" s="2">
        <v>8.3000000000000004E-2</v>
      </c>
      <c r="N36" s="2">
        <v>0.12</v>
      </c>
      <c r="O36" s="2">
        <v>0.02</v>
      </c>
      <c r="P36" s="2">
        <v>0.65600000000000003</v>
      </c>
      <c r="Q36" s="2">
        <v>0.02</v>
      </c>
      <c r="R36" s="2">
        <v>1.04</v>
      </c>
      <c r="S36" s="3">
        <f t="shared" si="0"/>
        <v>100.119</v>
      </c>
      <c r="T36" s="2">
        <v>0.22</v>
      </c>
      <c r="U36" s="2">
        <f t="shared" si="1"/>
        <v>0.26240000000000002</v>
      </c>
      <c r="V36" s="2"/>
      <c r="W36" s="2">
        <v>0.1</v>
      </c>
      <c r="X36" s="2">
        <v>0.2</v>
      </c>
      <c r="Y36" s="2">
        <v>1180</v>
      </c>
      <c r="Z36" s="2">
        <v>2.4</v>
      </c>
      <c r="AA36" s="2">
        <v>0.06</v>
      </c>
      <c r="AB36" s="2" t="s">
        <v>174</v>
      </c>
      <c r="AC36" s="2">
        <v>51.1</v>
      </c>
      <c r="AD36" s="2">
        <v>8</v>
      </c>
      <c r="AE36" s="2">
        <v>8</v>
      </c>
      <c r="AF36" s="2">
        <v>0.41</v>
      </c>
      <c r="AG36" s="2">
        <v>216</v>
      </c>
      <c r="AH36" s="2">
        <v>3.02</v>
      </c>
      <c r="AI36" s="2">
        <v>1.77</v>
      </c>
      <c r="AJ36" s="2">
        <v>0.72</v>
      </c>
      <c r="AK36" s="2">
        <v>19.100000000000001</v>
      </c>
      <c r="AL36" s="2">
        <v>3.29</v>
      </c>
      <c r="AM36" s="2">
        <v>1.1499999999999999</v>
      </c>
      <c r="AN36" s="2">
        <v>2.19</v>
      </c>
      <c r="AO36" s="2">
        <v>0.61</v>
      </c>
      <c r="AP36" s="2">
        <v>0.1</v>
      </c>
      <c r="AQ36" s="2">
        <v>26.8</v>
      </c>
      <c r="AR36" s="2">
        <v>0.26</v>
      </c>
      <c r="AS36" s="2">
        <v>142</v>
      </c>
      <c r="AT36" s="2">
        <v>434</v>
      </c>
      <c r="AU36" s="2">
        <v>18.3</v>
      </c>
      <c r="AV36" s="2">
        <v>20.3</v>
      </c>
      <c r="AW36" s="2">
        <v>2</v>
      </c>
      <c r="AX36" s="2">
        <v>8</v>
      </c>
      <c r="AY36" s="2">
        <v>5.85</v>
      </c>
      <c r="AZ36" s="2">
        <v>108</v>
      </c>
      <c r="BA36" s="2">
        <v>0.1</v>
      </c>
      <c r="BB36" s="2" t="s">
        <v>174</v>
      </c>
      <c r="BC36" s="2">
        <v>2.2999999999999998</v>
      </c>
      <c r="BD36" s="2">
        <v>-5</v>
      </c>
      <c r="BE36" s="2">
        <v>4.0599999999999996</v>
      </c>
      <c r="BF36" s="2">
        <v>3.4</v>
      </c>
      <c r="BG36" s="2">
        <v>235</v>
      </c>
      <c r="BH36" s="2">
        <v>1.54</v>
      </c>
      <c r="BI36" s="2">
        <v>0.51</v>
      </c>
      <c r="BJ36" s="2" t="s">
        <v>174</v>
      </c>
      <c r="BK36" s="2">
        <v>9.51</v>
      </c>
      <c r="BL36" s="2">
        <v>700</v>
      </c>
      <c r="BM36" s="2">
        <v>0.4</v>
      </c>
      <c r="BN36" s="2">
        <v>0.28000000000000003</v>
      </c>
      <c r="BO36" s="2">
        <v>2.98</v>
      </c>
      <c r="BP36" s="2">
        <v>12.5</v>
      </c>
      <c r="BQ36" s="2">
        <v>2</v>
      </c>
      <c r="BR36" s="2">
        <v>17</v>
      </c>
      <c r="BS36" s="2">
        <v>1.86</v>
      </c>
      <c r="BT36" s="2">
        <v>15</v>
      </c>
      <c r="BU36" s="2">
        <v>59</v>
      </c>
      <c r="BW36" s="1">
        <f t="shared" si="2"/>
        <v>0.1</v>
      </c>
      <c r="BX36" s="1">
        <f t="shared" si="3"/>
        <v>0.2</v>
      </c>
      <c r="BY36" s="1">
        <f t="shared" si="4"/>
        <v>1180</v>
      </c>
      <c r="BZ36" s="1">
        <f t="shared" si="5"/>
        <v>2.4</v>
      </c>
      <c r="CA36" s="1">
        <f t="shared" si="6"/>
        <v>0.06</v>
      </c>
      <c r="CB36" s="1" t="str">
        <f t="shared" si="7"/>
        <v>bdl</v>
      </c>
      <c r="CC36" s="1">
        <f t="shared" si="8"/>
        <v>51.1</v>
      </c>
      <c r="CD36" s="1">
        <f t="shared" si="9"/>
        <v>8</v>
      </c>
      <c r="CE36" s="1">
        <f t="shared" si="10"/>
        <v>8</v>
      </c>
      <c r="CF36" s="1">
        <f t="shared" si="11"/>
        <v>0.41</v>
      </c>
      <c r="CG36" s="1">
        <f t="shared" si="12"/>
        <v>216</v>
      </c>
      <c r="CH36" s="1">
        <f t="shared" si="13"/>
        <v>3.02</v>
      </c>
      <c r="CI36" s="1">
        <f t="shared" si="14"/>
        <v>1.77</v>
      </c>
      <c r="CJ36" s="1">
        <f t="shared" si="15"/>
        <v>0.72</v>
      </c>
      <c r="CK36" s="1">
        <f t="shared" si="16"/>
        <v>19.100000000000001</v>
      </c>
      <c r="CL36" s="1">
        <f t="shared" si="17"/>
        <v>3.29</v>
      </c>
      <c r="CM36" s="1">
        <f t="shared" si="18"/>
        <v>1.1499999999999999</v>
      </c>
      <c r="CN36" s="1">
        <f t="shared" si="19"/>
        <v>2.19</v>
      </c>
      <c r="CO36" s="1">
        <f t="shared" si="20"/>
        <v>0.61</v>
      </c>
      <c r="CP36" s="1">
        <f t="shared" si="21"/>
        <v>0.1</v>
      </c>
      <c r="CQ36" s="1">
        <f t="shared" si="22"/>
        <v>26.8</v>
      </c>
      <c r="CR36" s="1">
        <f t="shared" si="23"/>
        <v>0.26</v>
      </c>
      <c r="CS36" s="1">
        <f t="shared" si="24"/>
        <v>142</v>
      </c>
      <c r="CT36" s="1">
        <f t="shared" si="25"/>
        <v>434</v>
      </c>
      <c r="CU36" s="1">
        <f t="shared" si="26"/>
        <v>18.3</v>
      </c>
      <c r="CV36" s="1">
        <f t="shared" si="27"/>
        <v>20.3</v>
      </c>
      <c r="CW36" s="1">
        <f t="shared" si="28"/>
        <v>2</v>
      </c>
      <c r="CX36" s="1">
        <f t="shared" si="29"/>
        <v>8</v>
      </c>
      <c r="CY36" s="1">
        <f t="shared" si="30"/>
        <v>5.85</v>
      </c>
      <c r="CZ36" s="1">
        <f t="shared" si="31"/>
        <v>108</v>
      </c>
      <c r="DA36" s="1">
        <f t="shared" si="32"/>
        <v>0.1</v>
      </c>
      <c r="DB36" s="1" t="str">
        <f t="shared" si="33"/>
        <v>bdl</v>
      </c>
      <c r="DC36" s="1">
        <f t="shared" si="34"/>
        <v>2.2999999999999998</v>
      </c>
      <c r="DD36" s="1" t="str">
        <f t="shared" si="35"/>
        <v>bdl</v>
      </c>
      <c r="DE36" s="1">
        <f t="shared" si="36"/>
        <v>4.0599999999999996</v>
      </c>
      <c r="DF36" s="1">
        <f t="shared" si="37"/>
        <v>3.4</v>
      </c>
      <c r="DG36" s="1">
        <f t="shared" si="38"/>
        <v>235</v>
      </c>
      <c r="DH36" s="1">
        <f t="shared" si="39"/>
        <v>1.54</v>
      </c>
      <c r="DI36" s="1">
        <f t="shared" si="40"/>
        <v>0.51</v>
      </c>
      <c r="DJ36" s="1" t="str">
        <f t="shared" si="41"/>
        <v>bdl</v>
      </c>
      <c r="DK36" s="1">
        <f t="shared" si="42"/>
        <v>9.51</v>
      </c>
      <c r="DL36" s="1">
        <f t="shared" si="43"/>
        <v>700</v>
      </c>
      <c r="DM36" s="1">
        <f t="shared" si="44"/>
        <v>0.4</v>
      </c>
      <c r="DN36" s="1">
        <f t="shared" si="45"/>
        <v>0.28000000000000003</v>
      </c>
      <c r="DO36" s="1">
        <f t="shared" si="46"/>
        <v>2.98</v>
      </c>
      <c r="DP36" s="1">
        <f t="shared" si="47"/>
        <v>12.5</v>
      </c>
      <c r="DQ36" s="1">
        <f t="shared" si="48"/>
        <v>2</v>
      </c>
      <c r="DR36" s="1">
        <f t="shared" si="49"/>
        <v>17</v>
      </c>
      <c r="DS36" s="1">
        <f t="shared" si="50"/>
        <v>1.86</v>
      </c>
      <c r="DT36" s="1">
        <f t="shared" si="51"/>
        <v>15</v>
      </c>
      <c r="DU36" s="1">
        <f t="shared" si="52"/>
        <v>59</v>
      </c>
    </row>
    <row r="37" spans="1:125" x14ac:dyDescent="0.2">
      <c r="A37" s="2" t="s">
        <v>78</v>
      </c>
      <c r="B37" s="2" t="s">
        <v>56</v>
      </c>
      <c r="C37" s="2" t="s">
        <v>173</v>
      </c>
      <c r="D37" s="2" t="s">
        <v>76</v>
      </c>
      <c r="E37" s="2"/>
      <c r="F37" s="2">
        <v>72.28</v>
      </c>
      <c r="G37" s="2">
        <v>14.56</v>
      </c>
      <c r="H37" s="2">
        <v>0.98</v>
      </c>
      <c r="I37" s="2">
        <v>1</v>
      </c>
      <c r="J37" s="2">
        <v>6.91</v>
      </c>
      <c r="K37" s="2">
        <v>0.2</v>
      </c>
      <c r="L37" s="2">
        <v>2.93</v>
      </c>
      <c r="M37" s="2">
        <v>0.127</v>
      </c>
      <c r="N37" s="2">
        <v>0.09</v>
      </c>
      <c r="O37" s="2">
        <v>0.02</v>
      </c>
      <c r="P37" s="2">
        <v>0.32900000000000001</v>
      </c>
      <c r="Q37" s="2">
        <v>0.08</v>
      </c>
      <c r="R37" s="2">
        <v>0.55000000000000004</v>
      </c>
      <c r="S37" s="3">
        <f t="shared" si="0"/>
        <v>100.056</v>
      </c>
      <c r="T37" s="2">
        <v>0.09</v>
      </c>
      <c r="U37" s="2">
        <f t="shared" si="1"/>
        <v>0.13160000000000002</v>
      </c>
      <c r="V37" s="2"/>
      <c r="W37" s="2">
        <v>0.4</v>
      </c>
      <c r="X37" s="2">
        <v>0.8</v>
      </c>
      <c r="Y37" s="2">
        <v>2100</v>
      </c>
      <c r="Z37" s="2">
        <v>1.8</v>
      </c>
      <c r="AA37" s="2">
        <v>0.04</v>
      </c>
      <c r="AB37" s="2" t="s">
        <v>174</v>
      </c>
      <c r="AC37" s="2">
        <v>25.4</v>
      </c>
      <c r="AD37" s="2">
        <v>1.5</v>
      </c>
      <c r="AE37" s="2">
        <v>9</v>
      </c>
      <c r="AF37" s="2">
        <v>0.27</v>
      </c>
      <c r="AG37" s="2">
        <v>942</v>
      </c>
      <c r="AH37" s="2">
        <v>2.2999999999999998</v>
      </c>
      <c r="AI37" s="2">
        <v>1.44</v>
      </c>
      <c r="AJ37" s="2">
        <v>0.67</v>
      </c>
      <c r="AK37" s="2">
        <v>15.3</v>
      </c>
      <c r="AL37" s="2">
        <v>2.06</v>
      </c>
      <c r="AM37" s="2">
        <v>1.25</v>
      </c>
      <c r="AN37" s="2">
        <v>2.42</v>
      </c>
      <c r="AO37" s="2">
        <v>0.48</v>
      </c>
      <c r="AP37" s="2">
        <v>0.05</v>
      </c>
      <c r="AQ37" s="2">
        <v>13.9</v>
      </c>
      <c r="AR37" s="2">
        <v>0.22</v>
      </c>
      <c r="AS37" s="2">
        <v>133</v>
      </c>
      <c r="AT37" s="2">
        <v>13.2</v>
      </c>
      <c r="AU37" s="2">
        <v>11.8</v>
      </c>
      <c r="AV37" s="2">
        <v>10.5</v>
      </c>
      <c r="AW37" s="2">
        <v>2</v>
      </c>
      <c r="AX37" s="2">
        <v>13</v>
      </c>
      <c r="AY37" s="2">
        <v>3</v>
      </c>
      <c r="AZ37" s="2">
        <v>123</v>
      </c>
      <c r="BA37" s="2">
        <v>-0.01</v>
      </c>
      <c r="BB37" s="2" t="s">
        <v>174</v>
      </c>
      <c r="BC37" s="2" t="s">
        <v>174</v>
      </c>
      <c r="BD37" s="2">
        <v>-5</v>
      </c>
      <c r="BE37" s="2">
        <v>2.2200000000000002</v>
      </c>
      <c r="BF37" s="2">
        <v>1</v>
      </c>
      <c r="BG37" s="2">
        <v>380</v>
      </c>
      <c r="BH37" s="2">
        <v>0.92</v>
      </c>
      <c r="BI37" s="2">
        <v>0.36</v>
      </c>
      <c r="BJ37" s="2" t="s">
        <v>174</v>
      </c>
      <c r="BK37" s="2">
        <v>7.73</v>
      </c>
      <c r="BL37" s="2">
        <v>468</v>
      </c>
      <c r="BM37" s="2">
        <v>0.4</v>
      </c>
      <c r="BN37" s="2">
        <v>0.22</v>
      </c>
      <c r="BO37" s="2">
        <v>2.25</v>
      </c>
      <c r="BP37" s="2">
        <v>6.8</v>
      </c>
      <c r="BQ37" s="2">
        <v>2</v>
      </c>
      <c r="BR37" s="2">
        <v>13.6</v>
      </c>
      <c r="BS37" s="2">
        <v>1.57</v>
      </c>
      <c r="BT37" s="2">
        <v>15</v>
      </c>
      <c r="BU37" s="2">
        <v>65</v>
      </c>
      <c r="BW37" s="1">
        <f t="shared" si="2"/>
        <v>0.4</v>
      </c>
      <c r="BX37" s="1">
        <f t="shared" si="3"/>
        <v>0.8</v>
      </c>
      <c r="BY37" s="1">
        <f t="shared" si="4"/>
        <v>2100</v>
      </c>
      <c r="BZ37" s="1">
        <f t="shared" si="5"/>
        <v>1.8</v>
      </c>
      <c r="CA37" s="1">
        <f t="shared" si="6"/>
        <v>0.04</v>
      </c>
      <c r="CB37" s="1" t="str">
        <f t="shared" si="7"/>
        <v>bdl</v>
      </c>
      <c r="CC37" s="1">
        <f t="shared" si="8"/>
        <v>25.4</v>
      </c>
      <c r="CD37" s="1">
        <f t="shared" si="9"/>
        <v>1.5</v>
      </c>
      <c r="CE37" s="1">
        <f t="shared" si="10"/>
        <v>9</v>
      </c>
      <c r="CF37" s="1">
        <f t="shared" si="11"/>
        <v>0.27</v>
      </c>
      <c r="CG37" s="1">
        <f t="shared" si="12"/>
        <v>942</v>
      </c>
      <c r="CH37" s="1">
        <f t="shared" si="13"/>
        <v>2.2999999999999998</v>
      </c>
      <c r="CI37" s="1">
        <f t="shared" si="14"/>
        <v>1.44</v>
      </c>
      <c r="CJ37" s="1">
        <f t="shared" si="15"/>
        <v>0.67</v>
      </c>
      <c r="CK37" s="1">
        <f t="shared" si="16"/>
        <v>15.3</v>
      </c>
      <c r="CL37" s="1">
        <f t="shared" si="17"/>
        <v>2.06</v>
      </c>
      <c r="CM37" s="1">
        <f t="shared" si="18"/>
        <v>1.25</v>
      </c>
      <c r="CN37" s="1">
        <f t="shared" si="19"/>
        <v>2.42</v>
      </c>
      <c r="CO37" s="1">
        <f t="shared" si="20"/>
        <v>0.48</v>
      </c>
      <c r="CP37" s="1">
        <f t="shared" si="21"/>
        <v>0.05</v>
      </c>
      <c r="CQ37" s="1">
        <f t="shared" si="22"/>
        <v>13.9</v>
      </c>
      <c r="CR37" s="1">
        <f t="shared" si="23"/>
        <v>0.22</v>
      </c>
      <c r="CS37" s="1">
        <f t="shared" si="24"/>
        <v>133</v>
      </c>
      <c r="CT37" s="1">
        <f t="shared" si="25"/>
        <v>13.2</v>
      </c>
      <c r="CU37" s="1">
        <f t="shared" si="26"/>
        <v>11.8</v>
      </c>
      <c r="CV37" s="1">
        <f t="shared" si="27"/>
        <v>10.5</v>
      </c>
      <c r="CW37" s="1">
        <f t="shared" si="28"/>
        <v>2</v>
      </c>
      <c r="CX37" s="1">
        <f t="shared" si="29"/>
        <v>13</v>
      </c>
      <c r="CY37" s="1">
        <f t="shared" si="30"/>
        <v>3</v>
      </c>
      <c r="CZ37" s="1">
        <f t="shared" si="31"/>
        <v>123</v>
      </c>
      <c r="DA37" s="1" t="str">
        <f t="shared" si="32"/>
        <v>bdl</v>
      </c>
      <c r="DB37" s="1" t="str">
        <f t="shared" si="33"/>
        <v>bdl</v>
      </c>
      <c r="DC37" s="1" t="str">
        <f t="shared" si="34"/>
        <v>bdl</v>
      </c>
      <c r="DD37" s="1" t="str">
        <f t="shared" si="35"/>
        <v>bdl</v>
      </c>
      <c r="DE37" s="1">
        <f t="shared" si="36"/>
        <v>2.2200000000000002</v>
      </c>
      <c r="DF37" s="1">
        <f t="shared" si="37"/>
        <v>1</v>
      </c>
      <c r="DG37" s="1">
        <f t="shared" si="38"/>
        <v>380</v>
      </c>
      <c r="DH37" s="1">
        <f t="shared" si="39"/>
        <v>0.92</v>
      </c>
      <c r="DI37" s="1">
        <f t="shared" si="40"/>
        <v>0.36</v>
      </c>
      <c r="DJ37" s="1" t="str">
        <f t="shared" si="41"/>
        <v>bdl</v>
      </c>
      <c r="DK37" s="1">
        <f t="shared" si="42"/>
        <v>7.73</v>
      </c>
      <c r="DL37" s="1">
        <f t="shared" si="43"/>
        <v>468</v>
      </c>
      <c r="DM37" s="1">
        <f t="shared" si="44"/>
        <v>0.4</v>
      </c>
      <c r="DN37" s="1">
        <f t="shared" si="45"/>
        <v>0.22</v>
      </c>
      <c r="DO37" s="1">
        <f t="shared" si="46"/>
        <v>2.25</v>
      </c>
      <c r="DP37" s="1">
        <f t="shared" si="47"/>
        <v>6.8</v>
      </c>
      <c r="DQ37" s="1">
        <f t="shared" si="48"/>
        <v>2</v>
      </c>
      <c r="DR37" s="1">
        <f t="shared" si="49"/>
        <v>13.6</v>
      </c>
      <c r="DS37" s="1">
        <f t="shared" si="50"/>
        <v>1.57</v>
      </c>
      <c r="DT37" s="1">
        <f t="shared" si="51"/>
        <v>15</v>
      </c>
      <c r="DU37" s="1">
        <f t="shared" si="52"/>
        <v>65</v>
      </c>
    </row>
    <row r="38" spans="1:125" x14ac:dyDescent="0.2">
      <c r="A38" s="2" t="s">
        <v>83</v>
      </c>
      <c r="B38" s="2" t="s">
        <v>56</v>
      </c>
      <c r="C38" s="2" t="s">
        <v>76</v>
      </c>
      <c r="D38" s="2" t="s">
        <v>76</v>
      </c>
      <c r="E38" s="2"/>
      <c r="F38" s="2">
        <v>70.61</v>
      </c>
      <c r="G38" s="2">
        <v>14.47</v>
      </c>
      <c r="H38" s="2">
        <v>1.94</v>
      </c>
      <c r="I38" s="2">
        <v>3.58</v>
      </c>
      <c r="J38" s="2">
        <v>3.98</v>
      </c>
      <c r="K38" s="2">
        <v>0.89</v>
      </c>
      <c r="L38" s="2">
        <v>3.29</v>
      </c>
      <c r="M38" s="2">
        <v>0.12</v>
      </c>
      <c r="N38" s="2">
        <v>0.42</v>
      </c>
      <c r="O38" s="2">
        <v>0.05</v>
      </c>
      <c r="P38" s="2">
        <v>0.24</v>
      </c>
      <c r="Q38" s="2">
        <v>0.01</v>
      </c>
      <c r="R38" s="2">
        <v>0.5</v>
      </c>
      <c r="S38" s="3">
        <f t="shared" si="0"/>
        <v>100.10000000000001</v>
      </c>
      <c r="T38" s="2">
        <v>7.0000000000000007E-2</v>
      </c>
      <c r="U38" s="2">
        <f t="shared" si="1"/>
        <v>9.6000000000000002E-2</v>
      </c>
      <c r="V38" s="2"/>
      <c r="W38" s="2">
        <v>0.1</v>
      </c>
      <c r="X38" s="2">
        <v>0.4</v>
      </c>
      <c r="Y38" s="2">
        <v>720</v>
      </c>
      <c r="Z38" s="2">
        <v>2.8</v>
      </c>
      <c r="AA38" s="2">
        <v>0.04</v>
      </c>
      <c r="AB38" s="2" t="s">
        <v>174</v>
      </c>
      <c r="AC38" s="2">
        <v>98.2</v>
      </c>
      <c r="AD38" s="2">
        <v>4.5999999999999996</v>
      </c>
      <c r="AE38" s="2">
        <v>8</v>
      </c>
      <c r="AF38" s="2">
        <v>0.96</v>
      </c>
      <c r="AG38" s="2">
        <v>90</v>
      </c>
      <c r="AH38" s="2">
        <v>3.9</v>
      </c>
      <c r="AI38" s="2">
        <v>2.19</v>
      </c>
      <c r="AJ38" s="2">
        <v>1.1499999999999999</v>
      </c>
      <c r="AK38" s="2">
        <v>18.100000000000001</v>
      </c>
      <c r="AL38" s="2">
        <v>4.3499999999999996</v>
      </c>
      <c r="AM38" s="2">
        <v>1.1000000000000001</v>
      </c>
      <c r="AN38" s="2">
        <v>5.83</v>
      </c>
      <c r="AO38" s="2">
        <v>0.78</v>
      </c>
      <c r="AP38" s="2" t="s">
        <v>174</v>
      </c>
      <c r="AQ38" s="2">
        <v>56.3</v>
      </c>
      <c r="AR38" s="2">
        <v>0.34</v>
      </c>
      <c r="AS38" s="2">
        <v>374</v>
      </c>
      <c r="AT38" s="2">
        <v>3.4</v>
      </c>
      <c r="AU38" s="2">
        <v>20.6</v>
      </c>
      <c r="AV38" s="2">
        <v>33.6</v>
      </c>
      <c r="AW38" s="2">
        <v>8</v>
      </c>
      <c r="AX38" s="2">
        <v>10</v>
      </c>
      <c r="AY38" s="2">
        <v>10.6</v>
      </c>
      <c r="AZ38" s="2">
        <v>132</v>
      </c>
      <c r="BA38" s="2">
        <v>0.02</v>
      </c>
      <c r="BB38" s="2" t="s">
        <v>174</v>
      </c>
      <c r="BC38" s="2">
        <v>2.7</v>
      </c>
      <c r="BD38" s="2">
        <v>-5</v>
      </c>
      <c r="BE38" s="2">
        <v>5.58</v>
      </c>
      <c r="BF38" s="2">
        <v>2.2000000000000002</v>
      </c>
      <c r="BG38" s="2">
        <v>267</v>
      </c>
      <c r="BH38" s="2">
        <v>1.95</v>
      </c>
      <c r="BI38" s="2">
        <v>0.67</v>
      </c>
      <c r="BJ38" s="2" t="s">
        <v>174</v>
      </c>
      <c r="BK38" s="2">
        <v>36.5</v>
      </c>
      <c r="BL38" s="2">
        <v>2500</v>
      </c>
      <c r="BM38" s="2">
        <v>0.4</v>
      </c>
      <c r="BN38" s="2">
        <v>0.34</v>
      </c>
      <c r="BO38" s="2">
        <v>6.02</v>
      </c>
      <c r="BP38" s="2">
        <v>39.6</v>
      </c>
      <c r="BQ38" s="2">
        <v>1.5</v>
      </c>
      <c r="BR38" s="2">
        <v>21.2</v>
      </c>
      <c r="BS38" s="2">
        <v>2.3199999999999998</v>
      </c>
      <c r="BT38" s="2">
        <v>35</v>
      </c>
      <c r="BU38" s="2">
        <v>208</v>
      </c>
      <c r="BW38" s="1">
        <f t="shared" si="2"/>
        <v>0.1</v>
      </c>
      <c r="BX38" s="1">
        <f t="shared" si="3"/>
        <v>0.4</v>
      </c>
      <c r="BY38" s="1">
        <f t="shared" si="4"/>
        <v>720</v>
      </c>
      <c r="BZ38" s="1">
        <f t="shared" si="5"/>
        <v>2.8</v>
      </c>
      <c r="CA38" s="1">
        <f t="shared" si="6"/>
        <v>0.04</v>
      </c>
      <c r="CB38" s="1" t="str">
        <f t="shared" si="7"/>
        <v>bdl</v>
      </c>
      <c r="CC38" s="1">
        <f t="shared" si="8"/>
        <v>98.2</v>
      </c>
      <c r="CD38" s="1">
        <f t="shared" si="9"/>
        <v>4.5999999999999996</v>
      </c>
      <c r="CE38" s="1">
        <f t="shared" si="10"/>
        <v>8</v>
      </c>
      <c r="CF38" s="1">
        <f t="shared" si="11"/>
        <v>0.96</v>
      </c>
      <c r="CG38" s="1">
        <f t="shared" si="12"/>
        <v>90</v>
      </c>
      <c r="CH38" s="1">
        <f t="shared" si="13"/>
        <v>3.9</v>
      </c>
      <c r="CI38" s="1">
        <f t="shared" si="14"/>
        <v>2.19</v>
      </c>
      <c r="CJ38" s="1">
        <f t="shared" si="15"/>
        <v>1.1499999999999999</v>
      </c>
      <c r="CK38" s="1">
        <f t="shared" si="16"/>
        <v>18.100000000000001</v>
      </c>
      <c r="CL38" s="1">
        <f t="shared" si="17"/>
        <v>4.3499999999999996</v>
      </c>
      <c r="CM38" s="1">
        <f t="shared" si="18"/>
        <v>1.1000000000000001</v>
      </c>
      <c r="CN38" s="1">
        <f t="shared" si="19"/>
        <v>5.83</v>
      </c>
      <c r="CO38" s="1">
        <f t="shared" si="20"/>
        <v>0.78</v>
      </c>
      <c r="CP38" s="1" t="str">
        <f t="shared" si="21"/>
        <v>bdl</v>
      </c>
      <c r="CQ38" s="1">
        <f t="shared" si="22"/>
        <v>56.3</v>
      </c>
      <c r="CR38" s="1">
        <f t="shared" si="23"/>
        <v>0.34</v>
      </c>
      <c r="CS38" s="1">
        <f t="shared" si="24"/>
        <v>374</v>
      </c>
      <c r="CT38" s="1">
        <f t="shared" si="25"/>
        <v>3.4</v>
      </c>
      <c r="CU38" s="1">
        <f t="shared" si="26"/>
        <v>20.6</v>
      </c>
      <c r="CV38" s="1">
        <f t="shared" si="27"/>
        <v>33.6</v>
      </c>
      <c r="CW38" s="1">
        <f t="shared" si="28"/>
        <v>8</v>
      </c>
      <c r="CX38" s="1">
        <f t="shared" si="29"/>
        <v>10</v>
      </c>
      <c r="CY38" s="1">
        <f t="shared" si="30"/>
        <v>10.6</v>
      </c>
      <c r="CZ38" s="1">
        <f t="shared" si="31"/>
        <v>132</v>
      </c>
      <c r="DA38" s="1">
        <f t="shared" si="32"/>
        <v>0.02</v>
      </c>
      <c r="DB38" s="1" t="str">
        <f t="shared" si="33"/>
        <v>bdl</v>
      </c>
      <c r="DC38" s="1">
        <f t="shared" si="34"/>
        <v>2.7</v>
      </c>
      <c r="DD38" s="1" t="str">
        <f t="shared" si="35"/>
        <v>bdl</v>
      </c>
      <c r="DE38" s="1">
        <f t="shared" si="36"/>
        <v>5.58</v>
      </c>
      <c r="DF38" s="1">
        <f t="shared" si="37"/>
        <v>2.2000000000000002</v>
      </c>
      <c r="DG38" s="1">
        <f t="shared" si="38"/>
        <v>267</v>
      </c>
      <c r="DH38" s="1">
        <f t="shared" si="39"/>
        <v>1.95</v>
      </c>
      <c r="DI38" s="1">
        <f t="shared" si="40"/>
        <v>0.67</v>
      </c>
      <c r="DJ38" s="1" t="str">
        <f t="shared" si="41"/>
        <v>bdl</v>
      </c>
      <c r="DK38" s="1">
        <f t="shared" si="42"/>
        <v>36.5</v>
      </c>
      <c r="DL38" s="1">
        <f t="shared" si="43"/>
        <v>2500</v>
      </c>
      <c r="DM38" s="1">
        <f t="shared" si="44"/>
        <v>0.4</v>
      </c>
      <c r="DN38" s="1">
        <f t="shared" si="45"/>
        <v>0.34</v>
      </c>
      <c r="DO38" s="1">
        <f t="shared" si="46"/>
        <v>6.02</v>
      </c>
      <c r="DP38" s="1">
        <f t="shared" si="47"/>
        <v>39.6</v>
      </c>
      <c r="DQ38" s="1">
        <f t="shared" si="48"/>
        <v>1.5</v>
      </c>
      <c r="DR38" s="1">
        <f t="shared" si="49"/>
        <v>21.2</v>
      </c>
      <c r="DS38" s="1">
        <f t="shared" si="50"/>
        <v>2.3199999999999998</v>
      </c>
      <c r="DT38" s="1">
        <f t="shared" si="51"/>
        <v>35</v>
      </c>
      <c r="DU38" s="1">
        <f t="shared" si="52"/>
        <v>208</v>
      </c>
    </row>
  </sheetData>
  <autoFilter ref="A3:DU3" xr:uid="{DC7EDFE2-62E2-4214-B516-646541C050CB}">
    <sortState xmlns:xlrd2="http://schemas.microsoft.com/office/spreadsheetml/2017/richdata2" ref="A4:DU38">
      <sortCondition ref="D3"/>
    </sortState>
  </autoFilter>
  <sortState xmlns:xlrd2="http://schemas.microsoft.com/office/spreadsheetml/2017/richdata2" ref="A4:BU38">
    <sortCondition ref="D4:D38"/>
    <sortCondition ref="F4:F3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Whole rock 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Hong</dc:creator>
  <cp:lastModifiedBy>Christine Elrod</cp:lastModifiedBy>
  <dcterms:created xsi:type="dcterms:W3CDTF">2015-06-05T18:17:20Z</dcterms:created>
  <dcterms:modified xsi:type="dcterms:W3CDTF">2025-05-09T20:36:18Z</dcterms:modified>
</cp:coreProperties>
</file>