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2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ditorialAssistant/Downloads/_deposits/"/>
    </mc:Choice>
  </mc:AlternateContent>
  <xr:revisionPtr revIDLastSave="0" documentId="13_ncr:1_{9780C95A-062D-9E46-9D3C-0E1D4857F8EB}" xr6:coauthVersionLast="47" xr6:coauthVersionMax="47" xr10:uidLastSave="{00000000-0000-0000-0000-000000000000}"/>
  <bookViews>
    <workbookView xWindow="580" yWindow="2140" windowWidth="35840" windowHeight="16780" activeTab="1" xr2:uid="{B798950F-4D2F-47B3-A95A-0721BD929422}"/>
  </bookViews>
  <sheets>
    <sheet name="Chl LA data &amp; apfu" sheetId="5" r:id="rId1"/>
    <sheet name="Standard data" sheetId="6" r:id="rId2"/>
  </sheets>
  <definedNames>
    <definedName name="_xlnm._FilterDatabase" localSheetId="0" hidden="1">'Chl LA data &amp; apfu'!$A$3:$IV$3</definedName>
    <definedName name="_xlnm._FilterDatabase" localSheetId="1" hidden="1">'Standard data'!$A$3:$AR$3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R152" i="5" l="1"/>
  <c r="CS152" i="5"/>
  <c r="CX152" i="5"/>
  <c r="CZ152" i="5"/>
  <c r="DA152" i="5"/>
  <c r="DB152" i="5"/>
  <c r="DC152" i="5"/>
  <c r="DD152" i="5"/>
  <c r="DE152" i="5"/>
  <c r="DF152" i="5"/>
  <c r="DG152" i="5"/>
  <c r="DH152" i="5"/>
  <c r="DI152" i="5"/>
  <c r="DJ152" i="5"/>
  <c r="DK152" i="5"/>
  <c r="DL152" i="5"/>
  <c r="DM152" i="5"/>
  <c r="DN152" i="5"/>
  <c r="DO152" i="5"/>
  <c r="DP152" i="5"/>
  <c r="CR151" i="5"/>
  <c r="CS151" i="5"/>
  <c r="CX151" i="5"/>
  <c r="CZ151" i="5"/>
  <c r="DA151" i="5"/>
  <c r="DB151" i="5"/>
  <c r="DC151" i="5"/>
  <c r="DD151" i="5"/>
  <c r="DE151" i="5"/>
  <c r="DF151" i="5"/>
  <c r="DG151" i="5"/>
  <c r="DH151" i="5"/>
  <c r="DI151" i="5"/>
  <c r="DJ151" i="5"/>
  <c r="DK151" i="5"/>
  <c r="DL151" i="5"/>
  <c r="DM151" i="5"/>
  <c r="DN151" i="5"/>
  <c r="DO151" i="5"/>
  <c r="DP151" i="5"/>
  <c r="CR153" i="5"/>
  <c r="CS153" i="5"/>
  <c r="CX153" i="5"/>
  <c r="CZ153" i="5"/>
  <c r="DA153" i="5"/>
  <c r="DB153" i="5"/>
  <c r="DC153" i="5"/>
  <c r="DD153" i="5"/>
  <c r="DE153" i="5"/>
  <c r="DF153" i="5"/>
  <c r="DG153" i="5"/>
  <c r="DH153" i="5"/>
  <c r="DI153" i="5"/>
  <c r="DJ153" i="5"/>
  <c r="DK153" i="5"/>
  <c r="DL153" i="5"/>
  <c r="DM153" i="5"/>
  <c r="DN153" i="5"/>
  <c r="DO153" i="5"/>
  <c r="DP153" i="5"/>
  <c r="CR154" i="5"/>
  <c r="CS154" i="5"/>
  <c r="CX154" i="5"/>
  <c r="CZ154" i="5"/>
  <c r="DA154" i="5"/>
  <c r="DB154" i="5"/>
  <c r="DC154" i="5"/>
  <c r="DD154" i="5"/>
  <c r="DE154" i="5"/>
  <c r="DF154" i="5"/>
  <c r="DG154" i="5"/>
  <c r="DH154" i="5"/>
  <c r="DI154" i="5"/>
  <c r="DJ154" i="5"/>
  <c r="DK154" i="5"/>
  <c r="DL154" i="5"/>
  <c r="DM154" i="5"/>
  <c r="DN154" i="5"/>
  <c r="DO154" i="5"/>
  <c r="DP154" i="5"/>
  <c r="CR142" i="5"/>
  <c r="CS142" i="5"/>
  <c r="CX142" i="5"/>
  <c r="CZ142" i="5"/>
  <c r="DA142" i="5"/>
  <c r="DB142" i="5"/>
  <c r="DC142" i="5"/>
  <c r="DD142" i="5"/>
  <c r="DE142" i="5"/>
  <c r="DF142" i="5"/>
  <c r="DG142" i="5"/>
  <c r="DH142" i="5"/>
  <c r="DI142" i="5"/>
  <c r="DJ142" i="5"/>
  <c r="DK142" i="5"/>
  <c r="DL142" i="5"/>
  <c r="DM142" i="5"/>
  <c r="DN142" i="5"/>
  <c r="DO142" i="5"/>
  <c r="DP142" i="5"/>
  <c r="CR144" i="5"/>
  <c r="CS144" i="5"/>
  <c r="CX144" i="5"/>
  <c r="CZ144" i="5"/>
  <c r="DA144" i="5"/>
  <c r="DB144" i="5"/>
  <c r="DC144" i="5"/>
  <c r="DD144" i="5"/>
  <c r="DE144" i="5"/>
  <c r="DF144" i="5"/>
  <c r="DG144" i="5"/>
  <c r="DH144" i="5"/>
  <c r="DI144" i="5"/>
  <c r="DJ144" i="5"/>
  <c r="DK144" i="5"/>
  <c r="DL144" i="5"/>
  <c r="DM144" i="5"/>
  <c r="DN144" i="5"/>
  <c r="DO144" i="5"/>
  <c r="DP144" i="5"/>
  <c r="CR150" i="5"/>
  <c r="CS150" i="5"/>
  <c r="CX150" i="5"/>
  <c r="CZ150" i="5"/>
  <c r="DA150" i="5"/>
  <c r="DB150" i="5"/>
  <c r="DC150" i="5"/>
  <c r="DD150" i="5"/>
  <c r="DE150" i="5"/>
  <c r="DF150" i="5"/>
  <c r="DG150" i="5"/>
  <c r="DH150" i="5"/>
  <c r="DI150" i="5"/>
  <c r="DJ150" i="5"/>
  <c r="DK150" i="5"/>
  <c r="DL150" i="5"/>
  <c r="DM150" i="5"/>
  <c r="DN150" i="5"/>
  <c r="DO150" i="5"/>
  <c r="DP150" i="5"/>
  <c r="CR143" i="5"/>
  <c r="CS143" i="5"/>
  <c r="CX143" i="5"/>
  <c r="CZ143" i="5"/>
  <c r="DA143" i="5"/>
  <c r="DB143" i="5"/>
  <c r="DC143" i="5"/>
  <c r="DD143" i="5"/>
  <c r="DE143" i="5"/>
  <c r="DF143" i="5"/>
  <c r="DG143" i="5"/>
  <c r="DH143" i="5"/>
  <c r="DI143" i="5"/>
  <c r="DJ143" i="5"/>
  <c r="DK143" i="5"/>
  <c r="DL143" i="5"/>
  <c r="DM143" i="5"/>
  <c r="DN143" i="5"/>
  <c r="DO143" i="5"/>
  <c r="DP143" i="5"/>
  <c r="CR146" i="5"/>
  <c r="CS146" i="5"/>
  <c r="CX146" i="5"/>
  <c r="CZ146" i="5"/>
  <c r="DA146" i="5"/>
  <c r="DB146" i="5"/>
  <c r="DC146" i="5"/>
  <c r="DD146" i="5"/>
  <c r="DE146" i="5"/>
  <c r="DF146" i="5"/>
  <c r="DG146" i="5"/>
  <c r="DH146" i="5"/>
  <c r="DI146" i="5"/>
  <c r="DJ146" i="5"/>
  <c r="DK146" i="5"/>
  <c r="DL146" i="5"/>
  <c r="DM146" i="5"/>
  <c r="DN146" i="5"/>
  <c r="DO146" i="5"/>
  <c r="DP146" i="5"/>
  <c r="CR149" i="5"/>
  <c r="CS149" i="5"/>
  <c r="CX149" i="5"/>
  <c r="CZ149" i="5"/>
  <c r="DA149" i="5"/>
  <c r="DB149" i="5"/>
  <c r="DC149" i="5"/>
  <c r="DD149" i="5"/>
  <c r="DE149" i="5"/>
  <c r="DF149" i="5"/>
  <c r="DG149" i="5"/>
  <c r="DH149" i="5"/>
  <c r="DI149" i="5"/>
  <c r="DJ149" i="5"/>
  <c r="DK149" i="5"/>
  <c r="DL149" i="5"/>
  <c r="DM149" i="5"/>
  <c r="DN149" i="5"/>
  <c r="DO149" i="5"/>
  <c r="DP149" i="5"/>
  <c r="CR145" i="5"/>
  <c r="CS145" i="5"/>
  <c r="CX145" i="5"/>
  <c r="CZ145" i="5"/>
  <c r="DA145" i="5"/>
  <c r="DB145" i="5"/>
  <c r="DC145" i="5"/>
  <c r="DD145" i="5"/>
  <c r="DE145" i="5"/>
  <c r="DF145" i="5"/>
  <c r="DG145" i="5"/>
  <c r="DH145" i="5"/>
  <c r="DI145" i="5"/>
  <c r="DJ145" i="5"/>
  <c r="DK145" i="5"/>
  <c r="DL145" i="5"/>
  <c r="DM145" i="5"/>
  <c r="DN145" i="5"/>
  <c r="DO145" i="5"/>
  <c r="DP145" i="5"/>
  <c r="CR147" i="5"/>
  <c r="CS147" i="5"/>
  <c r="CX147" i="5"/>
  <c r="CZ147" i="5"/>
  <c r="DA147" i="5"/>
  <c r="DB147" i="5"/>
  <c r="DC147" i="5"/>
  <c r="DD147" i="5"/>
  <c r="DE147" i="5"/>
  <c r="DF147" i="5"/>
  <c r="DG147" i="5"/>
  <c r="DH147" i="5"/>
  <c r="DI147" i="5"/>
  <c r="DJ147" i="5"/>
  <c r="DK147" i="5"/>
  <c r="DL147" i="5"/>
  <c r="DM147" i="5"/>
  <c r="DN147" i="5"/>
  <c r="DO147" i="5"/>
  <c r="DP147" i="5"/>
  <c r="CR141" i="5"/>
  <c r="CS141" i="5"/>
  <c r="CX141" i="5"/>
  <c r="CZ141" i="5"/>
  <c r="DA141" i="5"/>
  <c r="DB141" i="5"/>
  <c r="DC141" i="5"/>
  <c r="DD141" i="5"/>
  <c r="DE141" i="5"/>
  <c r="DF141" i="5"/>
  <c r="DG141" i="5"/>
  <c r="DH141" i="5"/>
  <c r="DI141" i="5"/>
  <c r="DJ141" i="5"/>
  <c r="DK141" i="5"/>
  <c r="DL141" i="5"/>
  <c r="DM141" i="5"/>
  <c r="DN141" i="5"/>
  <c r="DO141" i="5"/>
  <c r="DP141" i="5"/>
  <c r="CR159" i="5"/>
  <c r="CS159" i="5"/>
  <c r="CX159" i="5"/>
  <c r="CZ159" i="5"/>
  <c r="DA159" i="5"/>
  <c r="DB159" i="5"/>
  <c r="DC159" i="5"/>
  <c r="DD159" i="5"/>
  <c r="DE159" i="5"/>
  <c r="DF159" i="5"/>
  <c r="DG159" i="5"/>
  <c r="DH159" i="5"/>
  <c r="DI159" i="5"/>
  <c r="DJ159" i="5"/>
  <c r="DK159" i="5"/>
  <c r="DL159" i="5"/>
  <c r="DM159" i="5"/>
  <c r="DN159" i="5"/>
  <c r="DO159" i="5"/>
  <c r="DP159" i="5"/>
  <c r="CR158" i="5"/>
  <c r="CS158" i="5"/>
  <c r="CX158" i="5"/>
  <c r="CZ158" i="5"/>
  <c r="DA158" i="5"/>
  <c r="DB158" i="5"/>
  <c r="DC158" i="5"/>
  <c r="DD158" i="5"/>
  <c r="DE158" i="5"/>
  <c r="DF158" i="5"/>
  <c r="DG158" i="5"/>
  <c r="DH158" i="5"/>
  <c r="DI158" i="5"/>
  <c r="DJ158" i="5"/>
  <c r="DK158" i="5"/>
  <c r="DL158" i="5"/>
  <c r="DM158" i="5"/>
  <c r="DN158" i="5"/>
  <c r="DO158" i="5"/>
  <c r="DP158" i="5"/>
  <c r="CR161" i="5"/>
  <c r="CS161" i="5"/>
  <c r="CX161" i="5"/>
  <c r="CZ161" i="5"/>
  <c r="DA161" i="5"/>
  <c r="DB161" i="5"/>
  <c r="DC161" i="5"/>
  <c r="DD161" i="5"/>
  <c r="DE161" i="5"/>
  <c r="DF161" i="5"/>
  <c r="DG161" i="5"/>
  <c r="DH161" i="5"/>
  <c r="DI161" i="5"/>
  <c r="DJ161" i="5"/>
  <c r="DK161" i="5"/>
  <c r="DL161" i="5"/>
  <c r="DM161" i="5"/>
  <c r="DN161" i="5"/>
  <c r="DO161" i="5"/>
  <c r="DP161" i="5"/>
  <c r="CR155" i="5"/>
  <c r="CS155" i="5"/>
  <c r="CX155" i="5"/>
  <c r="CZ155" i="5"/>
  <c r="DA155" i="5"/>
  <c r="DB155" i="5"/>
  <c r="DC155" i="5"/>
  <c r="DD155" i="5"/>
  <c r="DE155" i="5"/>
  <c r="DF155" i="5"/>
  <c r="DG155" i="5"/>
  <c r="DH155" i="5"/>
  <c r="DI155" i="5"/>
  <c r="DJ155" i="5"/>
  <c r="DK155" i="5"/>
  <c r="DL155" i="5"/>
  <c r="DM155" i="5"/>
  <c r="DN155" i="5"/>
  <c r="DO155" i="5"/>
  <c r="DP155" i="5"/>
  <c r="CR157" i="5"/>
  <c r="CS157" i="5"/>
  <c r="CX157" i="5"/>
  <c r="CZ157" i="5"/>
  <c r="DA157" i="5"/>
  <c r="DB157" i="5"/>
  <c r="DC157" i="5"/>
  <c r="DD157" i="5"/>
  <c r="DE157" i="5"/>
  <c r="DF157" i="5"/>
  <c r="DG157" i="5"/>
  <c r="DH157" i="5"/>
  <c r="DI157" i="5"/>
  <c r="DJ157" i="5"/>
  <c r="DK157" i="5"/>
  <c r="DL157" i="5"/>
  <c r="DM157" i="5"/>
  <c r="DN157" i="5"/>
  <c r="DO157" i="5"/>
  <c r="DP157" i="5"/>
  <c r="CR162" i="5"/>
  <c r="CS162" i="5"/>
  <c r="CX162" i="5"/>
  <c r="CZ162" i="5"/>
  <c r="DA162" i="5"/>
  <c r="DB162" i="5"/>
  <c r="DC162" i="5"/>
  <c r="DD162" i="5"/>
  <c r="DE162" i="5"/>
  <c r="DF162" i="5"/>
  <c r="DG162" i="5"/>
  <c r="DH162" i="5"/>
  <c r="DI162" i="5"/>
  <c r="DJ162" i="5"/>
  <c r="DK162" i="5"/>
  <c r="DL162" i="5"/>
  <c r="DM162" i="5"/>
  <c r="DN162" i="5"/>
  <c r="DO162" i="5"/>
  <c r="DP162" i="5"/>
  <c r="CR164" i="5"/>
  <c r="CS164" i="5"/>
  <c r="CX164" i="5"/>
  <c r="CZ164" i="5"/>
  <c r="DA164" i="5"/>
  <c r="DB164" i="5"/>
  <c r="DC164" i="5"/>
  <c r="DD164" i="5"/>
  <c r="DE164" i="5"/>
  <c r="DF164" i="5"/>
  <c r="DG164" i="5"/>
  <c r="DH164" i="5"/>
  <c r="DI164" i="5"/>
  <c r="DJ164" i="5"/>
  <c r="DK164" i="5"/>
  <c r="DL164" i="5"/>
  <c r="DM164" i="5"/>
  <c r="DN164" i="5"/>
  <c r="DO164" i="5"/>
  <c r="DP164" i="5"/>
  <c r="CR156" i="5"/>
  <c r="CS156" i="5"/>
  <c r="CX156" i="5"/>
  <c r="CZ156" i="5"/>
  <c r="DA156" i="5"/>
  <c r="DB156" i="5"/>
  <c r="DC156" i="5"/>
  <c r="DD156" i="5"/>
  <c r="DE156" i="5"/>
  <c r="DF156" i="5"/>
  <c r="DG156" i="5"/>
  <c r="DH156" i="5"/>
  <c r="DI156" i="5"/>
  <c r="DJ156" i="5"/>
  <c r="DK156" i="5"/>
  <c r="DL156" i="5"/>
  <c r="DM156" i="5"/>
  <c r="DN156" i="5"/>
  <c r="DO156" i="5"/>
  <c r="DP156" i="5"/>
  <c r="CR166" i="5"/>
  <c r="CS166" i="5"/>
  <c r="CX166" i="5"/>
  <c r="CZ166" i="5"/>
  <c r="DA166" i="5"/>
  <c r="DB166" i="5"/>
  <c r="DC166" i="5"/>
  <c r="DD166" i="5"/>
  <c r="DE166" i="5"/>
  <c r="DF166" i="5"/>
  <c r="DG166" i="5"/>
  <c r="DH166" i="5"/>
  <c r="DI166" i="5"/>
  <c r="DJ166" i="5"/>
  <c r="DK166" i="5"/>
  <c r="DL166" i="5"/>
  <c r="DM166" i="5"/>
  <c r="DN166" i="5"/>
  <c r="DO166" i="5"/>
  <c r="DP166" i="5"/>
  <c r="CR163" i="5"/>
  <c r="CS163" i="5"/>
  <c r="CX163" i="5"/>
  <c r="CZ163" i="5"/>
  <c r="DA163" i="5"/>
  <c r="DB163" i="5"/>
  <c r="DC163" i="5"/>
  <c r="DD163" i="5"/>
  <c r="DE163" i="5"/>
  <c r="DF163" i="5"/>
  <c r="DG163" i="5"/>
  <c r="DH163" i="5"/>
  <c r="DI163" i="5"/>
  <c r="DJ163" i="5"/>
  <c r="DK163" i="5"/>
  <c r="DL163" i="5"/>
  <c r="DM163" i="5"/>
  <c r="DN163" i="5"/>
  <c r="DO163" i="5"/>
  <c r="DP163" i="5"/>
  <c r="CR165" i="5"/>
  <c r="CS165" i="5"/>
  <c r="CX165" i="5"/>
  <c r="CZ165" i="5"/>
  <c r="DA165" i="5"/>
  <c r="DB165" i="5"/>
  <c r="DC165" i="5"/>
  <c r="DD165" i="5"/>
  <c r="DE165" i="5"/>
  <c r="DF165" i="5"/>
  <c r="DG165" i="5"/>
  <c r="DH165" i="5"/>
  <c r="DI165" i="5"/>
  <c r="DJ165" i="5"/>
  <c r="DK165" i="5"/>
  <c r="DL165" i="5"/>
  <c r="DM165" i="5"/>
  <c r="DN165" i="5"/>
  <c r="DO165" i="5"/>
  <c r="DP165" i="5"/>
  <c r="CR160" i="5"/>
  <c r="CS160" i="5"/>
  <c r="CX160" i="5"/>
  <c r="CZ160" i="5"/>
  <c r="DA160" i="5"/>
  <c r="DB160" i="5"/>
  <c r="DC160" i="5"/>
  <c r="DD160" i="5"/>
  <c r="DE160" i="5"/>
  <c r="DF160" i="5"/>
  <c r="DG160" i="5"/>
  <c r="DH160" i="5"/>
  <c r="DI160" i="5"/>
  <c r="DJ160" i="5"/>
  <c r="DK160" i="5"/>
  <c r="DL160" i="5"/>
  <c r="DM160" i="5"/>
  <c r="DN160" i="5"/>
  <c r="DO160" i="5"/>
  <c r="DP160" i="5"/>
  <c r="CR170" i="5"/>
  <c r="CS170" i="5"/>
  <c r="CX170" i="5"/>
  <c r="CZ170" i="5"/>
  <c r="DA170" i="5"/>
  <c r="DB170" i="5"/>
  <c r="DC170" i="5"/>
  <c r="DD170" i="5"/>
  <c r="DE170" i="5"/>
  <c r="DF170" i="5"/>
  <c r="DG170" i="5"/>
  <c r="DH170" i="5"/>
  <c r="DI170" i="5"/>
  <c r="DJ170" i="5"/>
  <c r="DK170" i="5"/>
  <c r="DL170" i="5"/>
  <c r="DM170" i="5"/>
  <c r="DN170" i="5"/>
  <c r="DO170" i="5"/>
  <c r="DP170" i="5"/>
  <c r="CR169" i="5"/>
  <c r="CS169" i="5"/>
  <c r="CX169" i="5"/>
  <c r="CZ169" i="5"/>
  <c r="DA169" i="5"/>
  <c r="DB169" i="5"/>
  <c r="DC169" i="5"/>
  <c r="DD169" i="5"/>
  <c r="DE169" i="5"/>
  <c r="DF169" i="5"/>
  <c r="DG169" i="5"/>
  <c r="DH169" i="5"/>
  <c r="DI169" i="5"/>
  <c r="DJ169" i="5"/>
  <c r="DK169" i="5"/>
  <c r="DL169" i="5"/>
  <c r="DM169" i="5"/>
  <c r="DN169" i="5"/>
  <c r="DO169" i="5"/>
  <c r="DP169" i="5"/>
  <c r="CR167" i="5"/>
  <c r="CS167" i="5"/>
  <c r="CX167" i="5"/>
  <c r="CZ167" i="5"/>
  <c r="DA167" i="5"/>
  <c r="DB167" i="5"/>
  <c r="DC167" i="5"/>
  <c r="DD167" i="5"/>
  <c r="DE167" i="5"/>
  <c r="DF167" i="5"/>
  <c r="DG167" i="5"/>
  <c r="DH167" i="5"/>
  <c r="DI167" i="5"/>
  <c r="DJ167" i="5"/>
  <c r="DK167" i="5"/>
  <c r="DL167" i="5"/>
  <c r="DM167" i="5"/>
  <c r="DN167" i="5"/>
  <c r="DO167" i="5"/>
  <c r="DP167" i="5"/>
  <c r="CR171" i="5"/>
  <c r="CS171" i="5"/>
  <c r="CX171" i="5"/>
  <c r="CZ171" i="5"/>
  <c r="DA171" i="5"/>
  <c r="DB171" i="5"/>
  <c r="DC171" i="5"/>
  <c r="DD171" i="5"/>
  <c r="DE171" i="5"/>
  <c r="DF171" i="5"/>
  <c r="DG171" i="5"/>
  <c r="DH171" i="5"/>
  <c r="DI171" i="5"/>
  <c r="DJ171" i="5"/>
  <c r="DK171" i="5"/>
  <c r="DL171" i="5"/>
  <c r="DM171" i="5"/>
  <c r="DN171" i="5"/>
  <c r="DO171" i="5"/>
  <c r="DP171" i="5"/>
  <c r="CR173" i="5"/>
  <c r="CS173" i="5"/>
  <c r="CX173" i="5"/>
  <c r="CZ173" i="5"/>
  <c r="DA173" i="5"/>
  <c r="DB173" i="5"/>
  <c r="DC173" i="5"/>
  <c r="DD173" i="5"/>
  <c r="DE173" i="5"/>
  <c r="DF173" i="5"/>
  <c r="DG173" i="5"/>
  <c r="DH173" i="5"/>
  <c r="DI173" i="5"/>
  <c r="DJ173" i="5"/>
  <c r="DK173" i="5"/>
  <c r="DL173" i="5"/>
  <c r="DM173" i="5"/>
  <c r="DN173" i="5"/>
  <c r="DO173" i="5"/>
  <c r="DP173" i="5"/>
  <c r="CR168" i="5"/>
  <c r="CS168" i="5"/>
  <c r="CX168" i="5"/>
  <c r="CZ168" i="5"/>
  <c r="DA168" i="5"/>
  <c r="DB168" i="5"/>
  <c r="DC168" i="5"/>
  <c r="DD168" i="5"/>
  <c r="DE168" i="5"/>
  <c r="DF168" i="5"/>
  <c r="DG168" i="5"/>
  <c r="DH168" i="5"/>
  <c r="DI168" i="5"/>
  <c r="DJ168" i="5"/>
  <c r="DK168" i="5"/>
  <c r="DL168" i="5"/>
  <c r="DM168" i="5"/>
  <c r="DN168" i="5"/>
  <c r="DO168" i="5"/>
  <c r="DP168" i="5"/>
  <c r="CR172" i="5"/>
  <c r="CS172" i="5"/>
  <c r="CX172" i="5"/>
  <c r="CZ172" i="5"/>
  <c r="DA172" i="5"/>
  <c r="DB172" i="5"/>
  <c r="DC172" i="5"/>
  <c r="DD172" i="5"/>
  <c r="DE172" i="5"/>
  <c r="DF172" i="5"/>
  <c r="DG172" i="5"/>
  <c r="DH172" i="5"/>
  <c r="DI172" i="5"/>
  <c r="DJ172" i="5"/>
  <c r="DK172" i="5"/>
  <c r="DL172" i="5"/>
  <c r="DM172" i="5"/>
  <c r="DN172" i="5"/>
  <c r="DO172" i="5"/>
  <c r="DP172" i="5"/>
  <c r="CR175" i="5"/>
  <c r="CS175" i="5"/>
  <c r="CX175" i="5"/>
  <c r="CZ175" i="5"/>
  <c r="DA175" i="5"/>
  <c r="DB175" i="5"/>
  <c r="DC175" i="5"/>
  <c r="DD175" i="5"/>
  <c r="DE175" i="5"/>
  <c r="DF175" i="5"/>
  <c r="DG175" i="5"/>
  <c r="DH175" i="5"/>
  <c r="DI175" i="5"/>
  <c r="DJ175" i="5"/>
  <c r="DK175" i="5"/>
  <c r="DL175" i="5"/>
  <c r="DM175" i="5"/>
  <c r="DN175" i="5"/>
  <c r="DO175" i="5"/>
  <c r="DP175" i="5"/>
  <c r="CR174" i="5"/>
  <c r="CS174" i="5"/>
  <c r="CX174" i="5"/>
  <c r="CZ174" i="5"/>
  <c r="DA174" i="5"/>
  <c r="DB174" i="5"/>
  <c r="DC174" i="5"/>
  <c r="DD174" i="5"/>
  <c r="DE174" i="5"/>
  <c r="DF174" i="5"/>
  <c r="DG174" i="5"/>
  <c r="DH174" i="5"/>
  <c r="DI174" i="5"/>
  <c r="DJ174" i="5"/>
  <c r="DK174" i="5"/>
  <c r="DL174" i="5"/>
  <c r="DM174" i="5"/>
  <c r="DN174" i="5"/>
  <c r="DO174" i="5"/>
  <c r="DP174" i="5"/>
  <c r="CR177" i="5"/>
  <c r="CS177" i="5"/>
  <c r="CX177" i="5"/>
  <c r="CZ177" i="5"/>
  <c r="DA177" i="5"/>
  <c r="DB177" i="5"/>
  <c r="DC177" i="5"/>
  <c r="DD177" i="5"/>
  <c r="DE177" i="5"/>
  <c r="DF177" i="5"/>
  <c r="DG177" i="5"/>
  <c r="DH177" i="5"/>
  <c r="DI177" i="5"/>
  <c r="DJ177" i="5"/>
  <c r="DK177" i="5"/>
  <c r="DL177" i="5"/>
  <c r="DM177" i="5"/>
  <c r="DN177" i="5"/>
  <c r="DO177" i="5"/>
  <c r="DP177" i="5"/>
  <c r="CR178" i="5"/>
  <c r="CS178" i="5"/>
  <c r="CX178" i="5"/>
  <c r="CZ178" i="5"/>
  <c r="DA178" i="5"/>
  <c r="DB178" i="5"/>
  <c r="DC178" i="5"/>
  <c r="DD178" i="5"/>
  <c r="DE178" i="5"/>
  <c r="DF178" i="5"/>
  <c r="DG178" i="5"/>
  <c r="DH178" i="5"/>
  <c r="DI178" i="5"/>
  <c r="DJ178" i="5"/>
  <c r="DK178" i="5"/>
  <c r="DL178" i="5"/>
  <c r="DM178" i="5"/>
  <c r="DN178" i="5"/>
  <c r="DO178" i="5"/>
  <c r="DP178" i="5"/>
  <c r="CR176" i="5"/>
  <c r="CS176" i="5"/>
  <c r="CX176" i="5"/>
  <c r="CZ176" i="5"/>
  <c r="DA176" i="5"/>
  <c r="DB176" i="5"/>
  <c r="DC176" i="5"/>
  <c r="DD176" i="5"/>
  <c r="DE176" i="5"/>
  <c r="DF176" i="5"/>
  <c r="DG176" i="5"/>
  <c r="DH176" i="5"/>
  <c r="DI176" i="5"/>
  <c r="DJ176" i="5"/>
  <c r="DK176" i="5"/>
  <c r="DL176" i="5"/>
  <c r="DM176" i="5"/>
  <c r="DN176" i="5"/>
  <c r="DO176" i="5"/>
  <c r="DP176" i="5"/>
  <c r="CR180" i="5"/>
  <c r="CS180" i="5"/>
  <c r="CX180" i="5"/>
  <c r="CZ180" i="5"/>
  <c r="DA180" i="5"/>
  <c r="DB180" i="5"/>
  <c r="DC180" i="5"/>
  <c r="DD180" i="5"/>
  <c r="DE180" i="5"/>
  <c r="DF180" i="5"/>
  <c r="DG180" i="5"/>
  <c r="DH180" i="5"/>
  <c r="DI180" i="5"/>
  <c r="DJ180" i="5"/>
  <c r="DK180" i="5"/>
  <c r="DL180" i="5"/>
  <c r="DM180" i="5"/>
  <c r="DN180" i="5"/>
  <c r="DO180" i="5"/>
  <c r="DP180" i="5"/>
  <c r="CR179" i="5"/>
  <c r="CS179" i="5"/>
  <c r="CX179" i="5"/>
  <c r="CZ179" i="5"/>
  <c r="DA179" i="5"/>
  <c r="DB179" i="5"/>
  <c r="DC179" i="5"/>
  <c r="DD179" i="5"/>
  <c r="DE179" i="5"/>
  <c r="DF179" i="5"/>
  <c r="DG179" i="5"/>
  <c r="DH179" i="5"/>
  <c r="DI179" i="5"/>
  <c r="DJ179" i="5"/>
  <c r="DK179" i="5"/>
  <c r="DL179" i="5"/>
  <c r="DM179" i="5"/>
  <c r="DN179" i="5"/>
  <c r="DO179" i="5"/>
  <c r="DP179" i="5"/>
  <c r="CR189" i="5"/>
  <c r="CS189" i="5"/>
  <c r="CX189" i="5"/>
  <c r="CZ189" i="5"/>
  <c r="DA189" i="5"/>
  <c r="DB189" i="5"/>
  <c r="DC189" i="5"/>
  <c r="DD189" i="5"/>
  <c r="DE189" i="5"/>
  <c r="DF189" i="5"/>
  <c r="DG189" i="5"/>
  <c r="DH189" i="5"/>
  <c r="DI189" i="5"/>
  <c r="DJ189" i="5"/>
  <c r="DK189" i="5"/>
  <c r="DL189" i="5"/>
  <c r="DM189" i="5"/>
  <c r="DN189" i="5"/>
  <c r="DO189" i="5"/>
  <c r="DP189" i="5"/>
  <c r="CR181" i="5"/>
  <c r="CS181" i="5"/>
  <c r="CX181" i="5"/>
  <c r="CZ181" i="5"/>
  <c r="DA181" i="5"/>
  <c r="DB181" i="5"/>
  <c r="DC181" i="5"/>
  <c r="DD181" i="5"/>
  <c r="DE181" i="5"/>
  <c r="DF181" i="5"/>
  <c r="DG181" i="5"/>
  <c r="DH181" i="5"/>
  <c r="DI181" i="5"/>
  <c r="DJ181" i="5"/>
  <c r="DK181" i="5"/>
  <c r="DL181" i="5"/>
  <c r="DM181" i="5"/>
  <c r="DN181" i="5"/>
  <c r="DO181" i="5"/>
  <c r="DP181" i="5"/>
  <c r="CR184" i="5"/>
  <c r="CS184" i="5"/>
  <c r="CX184" i="5"/>
  <c r="CZ184" i="5"/>
  <c r="DA184" i="5"/>
  <c r="DB184" i="5"/>
  <c r="DC184" i="5"/>
  <c r="DD184" i="5"/>
  <c r="DE184" i="5"/>
  <c r="DF184" i="5"/>
  <c r="DG184" i="5"/>
  <c r="DH184" i="5"/>
  <c r="DI184" i="5"/>
  <c r="DJ184" i="5"/>
  <c r="DK184" i="5"/>
  <c r="DL184" i="5"/>
  <c r="DM184" i="5"/>
  <c r="DN184" i="5"/>
  <c r="DO184" i="5"/>
  <c r="DP184" i="5"/>
  <c r="CR188" i="5"/>
  <c r="CS188" i="5"/>
  <c r="CX188" i="5"/>
  <c r="CZ188" i="5"/>
  <c r="DA188" i="5"/>
  <c r="DB188" i="5"/>
  <c r="DC188" i="5"/>
  <c r="DD188" i="5"/>
  <c r="DE188" i="5"/>
  <c r="DF188" i="5"/>
  <c r="DG188" i="5"/>
  <c r="DH188" i="5"/>
  <c r="DI188" i="5"/>
  <c r="DJ188" i="5"/>
  <c r="DK188" i="5"/>
  <c r="DL188" i="5"/>
  <c r="DM188" i="5"/>
  <c r="DN188" i="5"/>
  <c r="DO188" i="5"/>
  <c r="DP188" i="5"/>
  <c r="CR187" i="5"/>
  <c r="CS187" i="5"/>
  <c r="CX187" i="5"/>
  <c r="CZ187" i="5"/>
  <c r="DA187" i="5"/>
  <c r="DB187" i="5"/>
  <c r="DC187" i="5"/>
  <c r="DD187" i="5"/>
  <c r="DE187" i="5"/>
  <c r="DF187" i="5"/>
  <c r="DG187" i="5"/>
  <c r="DH187" i="5"/>
  <c r="DI187" i="5"/>
  <c r="DJ187" i="5"/>
  <c r="DK187" i="5"/>
  <c r="DL187" i="5"/>
  <c r="DM187" i="5"/>
  <c r="DN187" i="5"/>
  <c r="DO187" i="5"/>
  <c r="DP187" i="5"/>
  <c r="CR183" i="5"/>
  <c r="CS183" i="5"/>
  <c r="CX183" i="5"/>
  <c r="CZ183" i="5"/>
  <c r="DA183" i="5"/>
  <c r="DB183" i="5"/>
  <c r="DC183" i="5"/>
  <c r="DD183" i="5"/>
  <c r="DE183" i="5"/>
  <c r="DF183" i="5"/>
  <c r="DG183" i="5"/>
  <c r="DH183" i="5"/>
  <c r="DI183" i="5"/>
  <c r="DJ183" i="5"/>
  <c r="DK183" i="5"/>
  <c r="DL183" i="5"/>
  <c r="DM183" i="5"/>
  <c r="DN183" i="5"/>
  <c r="DO183" i="5"/>
  <c r="DP183" i="5"/>
  <c r="CR182" i="5"/>
  <c r="CS182" i="5"/>
  <c r="CX182" i="5"/>
  <c r="CZ182" i="5"/>
  <c r="DA182" i="5"/>
  <c r="DB182" i="5"/>
  <c r="DC182" i="5"/>
  <c r="DD182" i="5"/>
  <c r="DE182" i="5"/>
  <c r="DF182" i="5"/>
  <c r="DG182" i="5"/>
  <c r="DH182" i="5"/>
  <c r="DI182" i="5"/>
  <c r="DJ182" i="5"/>
  <c r="DK182" i="5"/>
  <c r="DL182" i="5"/>
  <c r="DM182" i="5"/>
  <c r="DN182" i="5"/>
  <c r="DO182" i="5"/>
  <c r="DP182" i="5"/>
  <c r="CR185" i="5"/>
  <c r="CS185" i="5"/>
  <c r="CX185" i="5"/>
  <c r="CZ185" i="5"/>
  <c r="DA185" i="5"/>
  <c r="DB185" i="5"/>
  <c r="DC185" i="5"/>
  <c r="DD185" i="5"/>
  <c r="DE185" i="5"/>
  <c r="DF185" i="5"/>
  <c r="DG185" i="5"/>
  <c r="DH185" i="5"/>
  <c r="DI185" i="5"/>
  <c r="DJ185" i="5"/>
  <c r="DK185" i="5"/>
  <c r="DL185" i="5"/>
  <c r="DM185" i="5"/>
  <c r="DN185" i="5"/>
  <c r="DO185" i="5"/>
  <c r="DP185" i="5"/>
  <c r="CR186" i="5"/>
  <c r="CS186" i="5"/>
  <c r="CX186" i="5"/>
  <c r="CZ186" i="5"/>
  <c r="DA186" i="5"/>
  <c r="DB186" i="5"/>
  <c r="DC186" i="5"/>
  <c r="DD186" i="5"/>
  <c r="DE186" i="5"/>
  <c r="DF186" i="5"/>
  <c r="DG186" i="5"/>
  <c r="DH186" i="5"/>
  <c r="DI186" i="5"/>
  <c r="DJ186" i="5"/>
  <c r="DK186" i="5"/>
  <c r="DL186" i="5"/>
  <c r="DM186" i="5"/>
  <c r="DN186" i="5"/>
  <c r="DO186" i="5"/>
  <c r="DP186" i="5"/>
  <c r="CR136" i="5"/>
  <c r="CS136" i="5"/>
  <c r="CX136" i="5"/>
  <c r="CZ136" i="5"/>
  <c r="DA136" i="5"/>
  <c r="DB136" i="5"/>
  <c r="DC136" i="5"/>
  <c r="DD136" i="5"/>
  <c r="DE136" i="5"/>
  <c r="DF136" i="5"/>
  <c r="DG136" i="5"/>
  <c r="DH136" i="5"/>
  <c r="DI136" i="5"/>
  <c r="DJ136" i="5"/>
  <c r="DK136" i="5"/>
  <c r="DL136" i="5"/>
  <c r="DM136" i="5"/>
  <c r="DN136" i="5"/>
  <c r="DO136" i="5"/>
  <c r="DP136" i="5"/>
  <c r="CR137" i="5"/>
  <c r="CS137" i="5"/>
  <c r="CX137" i="5"/>
  <c r="CZ137" i="5"/>
  <c r="DA137" i="5"/>
  <c r="DB137" i="5"/>
  <c r="DC137" i="5"/>
  <c r="DD137" i="5"/>
  <c r="DE137" i="5"/>
  <c r="DF137" i="5"/>
  <c r="DG137" i="5"/>
  <c r="DH137" i="5"/>
  <c r="DI137" i="5"/>
  <c r="DJ137" i="5"/>
  <c r="DK137" i="5"/>
  <c r="DL137" i="5"/>
  <c r="DM137" i="5"/>
  <c r="DN137" i="5"/>
  <c r="DO137" i="5"/>
  <c r="DP137" i="5"/>
  <c r="CR138" i="5"/>
  <c r="CS138" i="5"/>
  <c r="CX138" i="5"/>
  <c r="CZ138" i="5"/>
  <c r="DA138" i="5"/>
  <c r="DB138" i="5"/>
  <c r="DC138" i="5"/>
  <c r="DD138" i="5"/>
  <c r="DE138" i="5"/>
  <c r="DF138" i="5"/>
  <c r="DG138" i="5"/>
  <c r="DH138" i="5"/>
  <c r="DI138" i="5"/>
  <c r="DJ138" i="5"/>
  <c r="DK138" i="5"/>
  <c r="DL138" i="5"/>
  <c r="DM138" i="5"/>
  <c r="DN138" i="5"/>
  <c r="DO138" i="5"/>
  <c r="DP138" i="5"/>
  <c r="CR140" i="5"/>
  <c r="CS140" i="5"/>
  <c r="CX140" i="5"/>
  <c r="CZ140" i="5"/>
  <c r="DA140" i="5"/>
  <c r="DB140" i="5"/>
  <c r="DC140" i="5"/>
  <c r="DD140" i="5"/>
  <c r="DE140" i="5"/>
  <c r="DF140" i="5"/>
  <c r="DG140" i="5"/>
  <c r="DH140" i="5"/>
  <c r="DI140" i="5"/>
  <c r="DJ140" i="5"/>
  <c r="DK140" i="5"/>
  <c r="DL140" i="5"/>
  <c r="DM140" i="5"/>
  <c r="DN140" i="5"/>
  <c r="DO140" i="5"/>
  <c r="DP140" i="5"/>
  <c r="CR139" i="5"/>
  <c r="CS139" i="5"/>
  <c r="CX139" i="5"/>
  <c r="CZ139" i="5"/>
  <c r="DA139" i="5"/>
  <c r="DB139" i="5"/>
  <c r="DC139" i="5"/>
  <c r="DD139" i="5"/>
  <c r="DE139" i="5"/>
  <c r="DF139" i="5"/>
  <c r="DG139" i="5"/>
  <c r="DH139" i="5"/>
  <c r="DI139" i="5"/>
  <c r="DJ139" i="5"/>
  <c r="DK139" i="5"/>
  <c r="DL139" i="5"/>
  <c r="DM139" i="5"/>
  <c r="DN139" i="5"/>
  <c r="DO139" i="5"/>
  <c r="DP139" i="5"/>
  <c r="CR39" i="5"/>
  <c r="CS39" i="5"/>
  <c r="CX39" i="5"/>
  <c r="CZ39" i="5"/>
  <c r="DA39" i="5"/>
  <c r="DB39" i="5"/>
  <c r="DC39" i="5"/>
  <c r="DD39" i="5"/>
  <c r="DE39" i="5"/>
  <c r="DF39" i="5"/>
  <c r="DG39" i="5"/>
  <c r="DH39" i="5"/>
  <c r="DI39" i="5"/>
  <c r="DJ39" i="5"/>
  <c r="DK39" i="5"/>
  <c r="DL39" i="5"/>
  <c r="DM39" i="5"/>
  <c r="DN39" i="5"/>
  <c r="DO39" i="5"/>
  <c r="DP39" i="5"/>
  <c r="CR40" i="5"/>
  <c r="CS40" i="5"/>
  <c r="CX40" i="5"/>
  <c r="CZ40" i="5"/>
  <c r="DA40" i="5"/>
  <c r="DB40" i="5"/>
  <c r="DC40" i="5"/>
  <c r="DD40" i="5"/>
  <c r="DE40" i="5"/>
  <c r="DF40" i="5"/>
  <c r="DG40" i="5"/>
  <c r="DH40" i="5"/>
  <c r="DI40" i="5"/>
  <c r="DJ40" i="5"/>
  <c r="DK40" i="5"/>
  <c r="DL40" i="5"/>
  <c r="DM40" i="5"/>
  <c r="DN40" i="5"/>
  <c r="DO40" i="5"/>
  <c r="DP40" i="5"/>
  <c r="CR34" i="5"/>
  <c r="CS34" i="5"/>
  <c r="CX34" i="5"/>
  <c r="CZ34" i="5"/>
  <c r="DA34" i="5"/>
  <c r="DB34" i="5"/>
  <c r="DC34" i="5"/>
  <c r="DD34" i="5"/>
  <c r="DE34" i="5"/>
  <c r="DF34" i="5"/>
  <c r="DG34" i="5"/>
  <c r="DH34" i="5"/>
  <c r="DI34" i="5"/>
  <c r="DJ34" i="5"/>
  <c r="DK34" i="5"/>
  <c r="DL34" i="5"/>
  <c r="DM34" i="5"/>
  <c r="DN34" i="5"/>
  <c r="DO34" i="5"/>
  <c r="DP34" i="5"/>
  <c r="CR31" i="5"/>
  <c r="CS31" i="5"/>
  <c r="CX31" i="5"/>
  <c r="CZ31" i="5"/>
  <c r="DA31" i="5"/>
  <c r="DB31" i="5"/>
  <c r="DC31" i="5"/>
  <c r="DD31" i="5"/>
  <c r="DE31" i="5"/>
  <c r="DF31" i="5"/>
  <c r="DG31" i="5"/>
  <c r="DH31" i="5"/>
  <c r="DI31" i="5"/>
  <c r="DJ31" i="5"/>
  <c r="DK31" i="5"/>
  <c r="DL31" i="5"/>
  <c r="DM31" i="5"/>
  <c r="DN31" i="5"/>
  <c r="DO31" i="5"/>
  <c r="DP31" i="5"/>
  <c r="CR36" i="5"/>
  <c r="CS36" i="5"/>
  <c r="CX36" i="5"/>
  <c r="CZ36" i="5"/>
  <c r="DA36" i="5"/>
  <c r="DB36" i="5"/>
  <c r="DC36" i="5"/>
  <c r="DD36" i="5"/>
  <c r="DE36" i="5"/>
  <c r="DF36" i="5"/>
  <c r="DG36" i="5"/>
  <c r="DH36" i="5"/>
  <c r="DI36" i="5"/>
  <c r="DJ36" i="5"/>
  <c r="DK36" i="5"/>
  <c r="DL36" i="5"/>
  <c r="DM36" i="5"/>
  <c r="DN36" i="5"/>
  <c r="DO36" i="5"/>
  <c r="DP36" i="5"/>
  <c r="CR32" i="5"/>
  <c r="CS32" i="5"/>
  <c r="CX32" i="5"/>
  <c r="CZ32" i="5"/>
  <c r="DA32" i="5"/>
  <c r="DB32" i="5"/>
  <c r="DC32" i="5"/>
  <c r="DD32" i="5"/>
  <c r="DE32" i="5"/>
  <c r="DF32" i="5"/>
  <c r="DG32" i="5"/>
  <c r="DH32" i="5"/>
  <c r="DI32" i="5"/>
  <c r="DJ32" i="5"/>
  <c r="DK32" i="5"/>
  <c r="DL32" i="5"/>
  <c r="DM32" i="5"/>
  <c r="DN32" i="5"/>
  <c r="DO32" i="5"/>
  <c r="DP32" i="5"/>
  <c r="CR37" i="5"/>
  <c r="CS37" i="5"/>
  <c r="CX37" i="5"/>
  <c r="CZ37" i="5"/>
  <c r="DA37" i="5"/>
  <c r="DB37" i="5"/>
  <c r="DC37" i="5"/>
  <c r="DD37" i="5"/>
  <c r="DE37" i="5"/>
  <c r="DF37" i="5"/>
  <c r="DG37" i="5"/>
  <c r="DH37" i="5"/>
  <c r="DI37" i="5"/>
  <c r="DJ37" i="5"/>
  <c r="DK37" i="5"/>
  <c r="DL37" i="5"/>
  <c r="DM37" i="5"/>
  <c r="DN37" i="5"/>
  <c r="DO37" i="5"/>
  <c r="DP37" i="5"/>
  <c r="CR33" i="5"/>
  <c r="CS33" i="5"/>
  <c r="CX33" i="5"/>
  <c r="CZ33" i="5"/>
  <c r="DA33" i="5"/>
  <c r="DB33" i="5"/>
  <c r="DC33" i="5"/>
  <c r="DD33" i="5"/>
  <c r="DE33" i="5"/>
  <c r="DF33" i="5"/>
  <c r="DG33" i="5"/>
  <c r="DH33" i="5"/>
  <c r="DI33" i="5"/>
  <c r="DJ33" i="5"/>
  <c r="DK33" i="5"/>
  <c r="DL33" i="5"/>
  <c r="DM33" i="5"/>
  <c r="DN33" i="5"/>
  <c r="DO33" i="5"/>
  <c r="DP33" i="5"/>
  <c r="CR35" i="5"/>
  <c r="CS35" i="5"/>
  <c r="CX35" i="5"/>
  <c r="CZ35" i="5"/>
  <c r="DA35" i="5"/>
  <c r="DB35" i="5"/>
  <c r="DC35" i="5"/>
  <c r="DD35" i="5"/>
  <c r="DE35" i="5"/>
  <c r="DF35" i="5"/>
  <c r="DG35" i="5"/>
  <c r="DH35" i="5"/>
  <c r="DI35" i="5"/>
  <c r="DJ35" i="5"/>
  <c r="DK35" i="5"/>
  <c r="DL35" i="5"/>
  <c r="DM35" i="5"/>
  <c r="DN35" i="5"/>
  <c r="DO35" i="5"/>
  <c r="DP35" i="5"/>
  <c r="CR38" i="5"/>
  <c r="CS38" i="5"/>
  <c r="CX38" i="5"/>
  <c r="CZ38" i="5"/>
  <c r="DA38" i="5"/>
  <c r="DB38" i="5"/>
  <c r="DC38" i="5"/>
  <c r="DD38" i="5"/>
  <c r="DE38" i="5"/>
  <c r="DF38" i="5"/>
  <c r="DG38" i="5"/>
  <c r="DH38" i="5"/>
  <c r="DI38" i="5"/>
  <c r="DJ38" i="5"/>
  <c r="DK38" i="5"/>
  <c r="DL38" i="5"/>
  <c r="DM38" i="5"/>
  <c r="DN38" i="5"/>
  <c r="DO38" i="5"/>
  <c r="DP38" i="5"/>
  <c r="CR60" i="5"/>
  <c r="CS60" i="5"/>
  <c r="CX60" i="5"/>
  <c r="CZ60" i="5"/>
  <c r="DA60" i="5"/>
  <c r="DB60" i="5"/>
  <c r="DC60" i="5"/>
  <c r="DD60" i="5"/>
  <c r="DE60" i="5"/>
  <c r="DF60" i="5"/>
  <c r="DG60" i="5"/>
  <c r="DH60" i="5"/>
  <c r="DI60" i="5"/>
  <c r="DJ60" i="5"/>
  <c r="DK60" i="5"/>
  <c r="DL60" i="5"/>
  <c r="DM60" i="5"/>
  <c r="DN60" i="5"/>
  <c r="DO60" i="5"/>
  <c r="DP60" i="5"/>
  <c r="CR59" i="5"/>
  <c r="CS59" i="5"/>
  <c r="CX59" i="5"/>
  <c r="CZ59" i="5"/>
  <c r="DA59" i="5"/>
  <c r="DB59" i="5"/>
  <c r="DC59" i="5"/>
  <c r="DD59" i="5"/>
  <c r="DE59" i="5"/>
  <c r="DF59" i="5"/>
  <c r="DG59" i="5"/>
  <c r="DH59" i="5"/>
  <c r="DI59" i="5"/>
  <c r="DJ59" i="5"/>
  <c r="DK59" i="5"/>
  <c r="DL59" i="5"/>
  <c r="DM59" i="5"/>
  <c r="DN59" i="5"/>
  <c r="DO59" i="5"/>
  <c r="DP59" i="5"/>
  <c r="CR57" i="5"/>
  <c r="CS57" i="5"/>
  <c r="CX57" i="5"/>
  <c r="CZ57" i="5"/>
  <c r="DA57" i="5"/>
  <c r="DB57" i="5"/>
  <c r="DC57" i="5"/>
  <c r="DD57" i="5"/>
  <c r="DE57" i="5"/>
  <c r="DF57" i="5"/>
  <c r="DG57" i="5"/>
  <c r="DH57" i="5"/>
  <c r="DI57" i="5"/>
  <c r="DJ57" i="5"/>
  <c r="DK57" i="5"/>
  <c r="DL57" i="5"/>
  <c r="DM57" i="5"/>
  <c r="DN57" i="5"/>
  <c r="DO57" i="5"/>
  <c r="DP57" i="5"/>
  <c r="CR51" i="5"/>
  <c r="CS51" i="5"/>
  <c r="CX51" i="5"/>
  <c r="CZ51" i="5"/>
  <c r="DA51" i="5"/>
  <c r="DB51" i="5"/>
  <c r="DC51" i="5"/>
  <c r="DD51" i="5"/>
  <c r="DE51" i="5"/>
  <c r="DF51" i="5"/>
  <c r="DG51" i="5"/>
  <c r="DH51" i="5"/>
  <c r="DI51" i="5"/>
  <c r="DJ51" i="5"/>
  <c r="DK51" i="5"/>
  <c r="DL51" i="5"/>
  <c r="DM51" i="5"/>
  <c r="DN51" i="5"/>
  <c r="DO51" i="5"/>
  <c r="DP51" i="5"/>
  <c r="CR48" i="5"/>
  <c r="CS48" i="5"/>
  <c r="CX48" i="5"/>
  <c r="CZ48" i="5"/>
  <c r="DA48" i="5"/>
  <c r="DB48" i="5"/>
  <c r="DC48" i="5"/>
  <c r="DD48" i="5"/>
  <c r="DE48" i="5"/>
  <c r="DF48" i="5"/>
  <c r="DG48" i="5"/>
  <c r="DH48" i="5"/>
  <c r="DI48" i="5"/>
  <c r="DJ48" i="5"/>
  <c r="DK48" i="5"/>
  <c r="DL48" i="5"/>
  <c r="DM48" i="5"/>
  <c r="DN48" i="5"/>
  <c r="DO48" i="5"/>
  <c r="DP48" i="5"/>
  <c r="CR42" i="5"/>
  <c r="CS42" i="5"/>
  <c r="CX42" i="5"/>
  <c r="CZ42" i="5"/>
  <c r="DA42" i="5"/>
  <c r="DB42" i="5"/>
  <c r="DC42" i="5"/>
  <c r="DD42" i="5"/>
  <c r="DE42" i="5"/>
  <c r="DF42" i="5"/>
  <c r="DG42" i="5"/>
  <c r="DH42" i="5"/>
  <c r="DI42" i="5"/>
  <c r="DJ42" i="5"/>
  <c r="DK42" i="5"/>
  <c r="DL42" i="5"/>
  <c r="DM42" i="5"/>
  <c r="DN42" i="5"/>
  <c r="DO42" i="5"/>
  <c r="DP42" i="5"/>
  <c r="CR44" i="5"/>
  <c r="CS44" i="5"/>
  <c r="CX44" i="5"/>
  <c r="CZ44" i="5"/>
  <c r="DA44" i="5"/>
  <c r="DB44" i="5"/>
  <c r="DC44" i="5"/>
  <c r="DD44" i="5"/>
  <c r="DE44" i="5"/>
  <c r="DF44" i="5"/>
  <c r="DG44" i="5"/>
  <c r="DH44" i="5"/>
  <c r="DI44" i="5"/>
  <c r="DJ44" i="5"/>
  <c r="DK44" i="5"/>
  <c r="DL44" i="5"/>
  <c r="DM44" i="5"/>
  <c r="DN44" i="5"/>
  <c r="DO44" i="5"/>
  <c r="DP44" i="5"/>
  <c r="CR46" i="5"/>
  <c r="CS46" i="5"/>
  <c r="CX46" i="5"/>
  <c r="CZ46" i="5"/>
  <c r="DA46" i="5"/>
  <c r="DB46" i="5"/>
  <c r="DC46" i="5"/>
  <c r="DD46" i="5"/>
  <c r="DE46" i="5"/>
  <c r="DF46" i="5"/>
  <c r="DG46" i="5"/>
  <c r="DH46" i="5"/>
  <c r="DI46" i="5"/>
  <c r="DJ46" i="5"/>
  <c r="DK46" i="5"/>
  <c r="DL46" i="5"/>
  <c r="DM46" i="5"/>
  <c r="DN46" i="5"/>
  <c r="DO46" i="5"/>
  <c r="DP46" i="5"/>
  <c r="CR45" i="5"/>
  <c r="CS45" i="5"/>
  <c r="CX45" i="5"/>
  <c r="CZ45" i="5"/>
  <c r="DA45" i="5"/>
  <c r="DB45" i="5"/>
  <c r="DC45" i="5"/>
  <c r="DD45" i="5"/>
  <c r="DE45" i="5"/>
  <c r="DF45" i="5"/>
  <c r="DG45" i="5"/>
  <c r="DH45" i="5"/>
  <c r="DI45" i="5"/>
  <c r="DJ45" i="5"/>
  <c r="DK45" i="5"/>
  <c r="DL45" i="5"/>
  <c r="DM45" i="5"/>
  <c r="DN45" i="5"/>
  <c r="DO45" i="5"/>
  <c r="DP45" i="5"/>
  <c r="CR52" i="5"/>
  <c r="CS52" i="5"/>
  <c r="CX52" i="5"/>
  <c r="CZ52" i="5"/>
  <c r="DA52" i="5"/>
  <c r="DB52" i="5"/>
  <c r="DC52" i="5"/>
  <c r="DD52" i="5"/>
  <c r="DE52" i="5"/>
  <c r="DF52" i="5"/>
  <c r="DG52" i="5"/>
  <c r="DH52" i="5"/>
  <c r="DI52" i="5"/>
  <c r="DJ52" i="5"/>
  <c r="DK52" i="5"/>
  <c r="DL52" i="5"/>
  <c r="DM52" i="5"/>
  <c r="DN52" i="5"/>
  <c r="DO52" i="5"/>
  <c r="DP52" i="5"/>
  <c r="CR49" i="5"/>
  <c r="CS49" i="5"/>
  <c r="CX49" i="5"/>
  <c r="CZ49" i="5"/>
  <c r="DA49" i="5"/>
  <c r="DB49" i="5"/>
  <c r="DC49" i="5"/>
  <c r="DD49" i="5"/>
  <c r="DE49" i="5"/>
  <c r="DF49" i="5"/>
  <c r="DG49" i="5"/>
  <c r="DH49" i="5"/>
  <c r="DI49" i="5"/>
  <c r="DJ49" i="5"/>
  <c r="DK49" i="5"/>
  <c r="DL49" i="5"/>
  <c r="DM49" i="5"/>
  <c r="DN49" i="5"/>
  <c r="DO49" i="5"/>
  <c r="DP49" i="5"/>
  <c r="CR50" i="5"/>
  <c r="CS50" i="5"/>
  <c r="CX50" i="5"/>
  <c r="CZ50" i="5"/>
  <c r="DA50" i="5"/>
  <c r="DB50" i="5"/>
  <c r="DC50" i="5"/>
  <c r="DD50" i="5"/>
  <c r="DE50" i="5"/>
  <c r="DF50" i="5"/>
  <c r="DG50" i="5"/>
  <c r="DH50" i="5"/>
  <c r="DI50" i="5"/>
  <c r="DJ50" i="5"/>
  <c r="DK50" i="5"/>
  <c r="DL50" i="5"/>
  <c r="DM50" i="5"/>
  <c r="DN50" i="5"/>
  <c r="DO50" i="5"/>
  <c r="DP50" i="5"/>
  <c r="CR54" i="5"/>
  <c r="CS54" i="5"/>
  <c r="CX54" i="5"/>
  <c r="CZ54" i="5"/>
  <c r="DA54" i="5"/>
  <c r="DB54" i="5"/>
  <c r="DC54" i="5"/>
  <c r="DD54" i="5"/>
  <c r="DE54" i="5"/>
  <c r="DF54" i="5"/>
  <c r="DG54" i="5"/>
  <c r="DH54" i="5"/>
  <c r="DI54" i="5"/>
  <c r="DJ54" i="5"/>
  <c r="DK54" i="5"/>
  <c r="DL54" i="5"/>
  <c r="DM54" i="5"/>
  <c r="DN54" i="5"/>
  <c r="DO54" i="5"/>
  <c r="DP54" i="5"/>
  <c r="CR47" i="5"/>
  <c r="CS47" i="5"/>
  <c r="CX47" i="5"/>
  <c r="CZ47" i="5"/>
  <c r="DA47" i="5"/>
  <c r="DB47" i="5"/>
  <c r="DC47" i="5"/>
  <c r="DD47" i="5"/>
  <c r="DE47" i="5"/>
  <c r="DF47" i="5"/>
  <c r="DG47" i="5"/>
  <c r="DH47" i="5"/>
  <c r="DI47" i="5"/>
  <c r="DJ47" i="5"/>
  <c r="DK47" i="5"/>
  <c r="DL47" i="5"/>
  <c r="DM47" i="5"/>
  <c r="DN47" i="5"/>
  <c r="DO47" i="5"/>
  <c r="DP47" i="5"/>
  <c r="CR58" i="5"/>
  <c r="CS58" i="5"/>
  <c r="CX58" i="5"/>
  <c r="CZ58" i="5"/>
  <c r="DA58" i="5"/>
  <c r="DB58" i="5"/>
  <c r="DC58" i="5"/>
  <c r="DD58" i="5"/>
  <c r="DE58" i="5"/>
  <c r="DF58" i="5"/>
  <c r="DG58" i="5"/>
  <c r="DH58" i="5"/>
  <c r="DI58" i="5"/>
  <c r="DJ58" i="5"/>
  <c r="DK58" i="5"/>
  <c r="DL58" i="5"/>
  <c r="DM58" i="5"/>
  <c r="DN58" i="5"/>
  <c r="DO58" i="5"/>
  <c r="DP58" i="5"/>
  <c r="CR56" i="5"/>
  <c r="CS56" i="5"/>
  <c r="CX56" i="5"/>
  <c r="CZ56" i="5"/>
  <c r="DA56" i="5"/>
  <c r="DB56" i="5"/>
  <c r="DC56" i="5"/>
  <c r="DD56" i="5"/>
  <c r="DE56" i="5"/>
  <c r="DF56" i="5"/>
  <c r="DG56" i="5"/>
  <c r="DH56" i="5"/>
  <c r="DI56" i="5"/>
  <c r="DJ56" i="5"/>
  <c r="DK56" i="5"/>
  <c r="DL56" i="5"/>
  <c r="DM56" i="5"/>
  <c r="DN56" i="5"/>
  <c r="DO56" i="5"/>
  <c r="DP56" i="5"/>
  <c r="CR55" i="5"/>
  <c r="CS55" i="5"/>
  <c r="CX55" i="5"/>
  <c r="CZ55" i="5"/>
  <c r="DA55" i="5"/>
  <c r="DB55" i="5"/>
  <c r="DC55" i="5"/>
  <c r="DD55" i="5"/>
  <c r="DE55" i="5"/>
  <c r="DF55" i="5"/>
  <c r="DG55" i="5"/>
  <c r="DH55" i="5"/>
  <c r="DI55" i="5"/>
  <c r="DJ55" i="5"/>
  <c r="DK55" i="5"/>
  <c r="DL55" i="5"/>
  <c r="DM55" i="5"/>
  <c r="DN55" i="5"/>
  <c r="DO55" i="5"/>
  <c r="DP55" i="5"/>
  <c r="CR53" i="5"/>
  <c r="CS53" i="5"/>
  <c r="CX53" i="5"/>
  <c r="CZ53" i="5"/>
  <c r="DA53" i="5"/>
  <c r="DB53" i="5"/>
  <c r="DC53" i="5"/>
  <c r="DD53" i="5"/>
  <c r="DE53" i="5"/>
  <c r="DF53" i="5"/>
  <c r="DG53" i="5"/>
  <c r="DH53" i="5"/>
  <c r="DI53" i="5"/>
  <c r="DJ53" i="5"/>
  <c r="DK53" i="5"/>
  <c r="DL53" i="5"/>
  <c r="DM53" i="5"/>
  <c r="DN53" i="5"/>
  <c r="DO53" i="5"/>
  <c r="DP53" i="5"/>
  <c r="CR43" i="5"/>
  <c r="CS43" i="5"/>
  <c r="CX43" i="5"/>
  <c r="CZ43" i="5"/>
  <c r="DA43" i="5"/>
  <c r="DB43" i="5"/>
  <c r="DC43" i="5"/>
  <c r="DD43" i="5"/>
  <c r="DE43" i="5"/>
  <c r="DF43" i="5"/>
  <c r="DG43" i="5"/>
  <c r="DH43" i="5"/>
  <c r="DI43" i="5"/>
  <c r="DJ43" i="5"/>
  <c r="DK43" i="5"/>
  <c r="DL43" i="5"/>
  <c r="DM43" i="5"/>
  <c r="DN43" i="5"/>
  <c r="DO43" i="5"/>
  <c r="DP43" i="5"/>
  <c r="CR41" i="5"/>
  <c r="CS41" i="5"/>
  <c r="CX41" i="5"/>
  <c r="CZ41" i="5"/>
  <c r="DA41" i="5"/>
  <c r="DB41" i="5"/>
  <c r="DC41" i="5"/>
  <c r="DD41" i="5"/>
  <c r="DE41" i="5"/>
  <c r="DF41" i="5"/>
  <c r="DG41" i="5"/>
  <c r="DH41" i="5"/>
  <c r="DI41" i="5"/>
  <c r="DJ41" i="5"/>
  <c r="DK41" i="5"/>
  <c r="DL41" i="5"/>
  <c r="DM41" i="5"/>
  <c r="DN41" i="5"/>
  <c r="DO41" i="5"/>
  <c r="DP41" i="5"/>
  <c r="CR61" i="5"/>
  <c r="CS61" i="5"/>
  <c r="CX61" i="5"/>
  <c r="CZ61" i="5"/>
  <c r="DA61" i="5"/>
  <c r="DB61" i="5"/>
  <c r="DC61" i="5"/>
  <c r="DD61" i="5"/>
  <c r="DE61" i="5"/>
  <c r="DF61" i="5"/>
  <c r="DG61" i="5"/>
  <c r="DH61" i="5"/>
  <c r="DI61" i="5"/>
  <c r="DJ61" i="5"/>
  <c r="DK61" i="5"/>
  <c r="DL61" i="5"/>
  <c r="DM61" i="5"/>
  <c r="DN61" i="5"/>
  <c r="DO61" i="5"/>
  <c r="DP61" i="5"/>
  <c r="CR64" i="5"/>
  <c r="CS64" i="5"/>
  <c r="CX64" i="5"/>
  <c r="CZ64" i="5"/>
  <c r="DA64" i="5"/>
  <c r="DB64" i="5"/>
  <c r="DC64" i="5"/>
  <c r="DD64" i="5"/>
  <c r="DE64" i="5"/>
  <c r="DF64" i="5"/>
  <c r="DG64" i="5"/>
  <c r="DH64" i="5"/>
  <c r="DI64" i="5"/>
  <c r="DJ64" i="5"/>
  <c r="DK64" i="5"/>
  <c r="DL64" i="5"/>
  <c r="DM64" i="5"/>
  <c r="DN64" i="5"/>
  <c r="DO64" i="5"/>
  <c r="DP64" i="5"/>
  <c r="CR63" i="5"/>
  <c r="CS63" i="5"/>
  <c r="CX63" i="5"/>
  <c r="CZ63" i="5"/>
  <c r="DA63" i="5"/>
  <c r="DB63" i="5"/>
  <c r="DC63" i="5"/>
  <c r="DD63" i="5"/>
  <c r="DE63" i="5"/>
  <c r="DF63" i="5"/>
  <c r="DG63" i="5"/>
  <c r="DH63" i="5"/>
  <c r="DI63" i="5"/>
  <c r="DJ63" i="5"/>
  <c r="DK63" i="5"/>
  <c r="DL63" i="5"/>
  <c r="DM63" i="5"/>
  <c r="DN63" i="5"/>
  <c r="DO63" i="5"/>
  <c r="DP63" i="5"/>
  <c r="CR66" i="5"/>
  <c r="CS66" i="5"/>
  <c r="CX66" i="5"/>
  <c r="CZ66" i="5"/>
  <c r="DA66" i="5"/>
  <c r="DB66" i="5"/>
  <c r="DC66" i="5"/>
  <c r="DD66" i="5"/>
  <c r="DE66" i="5"/>
  <c r="DF66" i="5"/>
  <c r="DG66" i="5"/>
  <c r="DH66" i="5"/>
  <c r="DI66" i="5"/>
  <c r="DJ66" i="5"/>
  <c r="DK66" i="5"/>
  <c r="DL66" i="5"/>
  <c r="DM66" i="5"/>
  <c r="DN66" i="5"/>
  <c r="DO66" i="5"/>
  <c r="DP66" i="5"/>
  <c r="CR62" i="5"/>
  <c r="CS62" i="5"/>
  <c r="CX62" i="5"/>
  <c r="CZ62" i="5"/>
  <c r="DA62" i="5"/>
  <c r="DB62" i="5"/>
  <c r="DC62" i="5"/>
  <c r="DD62" i="5"/>
  <c r="DE62" i="5"/>
  <c r="DF62" i="5"/>
  <c r="DG62" i="5"/>
  <c r="DH62" i="5"/>
  <c r="DI62" i="5"/>
  <c r="DJ62" i="5"/>
  <c r="DK62" i="5"/>
  <c r="DL62" i="5"/>
  <c r="DM62" i="5"/>
  <c r="DN62" i="5"/>
  <c r="DO62" i="5"/>
  <c r="DP62" i="5"/>
  <c r="CR65" i="5"/>
  <c r="CS65" i="5"/>
  <c r="CX65" i="5"/>
  <c r="CZ65" i="5"/>
  <c r="DA65" i="5"/>
  <c r="DB65" i="5"/>
  <c r="DC65" i="5"/>
  <c r="DD65" i="5"/>
  <c r="DE65" i="5"/>
  <c r="DF65" i="5"/>
  <c r="DG65" i="5"/>
  <c r="DH65" i="5"/>
  <c r="DI65" i="5"/>
  <c r="DJ65" i="5"/>
  <c r="DK65" i="5"/>
  <c r="DL65" i="5"/>
  <c r="DM65" i="5"/>
  <c r="DN65" i="5"/>
  <c r="DO65" i="5"/>
  <c r="DP65" i="5"/>
  <c r="CR67" i="5"/>
  <c r="CS67" i="5"/>
  <c r="CX67" i="5"/>
  <c r="CZ67" i="5"/>
  <c r="DA67" i="5"/>
  <c r="DB67" i="5"/>
  <c r="DC67" i="5"/>
  <c r="DD67" i="5"/>
  <c r="DE67" i="5"/>
  <c r="DF67" i="5"/>
  <c r="DG67" i="5"/>
  <c r="DH67" i="5"/>
  <c r="DI67" i="5"/>
  <c r="DJ67" i="5"/>
  <c r="DK67" i="5"/>
  <c r="DL67" i="5"/>
  <c r="DM67" i="5"/>
  <c r="DN67" i="5"/>
  <c r="DO67" i="5"/>
  <c r="DP67" i="5"/>
  <c r="CR190" i="5"/>
  <c r="CS190" i="5"/>
  <c r="CX190" i="5"/>
  <c r="CZ190" i="5"/>
  <c r="DA190" i="5"/>
  <c r="DB190" i="5"/>
  <c r="DC190" i="5"/>
  <c r="DD190" i="5"/>
  <c r="DE190" i="5"/>
  <c r="DF190" i="5"/>
  <c r="DG190" i="5"/>
  <c r="DH190" i="5"/>
  <c r="DI190" i="5"/>
  <c r="DJ190" i="5"/>
  <c r="DK190" i="5"/>
  <c r="DL190" i="5"/>
  <c r="DM190" i="5"/>
  <c r="DN190" i="5"/>
  <c r="DO190" i="5"/>
  <c r="DP190" i="5"/>
  <c r="CR193" i="5"/>
  <c r="CS193" i="5"/>
  <c r="CX193" i="5"/>
  <c r="CZ193" i="5"/>
  <c r="DA193" i="5"/>
  <c r="DB193" i="5"/>
  <c r="DC193" i="5"/>
  <c r="DD193" i="5"/>
  <c r="DE193" i="5"/>
  <c r="DF193" i="5"/>
  <c r="DG193" i="5"/>
  <c r="DH193" i="5"/>
  <c r="DI193" i="5"/>
  <c r="DJ193" i="5"/>
  <c r="DK193" i="5"/>
  <c r="DL193" i="5"/>
  <c r="DM193" i="5"/>
  <c r="DN193" i="5"/>
  <c r="DO193" i="5"/>
  <c r="DP193" i="5"/>
  <c r="CR194" i="5"/>
  <c r="CS194" i="5"/>
  <c r="CX194" i="5"/>
  <c r="CZ194" i="5"/>
  <c r="DA194" i="5"/>
  <c r="DB194" i="5"/>
  <c r="DC194" i="5"/>
  <c r="DD194" i="5"/>
  <c r="DE194" i="5"/>
  <c r="DF194" i="5"/>
  <c r="DG194" i="5"/>
  <c r="DH194" i="5"/>
  <c r="DI194" i="5"/>
  <c r="DJ194" i="5"/>
  <c r="DK194" i="5"/>
  <c r="DL194" i="5"/>
  <c r="DM194" i="5"/>
  <c r="DN194" i="5"/>
  <c r="DO194" i="5"/>
  <c r="DP194" i="5"/>
  <c r="CR191" i="5"/>
  <c r="CS191" i="5"/>
  <c r="CX191" i="5"/>
  <c r="CZ191" i="5"/>
  <c r="DA191" i="5"/>
  <c r="DB191" i="5"/>
  <c r="DC191" i="5"/>
  <c r="DD191" i="5"/>
  <c r="DE191" i="5"/>
  <c r="DF191" i="5"/>
  <c r="DG191" i="5"/>
  <c r="DH191" i="5"/>
  <c r="DI191" i="5"/>
  <c r="DJ191" i="5"/>
  <c r="DK191" i="5"/>
  <c r="DL191" i="5"/>
  <c r="DM191" i="5"/>
  <c r="DN191" i="5"/>
  <c r="DO191" i="5"/>
  <c r="DP191" i="5"/>
  <c r="CR192" i="5"/>
  <c r="CS192" i="5"/>
  <c r="CX192" i="5"/>
  <c r="CZ192" i="5"/>
  <c r="DA192" i="5"/>
  <c r="DB192" i="5"/>
  <c r="DC192" i="5"/>
  <c r="DD192" i="5"/>
  <c r="DE192" i="5"/>
  <c r="DF192" i="5"/>
  <c r="DG192" i="5"/>
  <c r="DH192" i="5"/>
  <c r="DI192" i="5"/>
  <c r="DJ192" i="5"/>
  <c r="DK192" i="5"/>
  <c r="DL192" i="5"/>
  <c r="DM192" i="5"/>
  <c r="DN192" i="5"/>
  <c r="DO192" i="5"/>
  <c r="DP192" i="5"/>
  <c r="CR195" i="5"/>
  <c r="CS195" i="5"/>
  <c r="CX195" i="5"/>
  <c r="CZ195" i="5"/>
  <c r="DA195" i="5"/>
  <c r="DB195" i="5"/>
  <c r="DC195" i="5"/>
  <c r="DD195" i="5"/>
  <c r="DE195" i="5"/>
  <c r="DF195" i="5"/>
  <c r="DG195" i="5"/>
  <c r="DH195" i="5"/>
  <c r="DI195" i="5"/>
  <c r="DJ195" i="5"/>
  <c r="DK195" i="5"/>
  <c r="DL195" i="5"/>
  <c r="DM195" i="5"/>
  <c r="DN195" i="5"/>
  <c r="DO195" i="5"/>
  <c r="DP195" i="5"/>
  <c r="CR197" i="5"/>
  <c r="CS197" i="5"/>
  <c r="CX197" i="5"/>
  <c r="CZ197" i="5"/>
  <c r="DA197" i="5"/>
  <c r="DB197" i="5"/>
  <c r="DC197" i="5"/>
  <c r="DD197" i="5"/>
  <c r="DE197" i="5"/>
  <c r="DF197" i="5"/>
  <c r="DG197" i="5"/>
  <c r="DH197" i="5"/>
  <c r="DI197" i="5"/>
  <c r="DJ197" i="5"/>
  <c r="DK197" i="5"/>
  <c r="DL197" i="5"/>
  <c r="DM197" i="5"/>
  <c r="DN197" i="5"/>
  <c r="DO197" i="5"/>
  <c r="DP197" i="5"/>
  <c r="CR196" i="5"/>
  <c r="CS196" i="5"/>
  <c r="CX196" i="5"/>
  <c r="CZ196" i="5"/>
  <c r="DA196" i="5"/>
  <c r="DB196" i="5"/>
  <c r="DC196" i="5"/>
  <c r="DD196" i="5"/>
  <c r="DE196" i="5"/>
  <c r="DF196" i="5"/>
  <c r="DG196" i="5"/>
  <c r="DH196" i="5"/>
  <c r="DI196" i="5"/>
  <c r="DJ196" i="5"/>
  <c r="DK196" i="5"/>
  <c r="DL196" i="5"/>
  <c r="DM196" i="5"/>
  <c r="DN196" i="5"/>
  <c r="DO196" i="5"/>
  <c r="DP196" i="5"/>
  <c r="CR199" i="5"/>
  <c r="CS199" i="5"/>
  <c r="CX199" i="5"/>
  <c r="CZ199" i="5"/>
  <c r="DA199" i="5"/>
  <c r="DB199" i="5"/>
  <c r="DC199" i="5"/>
  <c r="DD199" i="5"/>
  <c r="DE199" i="5"/>
  <c r="DF199" i="5"/>
  <c r="DG199" i="5"/>
  <c r="DH199" i="5"/>
  <c r="DI199" i="5"/>
  <c r="DJ199" i="5"/>
  <c r="DK199" i="5"/>
  <c r="DL199" i="5"/>
  <c r="DM199" i="5"/>
  <c r="DN199" i="5"/>
  <c r="DO199" i="5"/>
  <c r="DP199" i="5"/>
  <c r="CR198" i="5"/>
  <c r="CS198" i="5"/>
  <c r="CX198" i="5"/>
  <c r="CZ198" i="5"/>
  <c r="DA198" i="5"/>
  <c r="DB198" i="5"/>
  <c r="DC198" i="5"/>
  <c r="DD198" i="5"/>
  <c r="DE198" i="5"/>
  <c r="DF198" i="5"/>
  <c r="DG198" i="5"/>
  <c r="DH198" i="5"/>
  <c r="DI198" i="5"/>
  <c r="DJ198" i="5"/>
  <c r="DK198" i="5"/>
  <c r="DL198" i="5"/>
  <c r="DM198" i="5"/>
  <c r="DN198" i="5"/>
  <c r="DO198" i="5"/>
  <c r="DP198" i="5"/>
  <c r="CR201" i="5"/>
  <c r="CS201" i="5"/>
  <c r="CX201" i="5"/>
  <c r="CZ201" i="5"/>
  <c r="DA201" i="5"/>
  <c r="DB201" i="5"/>
  <c r="DC201" i="5"/>
  <c r="DD201" i="5"/>
  <c r="DE201" i="5"/>
  <c r="DF201" i="5"/>
  <c r="DG201" i="5"/>
  <c r="DH201" i="5"/>
  <c r="DI201" i="5"/>
  <c r="DJ201" i="5"/>
  <c r="DK201" i="5"/>
  <c r="DL201" i="5"/>
  <c r="DM201" i="5"/>
  <c r="DN201" i="5"/>
  <c r="DO201" i="5"/>
  <c r="DP201" i="5"/>
  <c r="CR200" i="5"/>
  <c r="CS200" i="5"/>
  <c r="CX200" i="5"/>
  <c r="CZ200" i="5"/>
  <c r="DA200" i="5"/>
  <c r="DB200" i="5"/>
  <c r="DC200" i="5"/>
  <c r="DD200" i="5"/>
  <c r="DE200" i="5"/>
  <c r="DF200" i="5"/>
  <c r="DG200" i="5"/>
  <c r="DH200" i="5"/>
  <c r="DI200" i="5"/>
  <c r="DJ200" i="5"/>
  <c r="DK200" i="5"/>
  <c r="DL200" i="5"/>
  <c r="DM200" i="5"/>
  <c r="DN200" i="5"/>
  <c r="DO200" i="5"/>
  <c r="DP200" i="5"/>
  <c r="CR203" i="5"/>
  <c r="CS203" i="5"/>
  <c r="CX203" i="5"/>
  <c r="CZ203" i="5"/>
  <c r="DA203" i="5"/>
  <c r="DB203" i="5"/>
  <c r="DC203" i="5"/>
  <c r="DD203" i="5"/>
  <c r="DE203" i="5"/>
  <c r="DF203" i="5"/>
  <c r="DG203" i="5"/>
  <c r="DH203" i="5"/>
  <c r="DI203" i="5"/>
  <c r="DJ203" i="5"/>
  <c r="DK203" i="5"/>
  <c r="DL203" i="5"/>
  <c r="DM203" i="5"/>
  <c r="DN203" i="5"/>
  <c r="DO203" i="5"/>
  <c r="DP203" i="5"/>
  <c r="CR202" i="5"/>
  <c r="CS202" i="5"/>
  <c r="CX202" i="5"/>
  <c r="CZ202" i="5"/>
  <c r="DA202" i="5"/>
  <c r="DB202" i="5"/>
  <c r="DC202" i="5"/>
  <c r="DD202" i="5"/>
  <c r="DE202" i="5"/>
  <c r="DF202" i="5"/>
  <c r="DG202" i="5"/>
  <c r="DH202" i="5"/>
  <c r="DI202" i="5"/>
  <c r="DJ202" i="5"/>
  <c r="DK202" i="5"/>
  <c r="DL202" i="5"/>
  <c r="DM202" i="5"/>
  <c r="DN202" i="5"/>
  <c r="DO202" i="5"/>
  <c r="DP202" i="5"/>
  <c r="CR204" i="5"/>
  <c r="CS204" i="5"/>
  <c r="CX204" i="5"/>
  <c r="CZ204" i="5"/>
  <c r="DA204" i="5"/>
  <c r="DB204" i="5"/>
  <c r="DC204" i="5"/>
  <c r="DD204" i="5"/>
  <c r="DE204" i="5"/>
  <c r="DF204" i="5"/>
  <c r="DG204" i="5"/>
  <c r="DH204" i="5"/>
  <c r="DI204" i="5"/>
  <c r="DJ204" i="5"/>
  <c r="DK204" i="5"/>
  <c r="DL204" i="5"/>
  <c r="DM204" i="5"/>
  <c r="DN204" i="5"/>
  <c r="DO204" i="5"/>
  <c r="DP204" i="5"/>
  <c r="CR71" i="5"/>
  <c r="CS71" i="5"/>
  <c r="CX71" i="5"/>
  <c r="CZ71" i="5"/>
  <c r="DA71" i="5"/>
  <c r="DB71" i="5"/>
  <c r="DC71" i="5"/>
  <c r="DD71" i="5"/>
  <c r="DE71" i="5"/>
  <c r="DF71" i="5"/>
  <c r="DG71" i="5"/>
  <c r="DH71" i="5"/>
  <c r="DI71" i="5"/>
  <c r="DJ71" i="5"/>
  <c r="DK71" i="5"/>
  <c r="DL71" i="5"/>
  <c r="DM71" i="5"/>
  <c r="DN71" i="5"/>
  <c r="DO71" i="5"/>
  <c r="DP71" i="5"/>
  <c r="CR68" i="5"/>
  <c r="CS68" i="5"/>
  <c r="CX68" i="5"/>
  <c r="CZ68" i="5"/>
  <c r="DA68" i="5"/>
  <c r="DB68" i="5"/>
  <c r="DC68" i="5"/>
  <c r="DD68" i="5"/>
  <c r="DE68" i="5"/>
  <c r="DF68" i="5"/>
  <c r="DG68" i="5"/>
  <c r="DH68" i="5"/>
  <c r="DI68" i="5"/>
  <c r="DJ68" i="5"/>
  <c r="DK68" i="5"/>
  <c r="DL68" i="5"/>
  <c r="DM68" i="5"/>
  <c r="DN68" i="5"/>
  <c r="DO68" i="5"/>
  <c r="DP68" i="5"/>
  <c r="CR70" i="5"/>
  <c r="CS70" i="5"/>
  <c r="CX70" i="5"/>
  <c r="CZ70" i="5"/>
  <c r="DA70" i="5"/>
  <c r="DB70" i="5"/>
  <c r="DC70" i="5"/>
  <c r="DD70" i="5"/>
  <c r="DE70" i="5"/>
  <c r="DF70" i="5"/>
  <c r="DG70" i="5"/>
  <c r="DH70" i="5"/>
  <c r="DI70" i="5"/>
  <c r="DJ70" i="5"/>
  <c r="DK70" i="5"/>
  <c r="DL70" i="5"/>
  <c r="DM70" i="5"/>
  <c r="DN70" i="5"/>
  <c r="DO70" i="5"/>
  <c r="DP70" i="5"/>
  <c r="CR69" i="5"/>
  <c r="CS69" i="5"/>
  <c r="CX69" i="5"/>
  <c r="CZ69" i="5"/>
  <c r="DA69" i="5"/>
  <c r="DB69" i="5"/>
  <c r="DC69" i="5"/>
  <c r="DD69" i="5"/>
  <c r="DE69" i="5"/>
  <c r="DF69" i="5"/>
  <c r="DG69" i="5"/>
  <c r="DH69" i="5"/>
  <c r="DI69" i="5"/>
  <c r="DJ69" i="5"/>
  <c r="DK69" i="5"/>
  <c r="DL69" i="5"/>
  <c r="DM69" i="5"/>
  <c r="DN69" i="5"/>
  <c r="DO69" i="5"/>
  <c r="DP69" i="5"/>
  <c r="CR75" i="5"/>
  <c r="CS75" i="5"/>
  <c r="CX75" i="5"/>
  <c r="CZ75" i="5"/>
  <c r="DA75" i="5"/>
  <c r="DB75" i="5"/>
  <c r="DC75" i="5"/>
  <c r="DD75" i="5"/>
  <c r="DE75" i="5"/>
  <c r="DF75" i="5"/>
  <c r="DG75" i="5"/>
  <c r="DH75" i="5"/>
  <c r="DI75" i="5"/>
  <c r="DJ75" i="5"/>
  <c r="DK75" i="5"/>
  <c r="DL75" i="5"/>
  <c r="DM75" i="5"/>
  <c r="DN75" i="5"/>
  <c r="DO75" i="5"/>
  <c r="DP75" i="5"/>
  <c r="CR72" i="5"/>
  <c r="CS72" i="5"/>
  <c r="CX72" i="5"/>
  <c r="CZ72" i="5"/>
  <c r="DA72" i="5"/>
  <c r="DB72" i="5"/>
  <c r="DC72" i="5"/>
  <c r="DD72" i="5"/>
  <c r="DE72" i="5"/>
  <c r="DF72" i="5"/>
  <c r="DG72" i="5"/>
  <c r="DH72" i="5"/>
  <c r="DI72" i="5"/>
  <c r="DJ72" i="5"/>
  <c r="DK72" i="5"/>
  <c r="DL72" i="5"/>
  <c r="DM72" i="5"/>
  <c r="DN72" i="5"/>
  <c r="DO72" i="5"/>
  <c r="DP72" i="5"/>
  <c r="CR77" i="5"/>
  <c r="CS77" i="5"/>
  <c r="CX77" i="5"/>
  <c r="CZ77" i="5"/>
  <c r="DA77" i="5"/>
  <c r="DB77" i="5"/>
  <c r="DC77" i="5"/>
  <c r="DD77" i="5"/>
  <c r="DE77" i="5"/>
  <c r="DF77" i="5"/>
  <c r="DG77" i="5"/>
  <c r="DH77" i="5"/>
  <c r="DI77" i="5"/>
  <c r="DJ77" i="5"/>
  <c r="DK77" i="5"/>
  <c r="DL77" i="5"/>
  <c r="DM77" i="5"/>
  <c r="DN77" i="5"/>
  <c r="DO77" i="5"/>
  <c r="DP77" i="5"/>
  <c r="CR73" i="5"/>
  <c r="CS73" i="5"/>
  <c r="CX73" i="5"/>
  <c r="CZ73" i="5"/>
  <c r="DA73" i="5"/>
  <c r="DB73" i="5"/>
  <c r="DC73" i="5"/>
  <c r="DD73" i="5"/>
  <c r="DE73" i="5"/>
  <c r="DF73" i="5"/>
  <c r="DG73" i="5"/>
  <c r="DH73" i="5"/>
  <c r="DI73" i="5"/>
  <c r="DJ73" i="5"/>
  <c r="DK73" i="5"/>
  <c r="DL73" i="5"/>
  <c r="DM73" i="5"/>
  <c r="DN73" i="5"/>
  <c r="DO73" i="5"/>
  <c r="DP73" i="5"/>
  <c r="CR76" i="5"/>
  <c r="CS76" i="5"/>
  <c r="CX76" i="5"/>
  <c r="CZ76" i="5"/>
  <c r="DA76" i="5"/>
  <c r="DB76" i="5"/>
  <c r="DC76" i="5"/>
  <c r="DD76" i="5"/>
  <c r="DE76" i="5"/>
  <c r="DF76" i="5"/>
  <c r="DG76" i="5"/>
  <c r="DH76" i="5"/>
  <c r="DI76" i="5"/>
  <c r="DJ76" i="5"/>
  <c r="DK76" i="5"/>
  <c r="DL76" i="5"/>
  <c r="DM76" i="5"/>
  <c r="DN76" i="5"/>
  <c r="DO76" i="5"/>
  <c r="DP76" i="5"/>
  <c r="CR74" i="5"/>
  <c r="CS74" i="5"/>
  <c r="CX74" i="5"/>
  <c r="CZ74" i="5"/>
  <c r="DA74" i="5"/>
  <c r="DB74" i="5"/>
  <c r="DC74" i="5"/>
  <c r="DD74" i="5"/>
  <c r="DE74" i="5"/>
  <c r="DF74" i="5"/>
  <c r="DG74" i="5"/>
  <c r="DH74" i="5"/>
  <c r="DI74" i="5"/>
  <c r="DJ74" i="5"/>
  <c r="DK74" i="5"/>
  <c r="DL74" i="5"/>
  <c r="DM74" i="5"/>
  <c r="DN74" i="5"/>
  <c r="DO74" i="5"/>
  <c r="DP74" i="5"/>
  <c r="CR84" i="5"/>
  <c r="CS84" i="5"/>
  <c r="CX84" i="5"/>
  <c r="CZ84" i="5"/>
  <c r="DA84" i="5"/>
  <c r="DB84" i="5"/>
  <c r="DC84" i="5"/>
  <c r="DD84" i="5"/>
  <c r="DE84" i="5"/>
  <c r="DF84" i="5"/>
  <c r="DG84" i="5"/>
  <c r="DH84" i="5"/>
  <c r="DI84" i="5"/>
  <c r="DJ84" i="5"/>
  <c r="DK84" i="5"/>
  <c r="DL84" i="5"/>
  <c r="DM84" i="5"/>
  <c r="DN84" i="5"/>
  <c r="DO84" i="5"/>
  <c r="DP84" i="5"/>
  <c r="CR81" i="5"/>
  <c r="CS81" i="5"/>
  <c r="CX81" i="5"/>
  <c r="CZ81" i="5"/>
  <c r="DA81" i="5"/>
  <c r="DB81" i="5"/>
  <c r="DC81" i="5"/>
  <c r="DD81" i="5"/>
  <c r="DE81" i="5"/>
  <c r="DF81" i="5"/>
  <c r="DG81" i="5"/>
  <c r="DH81" i="5"/>
  <c r="DI81" i="5"/>
  <c r="DJ81" i="5"/>
  <c r="DK81" i="5"/>
  <c r="DL81" i="5"/>
  <c r="DM81" i="5"/>
  <c r="DN81" i="5"/>
  <c r="DO81" i="5"/>
  <c r="DP81" i="5"/>
  <c r="CR80" i="5"/>
  <c r="CS80" i="5"/>
  <c r="CX80" i="5"/>
  <c r="CZ80" i="5"/>
  <c r="DA80" i="5"/>
  <c r="DB80" i="5"/>
  <c r="DC80" i="5"/>
  <c r="DD80" i="5"/>
  <c r="DE80" i="5"/>
  <c r="DF80" i="5"/>
  <c r="DG80" i="5"/>
  <c r="DH80" i="5"/>
  <c r="DI80" i="5"/>
  <c r="DJ80" i="5"/>
  <c r="DK80" i="5"/>
  <c r="DL80" i="5"/>
  <c r="DM80" i="5"/>
  <c r="DN80" i="5"/>
  <c r="DO80" i="5"/>
  <c r="DP80" i="5"/>
  <c r="CR82" i="5"/>
  <c r="CS82" i="5"/>
  <c r="CX82" i="5"/>
  <c r="CZ82" i="5"/>
  <c r="DA82" i="5"/>
  <c r="DB82" i="5"/>
  <c r="DC82" i="5"/>
  <c r="DD82" i="5"/>
  <c r="DE82" i="5"/>
  <c r="DF82" i="5"/>
  <c r="DG82" i="5"/>
  <c r="DH82" i="5"/>
  <c r="DI82" i="5"/>
  <c r="DJ82" i="5"/>
  <c r="DK82" i="5"/>
  <c r="DL82" i="5"/>
  <c r="DM82" i="5"/>
  <c r="DN82" i="5"/>
  <c r="DO82" i="5"/>
  <c r="DP82" i="5"/>
  <c r="CR83" i="5"/>
  <c r="CS83" i="5"/>
  <c r="CX83" i="5"/>
  <c r="CZ83" i="5"/>
  <c r="DA83" i="5"/>
  <c r="DB83" i="5"/>
  <c r="DC83" i="5"/>
  <c r="DD83" i="5"/>
  <c r="DE83" i="5"/>
  <c r="DF83" i="5"/>
  <c r="DG83" i="5"/>
  <c r="DH83" i="5"/>
  <c r="DI83" i="5"/>
  <c r="DJ83" i="5"/>
  <c r="DK83" i="5"/>
  <c r="DL83" i="5"/>
  <c r="DM83" i="5"/>
  <c r="DN83" i="5"/>
  <c r="DO83" i="5"/>
  <c r="DP83" i="5"/>
  <c r="CR87" i="5"/>
  <c r="CS87" i="5"/>
  <c r="CX87" i="5"/>
  <c r="CZ87" i="5"/>
  <c r="DA87" i="5"/>
  <c r="DB87" i="5"/>
  <c r="DC87" i="5"/>
  <c r="DD87" i="5"/>
  <c r="DE87" i="5"/>
  <c r="DF87" i="5"/>
  <c r="DG87" i="5"/>
  <c r="DH87" i="5"/>
  <c r="DI87" i="5"/>
  <c r="DJ87" i="5"/>
  <c r="DK87" i="5"/>
  <c r="DL87" i="5"/>
  <c r="DM87" i="5"/>
  <c r="DN87" i="5"/>
  <c r="DO87" i="5"/>
  <c r="DP87" i="5"/>
  <c r="CR86" i="5"/>
  <c r="CS86" i="5"/>
  <c r="CX86" i="5"/>
  <c r="CZ86" i="5"/>
  <c r="DA86" i="5"/>
  <c r="DB86" i="5"/>
  <c r="DC86" i="5"/>
  <c r="DD86" i="5"/>
  <c r="DE86" i="5"/>
  <c r="DF86" i="5"/>
  <c r="DG86" i="5"/>
  <c r="DH86" i="5"/>
  <c r="DI86" i="5"/>
  <c r="DJ86" i="5"/>
  <c r="DK86" i="5"/>
  <c r="DL86" i="5"/>
  <c r="DM86" i="5"/>
  <c r="DN86" i="5"/>
  <c r="DO86" i="5"/>
  <c r="DP86" i="5"/>
  <c r="CR85" i="5"/>
  <c r="CS85" i="5"/>
  <c r="CX85" i="5"/>
  <c r="CZ85" i="5"/>
  <c r="DA85" i="5"/>
  <c r="DB85" i="5"/>
  <c r="DC85" i="5"/>
  <c r="DD85" i="5"/>
  <c r="DE85" i="5"/>
  <c r="DF85" i="5"/>
  <c r="DG85" i="5"/>
  <c r="DH85" i="5"/>
  <c r="DI85" i="5"/>
  <c r="DJ85" i="5"/>
  <c r="DK85" i="5"/>
  <c r="DL85" i="5"/>
  <c r="DM85" i="5"/>
  <c r="DN85" i="5"/>
  <c r="DO85" i="5"/>
  <c r="DP85" i="5"/>
  <c r="CR79" i="5"/>
  <c r="CS79" i="5"/>
  <c r="CX79" i="5"/>
  <c r="CZ79" i="5"/>
  <c r="DA79" i="5"/>
  <c r="DB79" i="5"/>
  <c r="DC79" i="5"/>
  <c r="DD79" i="5"/>
  <c r="DE79" i="5"/>
  <c r="DF79" i="5"/>
  <c r="DG79" i="5"/>
  <c r="DH79" i="5"/>
  <c r="DI79" i="5"/>
  <c r="DJ79" i="5"/>
  <c r="DK79" i="5"/>
  <c r="DL79" i="5"/>
  <c r="DM79" i="5"/>
  <c r="DN79" i="5"/>
  <c r="DO79" i="5"/>
  <c r="DP79" i="5"/>
  <c r="CR78" i="5"/>
  <c r="CS78" i="5"/>
  <c r="CX78" i="5"/>
  <c r="CZ78" i="5"/>
  <c r="DA78" i="5"/>
  <c r="DB78" i="5"/>
  <c r="DC78" i="5"/>
  <c r="DD78" i="5"/>
  <c r="DE78" i="5"/>
  <c r="DF78" i="5"/>
  <c r="DG78" i="5"/>
  <c r="DH78" i="5"/>
  <c r="DI78" i="5"/>
  <c r="DJ78" i="5"/>
  <c r="DK78" i="5"/>
  <c r="DL78" i="5"/>
  <c r="DM78" i="5"/>
  <c r="DN78" i="5"/>
  <c r="DO78" i="5"/>
  <c r="DP78" i="5"/>
  <c r="CR95" i="5"/>
  <c r="CS95" i="5"/>
  <c r="CX95" i="5"/>
  <c r="CZ95" i="5"/>
  <c r="DA95" i="5"/>
  <c r="DB95" i="5"/>
  <c r="DC95" i="5"/>
  <c r="DD95" i="5"/>
  <c r="DE95" i="5"/>
  <c r="DF95" i="5"/>
  <c r="DG95" i="5"/>
  <c r="DH95" i="5"/>
  <c r="DI95" i="5"/>
  <c r="DJ95" i="5"/>
  <c r="DK95" i="5"/>
  <c r="DL95" i="5"/>
  <c r="DM95" i="5"/>
  <c r="DN95" i="5"/>
  <c r="DO95" i="5"/>
  <c r="DP95" i="5"/>
  <c r="CR89" i="5"/>
  <c r="CS89" i="5"/>
  <c r="CX89" i="5"/>
  <c r="CZ89" i="5"/>
  <c r="DA89" i="5"/>
  <c r="DB89" i="5"/>
  <c r="DC89" i="5"/>
  <c r="DD89" i="5"/>
  <c r="DE89" i="5"/>
  <c r="DF89" i="5"/>
  <c r="DG89" i="5"/>
  <c r="DH89" i="5"/>
  <c r="DI89" i="5"/>
  <c r="DJ89" i="5"/>
  <c r="DK89" i="5"/>
  <c r="DL89" i="5"/>
  <c r="DM89" i="5"/>
  <c r="DN89" i="5"/>
  <c r="DO89" i="5"/>
  <c r="DP89" i="5"/>
  <c r="CR93" i="5"/>
  <c r="CS93" i="5"/>
  <c r="CX93" i="5"/>
  <c r="CZ93" i="5"/>
  <c r="DA93" i="5"/>
  <c r="DB93" i="5"/>
  <c r="DC93" i="5"/>
  <c r="DD93" i="5"/>
  <c r="DE93" i="5"/>
  <c r="DF93" i="5"/>
  <c r="DG93" i="5"/>
  <c r="DH93" i="5"/>
  <c r="DI93" i="5"/>
  <c r="DJ93" i="5"/>
  <c r="DK93" i="5"/>
  <c r="DL93" i="5"/>
  <c r="DM93" i="5"/>
  <c r="DN93" i="5"/>
  <c r="DO93" i="5"/>
  <c r="DP93" i="5"/>
  <c r="CR88" i="5"/>
  <c r="CS88" i="5"/>
  <c r="CX88" i="5"/>
  <c r="CZ88" i="5"/>
  <c r="DA88" i="5"/>
  <c r="DB88" i="5"/>
  <c r="DC88" i="5"/>
  <c r="DD88" i="5"/>
  <c r="DE88" i="5"/>
  <c r="DF88" i="5"/>
  <c r="DG88" i="5"/>
  <c r="DH88" i="5"/>
  <c r="DI88" i="5"/>
  <c r="DJ88" i="5"/>
  <c r="DK88" i="5"/>
  <c r="DL88" i="5"/>
  <c r="DM88" i="5"/>
  <c r="DN88" i="5"/>
  <c r="DO88" i="5"/>
  <c r="DP88" i="5"/>
  <c r="CR90" i="5"/>
  <c r="CS90" i="5"/>
  <c r="CX90" i="5"/>
  <c r="CZ90" i="5"/>
  <c r="DA90" i="5"/>
  <c r="DB90" i="5"/>
  <c r="DC90" i="5"/>
  <c r="DD90" i="5"/>
  <c r="DE90" i="5"/>
  <c r="DF90" i="5"/>
  <c r="DG90" i="5"/>
  <c r="DH90" i="5"/>
  <c r="DI90" i="5"/>
  <c r="DJ90" i="5"/>
  <c r="DK90" i="5"/>
  <c r="DL90" i="5"/>
  <c r="DM90" i="5"/>
  <c r="DN90" i="5"/>
  <c r="DO90" i="5"/>
  <c r="DP90" i="5"/>
  <c r="CR91" i="5"/>
  <c r="CS91" i="5"/>
  <c r="CX91" i="5"/>
  <c r="CZ91" i="5"/>
  <c r="DA91" i="5"/>
  <c r="DB91" i="5"/>
  <c r="DC91" i="5"/>
  <c r="DD91" i="5"/>
  <c r="DE91" i="5"/>
  <c r="DF91" i="5"/>
  <c r="DG91" i="5"/>
  <c r="DH91" i="5"/>
  <c r="DI91" i="5"/>
  <c r="DJ91" i="5"/>
  <c r="DK91" i="5"/>
  <c r="DL91" i="5"/>
  <c r="DM91" i="5"/>
  <c r="DN91" i="5"/>
  <c r="DO91" i="5"/>
  <c r="DP91" i="5"/>
  <c r="CR96" i="5"/>
  <c r="CS96" i="5"/>
  <c r="CX96" i="5"/>
  <c r="CZ96" i="5"/>
  <c r="DA96" i="5"/>
  <c r="DB96" i="5"/>
  <c r="DC96" i="5"/>
  <c r="DD96" i="5"/>
  <c r="DE96" i="5"/>
  <c r="DF96" i="5"/>
  <c r="DG96" i="5"/>
  <c r="DH96" i="5"/>
  <c r="DI96" i="5"/>
  <c r="DJ96" i="5"/>
  <c r="DK96" i="5"/>
  <c r="DL96" i="5"/>
  <c r="DM96" i="5"/>
  <c r="DN96" i="5"/>
  <c r="DO96" i="5"/>
  <c r="DP96" i="5"/>
  <c r="CR94" i="5"/>
  <c r="CS94" i="5"/>
  <c r="CX94" i="5"/>
  <c r="CZ94" i="5"/>
  <c r="DA94" i="5"/>
  <c r="DB94" i="5"/>
  <c r="DC94" i="5"/>
  <c r="DD94" i="5"/>
  <c r="DE94" i="5"/>
  <c r="DF94" i="5"/>
  <c r="DG94" i="5"/>
  <c r="DH94" i="5"/>
  <c r="DI94" i="5"/>
  <c r="DJ94" i="5"/>
  <c r="DK94" i="5"/>
  <c r="DL94" i="5"/>
  <c r="DM94" i="5"/>
  <c r="DN94" i="5"/>
  <c r="DO94" i="5"/>
  <c r="DP94" i="5"/>
  <c r="CR92" i="5"/>
  <c r="CS92" i="5"/>
  <c r="CX92" i="5"/>
  <c r="CZ92" i="5"/>
  <c r="DA92" i="5"/>
  <c r="DB92" i="5"/>
  <c r="DC92" i="5"/>
  <c r="DD92" i="5"/>
  <c r="DE92" i="5"/>
  <c r="DF92" i="5"/>
  <c r="DG92" i="5"/>
  <c r="DH92" i="5"/>
  <c r="DI92" i="5"/>
  <c r="DJ92" i="5"/>
  <c r="DK92" i="5"/>
  <c r="DL92" i="5"/>
  <c r="DM92" i="5"/>
  <c r="DN92" i="5"/>
  <c r="DO92" i="5"/>
  <c r="DP92" i="5"/>
  <c r="CR97" i="5"/>
  <c r="CS97" i="5"/>
  <c r="CX97" i="5"/>
  <c r="CZ97" i="5"/>
  <c r="DA97" i="5"/>
  <c r="DB97" i="5"/>
  <c r="DC97" i="5"/>
  <c r="DD97" i="5"/>
  <c r="DE97" i="5"/>
  <c r="DF97" i="5"/>
  <c r="DG97" i="5"/>
  <c r="DH97" i="5"/>
  <c r="DI97" i="5"/>
  <c r="DJ97" i="5"/>
  <c r="DK97" i="5"/>
  <c r="DL97" i="5"/>
  <c r="DM97" i="5"/>
  <c r="DN97" i="5"/>
  <c r="DO97" i="5"/>
  <c r="DP97" i="5"/>
  <c r="CR255" i="5"/>
  <c r="CS255" i="5"/>
  <c r="CX255" i="5"/>
  <c r="CZ255" i="5"/>
  <c r="DA255" i="5"/>
  <c r="DB255" i="5"/>
  <c r="DC255" i="5"/>
  <c r="DD255" i="5"/>
  <c r="DE255" i="5"/>
  <c r="DF255" i="5"/>
  <c r="DG255" i="5"/>
  <c r="DH255" i="5"/>
  <c r="DI255" i="5"/>
  <c r="DJ255" i="5"/>
  <c r="DK255" i="5"/>
  <c r="DL255" i="5"/>
  <c r="DM255" i="5"/>
  <c r="DN255" i="5"/>
  <c r="DO255" i="5"/>
  <c r="DP255" i="5"/>
  <c r="CR254" i="5"/>
  <c r="CS254" i="5"/>
  <c r="CX254" i="5"/>
  <c r="CZ254" i="5"/>
  <c r="DA254" i="5"/>
  <c r="DB254" i="5"/>
  <c r="DC254" i="5"/>
  <c r="DD254" i="5"/>
  <c r="DE254" i="5"/>
  <c r="DF254" i="5"/>
  <c r="DG254" i="5"/>
  <c r="DH254" i="5"/>
  <c r="DI254" i="5"/>
  <c r="DJ254" i="5"/>
  <c r="DK254" i="5"/>
  <c r="DL254" i="5"/>
  <c r="DM254" i="5"/>
  <c r="DN254" i="5"/>
  <c r="DO254" i="5"/>
  <c r="DP254" i="5"/>
  <c r="CR256" i="5"/>
  <c r="CS256" i="5"/>
  <c r="CX256" i="5"/>
  <c r="CZ256" i="5"/>
  <c r="DA256" i="5"/>
  <c r="DB256" i="5"/>
  <c r="DC256" i="5"/>
  <c r="DD256" i="5"/>
  <c r="DQ256" i="5" s="1"/>
  <c r="DE256" i="5"/>
  <c r="DF256" i="5"/>
  <c r="DG256" i="5"/>
  <c r="DH256" i="5"/>
  <c r="DI256" i="5"/>
  <c r="DJ256" i="5"/>
  <c r="DK256" i="5"/>
  <c r="DL256" i="5"/>
  <c r="DM256" i="5"/>
  <c r="DN256" i="5"/>
  <c r="DO256" i="5"/>
  <c r="DP256" i="5"/>
  <c r="CR260" i="5"/>
  <c r="CS260" i="5"/>
  <c r="CX260" i="5"/>
  <c r="CZ260" i="5"/>
  <c r="CT260" i="5" s="1"/>
  <c r="CU260" i="5" s="1"/>
  <c r="DA260" i="5"/>
  <c r="DB260" i="5"/>
  <c r="DC260" i="5"/>
  <c r="DD260" i="5"/>
  <c r="DE260" i="5"/>
  <c r="DF260" i="5"/>
  <c r="DG260" i="5"/>
  <c r="DH260" i="5"/>
  <c r="DI260" i="5"/>
  <c r="DJ260" i="5"/>
  <c r="DK260" i="5"/>
  <c r="DL260" i="5"/>
  <c r="DM260" i="5"/>
  <c r="DN260" i="5"/>
  <c r="DO260" i="5"/>
  <c r="DP260" i="5"/>
  <c r="CR258" i="5"/>
  <c r="CS258" i="5"/>
  <c r="CX258" i="5"/>
  <c r="CZ258" i="5"/>
  <c r="DA258" i="5"/>
  <c r="DB258" i="5"/>
  <c r="DC258" i="5"/>
  <c r="DD258" i="5"/>
  <c r="DE258" i="5"/>
  <c r="DF258" i="5"/>
  <c r="DG258" i="5"/>
  <c r="DH258" i="5"/>
  <c r="DI258" i="5"/>
  <c r="DJ258" i="5"/>
  <c r="DK258" i="5"/>
  <c r="DL258" i="5"/>
  <c r="DM258" i="5"/>
  <c r="DN258" i="5"/>
  <c r="DO258" i="5"/>
  <c r="DP258" i="5"/>
  <c r="CR257" i="5"/>
  <c r="CS257" i="5"/>
  <c r="CX257" i="5"/>
  <c r="CZ257" i="5"/>
  <c r="DA257" i="5"/>
  <c r="DB257" i="5"/>
  <c r="DC257" i="5"/>
  <c r="DD257" i="5"/>
  <c r="DE257" i="5"/>
  <c r="DF257" i="5"/>
  <c r="DG257" i="5"/>
  <c r="DH257" i="5"/>
  <c r="DI257" i="5"/>
  <c r="DJ257" i="5"/>
  <c r="DK257" i="5"/>
  <c r="DL257" i="5"/>
  <c r="DM257" i="5"/>
  <c r="DN257" i="5"/>
  <c r="DO257" i="5"/>
  <c r="DP257" i="5"/>
  <c r="CR261" i="5"/>
  <c r="CS261" i="5"/>
  <c r="CX261" i="5"/>
  <c r="CZ261" i="5"/>
  <c r="DA261" i="5"/>
  <c r="DB261" i="5"/>
  <c r="DC261" i="5"/>
  <c r="DD261" i="5"/>
  <c r="DE261" i="5"/>
  <c r="DF261" i="5"/>
  <c r="DG261" i="5"/>
  <c r="DH261" i="5"/>
  <c r="DI261" i="5"/>
  <c r="DJ261" i="5"/>
  <c r="DK261" i="5"/>
  <c r="DL261" i="5"/>
  <c r="DM261" i="5"/>
  <c r="DN261" i="5"/>
  <c r="DO261" i="5"/>
  <c r="DP261" i="5"/>
  <c r="CR262" i="5"/>
  <c r="CS262" i="5"/>
  <c r="CX262" i="5"/>
  <c r="CZ262" i="5"/>
  <c r="DA262" i="5"/>
  <c r="DB262" i="5"/>
  <c r="DC262" i="5"/>
  <c r="DD262" i="5"/>
  <c r="DE262" i="5"/>
  <c r="DF262" i="5"/>
  <c r="DG262" i="5"/>
  <c r="DH262" i="5"/>
  <c r="DI262" i="5"/>
  <c r="DJ262" i="5"/>
  <c r="DK262" i="5"/>
  <c r="DL262" i="5"/>
  <c r="DM262" i="5"/>
  <c r="DN262" i="5"/>
  <c r="DO262" i="5"/>
  <c r="DP262" i="5"/>
  <c r="CR259" i="5"/>
  <c r="CS259" i="5"/>
  <c r="CX259" i="5"/>
  <c r="CZ259" i="5"/>
  <c r="DA259" i="5"/>
  <c r="DB259" i="5"/>
  <c r="DC259" i="5"/>
  <c r="DD259" i="5"/>
  <c r="DE259" i="5"/>
  <c r="DF259" i="5"/>
  <c r="DG259" i="5"/>
  <c r="DH259" i="5"/>
  <c r="DI259" i="5"/>
  <c r="DJ259" i="5"/>
  <c r="DK259" i="5"/>
  <c r="DL259" i="5"/>
  <c r="DM259" i="5"/>
  <c r="DN259" i="5"/>
  <c r="DO259" i="5"/>
  <c r="DP259" i="5"/>
  <c r="CR263" i="5"/>
  <c r="CS263" i="5"/>
  <c r="CX263" i="5"/>
  <c r="CZ263" i="5"/>
  <c r="DA263" i="5"/>
  <c r="DB263" i="5"/>
  <c r="DC263" i="5"/>
  <c r="DD263" i="5"/>
  <c r="DE263" i="5"/>
  <c r="DF263" i="5"/>
  <c r="DG263" i="5"/>
  <c r="DH263" i="5"/>
  <c r="DI263" i="5"/>
  <c r="DJ263" i="5"/>
  <c r="DK263" i="5"/>
  <c r="DL263" i="5"/>
  <c r="DM263" i="5"/>
  <c r="DN263" i="5"/>
  <c r="DO263" i="5"/>
  <c r="DP263" i="5"/>
  <c r="CR275" i="5"/>
  <c r="CS275" i="5"/>
  <c r="CX275" i="5"/>
  <c r="CZ275" i="5"/>
  <c r="DA275" i="5"/>
  <c r="DB275" i="5"/>
  <c r="DC275" i="5"/>
  <c r="DD275" i="5"/>
  <c r="DQ275" i="5" s="1"/>
  <c r="DE275" i="5"/>
  <c r="DF275" i="5"/>
  <c r="DG275" i="5"/>
  <c r="DH275" i="5"/>
  <c r="DI275" i="5"/>
  <c r="DJ275" i="5"/>
  <c r="DK275" i="5"/>
  <c r="DL275" i="5"/>
  <c r="DM275" i="5"/>
  <c r="DN275" i="5"/>
  <c r="DO275" i="5"/>
  <c r="DP275" i="5"/>
  <c r="CR276" i="5"/>
  <c r="CS276" i="5"/>
  <c r="CX276" i="5"/>
  <c r="CZ276" i="5"/>
  <c r="CT276" i="5" s="1"/>
  <c r="CU276" i="5" s="1"/>
  <c r="CY276" i="5" s="1"/>
  <c r="DA276" i="5"/>
  <c r="DB276" i="5"/>
  <c r="DC276" i="5"/>
  <c r="DD276" i="5"/>
  <c r="DE276" i="5"/>
  <c r="DF276" i="5"/>
  <c r="DG276" i="5"/>
  <c r="DH276" i="5"/>
  <c r="DI276" i="5"/>
  <c r="DJ276" i="5"/>
  <c r="DK276" i="5"/>
  <c r="DL276" i="5"/>
  <c r="DM276" i="5"/>
  <c r="DN276" i="5"/>
  <c r="DO276" i="5"/>
  <c r="DP276" i="5"/>
  <c r="CR278" i="5"/>
  <c r="CS278" i="5"/>
  <c r="CX278" i="5"/>
  <c r="CZ278" i="5"/>
  <c r="DA278" i="5"/>
  <c r="DB278" i="5"/>
  <c r="DC278" i="5"/>
  <c r="DD278" i="5"/>
  <c r="DE278" i="5"/>
  <c r="DF278" i="5"/>
  <c r="DG278" i="5"/>
  <c r="DH278" i="5"/>
  <c r="DI278" i="5"/>
  <c r="DJ278" i="5"/>
  <c r="DK278" i="5"/>
  <c r="DL278" i="5"/>
  <c r="DM278" i="5"/>
  <c r="DN278" i="5"/>
  <c r="DO278" i="5"/>
  <c r="DP278" i="5"/>
  <c r="CR273" i="5"/>
  <c r="CS273" i="5"/>
  <c r="CX273" i="5"/>
  <c r="CZ273" i="5"/>
  <c r="DA273" i="5"/>
  <c r="DB273" i="5"/>
  <c r="DC273" i="5"/>
  <c r="DD273" i="5"/>
  <c r="DE273" i="5"/>
  <c r="DF273" i="5"/>
  <c r="DG273" i="5"/>
  <c r="DH273" i="5"/>
  <c r="DI273" i="5"/>
  <c r="DJ273" i="5"/>
  <c r="DK273" i="5"/>
  <c r="DL273" i="5"/>
  <c r="DM273" i="5"/>
  <c r="DN273" i="5"/>
  <c r="DO273" i="5"/>
  <c r="DP273" i="5"/>
  <c r="CR277" i="5"/>
  <c r="CS277" i="5"/>
  <c r="CX277" i="5"/>
  <c r="CZ277" i="5"/>
  <c r="DA277" i="5"/>
  <c r="DB277" i="5"/>
  <c r="DC277" i="5"/>
  <c r="DD277" i="5"/>
  <c r="DQ277" i="5" s="1"/>
  <c r="DE277" i="5"/>
  <c r="DF277" i="5"/>
  <c r="DG277" i="5"/>
  <c r="DH277" i="5"/>
  <c r="DI277" i="5"/>
  <c r="DJ277" i="5"/>
  <c r="DK277" i="5"/>
  <c r="DL277" i="5"/>
  <c r="DM277" i="5"/>
  <c r="DN277" i="5"/>
  <c r="DO277" i="5"/>
  <c r="DP277" i="5"/>
  <c r="CR274" i="5"/>
  <c r="CS274" i="5"/>
  <c r="CX274" i="5"/>
  <c r="CZ274" i="5"/>
  <c r="CT274" i="5" s="1"/>
  <c r="CU274" i="5" s="1"/>
  <c r="DA274" i="5"/>
  <c r="DB274" i="5"/>
  <c r="DC274" i="5"/>
  <c r="DD274" i="5"/>
  <c r="DE274" i="5"/>
  <c r="DF274" i="5"/>
  <c r="DG274" i="5"/>
  <c r="DH274" i="5"/>
  <c r="DI274" i="5"/>
  <c r="DJ274" i="5"/>
  <c r="DK274" i="5"/>
  <c r="DL274" i="5"/>
  <c r="DM274" i="5"/>
  <c r="DN274" i="5"/>
  <c r="DO274" i="5"/>
  <c r="DP274" i="5"/>
  <c r="CR279" i="5"/>
  <c r="CS279" i="5"/>
  <c r="CX279" i="5"/>
  <c r="CZ279" i="5"/>
  <c r="DA279" i="5"/>
  <c r="DB279" i="5"/>
  <c r="DC279" i="5"/>
  <c r="DD279" i="5"/>
  <c r="DE279" i="5"/>
  <c r="DF279" i="5"/>
  <c r="DG279" i="5"/>
  <c r="DH279" i="5"/>
  <c r="DI279" i="5"/>
  <c r="DJ279" i="5"/>
  <c r="DK279" i="5"/>
  <c r="DL279" i="5"/>
  <c r="DM279" i="5"/>
  <c r="DN279" i="5"/>
  <c r="DO279" i="5"/>
  <c r="DP279" i="5"/>
  <c r="CR266" i="5"/>
  <c r="CS266" i="5"/>
  <c r="CX266" i="5"/>
  <c r="CZ266" i="5"/>
  <c r="DA266" i="5"/>
  <c r="DB266" i="5"/>
  <c r="DC266" i="5"/>
  <c r="DD266" i="5"/>
  <c r="DE266" i="5"/>
  <c r="DF266" i="5"/>
  <c r="DG266" i="5"/>
  <c r="DH266" i="5"/>
  <c r="DI266" i="5"/>
  <c r="DJ266" i="5"/>
  <c r="DK266" i="5"/>
  <c r="DL266" i="5"/>
  <c r="DM266" i="5"/>
  <c r="DN266" i="5"/>
  <c r="DO266" i="5"/>
  <c r="DP266" i="5"/>
  <c r="CR267" i="5"/>
  <c r="CS267" i="5"/>
  <c r="CX267" i="5"/>
  <c r="CZ267" i="5"/>
  <c r="DA267" i="5"/>
  <c r="DB267" i="5"/>
  <c r="DC267" i="5"/>
  <c r="DD267" i="5"/>
  <c r="DQ267" i="5" s="1"/>
  <c r="DE267" i="5"/>
  <c r="DF267" i="5"/>
  <c r="DG267" i="5"/>
  <c r="DH267" i="5"/>
  <c r="DI267" i="5"/>
  <c r="DJ267" i="5"/>
  <c r="DK267" i="5"/>
  <c r="DL267" i="5"/>
  <c r="DM267" i="5"/>
  <c r="DN267" i="5"/>
  <c r="DO267" i="5"/>
  <c r="DP267" i="5"/>
  <c r="CR269" i="5"/>
  <c r="CS269" i="5"/>
  <c r="CX269" i="5"/>
  <c r="CZ269" i="5"/>
  <c r="CT269" i="5" s="1"/>
  <c r="DA269" i="5"/>
  <c r="DB269" i="5"/>
  <c r="DC269" i="5"/>
  <c r="DD269" i="5"/>
  <c r="DE269" i="5"/>
  <c r="DF269" i="5"/>
  <c r="DG269" i="5"/>
  <c r="DH269" i="5"/>
  <c r="DI269" i="5"/>
  <c r="DJ269" i="5"/>
  <c r="DK269" i="5"/>
  <c r="DL269" i="5"/>
  <c r="DM269" i="5"/>
  <c r="DN269" i="5"/>
  <c r="DO269" i="5"/>
  <c r="DP269" i="5"/>
  <c r="CR270" i="5"/>
  <c r="CS270" i="5"/>
  <c r="CX270" i="5"/>
  <c r="CZ270" i="5"/>
  <c r="DA270" i="5"/>
  <c r="DB270" i="5"/>
  <c r="DC270" i="5"/>
  <c r="DD270" i="5"/>
  <c r="DE270" i="5"/>
  <c r="DF270" i="5"/>
  <c r="DG270" i="5"/>
  <c r="DH270" i="5"/>
  <c r="DI270" i="5"/>
  <c r="DJ270" i="5"/>
  <c r="DK270" i="5"/>
  <c r="DL270" i="5"/>
  <c r="DM270" i="5"/>
  <c r="DN270" i="5"/>
  <c r="DO270" i="5"/>
  <c r="DP270" i="5"/>
  <c r="CR272" i="5"/>
  <c r="CS272" i="5"/>
  <c r="CX272" i="5"/>
  <c r="CZ272" i="5"/>
  <c r="DA272" i="5"/>
  <c r="DB272" i="5"/>
  <c r="DC272" i="5"/>
  <c r="DD272" i="5"/>
  <c r="DE272" i="5"/>
  <c r="DF272" i="5"/>
  <c r="DG272" i="5"/>
  <c r="DH272" i="5"/>
  <c r="DI272" i="5"/>
  <c r="DJ272" i="5"/>
  <c r="DK272" i="5"/>
  <c r="DL272" i="5"/>
  <c r="DM272" i="5"/>
  <c r="DN272" i="5"/>
  <c r="DO272" i="5"/>
  <c r="DP272" i="5"/>
  <c r="CR271" i="5"/>
  <c r="CS271" i="5"/>
  <c r="CX271" i="5"/>
  <c r="CZ271" i="5"/>
  <c r="DA271" i="5"/>
  <c r="DB271" i="5"/>
  <c r="DC271" i="5"/>
  <c r="DD271" i="5"/>
  <c r="CT271" i="5" s="1"/>
  <c r="CU271" i="5" s="1"/>
  <c r="CY271" i="5" s="1"/>
  <c r="DE271" i="5"/>
  <c r="DF271" i="5"/>
  <c r="DG271" i="5"/>
  <c r="DH271" i="5"/>
  <c r="DI271" i="5"/>
  <c r="DJ271" i="5"/>
  <c r="DK271" i="5"/>
  <c r="DL271" i="5"/>
  <c r="DM271" i="5"/>
  <c r="DN271" i="5"/>
  <c r="DO271" i="5"/>
  <c r="DP271" i="5"/>
  <c r="CR268" i="5"/>
  <c r="CS268" i="5"/>
  <c r="CX268" i="5"/>
  <c r="CZ268" i="5"/>
  <c r="CT268" i="5" s="1"/>
  <c r="DA268" i="5"/>
  <c r="DB268" i="5"/>
  <c r="DC268" i="5"/>
  <c r="DD268" i="5"/>
  <c r="DE268" i="5"/>
  <c r="DF268" i="5"/>
  <c r="DG268" i="5"/>
  <c r="DH268" i="5"/>
  <c r="DI268" i="5"/>
  <c r="DJ268" i="5"/>
  <c r="DK268" i="5"/>
  <c r="DL268" i="5"/>
  <c r="DM268" i="5"/>
  <c r="DN268" i="5"/>
  <c r="DO268" i="5"/>
  <c r="DP268" i="5"/>
  <c r="CR264" i="5"/>
  <c r="CS264" i="5"/>
  <c r="CX264" i="5"/>
  <c r="CZ264" i="5"/>
  <c r="DA264" i="5"/>
  <c r="DB264" i="5"/>
  <c r="DC264" i="5"/>
  <c r="DD264" i="5"/>
  <c r="DE264" i="5"/>
  <c r="DF264" i="5"/>
  <c r="DG264" i="5"/>
  <c r="DH264" i="5"/>
  <c r="DI264" i="5"/>
  <c r="DJ264" i="5"/>
  <c r="DK264" i="5"/>
  <c r="DL264" i="5"/>
  <c r="DM264" i="5"/>
  <c r="DN264" i="5"/>
  <c r="DO264" i="5"/>
  <c r="DP264" i="5"/>
  <c r="CR265" i="5"/>
  <c r="CS265" i="5"/>
  <c r="CX265" i="5"/>
  <c r="CZ265" i="5"/>
  <c r="DA265" i="5"/>
  <c r="DB265" i="5"/>
  <c r="DC265" i="5"/>
  <c r="DD265" i="5"/>
  <c r="DE265" i="5"/>
  <c r="DF265" i="5"/>
  <c r="DG265" i="5"/>
  <c r="DH265" i="5"/>
  <c r="DI265" i="5"/>
  <c r="DJ265" i="5"/>
  <c r="DK265" i="5"/>
  <c r="DL265" i="5"/>
  <c r="DM265" i="5"/>
  <c r="DN265" i="5"/>
  <c r="DO265" i="5"/>
  <c r="DP265" i="5"/>
  <c r="CR284" i="5"/>
  <c r="CS284" i="5"/>
  <c r="CX284" i="5"/>
  <c r="CZ284" i="5"/>
  <c r="DA284" i="5"/>
  <c r="DB284" i="5"/>
  <c r="DC284" i="5"/>
  <c r="DD284" i="5"/>
  <c r="CT284" i="5" s="1"/>
  <c r="CU284" i="5" s="1"/>
  <c r="DE284" i="5"/>
  <c r="DF284" i="5"/>
  <c r="DG284" i="5"/>
  <c r="DH284" i="5"/>
  <c r="DI284" i="5"/>
  <c r="DJ284" i="5"/>
  <c r="DK284" i="5"/>
  <c r="DL284" i="5"/>
  <c r="DM284" i="5"/>
  <c r="DN284" i="5"/>
  <c r="DO284" i="5"/>
  <c r="DP284" i="5"/>
  <c r="CR282" i="5"/>
  <c r="CS282" i="5"/>
  <c r="CX282" i="5"/>
  <c r="CZ282" i="5"/>
  <c r="CT282" i="5" s="1"/>
  <c r="CU282" i="5" s="1"/>
  <c r="DA282" i="5"/>
  <c r="DB282" i="5"/>
  <c r="DC282" i="5"/>
  <c r="DD282" i="5"/>
  <c r="DE282" i="5"/>
  <c r="DF282" i="5"/>
  <c r="DG282" i="5"/>
  <c r="DH282" i="5"/>
  <c r="DI282" i="5"/>
  <c r="DJ282" i="5"/>
  <c r="DK282" i="5"/>
  <c r="DL282" i="5"/>
  <c r="DM282" i="5"/>
  <c r="DN282" i="5"/>
  <c r="DO282" i="5"/>
  <c r="DP282" i="5"/>
  <c r="CR286" i="5"/>
  <c r="CS286" i="5"/>
  <c r="CX286" i="5"/>
  <c r="CZ286" i="5"/>
  <c r="DA286" i="5"/>
  <c r="DB286" i="5"/>
  <c r="DC286" i="5"/>
  <c r="DD286" i="5"/>
  <c r="DE286" i="5"/>
  <c r="DF286" i="5"/>
  <c r="DG286" i="5"/>
  <c r="DH286" i="5"/>
  <c r="DI286" i="5"/>
  <c r="DJ286" i="5"/>
  <c r="DK286" i="5"/>
  <c r="DL286" i="5"/>
  <c r="DM286" i="5"/>
  <c r="DN286" i="5"/>
  <c r="DO286" i="5"/>
  <c r="DP286" i="5"/>
  <c r="CR285" i="5"/>
  <c r="CS285" i="5"/>
  <c r="CX285" i="5"/>
  <c r="CZ285" i="5"/>
  <c r="DA285" i="5"/>
  <c r="DB285" i="5"/>
  <c r="DC285" i="5"/>
  <c r="DD285" i="5"/>
  <c r="DE285" i="5"/>
  <c r="DF285" i="5"/>
  <c r="DG285" i="5"/>
  <c r="DH285" i="5"/>
  <c r="DI285" i="5"/>
  <c r="DJ285" i="5"/>
  <c r="DK285" i="5"/>
  <c r="DL285" i="5"/>
  <c r="DM285" i="5"/>
  <c r="DN285" i="5"/>
  <c r="DO285" i="5"/>
  <c r="DP285" i="5"/>
  <c r="CR280" i="5"/>
  <c r="CS280" i="5"/>
  <c r="CX280" i="5"/>
  <c r="CZ280" i="5"/>
  <c r="DA280" i="5"/>
  <c r="DB280" i="5"/>
  <c r="DC280" i="5"/>
  <c r="DD280" i="5"/>
  <c r="DE280" i="5"/>
  <c r="DF280" i="5"/>
  <c r="DG280" i="5"/>
  <c r="DH280" i="5"/>
  <c r="DI280" i="5"/>
  <c r="DJ280" i="5"/>
  <c r="DK280" i="5"/>
  <c r="DL280" i="5"/>
  <c r="DM280" i="5"/>
  <c r="DN280" i="5"/>
  <c r="DO280" i="5"/>
  <c r="DP280" i="5"/>
  <c r="CR283" i="5"/>
  <c r="CS283" i="5"/>
  <c r="CX283" i="5"/>
  <c r="CZ283" i="5"/>
  <c r="CT283" i="5" s="1"/>
  <c r="CU283" i="5" s="1"/>
  <c r="DA283" i="5"/>
  <c r="DB283" i="5"/>
  <c r="DC283" i="5"/>
  <c r="DD283" i="5"/>
  <c r="DE283" i="5"/>
  <c r="DF283" i="5"/>
  <c r="DG283" i="5"/>
  <c r="DH283" i="5"/>
  <c r="DI283" i="5"/>
  <c r="DJ283" i="5"/>
  <c r="DK283" i="5"/>
  <c r="DL283" i="5"/>
  <c r="DM283" i="5"/>
  <c r="DN283" i="5"/>
  <c r="DO283" i="5"/>
  <c r="DP283" i="5"/>
  <c r="CR281" i="5"/>
  <c r="CS281" i="5"/>
  <c r="CX281" i="5"/>
  <c r="CZ281" i="5"/>
  <c r="DA281" i="5"/>
  <c r="DB281" i="5"/>
  <c r="DC281" i="5"/>
  <c r="DD281" i="5"/>
  <c r="DE281" i="5"/>
  <c r="DF281" i="5"/>
  <c r="DG281" i="5"/>
  <c r="DH281" i="5"/>
  <c r="DI281" i="5"/>
  <c r="DJ281" i="5"/>
  <c r="DK281" i="5"/>
  <c r="DL281" i="5"/>
  <c r="DM281" i="5"/>
  <c r="DN281" i="5"/>
  <c r="DO281" i="5"/>
  <c r="DP281" i="5"/>
  <c r="CR13" i="5"/>
  <c r="CS13" i="5"/>
  <c r="CX13" i="5"/>
  <c r="CZ13" i="5"/>
  <c r="DA13" i="5"/>
  <c r="DB13" i="5"/>
  <c r="DC13" i="5"/>
  <c r="DD13" i="5"/>
  <c r="DE13" i="5"/>
  <c r="DF13" i="5"/>
  <c r="DG13" i="5"/>
  <c r="DH13" i="5"/>
  <c r="DI13" i="5"/>
  <c r="DJ13" i="5"/>
  <c r="DK13" i="5"/>
  <c r="DL13" i="5"/>
  <c r="DM13" i="5"/>
  <c r="DN13" i="5"/>
  <c r="DO13" i="5"/>
  <c r="DP13" i="5"/>
  <c r="CR4" i="5"/>
  <c r="CS4" i="5"/>
  <c r="CX4" i="5"/>
  <c r="CZ4" i="5"/>
  <c r="DA4" i="5"/>
  <c r="DB4" i="5"/>
  <c r="DC4" i="5"/>
  <c r="DD4" i="5"/>
  <c r="CT4" i="5" s="1"/>
  <c r="CU4" i="5" s="1"/>
  <c r="DE4" i="5"/>
  <c r="DF4" i="5"/>
  <c r="DG4" i="5"/>
  <c r="DH4" i="5"/>
  <c r="DI4" i="5"/>
  <c r="DJ4" i="5"/>
  <c r="DK4" i="5"/>
  <c r="DL4" i="5"/>
  <c r="DM4" i="5"/>
  <c r="DN4" i="5"/>
  <c r="DO4" i="5"/>
  <c r="DP4" i="5"/>
  <c r="CR8" i="5"/>
  <c r="CS8" i="5"/>
  <c r="CX8" i="5"/>
  <c r="CZ8" i="5"/>
  <c r="DA8" i="5"/>
  <c r="DB8" i="5"/>
  <c r="DC8" i="5"/>
  <c r="DD8" i="5"/>
  <c r="DE8" i="5"/>
  <c r="DF8" i="5"/>
  <c r="DG8" i="5"/>
  <c r="DH8" i="5"/>
  <c r="DI8" i="5"/>
  <c r="DJ8" i="5"/>
  <c r="DK8" i="5"/>
  <c r="DL8" i="5"/>
  <c r="DM8" i="5"/>
  <c r="DN8" i="5"/>
  <c r="DO8" i="5"/>
  <c r="DP8" i="5"/>
  <c r="CR6" i="5"/>
  <c r="CS6" i="5"/>
  <c r="CX6" i="5"/>
  <c r="CZ6" i="5"/>
  <c r="DA6" i="5"/>
  <c r="DB6" i="5"/>
  <c r="DC6" i="5"/>
  <c r="DD6" i="5"/>
  <c r="DE6" i="5"/>
  <c r="DF6" i="5"/>
  <c r="DG6" i="5"/>
  <c r="DH6" i="5"/>
  <c r="DI6" i="5"/>
  <c r="DJ6" i="5"/>
  <c r="DK6" i="5"/>
  <c r="DL6" i="5"/>
  <c r="DM6" i="5"/>
  <c r="DN6" i="5"/>
  <c r="DO6" i="5"/>
  <c r="DP6" i="5"/>
  <c r="CR9" i="5"/>
  <c r="CS9" i="5"/>
  <c r="CX9" i="5"/>
  <c r="CZ9" i="5"/>
  <c r="DA9" i="5"/>
  <c r="DB9" i="5"/>
  <c r="DC9" i="5"/>
  <c r="DD9" i="5"/>
  <c r="DE9" i="5"/>
  <c r="DF9" i="5"/>
  <c r="DG9" i="5"/>
  <c r="DH9" i="5"/>
  <c r="DI9" i="5"/>
  <c r="DJ9" i="5"/>
  <c r="DK9" i="5"/>
  <c r="DL9" i="5"/>
  <c r="DM9" i="5"/>
  <c r="DN9" i="5"/>
  <c r="DO9" i="5"/>
  <c r="DP9" i="5"/>
  <c r="CR12" i="5"/>
  <c r="CS12" i="5"/>
  <c r="CX12" i="5"/>
  <c r="CZ12" i="5"/>
  <c r="DA12" i="5"/>
  <c r="DB12" i="5"/>
  <c r="DC12" i="5"/>
  <c r="DD12" i="5"/>
  <c r="DQ12" i="5" s="1"/>
  <c r="DE12" i="5"/>
  <c r="DF12" i="5"/>
  <c r="DG12" i="5"/>
  <c r="DH12" i="5"/>
  <c r="DI12" i="5"/>
  <c r="DJ12" i="5"/>
  <c r="DK12" i="5"/>
  <c r="DL12" i="5"/>
  <c r="DM12" i="5"/>
  <c r="DN12" i="5"/>
  <c r="DO12" i="5"/>
  <c r="DP12" i="5"/>
  <c r="CR7" i="5"/>
  <c r="CS7" i="5"/>
  <c r="CX7" i="5"/>
  <c r="CZ7" i="5"/>
  <c r="CT7" i="5" s="1"/>
  <c r="CU7" i="5" s="1"/>
  <c r="DA7" i="5"/>
  <c r="DB7" i="5"/>
  <c r="DC7" i="5"/>
  <c r="DD7" i="5"/>
  <c r="DE7" i="5"/>
  <c r="DF7" i="5"/>
  <c r="DG7" i="5"/>
  <c r="DH7" i="5"/>
  <c r="DI7" i="5"/>
  <c r="DJ7" i="5"/>
  <c r="DK7" i="5"/>
  <c r="DL7" i="5"/>
  <c r="DM7" i="5"/>
  <c r="DN7" i="5"/>
  <c r="DO7" i="5"/>
  <c r="DP7" i="5"/>
  <c r="CR11" i="5"/>
  <c r="CS11" i="5"/>
  <c r="CX11" i="5"/>
  <c r="CZ11" i="5"/>
  <c r="DA11" i="5"/>
  <c r="DB11" i="5"/>
  <c r="DC11" i="5"/>
  <c r="DD11" i="5"/>
  <c r="DE11" i="5"/>
  <c r="DF11" i="5"/>
  <c r="DG11" i="5"/>
  <c r="DH11" i="5"/>
  <c r="DI11" i="5"/>
  <c r="DJ11" i="5"/>
  <c r="DK11" i="5"/>
  <c r="DL11" i="5"/>
  <c r="DM11" i="5"/>
  <c r="DN11" i="5"/>
  <c r="DO11" i="5"/>
  <c r="DP11" i="5"/>
  <c r="CR10" i="5"/>
  <c r="CS10" i="5"/>
  <c r="CX10" i="5"/>
  <c r="CZ10" i="5"/>
  <c r="DA10" i="5"/>
  <c r="DB10" i="5"/>
  <c r="DC10" i="5"/>
  <c r="DD10" i="5"/>
  <c r="DE10" i="5"/>
  <c r="DF10" i="5"/>
  <c r="DG10" i="5"/>
  <c r="DH10" i="5"/>
  <c r="DI10" i="5"/>
  <c r="DJ10" i="5"/>
  <c r="DK10" i="5"/>
  <c r="DL10" i="5"/>
  <c r="DM10" i="5"/>
  <c r="DN10" i="5"/>
  <c r="DO10" i="5"/>
  <c r="DP10" i="5"/>
  <c r="CR5" i="5"/>
  <c r="CS5" i="5"/>
  <c r="CX5" i="5"/>
  <c r="CZ5" i="5"/>
  <c r="DA5" i="5"/>
  <c r="DB5" i="5"/>
  <c r="DC5" i="5"/>
  <c r="DD5" i="5"/>
  <c r="DQ5" i="5" s="1"/>
  <c r="DE5" i="5"/>
  <c r="DF5" i="5"/>
  <c r="DG5" i="5"/>
  <c r="DH5" i="5"/>
  <c r="DI5" i="5"/>
  <c r="DJ5" i="5"/>
  <c r="DK5" i="5"/>
  <c r="DL5" i="5"/>
  <c r="DM5" i="5"/>
  <c r="DN5" i="5"/>
  <c r="DO5" i="5"/>
  <c r="DP5" i="5"/>
  <c r="CR20" i="5"/>
  <c r="CS20" i="5"/>
  <c r="CX20" i="5"/>
  <c r="CZ20" i="5"/>
  <c r="CT20" i="5" s="1"/>
  <c r="CU20" i="5" s="1"/>
  <c r="DA20" i="5"/>
  <c r="DB20" i="5"/>
  <c r="DC20" i="5"/>
  <c r="DD20" i="5"/>
  <c r="DE20" i="5"/>
  <c r="DF20" i="5"/>
  <c r="DG20" i="5"/>
  <c r="DH20" i="5"/>
  <c r="DI20" i="5"/>
  <c r="DJ20" i="5"/>
  <c r="DK20" i="5"/>
  <c r="DL20" i="5"/>
  <c r="DM20" i="5"/>
  <c r="DN20" i="5"/>
  <c r="DO20" i="5"/>
  <c r="DP20" i="5"/>
  <c r="CR25" i="5"/>
  <c r="CS25" i="5"/>
  <c r="CX25" i="5"/>
  <c r="CZ25" i="5"/>
  <c r="DA25" i="5"/>
  <c r="DB25" i="5"/>
  <c r="DC25" i="5"/>
  <c r="DD25" i="5"/>
  <c r="DE25" i="5"/>
  <c r="DF25" i="5"/>
  <c r="DG25" i="5"/>
  <c r="DH25" i="5"/>
  <c r="DI25" i="5"/>
  <c r="DJ25" i="5"/>
  <c r="DK25" i="5"/>
  <c r="DL25" i="5"/>
  <c r="DM25" i="5"/>
  <c r="DN25" i="5"/>
  <c r="DO25" i="5"/>
  <c r="DP25" i="5"/>
  <c r="CR16" i="5"/>
  <c r="CS16" i="5"/>
  <c r="CX16" i="5"/>
  <c r="CZ16" i="5"/>
  <c r="DA16" i="5"/>
  <c r="DB16" i="5"/>
  <c r="DC16" i="5"/>
  <c r="DD16" i="5"/>
  <c r="DE16" i="5"/>
  <c r="DF16" i="5"/>
  <c r="DG16" i="5"/>
  <c r="DH16" i="5"/>
  <c r="DI16" i="5"/>
  <c r="DJ16" i="5"/>
  <c r="DK16" i="5"/>
  <c r="DL16" i="5"/>
  <c r="DM16" i="5"/>
  <c r="DN16" i="5"/>
  <c r="DO16" i="5"/>
  <c r="DP16" i="5"/>
  <c r="CR26" i="5"/>
  <c r="CS26" i="5"/>
  <c r="CX26" i="5"/>
  <c r="CZ26" i="5"/>
  <c r="DA26" i="5"/>
  <c r="DB26" i="5"/>
  <c r="DC26" i="5"/>
  <c r="DD26" i="5"/>
  <c r="DE26" i="5"/>
  <c r="DF26" i="5"/>
  <c r="DG26" i="5"/>
  <c r="DH26" i="5"/>
  <c r="DI26" i="5"/>
  <c r="DJ26" i="5"/>
  <c r="DK26" i="5"/>
  <c r="DL26" i="5"/>
  <c r="DM26" i="5"/>
  <c r="DN26" i="5"/>
  <c r="DO26" i="5"/>
  <c r="DP26" i="5"/>
  <c r="CR30" i="5"/>
  <c r="CS30" i="5"/>
  <c r="CX30" i="5"/>
  <c r="CZ30" i="5"/>
  <c r="CT30" i="5" s="1"/>
  <c r="CU30" i="5" s="1"/>
  <c r="DA30" i="5"/>
  <c r="DB30" i="5"/>
  <c r="DC30" i="5"/>
  <c r="DD30" i="5"/>
  <c r="DE30" i="5"/>
  <c r="DF30" i="5"/>
  <c r="DG30" i="5"/>
  <c r="DH30" i="5"/>
  <c r="DI30" i="5"/>
  <c r="DJ30" i="5"/>
  <c r="DK30" i="5"/>
  <c r="DL30" i="5"/>
  <c r="DM30" i="5"/>
  <c r="DN30" i="5"/>
  <c r="DO30" i="5"/>
  <c r="DP30" i="5"/>
  <c r="CR29" i="5"/>
  <c r="CS29" i="5"/>
  <c r="CX29" i="5"/>
  <c r="CZ29" i="5"/>
  <c r="DA29" i="5"/>
  <c r="DB29" i="5"/>
  <c r="DC29" i="5"/>
  <c r="DD29" i="5"/>
  <c r="DE29" i="5"/>
  <c r="DF29" i="5"/>
  <c r="DG29" i="5"/>
  <c r="DH29" i="5"/>
  <c r="DI29" i="5"/>
  <c r="DJ29" i="5"/>
  <c r="DK29" i="5"/>
  <c r="DL29" i="5"/>
  <c r="DM29" i="5"/>
  <c r="DN29" i="5"/>
  <c r="DO29" i="5"/>
  <c r="DP29" i="5"/>
  <c r="CR22" i="5"/>
  <c r="CS22" i="5"/>
  <c r="CX22" i="5"/>
  <c r="CZ22" i="5"/>
  <c r="DA22" i="5"/>
  <c r="DB22" i="5"/>
  <c r="DC22" i="5"/>
  <c r="DD22" i="5"/>
  <c r="DE22" i="5"/>
  <c r="DF22" i="5"/>
  <c r="DG22" i="5"/>
  <c r="DH22" i="5"/>
  <c r="DI22" i="5"/>
  <c r="DJ22" i="5"/>
  <c r="DK22" i="5"/>
  <c r="DL22" i="5"/>
  <c r="DM22" i="5"/>
  <c r="DN22" i="5"/>
  <c r="DO22" i="5"/>
  <c r="DP22" i="5"/>
  <c r="CR27" i="5"/>
  <c r="CS27" i="5"/>
  <c r="CX27" i="5"/>
  <c r="CZ27" i="5"/>
  <c r="DA27" i="5"/>
  <c r="DB27" i="5"/>
  <c r="DC27" i="5"/>
  <c r="DD27" i="5"/>
  <c r="DE27" i="5"/>
  <c r="DF27" i="5"/>
  <c r="DG27" i="5"/>
  <c r="DH27" i="5"/>
  <c r="DI27" i="5"/>
  <c r="DJ27" i="5"/>
  <c r="DK27" i="5"/>
  <c r="DL27" i="5"/>
  <c r="DM27" i="5"/>
  <c r="DN27" i="5"/>
  <c r="DO27" i="5"/>
  <c r="DP27" i="5"/>
  <c r="CR23" i="5"/>
  <c r="CS23" i="5"/>
  <c r="CX23" i="5"/>
  <c r="CZ23" i="5"/>
  <c r="CT23" i="5" s="1"/>
  <c r="CU23" i="5" s="1"/>
  <c r="CW23" i="5" s="1"/>
  <c r="DA23" i="5"/>
  <c r="DB23" i="5"/>
  <c r="DC23" i="5"/>
  <c r="DD23" i="5"/>
  <c r="DE23" i="5"/>
  <c r="DF23" i="5"/>
  <c r="DG23" i="5"/>
  <c r="DH23" i="5"/>
  <c r="DI23" i="5"/>
  <c r="DJ23" i="5"/>
  <c r="DK23" i="5"/>
  <c r="DL23" i="5"/>
  <c r="DM23" i="5"/>
  <c r="DN23" i="5"/>
  <c r="DO23" i="5"/>
  <c r="DP23" i="5"/>
  <c r="CR24" i="5"/>
  <c r="CS24" i="5"/>
  <c r="CX24" i="5"/>
  <c r="CZ24" i="5"/>
  <c r="DA24" i="5"/>
  <c r="DB24" i="5"/>
  <c r="DC24" i="5"/>
  <c r="DD24" i="5"/>
  <c r="DE24" i="5"/>
  <c r="DF24" i="5"/>
  <c r="DG24" i="5"/>
  <c r="DH24" i="5"/>
  <c r="DI24" i="5"/>
  <c r="DJ24" i="5"/>
  <c r="DK24" i="5"/>
  <c r="DL24" i="5"/>
  <c r="DM24" i="5"/>
  <c r="DN24" i="5"/>
  <c r="DO24" i="5"/>
  <c r="DP24" i="5"/>
  <c r="CR15" i="5"/>
  <c r="CS15" i="5"/>
  <c r="CX15" i="5"/>
  <c r="CZ15" i="5"/>
  <c r="DA15" i="5"/>
  <c r="DB15" i="5"/>
  <c r="DC15" i="5"/>
  <c r="DD15" i="5"/>
  <c r="DE15" i="5"/>
  <c r="DF15" i="5"/>
  <c r="DG15" i="5"/>
  <c r="DH15" i="5"/>
  <c r="DI15" i="5"/>
  <c r="DJ15" i="5"/>
  <c r="DK15" i="5"/>
  <c r="DL15" i="5"/>
  <c r="DM15" i="5"/>
  <c r="DN15" i="5"/>
  <c r="DO15" i="5"/>
  <c r="DP15" i="5"/>
  <c r="CR19" i="5"/>
  <c r="CS19" i="5"/>
  <c r="CX19" i="5"/>
  <c r="CZ19" i="5"/>
  <c r="DA19" i="5"/>
  <c r="DB19" i="5"/>
  <c r="DC19" i="5"/>
  <c r="DD19" i="5"/>
  <c r="DQ19" i="5" s="1"/>
  <c r="DE19" i="5"/>
  <c r="DF19" i="5"/>
  <c r="DG19" i="5"/>
  <c r="DH19" i="5"/>
  <c r="DI19" i="5"/>
  <c r="DJ19" i="5"/>
  <c r="DK19" i="5"/>
  <c r="DL19" i="5"/>
  <c r="DM19" i="5"/>
  <c r="DN19" i="5"/>
  <c r="DO19" i="5"/>
  <c r="DP19" i="5"/>
  <c r="CR18" i="5"/>
  <c r="CS18" i="5"/>
  <c r="CX18" i="5"/>
  <c r="CZ18" i="5"/>
  <c r="CT18" i="5" s="1"/>
  <c r="CU18" i="5" s="1"/>
  <c r="DA18" i="5"/>
  <c r="DB18" i="5"/>
  <c r="DC18" i="5"/>
  <c r="DD18" i="5"/>
  <c r="DE18" i="5"/>
  <c r="DF18" i="5"/>
  <c r="DG18" i="5"/>
  <c r="DH18" i="5"/>
  <c r="DI18" i="5"/>
  <c r="DJ18" i="5"/>
  <c r="DK18" i="5"/>
  <c r="DL18" i="5"/>
  <c r="DM18" i="5"/>
  <c r="DN18" i="5"/>
  <c r="DO18" i="5"/>
  <c r="DP18" i="5"/>
  <c r="CR14" i="5"/>
  <c r="CS14" i="5"/>
  <c r="CX14" i="5"/>
  <c r="CZ14" i="5"/>
  <c r="DA14" i="5"/>
  <c r="DB14" i="5"/>
  <c r="DC14" i="5"/>
  <c r="DD14" i="5"/>
  <c r="DE14" i="5"/>
  <c r="DF14" i="5"/>
  <c r="DG14" i="5"/>
  <c r="DH14" i="5"/>
  <c r="DI14" i="5"/>
  <c r="DJ14" i="5"/>
  <c r="DK14" i="5"/>
  <c r="DL14" i="5"/>
  <c r="DM14" i="5"/>
  <c r="DN14" i="5"/>
  <c r="DO14" i="5"/>
  <c r="DP14" i="5"/>
  <c r="CR17" i="5"/>
  <c r="CS17" i="5"/>
  <c r="CX17" i="5"/>
  <c r="CZ17" i="5"/>
  <c r="DA17" i="5"/>
  <c r="DB17" i="5"/>
  <c r="DC17" i="5"/>
  <c r="DD17" i="5"/>
  <c r="DE17" i="5"/>
  <c r="DF17" i="5"/>
  <c r="DG17" i="5"/>
  <c r="DH17" i="5"/>
  <c r="DI17" i="5"/>
  <c r="DJ17" i="5"/>
  <c r="DK17" i="5"/>
  <c r="DL17" i="5"/>
  <c r="DM17" i="5"/>
  <c r="DN17" i="5"/>
  <c r="DO17" i="5"/>
  <c r="DP17" i="5"/>
  <c r="CR21" i="5"/>
  <c r="CS21" i="5"/>
  <c r="CX21" i="5"/>
  <c r="CZ21" i="5"/>
  <c r="DA21" i="5"/>
  <c r="DB21" i="5"/>
  <c r="DC21" i="5"/>
  <c r="DD21" i="5"/>
  <c r="DQ21" i="5" s="1"/>
  <c r="DE21" i="5"/>
  <c r="DF21" i="5"/>
  <c r="DG21" i="5"/>
  <c r="DH21" i="5"/>
  <c r="DI21" i="5"/>
  <c r="DJ21" i="5"/>
  <c r="DK21" i="5"/>
  <c r="DL21" i="5"/>
  <c r="DM21" i="5"/>
  <c r="DN21" i="5"/>
  <c r="DO21" i="5"/>
  <c r="DP21" i="5"/>
  <c r="CR28" i="5"/>
  <c r="CS28" i="5"/>
  <c r="CX28" i="5"/>
  <c r="CZ28" i="5"/>
  <c r="CT28" i="5" s="1"/>
  <c r="CU28" i="5" s="1"/>
  <c r="CW28" i="5" s="1"/>
  <c r="DA28" i="5"/>
  <c r="DB28" i="5"/>
  <c r="DC28" i="5"/>
  <c r="DD28" i="5"/>
  <c r="DE28" i="5"/>
  <c r="DF28" i="5"/>
  <c r="DG28" i="5"/>
  <c r="DH28" i="5"/>
  <c r="DI28" i="5"/>
  <c r="DJ28" i="5"/>
  <c r="DK28" i="5"/>
  <c r="DL28" i="5"/>
  <c r="DM28" i="5"/>
  <c r="DN28" i="5"/>
  <c r="DO28" i="5"/>
  <c r="DP28" i="5"/>
  <c r="CR132" i="5"/>
  <c r="CS132" i="5"/>
  <c r="CX132" i="5"/>
  <c r="CZ132" i="5"/>
  <c r="DA132" i="5"/>
  <c r="DB132" i="5"/>
  <c r="DC132" i="5"/>
  <c r="DD132" i="5"/>
  <c r="DE132" i="5"/>
  <c r="DF132" i="5"/>
  <c r="DG132" i="5"/>
  <c r="DH132" i="5"/>
  <c r="DI132" i="5"/>
  <c r="DJ132" i="5"/>
  <c r="DK132" i="5"/>
  <c r="DL132" i="5"/>
  <c r="DM132" i="5"/>
  <c r="DN132" i="5"/>
  <c r="DO132" i="5"/>
  <c r="DP132" i="5"/>
  <c r="CR133" i="5"/>
  <c r="CS133" i="5"/>
  <c r="CX133" i="5"/>
  <c r="CZ133" i="5"/>
  <c r="DA133" i="5"/>
  <c r="DB133" i="5"/>
  <c r="DC133" i="5"/>
  <c r="DD133" i="5"/>
  <c r="DE133" i="5"/>
  <c r="DF133" i="5"/>
  <c r="DG133" i="5"/>
  <c r="DH133" i="5"/>
  <c r="DI133" i="5"/>
  <c r="DJ133" i="5"/>
  <c r="DK133" i="5"/>
  <c r="DL133" i="5"/>
  <c r="DM133" i="5"/>
  <c r="DN133" i="5"/>
  <c r="DO133" i="5"/>
  <c r="DP133" i="5"/>
  <c r="CR129" i="5"/>
  <c r="CS129" i="5"/>
  <c r="CX129" i="5"/>
  <c r="CZ129" i="5"/>
  <c r="DA129" i="5"/>
  <c r="DB129" i="5"/>
  <c r="DC129" i="5"/>
  <c r="DD129" i="5"/>
  <c r="DQ129" i="5" s="1"/>
  <c r="DE129" i="5"/>
  <c r="DF129" i="5"/>
  <c r="DG129" i="5"/>
  <c r="DH129" i="5"/>
  <c r="DI129" i="5"/>
  <c r="DJ129" i="5"/>
  <c r="DK129" i="5"/>
  <c r="DL129" i="5"/>
  <c r="DM129" i="5"/>
  <c r="DN129" i="5"/>
  <c r="DO129" i="5"/>
  <c r="DP129" i="5"/>
  <c r="CR130" i="5"/>
  <c r="CS130" i="5"/>
  <c r="CX130" i="5"/>
  <c r="CZ130" i="5"/>
  <c r="CT130" i="5" s="1"/>
  <c r="CU130" i="5" s="1"/>
  <c r="DA130" i="5"/>
  <c r="DB130" i="5"/>
  <c r="DC130" i="5"/>
  <c r="DD130" i="5"/>
  <c r="DE130" i="5"/>
  <c r="DF130" i="5"/>
  <c r="DG130" i="5"/>
  <c r="DH130" i="5"/>
  <c r="DI130" i="5"/>
  <c r="DJ130" i="5"/>
  <c r="DK130" i="5"/>
  <c r="DL130" i="5"/>
  <c r="DM130" i="5"/>
  <c r="DN130" i="5"/>
  <c r="DO130" i="5"/>
  <c r="DP130" i="5"/>
  <c r="CR131" i="5"/>
  <c r="CS131" i="5"/>
  <c r="CX131" i="5"/>
  <c r="CZ131" i="5"/>
  <c r="DA131" i="5"/>
  <c r="DB131" i="5"/>
  <c r="DC131" i="5"/>
  <c r="DD131" i="5"/>
  <c r="DE131" i="5"/>
  <c r="DF131" i="5"/>
  <c r="DG131" i="5"/>
  <c r="DH131" i="5"/>
  <c r="DI131" i="5"/>
  <c r="DJ131" i="5"/>
  <c r="DK131" i="5"/>
  <c r="DL131" i="5"/>
  <c r="DM131" i="5"/>
  <c r="DN131" i="5"/>
  <c r="DO131" i="5"/>
  <c r="DP131" i="5"/>
  <c r="CR134" i="5"/>
  <c r="CS134" i="5"/>
  <c r="CX134" i="5"/>
  <c r="CZ134" i="5"/>
  <c r="DA134" i="5"/>
  <c r="DB134" i="5"/>
  <c r="DC134" i="5"/>
  <c r="DD134" i="5"/>
  <c r="DE134" i="5"/>
  <c r="DF134" i="5"/>
  <c r="DG134" i="5"/>
  <c r="DH134" i="5"/>
  <c r="DI134" i="5"/>
  <c r="DJ134" i="5"/>
  <c r="DK134" i="5"/>
  <c r="DL134" i="5"/>
  <c r="DM134" i="5"/>
  <c r="DN134" i="5"/>
  <c r="DO134" i="5"/>
  <c r="DP134" i="5"/>
  <c r="CR135" i="5"/>
  <c r="CS135" i="5"/>
  <c r="CX135" i="5"/>
  <c r="CZ135" i="5"/>
  <c r="DA135" i="5"/>
  <c r="DB135" i="5"/>
  <c r="DC135" i="5"/>
  <c r="DD135" i="5"/>
  <c r="DE135" i="5"/>
  <c r="DF135" i="5"/>
  <c r="DG135" i="5"/>
  <c r="DH135" i="5"/>
  <c r="DI135" i="5"/>
  <c r="DJ135" i="5"/>
  <c r="DK135" i="5"/>
  <c r="DL135" i="5"/>
  <c r="DM135" i="5"/>
  <c r="DN135" i="5"/>
  <c r="DO135" i="5"/>
  <c r="DP135" i="5"/>
  <c r="CR253" i="5"/>
  <c r="CS253" i="5"/>
  <c r="CX253" i="5"/>
  <c r="CZ253" i="5"/>
  <c r="CT253" i="5" s="1"/>
  <c r="CU253" i="5" s="1"/>
  <c r="DA253" i="5"/>
  <c r="DB253" i="5"/>
  <c r="DC253" i="5"/>
  <c r="DD253" i="5"/>
  <c r="DE253" i="5"/>
  <c r="DF253" i="5"/>
  <c r="DG253" i="5"/>
  <c r="DH253" i="5"/>
  <c r="DI253" i="5"/>
  <c r="DJ253" i="5"/>
  <c r="DK253" i="5"/>
  <c r="DL253" i="5"/>
  <c r="DM253" i="5"/>
  <c r="DN253" i="5"/>
  <c r="DO253" i="5"/>
  <c r="DP253" i="5"/>
  <c r="CR207" i="5"/>
  <c r="CS207" i="5"/>
  <c r="CX207" i="5"/>
  <c r="CZ207" i="5"/>
  <c r="DA207" i="5"/>
  <c r="DB207" i="5"/>
  <c r="DC207" i="5"/>
  <c r="DD207" i="5"/>
  <c r="DE207" i="5"/>
  <c r="DF207" i="5"/>
  <c r="DG207" i="5"/>
  <c r="DH207" i="5"/>
  <c r="DI207" i="5"/>
  <c r="DJ207" i="5"/>
  <c r="DK207" i="5"/>
  <c r="DL207" i="5"/>
  <c r="DM207" i="5"/>
  <c r="DN207" i="5"/>
  <c r="DO207" i="5"/>
  <c r="DP207" i="5"/>
  <c r="CR205" i="5"/>
  <c r="CS205" i="5"/>
  <c r="CX205" i="5"/>
  <c r="CZ205" i="5"/>
  <c r="DA205" i="5"/>
  <c r="DB205" i="5"/>
  <c r="DC205" i="5"/>
  <c r="DD205" i="5"/>
  <c r="DE205" i="5"/>
  <c r="DF205" i="5"/>
  <c r="DG205" i="5"/>
  <c r="DH205" i="5"/>
  <c r="DI205" i="5"/>
  <c r="DJ205" i="5"/>
  <c r="DK205" i="5"/>
  <c r="DL205" i="5"/>
  <c r="DM205" i="5"/>
  <c r="DN205" i="5"/>
  <c r="DO205" i="5"/>
  <c r="DP205" i="5"/>
  <c r="CR206" i="5"/>
  <c r="CS206" i="5"/>
  <c r="CX206" i="5"/>
  <c r="CZ206" i="5"/>
  <c r="DA206" i="5"/>
  <c r="DB206" i="5"/>
  <c r="DC206" i="5"/>
  <c r="DD206" i="5"/>
  <c r="CT206" i="5" s="1"/>
  <c r="CU206" i="5" s="1"/>
  <c r="CW206" i="5" s="1"/>
  <c r="DE206" i="5"/>
  <c r="DF206" i="5"/>
  <c r="DG206" i="5"/>
  <c r="DH206" i="5"/>
  <c r="DI206" i="5"/>
  <c r="DJ206" i="5"/>
  <c r="DK206" i="5"/>
  <c r="DL206" i="5"/>
  <c r="DM206" i="5"/>
  <c r="DN206" i="5"/>
  <c r="DO206" i="5"/>
  <c r="DP206" i="5"/>
  <c r="CR210" i="5"/>
  <c r="CS210" i="5"/>
  <c r="CX210" i="5"/>
  <c r="CZ210" i="5"/>
  <c r="CT210" i="5" s="1"/>
  <c r="CU210" i="5" s="1"/>
  <c r="CW210" i="5" s="1"/>
  <c r="DA210" i="5"/>
  <c r="DB210" i="5"/>
  <c r="DC210" i="5"/>
  <c r="DD210" i="5"/>
  <c r="DE210" i="5"/>
  <c r="DF210" i="5"/>
  <c r="DG210" i="5"/>
  <c r="DH210" i="5"/>
  <c r="DI210" i="5"/>
  <c r="DJ210" i="5"/>
  <c r="DK210" i="5"/>
  <c r="DL210" i="5"/>
  <c r="DM210" i="5"/>
  <c r="DN210" i="5"/>
  <c r="DO210" i="5"/>
  <c r="DP210" i="5"/>
  <c r="CR211" i="5"/>
  <c r="CS211" i="5"/>
  <c r="CX211" i="5"/>
  <c r="CZ211" i="5"/>
  <c r="DA211" i="5"/>
  <c r="DB211" i="5"/>
  <c r="DC211" i="5"/>
  <c r="DD211" i="5"/>
  <c r="DE211" i="5"/>
  <c r="DF211" i="5"/>
  <c r="DG211" i="5"/>
  <c r="DH211" i="5"/>
  <c r="DI211" i="5"/>
  <c r="DJ211" i="5"/>
  <c r="DK211" i="5"/>
  <c r="DL211" i="5"/>
  <c r="DM211" i="5"/>
  <c r="DN211" i="5"/>
  <c r="DO211" i="5"/>
  <c r="DP211" i="5"/>
  <c r="CR212" i="5"/>
  <c r="CS212" i="5"/>
  <c r="CX212" i="5"/>
  <c r="CZ212" i="5"/>
  <c r="DA212" i="5"/>
  <c r="DB212" i="5"/>
  <c r="DC212" i="5"/>
  <c r="DD212" i="5"/>
  <c r="DE212" i="5"/>
  <c r="DF212" i="5"/>
  <c r="DG212" i="5"/>
  <c r="DH212" i="5"/>
  <c r="DI212" i="5"/>
  <c r="DJ212" i="5"/>
  <c r="DK212" i="5"/>
  <c r="DL212" i="5"/>
  <c r="DM212" i="5"/>
  <c r="DN212" i="5"/>
  <c r="DO212" i="5"/>
  <c r="DP212" i="5"/>
  <c r="CR208" i="5"/>
  <c r="CS208" i="5"/>
  <c r="CX208" i="5"/>
  <c r="CZ208" i="5"/>
  <c r="DA208" i="5"/>
  <c r="DB208" i="5"/>
  <c r="DC208" i="5"/>
  <c r="DD208" i="5"/>
  <c r="CT208" i="5" s="1"/>
  <c r="CU208" i="5" s="1"/>
  <c r="CW208" i="5" s="1"/>
  <c r="DE208" i="5"/>
  <c r="DF208" i="5"/>
  <c r="DG208" i="5"/>
  <c r="DH208" i="5"/>
  <c r="DI208" i="5"/>
  <c r="DJ208" i="5"/>
  <c r="DK208" i="5"/>
  <c r="DL208" i="5"/>
  <c r="DM208" i="5"/>
  <c r="DN208" i="5"/>
  <c r="DO208" i="5"/>
  <c r="DP208" i="5"/>
  <c r="CR209" i="5"/>
  <c r="CS209" i="5"/>
  <c r="CX209" i="5"/>
  <c r="CZ209" i="5"/>
  <c r="CT209" i="5" s="1"/>
  <c r="CU209" i="5" s="1"/>
  <c r="DA209" i="5"/>
  <c r="DB209" i="5"/>
  <c r="DC209" i="5"/>
  <c r="DD209" i="5"/>
  <c r="DE209" i="5"/>
  <c r="DF209" i="5"/>
  <c r="DG209" i="5"/>
  <c r="DH209" i="5"/>
  <c r="DI209" i="5"/>
  <c r="DJ209" i="5"/>
  <c r="DK209" i="5"/>
  <c r="DL209" i="5"/>
  <c r="DM209" i="5"/>
  <c r="DN209" i="5"/>
  <c r="DO209" i="5"/>
  <c r="DP209" i="5"/>
  <c r="CR119" i="5"/>
  <c r="CS119" i="5"/>
  <c r="CX119" i="5"/>
  <c r="CZ119" i="5"/>
  <c r="DA119" i="5"/>
  <c r="DB119" i="5"/>
  <c r="DC119" i="5"/>
  <c r="DD119" i="5"/>
  <c r="DE119" i="5"/>
  <c r="DF119" i="5"/>
  <c r="DG119" i="5"/>
  <c r="DH119" i="5"/>
  <c r="DI119" i="5"/>
  <c r="DJ119" i="5"/>
  <c r="DK119" i="5"/>
  <c r="DL119" i="5"/>
  <c r="DM119" i="5"/>
  <c r="DN119" i="5"/>
  <c r="DO119" i="5"/>
  <c r="DP119" i="5"/>
  <c r="CR109" i="5"/>
  <c r="CS109" i="5"/>
  <c r="CX109" i="5"/>
  <c r="CZ109" i="5"/>
  <c r="DA109" i="5"/>
  <c r="DB109" i="5"/>
  <c r="DC109" i="5"/>
  <c r="DD109" i="5"/>
  <c r="DE109" i="5"/>
  <c r="DF109" i="5"/>
  <c r="DG109" i="5"/>
  <c r="DH109" i="5"/>
  <c r="DI109" i="5"/>
  <c r="DJ109" i="5"/>
  <c r="DK109" i="5"/>
  <c r="DL109" i="5"/>
  <c r="DM109" i="5"/>
  <c r="DN109" i="5"/>
  <c r="DO109" i="5"/>
  <c r="DP109" i="5"/>
  <c r="CR117" i="5"/>
  <c r="CS117" i="5"/>
  <c r="CX117" i="5"/>
  <c r="CZ117" i="5"/>
  <c r="DA117" i="5"/>
  <c r="DB117" i="5"/>
  <c r="DC117" i="5"/>
  <c r="DD117" i="5"/>
  <c r="DQ117" i="5" s="1"/>
  <c r="DE117" i="5"/>
  <c r="DF117" i="5"/>
  <c r="DG117" i="5"/>
  <c r="DH117" i="5"/>
  <c r="DI117" i="5"/>
  <c r="DJ117" i="5"/>
  <c r="DK117" i="5"/>
  <c r="DL117" i="5"/>
  <c r="DM117" i="5"/>
  <c r="DN117" i="5"/>
  <c r="DO117" i="5"/>
  <c r="DP117" i="5"/>
  <c r="CR115" i="5"/>
  <c r="CS115" i="5"/>
  <c r="CX115" i="5"/>
  <c r="CZ115" i="5"/>
  <c r="DA115" i="5"/>
  <c r="DB115" i="5"/>
  <c r="DC115" i="5"/>
  <c r="DD115" i="5"/>
  <c r="DE115" i="5"/>
  <c r="DF115" i="5"/>
  <c r="DG115" i="5"/>
  <c r="DH115" i="5"/>
  <c r="DI115" i="5"/>
  <c r="DJ115" i="5"/>
  <c r="DK115" i="5"/>
  <c r="DL115" i="5"/>
  <c r="DM115" i="5"/>
  <c r="DN115" i="5"/>
  <c r="DO115" i="5"/>
  <c r="DP115" i="5"/>
  <c r="CR112" i="5"/>
  <c r="CS112" i="5"/>
  <c r="CX112" i="5"/>
  <c r="CZ112" i="5"/>
  <c r="DA112" i="5"/>
  <c r="DB112" i="5"/>
  <c r="DC112" i="5"/>
  <c r="DD112" i="5"/>
  <c r="DE112" i="5"/>
  <c r="DF112" i="5"/>
  <c r="DG112" i="5"/>
  <c r="DH112" i="5"/>
  <c r="DI112" i="5"/>
  <c r="DJ112" i="5"/>
  <c r="DK112" i="5"/>
  <c r="DL112" i="5"/>
  <c r="DM112" i="5"/>
  <c r="DN112" i="5"/>
  <c r="DO112" i="5"/>
  <c r="DP112" i="5"/>
  <c r="CR106" i="5"/>
  <c r="CS106" i="5"/>
  <c r="CX106" i="5"/>
  <c r="CZ106" i="5"/>
  <c r="DA106" i="5"/>
  <c r="DB106" i="5"/>
  <c r="DC106" i="5"/>
  <c r="DD106" i="5"/>
  <c r="DE106" i="5"/>
  <c r="DF106" i="5"/>
  <c r="DG106" i="5"/>
  <c r="DH106" i="5"/>
  <c r="DI106" i="5"/>
  <c r="DJ106" i="5"/>
  <c r="DK106" i="5"/>
  <c r="DL106" i="5"/>
  <c r="DM106" i="5"/>
  <c r="DN106" i="5"/>
  <c r="DO106" i="5"/>
  <c r="DP106" i="5"/>
  <c r="CR111" i="5"/>
  <c r="CS111" i="5"/>
  <c r="CX111" i="5"/>
  <c r="CZ111" i="5"/>
  <c r="DA111" i="5"/>
  <c r="DB111" i="5"/>
  <c r="DC111" i="5"/>
  <c r="DD111" i="5"/>
  <c r="CT111" i="5" s="1"/>
  <c r="CU111" i="5" s="1"/>
  <c r="CW111" i="5" s="1"/>
  <c r="DE111" i="5"/>
  <c r="DF111" i="5"/>
  <c r="DG111" i="5"/>
  <c r="DH111" i="5"/>
  <c r="DI111" i="5"/>
  <c r="DJ111" i="5"/>
  <c r="DK111" i="5"/>
  <c r="DL111" i="5"/>
  <c r="DM111" i="5"/>
  <c r="DN111" i="5"/>
  <c r="DO111" i="5"/>
  <c r="DP111" i="5"/>
  <c r="CR118" i="5"/>
  <c r="CS118" i="5"/>
  <c r="CX118" i="5"/>
  <c r="CZ118" i="5"/>
  <c r="CT118" i="5" s="1"/>
  <c r="CU118" i="5" s="1"/>
  <c r="DA118" i="5"/>
  <c r="DB118" i="5"/>
  <c r="DC118" i="5"/>
  <c r="DD118" i="5"/>
  <c r="DE118" i="5"/>
  <c r="DF118" i="5"/>
  <c r="DG118" i="5"/>
  <c r="DH118" i="5"/>
  <c r="DI118" i="5"/>
  <c r="DJ118" i="5"/>
  <c r="DK118" i="5"/>
  <c r="DL118" i="5"/>
  <c r="DM118" i="5"/>
  <c r="DN118" i="5"/>
  <c r="DO118" i="5"/>
  <c r="DP118" i="5"/>
  <c r="CR104" i="5"/>
  <c r="CS104" i="5"/>
  <c r="CX104" i="5"/>
  <c r="CZ104" i="5"/>
  <c r="DA104" i="5"/>
  <c r="DB104" i="5"/>
  <c r="DC104" i="5"/>
  <c r="DD104" i="5"/>
  <c r="DE104" i="5"/>
  <c r="DF104" i="5"/>
  <c r="DG104" i="5"/>
  <c r="DH104" i="5"/>
  <c r="DI104" i="5"/>
  <c r="DJ104" i="5"/>
  <c r="DK104" i="5"/>
  <c r="DL104" i="5"/>
  <c r="DM104" i="5"/>
  <c r="DN104" i="5"/>
  <c r="DO104" i="5"/>
  <c r="DP104" i="5"/>
  <c r="CR114" i="5"/>
  <c r="CS114" i="5"/>
  <c r="CX114" i="5"/>
  <c r="CZ114" i="5"/>
  <c r="DA114" i="5"/>
  <c r="DB114" i="5"/>
  <c r="DC114" i="5"/>
  <c r="DD114" i="5"/>
  <c r="DE114" i="5"/>
  <c r="DF114" i="5"/>
  <c r="DG114" i="5"/>
  <c r="DH114" i="5"/>
  <c r="DI114" i="5"/>
  <c r="DJ114" i="5"/>
  <c r="DK114" i="5"/>
  <c r="DL114" i="5"/>
  <c r="DM114" i="5"/>
  <c r="DN114" i="5"/>
  <c r="DO114" i="5"/>
  <c r="DP114" i="5"/>
  <c r="CR116" i="5"/>
  <c r="CS116" i="5"/>
  <c r="CX116" i="5"/>
  <c r="CZ116" i="5"/>
  <c r="DA116" i="5"/>
  <c r="DB116" i="5"/>
  <c r="DC116" i="5"/>
  <c r="DD116" i="5"/>
  <c r="DE116" i="5"/>
  <c r="DF116" i="5"/>
  <c r="DG116" i="5"/>
  <c r="DH116" i="5"/>
  <c r="DI116" i="5"/>
  <c r="DJ116" i="5"/>
  <c r="DK116" i="5"/>
  <c r="DL116" i="5"/>
  <c r="DM116" i="5"/>
  <c r="DN116" i="5"/>
  <c r="DO116" i="5"/>
  <c r="DP116" i="5"/>
  <c r="CR103" i="5"/>
  <c r="CS103" i="5"/>
  <c r="CX103" i="5"/>
  <c r="CZ103" i="5"/>
  <c r="CT103" i="5" s="1"/>
  <c r="CU103" i="5" s="1"/>
  <c r="DA103" i="5"/>
  <c r="DB103" i="5"/>
  <c r="DC103" i="5"/>
  <c r="DD103" i="5"/>
  <c r="DE103" i="5"/>
  <c r="DF103" i="5"/>
  <c r="DG103" i="5"/>
  <c r="DH103" i="5"/>
  <c r="DI103" i="5"/>
  <c r="DJ103" i="5"/>
  <c r="DK103" i="5"/>
  <c r="DL103" i="5"/>
  <c r="DM103" i="5"/>
  <c r="DN103" i="5"/>
  <c r="DO103" i="5"/>
  <c r="DP103" i="5"/>
  <c r="CR113" i="5"/>
  <c r="CS113" i="5"/>
  <c r="CX113" i="5"/>
  <c r="CZ113" i="5"/>
  <c r="DA113" i="5"/>
  <c r="DB113" i="5"/>
  <c r="DC113" i="5"/>
  <c r="DD113" i="5"/>
  <c r="DE113" i="5"/>
  <c r="DF113" i="5"/>
  <c r="DG113" i="5"/>
  <c r="DH113" i="5"/>
  <c r="DI113" i="5"/>
  <c r="DJ113" i="5"/>
  <c r="DK113" i="5"/>
  <c r="DL113" i="5"/>
  <c r="DM113" i="5"/>
  <c r="DN113" i="5"/>
  <c r="DO113" i="5"/>
  <c r="DP113" i="5"/>
  <c r="CR105" i="5"/>
  <c r="CS105" i="5"/>
  <c r="CX105" i="5"/>
  <c r="CZ105" i="5"/>
  <c r="DA105" i="5"/>
  <c r="DB105" i="5"/>
  <c r="DC105" i="5"/>
  <c r="DD105" i="5"/>
  <c r="DE105" i="5"/>
  <c r="DF105" i="5"/>
  <c r="DG105" i="5"/>
  <c r="DH105" i="5"/>
  <c r="DI105" i="5"/>
  <c r="DJ105" i="5"/>
  <c r="DK105" i="5"/>
  <c r="DL105" i="5"/>
  <c r="DM105" i="5"/>
  <c r="DN105" i="5"/>
  <c r="DO105" i="5"/>
  <c r="DP105" i="5"/>
  <c r="CR108" i="5"/>
  <c r="CS108" i="5"/>
  <c r="CX108" i="5"/>
  <c r="CZ108" i="5"/>
  <c r="DA108" i="5"/>
  <c r="DB108" i="5"/>
  <c r="DC108" i="5"/>
  <c r="DD108" i="5"/>
  <c r="DQ108" i="5" s="1"/>
  <c r="DE108" i="5"/>
  <c r="DF108" i="5"/>
  <c r="DG108" i="5"/>
  <c r="DH108" i="5"/>
  <c r="DI108" i="5"/>
  <c r="DJ108" i="5"/>
  <c r="DK108" i="5"/>
  <c r="DL108" i="5"/>
  <c r="DM108" i="5"/>
  <c r="DN108" i="5"/>
  <c r="DO108" i="5"/>
  <c r="DP108" i="5"/>
  <c r="CR110" i="5"/>
  <c r="CS110" i="5"/>
  <c r="CX110" i="5"/>
  <c r="CZ110" i="5"/>
  <c r="CT110" i="5" s="1"/>
  <c r="CU110" i="5" s="1"/>
  <c r="DA110" i="5"/>
  <c r="DB110" i="5"/>
  <c r="DC110" i="5"/>
  <c r="DD110" i="5"/>
  <c r="DE110" i="5"/>
  <c r="DF110" i="5"/>
  <c r="DG110" i="5"/>
  <c r="DH110" i="5"/>
  <c r="DI110" i="5"/>
  <c r="DJ110" i="5"/>
  <c r="DK110" i="5"/>
  <c r="DL110" i="5"/>
  <c r="DM110" i="5"/>
  <c r="DN110" i="5"/>
  <c r="DO110" i="5"/>
  <c r="DP110" i="5"/>
  <c r="CR120" i="5"/>
  <c r="CS120" i="5"/>
  <c r="CX120" i="5"/>
  <c r="CZ120" i="5"/>
  <c r="DA120" i="5"/>
  <c r="DB120" i="5"/>
  <c r="DC120" i="5"/>
  <c r="DD120" i="5"/>
  <c r="DE120" i="5"/>
  <c r="DF120" i="5"/>
  <c r="DG120" i="5"/>
  <c r="DH120" i="5"/>
  <c r="DI120" i="5"/>
  <c r="DJ120" i="5"/>
  <c r="DK120" i="5"/>
  <c r="DL120" i="5"/>
  <c r="DM120" i="5"/>
  <c r="DN120" i="5"/>
  <c r="DO120" i="5"/>
  <c r="DP120" i="5"/>
  <c r="CR107" i="5"/>
  <c r="CS107" i="5"/>
  <c r="CX107" i="5"/>
  <c r="CZ107" i="5"/>
  <c r="DA107" i="5"/>
  <c r="DB107" i="5"/>
  <c r="DC107" i="5"/>
  <c r="DD107" i="5"/>
  <c r="DE107" i="5"/>
  <c r="DF107" i="5"/>
  <c r="DG107" i="5"/>
  <c r="DH107" i="5"/>
  <c r="DI107" i="5"/>
  <c r="DJ107" i="5"/>
  <c r="DK107" i="5"/>
  <c r="DL107" i="5"/>
  <c r="DM107" i="5"/>
  <c r="DN107" i="5"/>
  <c r="DO107" i="5"/>
  <c r="DP107" i="5"/>
  <c r="CR121" i="5"/>
  <c r="CS121" i="5"/>
  <c r="CX121" i="5"/>
  <c r="CZ121" i="5"/>
  <c r="DA121" i="5"/>
  <c r="DB121" i="5"/>
  <c r="DC121" i="5"/>
  <c r="DD121" i="5"/>
  <c r="DQ121" i="5" s="1"/>
  <c r="DE121" i="5"/>
  <c r="DF121" i="5"/>
  <c r="DG121" i="5"/>
  <c r="DH121" i="5"/>
  <c r="DI121" i="5"/>
  <c r="DJ121" i="5"/>
  <c r="DK121" i="5"/>
  <c r="DL121" i="5"/>
  <c r="DM121" i="5"/>
  <c r="DN121" i="5"/>
  <c r="DO121" i="5"/>
  <c r="DP121" i="5"/>
  <c r="CR122" i="5"/>
  <c r="CS122" i="5"/>
  <c r="CX122" i="5"/>
  <c r="CZ122" i="5"/>
  <c r="CT122" i="5" s="1"/>
  <c r="CU122" i="5" s="1"/>
  <c r="CW122" i="5" s="1"/>
  <c r="DA122" i="5"/>
  <c r="DB122" i="5"/>
  <c r="DC122" i="5"/>
  <c r="DD122" i="5"/>
  <c r="DE122" i="5"/>
  <c r="DF122" i="5"/>
  <c r="DG122" i="5"/>
  <c r="DH122" i="5"/>
  <c r="DI122" i="5"/>
  <c r="DJ122" i="5"/>
  <c r="DK122" i="5"/>
  <c r="DL122" i="5"/>
  <c r="DM122" i="5"/>
  <c r="DN122" i="5"/>
  <c r="DO122" i="5"/>
  <c r="DP122" i="5"/>
  <c r="CR125" i="5"/>
  <c r="CS125" i="5"/>
  <c r="CX125" i="5"/>
  <c r="CZ125" i="5"/>
  <c r="DA125" i="5"/>
  <c r="DB125" i="5"/>
  <c r="DC125" i="5"/>
  <c r="DD125" i="5"/>
  <c r="DE125" i="5"/>
  <c r="DF125" i="5"/>
  <c r="DG125" i="5"/>
  <c r="DH125" i="5"/>
  <c r="DI125" i="5"/>
  <c r="DJ125" i="5"/>
  <c r="DK125" i="5"/>
  <c r="DL125" i="5"/>
  <c r="DM125" i="5"/>
  <c r="DN125" i="5"/>
  <c r="DO125" i="5"/>
  <c r="DP125" i="5"/>
  <c r="CR124" i="5"/>
  <c r="CS124" i="5"/>
  <c r="CX124" i="5"/>
  <c r="CZ124" i="5"/>
  <c r="DA124" i="5"/>
  <c r="DB124" i="5"/>
  <c r="DC124" i="5"/>
  <c r="DD124" i="5"/>
  <c r="DE124" i="5"/>
  <c r="DF124" i="5"/>
  <c r="DG124" i="5"/>
  <c r="DH124" i="5"/>
  <c r="DI124" i="5"/>
  <c r="DJ124" i="5"/>
  <c r="DK124" i="5"/>
  <c r="DL124" i="5"/>
  <c r="DM124" i="5"/>
  <c r="DN124" i="5"/>
  <c r="DO124" i="5"/>
  <c r="DP124" i="5"/>
  <c r="CR126" i="5"/>
  <c r="CS126" i="5"/>
  <c r="CX126" i="5"/>
  <c r="CZ126" i="5"/>
  <c r="DA126" i="5"/>
  <c r="DB126" i="5"/>
  <c r="DC126" i="5"/>
  <c r="DD126" i="5"/>
  <c r="DQ126" i="5" s="1"/>
  <c r="DE126" i="5"/>
  <c r="DF126" i="5"/>
  <c r="DG126" i="5"/>
  <c r="DH126" i="5"/>
  <c r="DI126" i="5"/>
  <c r="DJ126" i="5"/>
  <c r="DK126" i="5"/>
  <c r="DL126" i="5"/>
  <c r="DM126" i="5"/>
  <c r="DN126" i="5"/>
  <c r="DO126" i="5"/>
  <c r="DP126" i="5"/>
  <c r="CR128" i="5"/>
  <c r="CS128" i="5"/>
  <c r="CX128" i="5"/>
  <c r="CZ128" i="5"/>
  <c r="CT128" i="5" s="1"/>
  <c r="CU128" i="5" s="1"/>
  <c r="CW128" i="5" s="1"/>
  <c r="DA128" i="5"/>
  <c r="DB128" i="5"/>
  <c r="DC128" i="5"/>
  <c r="DD128" i="5"/>
  <c r="DE128" i="5"/>
  <c r="DF128" i="5"/>
  <c r="DG128" i="5"/>
  <c r="DH128" i="5"/>
  <c r="DI128" i="5"/>
  <c r="DJ128" i="5"/>
  <c r="DK128" i="5"/>
  <c r="DL128" i="5"/>
  <c r="DM128" i="5"/>
  <c r="DN128" i="5"/>
  <c r="DO128" i="5"/>
  <c r="DP128" i="5"/>
  <c r="CR127" i="5"/>
  <c r="CS127" i="5"/>
  <c r="CX127" i="5"/>
  <c r="CZ127" i="5"/>
  <c r="DA127" i="5"/>
  <c r="DB127" i="5"/>
  <c r="DC127" i="5"/>
  <c r="DD127" i="5"/>
  <c r="DE127" i="5"/>
  <c r="DF127" i="5"/>
  <c r="DG127" i="5"/>
  <c r="DH127" i="5"/>
  <c r="DI127" i="5"/>
  <c r="DJ127" i="5"/>
  <c r="DK127" i="5"/>
  <c r="DL127" i="5"/>
  <c r="DM127" i="5"/>
  <c r="DN127" i="5"/>
  <c r="DO127" i="5"/>
  <c r="DP127" i="5"/>
  <c r="CR123" i="5"/>
  <c r="CS123" i="5"/>
  <c r="CX123" i="5"/>
  <c r="CZ123" i="5"/>
  <c r="DA123" i="5"/>
  <c r="DB123" i="5"/>
  <c r="DC123" i="5"/>
  <c r="DD123" i="5"/>
  <c r="DE123" i="5"/>
  <c r="DF123" i="5"/>
  <c r="DG123" i="5"/>
  <c r="DH123" i="5"/>
  <c r="DI123" i="5"/>
  <c r="DJ123" i="5"/>
  <c r="DK123" i="5"/>
  <c r="DL123" i="5"/>
  <c r="DM123" i="5"/>
  <c r="DN123" i="5"/>
  <c r="DO123" i="5"/>
  <c r="DP123" i="5"/>
  <c r="CR98" i="5"/>
  <c r="CS98" i="5"/>
  <c r="CX98" i="5"/>
  <c r="CZ98" i="5"/>
  <c r="DA98" i="5"/>
  <c r="DB98" i="5"/>
  <c r="DC98" i="5"/>
  <c r="DD98" i="5"/>
  <c r="CT98" i="5" s="1"/>
  <c r="CU98" i="5" s="1"/>
  <c r="CW98" i="5" s="1"/>
  <c r="DE98" i="5"/>
  <c r="DF98" i="5"/>
  <c r="DG98" i="5"/>
  <c r="DH98" i="5"/>
  <c r="DI98" i="5"/>
  <c r="DJ98" i="5"/>
  <c r="DK98" i="5"/>
  <c r="DL98" i="5"/>
  <c r="DM98" i="5"/>
  <c r="DN98" i="5"/>
  <c r="DO98" i="5"/>
  <c r="DP98" i="5"/>
  <c r="CR99" i="5"/>
  <c r="CS99" i="5"/>
  <c r="CX99" i="5"/>
  <c r="CZ99" i="5"/>
  <c r="DA99" i="5"/>
  <c r="DB99" i="5"/>
  <c r="DC99" i="5"/>
  <c r="DD99" i="5"/>
  <c r="DQ99" i="5" s="1"/>
  <c r="DE99" i="5"/>
  <c r="DF99" i="5"/>
  <c r="DG99" i="5"/>
  <c r="DH99" i="5"/>
  <c r="DI99" i="5"/>
  <c r="DJ99" i="5"/>
  <c r="DK99" i="5"/>
  <c r="DL99" i="5"/>
  <c r="DM99" i="5"/>
  <c r="DN99" i="5"/>
  <c r="DO99" i="5"/>
  <c r="DP99" i="5"/>
  <c r="CR101" i="5"/>
  <c r="CS101" i="5"/>
  <c r="CX101" i="5"/>
  <c r="CZ101" i="5"/>
  <c r="CT101" i="5" s="1"/>
  <c r="CU101" i="5" s="1"/>
  <c r="DA101" i="5"/>
  <c r="DB101" i="5"/>
  <c r="DC101" i="5"/>
  <c r="DD101" i="5"/>
  <c r="DE101" i="5"/>
  <c r="DF101" i="5"/>
  <c r="DG101" i="5"/>
  <c r="DH101" i="5"/>
  <c r="DI101" i="5"/>
  <c r="DJ101" i="5"/>
  <c r="DK101" i="5"/>
  <c r="DL101" i="5"/>
  <c r="DM101" i="5"/>
  <c r="DN101" i="5"/>
  <c r="DO101" i="5"/>
  <c r="DP101" i="5"/>
  <c r="CR102" i="5"/>
  <c r="CS102" i="5"/>
  <c r="CX102" i="5"/>
  <c r="CZ102" i="5"/>
  <c r="DA102" i="5"/>
  <c r="DB102" i="5"/>
  <c r="DC102" i="5"/>
  <c r="DD102" i="5"/>
  <c r="DE102" i="5"/>
  <c r="DF102" i="5"/>
  <c r="DG102" i="5"/>
  <c r="DH102" i="5"/>
  <c r="DI102" i="5"/>
  <c r="DJ102" i="5"/>
  <c r="DK102" i="5"/>
  <c r="DL102" i="5"/>
  <c r="DM102" i="5"/>
  <c r="DN102" i="5"/>
  <c r="DO102" i="5"/>
  <c r="DP102" i="5"/>
  <c r="CR100" i="5"/>
  <c r="CS100" i="5"/>
  <c r="CX100" i="5"/>
  <c r="CZ100" i="5"/>
  <c r="DA100" i="5"/>
  <c r="DB100" i="5"/>
  <c r="DC100" i="5"/>
  <c r="DD100" i="5"/>
  <c r="DE100" i="5"/>
  <c r="DF100" i="5"/>
  <c r="DG100" i="5"/>
  <c r="DH100" i="5"/>
  <c r="DI100" i="5"/>
  <c r="DJ100" i="5"/>
  <c r="DK100" i="5"/>
  <c r="DL100" i="5"/>
  <c r="DM100" i="5"/>
  <c r="DN100" i="5"/>
  <c r="DO100" i="5"/>
  <c r="DP100" i="5"/>
  <c r="CR219" i="5"/>
  <c r="CS219" i="5"/>
  <c r="CX219" i="5"/>
  <c r="CZ219" i="5"/>
  <c r="DA219" i="5"/>
  <c r="DB219" i="5"/>
  <c r="DC219" i="5"/>
  <c r="DD219" i="5"/>
  <c r="DQ219" i="5" s="1"/>
  <c r="DE219" i="5"/>
  <c r="DF219" i="5"/>
  <c r="DG219" i="5"/>
  <c r="DH219" i="5"/>
  <c r="DI219" i="5"/>
  <c r="DJ219" i="5"/>
  <c r="DK219" i="5"/>
  <c r="DL219" i="5"/>
  <c r="DM219" i="5"/>
  <c r="DN219" i="5"/>
  <c r="DO219" i="5"/>
  <c r="DP219" i="5"/>
  <c r="CR224" i="5"/>
  <c r="CS224" i="5"/>
  <c r="CX224" i="5"/>
  <c r="CZ224" i="5"/>
  <c r="CT224" i="5" s="1"/>
  <c r="CU224" i="5" s="1"/>
  <c r="DA224" i="5"/>
  <c r="DB224" i="5"/>
  <c r="DC224" i="5"/>
  <c r="DD224" i="5"/>
  <c r="DE224" i="5"/>
  <c r="DF224" i="5"/>
  <c r="DG224" i="5"/>
  <c r="DH224" i="5"/>
  <c r="DI224" i="5"/>
  <c r="DJ224" i="5"/>
  <c r="DK224" i="5"/>
  <c r="DL224" i="5"/>
  <c r="DM224" i="5"/>
  <c r="DN224" i="5"/>
  <c r="DO224" i="5"/>
  <c r="DP224" i="5"/>
  <c r="CR213" i="5"/>
  <c r="CS213" i="5"/>
  <c r="CX213" i="5"/>
  <c r="CZ213" i="5"/>
  <c r="DA213" i="5"/>
  <c r="DB213" i="5"/>
  <c r="DC213" i="5"/>
  <c r="DD213" i="5"/>
  <c r="DE213" i="5"/>
  <c r="DF213" i="5"/>
  <c r="DG213" i="5"/>
  <c r="DH213" i="5"/>
  <c r="DI213" i="5"/>
  <c r="DJ213" i="5"/>
  <c r="DK213" i="5"/>
  <c r="DL213" i="5"/>
  <c r="DM213" i="5"/>
  <c r="DN213" i="5"/>
  <c r="DO213" i="5"/>
  <c r="DP213" i="5"/>
  <c r="CR222" i="5"/>
  <c r="CS222" i="5"/>
  <c r="CX222" i="5"/>
  <c r="CZ222" i="5"/>
  <c r="DA222" i="5"/>
  <c r="DB222" i="5"/>
  <c r="DC222" i="5"/>
  <c r="DD222" i="5"/>
  <c r="DE222" i="5"/>
  <c r="DF222" i="5"/>
  <c r="DG222" i="5"/>
  <c r="DH222" i="5"/>
  <c r="DI222" i="5"/>
  <c r="DJ222" i="5"/>
  <c r="DK222" i="5"/>
  <c r="DL222" i="5"/>
  <c r="DM222" i="5"/>
  <c r="DN222" i="5"/>
  <c r="DO222" i="5"/>
  <c r="DP222" i="5"/>
  <c r="CR214" i="5"/>
  <c r="CS214" i="5"/>
  <c r="CX214" i="5"/>
  <c r="CZ214" i="5"/>
  <c r="DA214" i="5"/>
  <c r="DB214" i="5"/>
  <c r="DC214" i="5"/>
  <c r="DD214" i="5"/>
  <c r="DQ214" i="5" s="1"/>
  <c r="DE214" i="5"/>
  <c r="DF214" i="5"/>
  <c r="DG214" i="5"/>
  <c r="DH214" i="5"/>
  <c r="DI214" i="5"/>
  <c r="DJ214" i="5"/>
  <c r="DK214" i="5"/>
  <c r="DL214" i="5"/>
  <c r="DM214" i="5"/>
  <c r="DN214" i="5"/>
  <c r="DO214" i="5"/>
  <c r="DP214" i="5"/>
  <c r="CR223" i="5"/>
  <c r="CS223" i="5"/>
  <c r="CX223" i="5"/>
  <c r="CZ223" i="5"/>
  <c r="CT223" i="5" s="1"/>
  <c r="CU223" i="5" s="1"/>
  <c r="CW223" i="5" s="1"/>
  <c r="DA223" i="5"/>
  <c r="DB223" i="5"/>
  <c r="DC223" i="5"/>
  <c r="DD223" i="5"/>
  <c r="DE223" i="5"/>
  <c r="DF223" i="5"/>
  <c r="DG223" i="5"/>
  <c r="DH223" i="5"/>
  <c r="DI223" i="5"/>
  <c r="DJ223" i="5"/>
  <c r="DK223" i="5"/>
  <c r="DL223" i="5"/>
  <c r="DM223" i="5"/>
  <c r="DN223" i="5"/>
  <c r="DO223" i="5"/>
  <c r="DP223" i="5"/>
  <c r="CR218" i="5"/>
  <c r="CS218" i="5"/>
  <c r="CX218" i="5"/>
  <c r="CZ218" i="5"/>
  <c r="DA218" i="5"/>
  <c r="DB218" i="5"/>
  <c r="DC218" i="5"/>
  <c r="DD218" i="5"/>
  <c r="DE218" i="5"/>
  <c r="DF218" i="5"/>
  <c r="DG218" i="5"/>
  <c r="DH218" i="5"/>
  <c r="DI218" i="5"/>
  <c r="DJ218" i="5"/>
  <c r="DK218" i="5"/>
  <c r="DL218" i="5"/>
  <c r="DM218" i="5"/>
  <c r="DN218" i="5"/>
  <c r="DO218" i="5"/>
  <c r="DP218" i="5"/>
  <c r="CR221" i="5"/>
  <c r="CS221" i="5"/>
  <c r="CX221" i="5"/>
  <c r="CZ221" i="5"/>
  <c r="DA221" i="5"/>
  <c r="DB221" i="5"/>
  <c r="DC221" i="5"/>
  <c r="DD221" i="5"/>
  <c r="DQ221" i="5" s="1"/>
  <c r="DE221" i="5"/>
  <c r="DF221" i="5"/>
  <c r="DG221" i="5"/>
  <c r="DH221" i="5"/>
  <c r="DI221" i="5"/>
  <c r="DJ221" i="5"/>
  <c r="DK221" i="5"/>
  <c r="DL221" i="5"/>
  <c r="DM221" i="5"/>
  <c r="DN221" i="5"/>
  <c r="DO221" i="5"/>
  <c r="DP221" i="5"/>
  <c r="CR217" i="5"/>
  <c r="CS217" i="5"/>
  <c r="CX217" i="5"/>
  <c r="CZ217" i="5"/>
  <c r="DA217" i="5"/>
  <c r="DB217" i="5"/>
  <c r="DC217" i="5"/>
  <c r="DD217" i="5"/>
  <c r="DQ217" i="5" s="1"/>
  <c r="DE217" i="5"/>
  <c r="DF217" i="5"/>
  <c r="DG217" i="5"/>
  <c r="DH217" i="5"/>
  <c r="DI217" i="5"/>
  <c r="DJ217" i="5"/>
  <c r="DK217" i="5"/>
  <c r="DL217" i="5"/>
  <c r="DM217" i="5"/>
  <c r="DN217" i="5"/>
  <c r="DO217" i="5"/>
  <c r="DP217" i="5"/>
  <c r="CR220" i="5"/>
  <c r="CS220" i="5"/>
  <c r="CX220" i="5"/>
  <c r="CZ220" i="5"/>
  <c r="CT220" i="5" s="1"/>
  <c r="CU220" i="5" s="1"/>
  <c r="DA220" i="5"/>
  <c r="DB220" i="5"/>
  <c r="DC220" i="5"/>
  <c r="DD220" i="5"/>
  <c r="DE220" i="5"/>
  <c r="DF220" i="5"/>
  <c r="DG220" i="5"/>
  <c r="DH220" i="5"/>
  <c r="DI220" i="5"/>
  <c r="DJ220" i="5"/>
  <c r="DK220" i="5"/>
  <c r="DL220" i="5"/>
  <c r="DM220" i="5"/>
  <c r="DN220" i="5"/>
  <c r="DO220" i="5"/>
  <c r="DP220" i="5"/>
  <c r="CR215" i="5"/>
  <c r="CS215" i="5"/>
  <c r="CX215" i="5"/>
  <c r="CZ215" i="5"/>
  <c r="DA215" i="5"/>
  <c r="DB215" i="5"/>
  <c r="DC215" i="5"/>
  <c r="DD215" i="5"/>
  <c r="DE215" i="5"/>
  <c r="DF215" i="5"/>
  <c r="DG215" i="5"/>
  <c r="DH215" i="5"/>
  <c r="DI215" i="5"/>
  <c r="DJ215" i="5"/>
  <c r="DK215" i="5"/>
  <c r="DL215" i="5"/>
  <c r="DM215" i="5"/>
  <c r="DN215" i="5"/>
  <c r="DO215" i="5"/>
  <c r="DP215" i="5"/>
  <c r="CR216" i="5"/>
  <c r="CS216" i="5"/>
  <c r="CX216" i="5"/>
  <c r="CZ216" i="5"/>
  <c r="DA216" i="5"/>
  <c r="DB216" i="5"/>
  <c r="DC216" i="5"/>
  <c r="DD216" i="5"/>
  <c r="CT216" i="5" s="1"/>
  <c r="CU216" i="5" s="1"/>
  <c r="DE216" i="5"/>
  <c r="DF216" i="5"/>
  <c r="DG216" i="5"/>
  <c r="DH216" i="5"/>
  <c r="DI216" i="5"/>
  <c r="DJ216" i="5"/>
  <c r="DK216" i="5"/>
  <c r="DL216" i="5"/>
  <c r="DM216" i="5"/>
  <c r="DN216" i="5"/>
  <c r="DO216" i="5"/>
  <c r="DP216" i="5"/>
  <c r="CR233" i="5"/>
  <c r="CS233" i="5"/>
  <c r="CX233" i="5"/>
  <c r="CZ233" i="5"/>
  <c r="DA233" i="5"/>
  <c r="DB233" i="5"/>
  <c r="DC233" i="5"/>
  <c r="DD233" i="5"/>
  <c r="CT233" i="5" s="1"/>
  <c r="CU233" i="5" s="1"/>
  <c r="DE233" i="5"/>
  <c r="DF233" i="5"/>
  <c r="DG233" i="5"/>
  <c r="DH233" i="5"/>
  <c r="DI233" i="5"/>
  <c r="DJ233" i="5"/>
  <c r="DK233" i="5"/>
  <c r="DL233" i="5"/>
  <c r="DM233" i="5"/>
  <c r="DN233" i="5"/>
  <c r="DO233" i="5"/>
  <c r="DP233" i="5"/>
  <c r="CR225" i="5"/>
  <c r="CS225" i="5"/>
  <c r="CX225" i="5"/>
  <c r="CZ225" i="5"/>
  <c r="CT225" i="5" s="1"/>
  <c r="CU225" i="5" s="1"/>
  <c r="CW225" i="5" s="1"/>
  <c r="DA225" i="5"/>
  <c r="DB225" i="5"/>
  <c r="DC225" i="5"/>
  <c r="DD225" i="5"/>
  <c r="DE225" i="5"/>
  <c r="DF225" i="5"/>
  <c r="DG225" i="5"/>
  <c r="DH225" i="5"/>
  <c r="DI225" i="5"/>
  <c r="DJ225" i="5"/>
  <c r="DK225" i="5"/>
  <c r="DL225" i="5"/>
  <c r="DM225" i="5"/>
  <c r="DN225" i="5"/>
  <c r="DO225" i="5"/>
  <c r="DP225" i="5"/>
  <c r="CR226" i="5"/>
  <c r="CS226" i="5"/>
  <c r="CX226" i="5"/>
  <c r="CZ226" i="5"/>
  <c r="DA226" i="5"/>
  <c r="DB226" i="5"/>
  <c r="DC226" i="5"/>
  <c r="DD226" i="5"/>
  <c r="DE226" i="5"/>
  <c r="DF226" i="5"/>
  <c r="DG226" i="5"/>
  <c r="DH226" i="5"/>
  <c r="DI226" i="5"/>
  <c r="DJ226" i="5"/>
  <c r="DK226" i="5"/>
  <c r="DL226" i="5"/>
  <c r="DM226" i="5"/>
  <c r="DN226" i="5"/>
  <c r="DO226" i="5"/>
  <c r="DP226" i="5"/>
  <c r="CR227" i="5"/>
  <c r="CS227" i="5"/>
  <c r="CX227" i="5"/>
  <c r="CZ227" i="5"/>
  <c r="DA227" i="5"/>
  <c r="DB227" i="5"/>
  <c r="DC227" i="5"/>
  <c r="DD227" i="5"/>
  <c r="DE227" i="5"/>
  <c r="DF227" i="5"/>
  <c r="DG227" i="5"/>
  <c r="DH227" i="5"/>
  <c r="DI227" i="5"/>
  <c r="DJ227" i="5"/>
  <c r="DK227" i="5"/>
  <c r="DL227" i="5"/>
  <c r="DM227" i="5"/>
  <c r="DN227" i="5"/>
  <c r="DO227" i="5"/>
  <c r="DP227" i="5"/>
  <c r="CR229" i="5"/>
  <c r="CS229" i="5"/>
  <c r="CX229" i="5"/>
  <c r="CZ229" i="5"/>
  <c r="DA229" i="5"/>
  <c r="DB229" i="5"/>
  <c r="DC229" i="5"/>
  <c r="DD229" i="5"/>
  <c r="DQ229" i="5" s="1"/>
  <c r="DE229" i="5"/>
  <c r="DF229" i="5"/>
  <c r="DG229" i="5"/>
  <c r="DH229" i="5"/>
  <c r="DI229" i="5"/>
  <c r="DJ229" i="5"/>
  <c r="DK229" i="5"/>
  <c r="DL229" i="5"/>
  <c r="DM229" i="5"/>
  <c r="DN229" i="5"/>
  <c r="DO229" i="5"/>
  <c r="DP229" i="5"/>
  <c r="CR230" i="5"/>
  <c r="CS230" i="5"/>
  <c r="CV230" i="5" s="1"/>
  <c r="CX230" i="5"/>
  <c r="CZ230" i="5"/>
  <c r="CT230" i="5" s="1"/>
  <c r="CU230" i="5" s="1"/>
  <c r="CY230" i="5" s="1"/>
  <c r="DA230" i="5"/>
  <c r="DB230" i="5"/>
  <c r="DC230" i="5"/>
  <c r="DD230" i="5"/>
  <c r="DE230" i="5"/>
  <c r="DF230" i="5"/>
  <c r="DG230" i="5"/>
  <c r="DH230" i="5"/>
  <c r="DI230" i="5"/>
  <c r="DJ230" i="5"/>
  <c r="DK230" i="5"/>
  <c r="DL230" i="5"/>
  <c r="DM230" i="5"/>
  <c r="DN230" i="5"/>
  <c r="DO230" i="5"/>
  <c r="DP230" i="5"/>
  <c r="CR228" i="5"/>
  <c r="CS228" i="5"/>
  <c r="CX228" i="5"/>
  <c r="CZ228" i="5"/>
  <c r="DA228" i="5"/>
  <c r="DB228" i="5"/>
  <c r="DC228" i="5"/>
  <c r="DD228" i="5"/>
  <c r="DE228" i="5"/>
  <c r="DF228" i="5"/>
  <c r="DG228" i="5"/>
  <c r="DH228" i="5"/>
  <c r="DI228" i="5"/>
  <c r="DJ228" i="5"/>
  <c r="DK228" i="5"/>
  <c r="DL228" i="5"/>
  <c r="DM228" i="5"/>
  <c r="DN228" i="5"/>
  <c r="DO228" i="5"/>
  <c r="DP228" i="5"/>
  <c r="CR232" i="5"/>
  <c r="CS232" i="5"/>
  <c r="CX232" i="5"/>
  <c r="CZ232" i="5"/>
  <c r="DA232" i="5"/>
  <c r="DB232" i="5"/>
  <c r="DC232" i="5"/>
  <c r="DD232" i="5"/>
  <c r="DQ232" i="5" s="1"/>
  <c r="DE232" i="5"/>
  <c r="DF232" i="5"/>
  <c r="DG232" i="5"/>
  <c r="DH232" i="5"/>
  <c r="DI232" i="5"/>
  <c r="DJ232" i="5"/>
  <c r="DK232" i="5"/>
  <c r="DL232" i="5"/>
  <c r="DM232" i="5"/>
  <c r="DN232" i="5"/>
  <c r="DO232" i="5"/>
  <c r="DP232" i="5"/>
  <c r="CR231" i="5"/>
  <c r="CS231" i="5"/>
  <c r="CX231" i="5"/>
  <c r="CZ231" i="5"/>
  <c r="CT231" i="5" s="1"/>
  <c r="CU231" i="5" s="1"/>
  <c r="DA231" i="5"/>
  <c r="DB231" i="5"/>
  <c r="DC231" i="5"/>
  <c r="DD231" i="5"/>
  <c r="DQ231" i="5" s="1"/>
  <c r="DE231" i="5"/>
  <c r="DF231" i="5"/>
  <c r="DG231" i="5"/>
  <c r="DH231" i="5"/>
  <c r="DI231" i="5"/>
  <c r="DJ231" i="5"/>
  <c r="DK231" i="5"/>
  <c r="DL231" i="5"/>
  <c r="DM231" i="5"/>
  <c r="DN231" i="5"/>
  <c r="DO231" i="5"/>
  <c r="DP231" i="5"/>
  <c r="CR240" i="5"/>
  <c r="CS240" i="5"/>
  <c r="CX240" i="5"/>
  <c r="CZ240" i="5"/>
  <c r="CT240" i="5" s="1"/>
  <c r="CU240" i="5" s="1"/>
  <c r="CY240" i="5" s="1"/>
  <c r="DA240" i="5"/>
  <c r="DB240" i="5"/>
  <c r="DC240" i="5"/>
  <c r="DD240" i="5"/>
  <c r="DE240" i="5"/>
  <c r="DF240" i="5"/>
  <c r="DG240" i="5"/>
  <c r="DH240" i="5"/>
  <c r="DI240" i="5"/>
  <c r="DJ240" i="5"/>
  <c r="DK240" i="5"/>
  <c r="DL240" i="5"/>
  <c r="DM240" i="5"/>
  <c r="DN240" i="5"/>
  <c r="DO240" i="5"/>
  <c r="DP240" i="5"/>
  <c r="CR242" i="5"/>
  <c r="CS242" i="5"/>
  <c r="CX242" i="5"/>
  <c r="CZ242" i="5"/>
  <c r="DA242" i="5"/>
  <c r="DB242" i="5"/>
  <c r="DC242" i="5"/>
  <c r="DD242" i="5"/>
  <c r="DE242" i="5"/>
  <c r="DF242" i="5"/>
  <c r="DG242" i="5"/>
  <c r="DH242" i="5"/>
  <c r="DI242" i="5"/>
  <c r="DJ242" i="5"/>
  <c r="DK242" i="5"/>
  <c r="DL242" i="5"/>
  <c r="DM242" i="5"/>
  <c r="DN242" i="5"/>
  <c r="DO242" i="5"/>
  <c r="DP242" i="5"/>
  <c r="CR237" i="5"/>
  <c r="CS237" i="5"/>
  <c r="CX237" i="5"/>
  <c r="CZ237" i="5"/>
  <c r="DA237" i="5"/>
  <c r="DB237" i="5"/>
  <c r="DC237" i="5"/>
  <c r="DD237" i="5"/>
  <c r="DQ237" i="5" s="1"/>
  <c r="DE237" i="5"/>
  <c r="DF237" i="5"/>
  <c r="DG237" i="5"/>
  <c r="DH237" i="5"/>
  <c r="DI237" i="5"/>
  <c r="DJ237" i="5"/>
  <c r="DK237" i="5"/>
  <c r="DL237" i="5"/>
  <c r="DM237" i="5"/>
  <c r="DN237" i="5"/>
  <c r="DO237" i="5"/>
  <c r="DP237" i="5"/>
  <c r="CR235" i="5"/>
  <c r="CS235" i="5"/>
  <c r="CX235" i="5"/>
  <c r="CZ235" i="5"/>
  <c r="CT235" i="5" s="1"/>
  <c r="CU235" i="5" s="1"/>
  <c r="DA235" i="5"/>
  <c r="DB235" i="5"/>
  <c r="DC235" i="5"/>
  <c r="DD235" i="5"/>
  <c r="DQ235" i="5" s="1"/>
  <c r="DE235" i="5"/>
  <c r="DF235" i="5"/>
  <c r="DG235" i="5"/>
  <c r="DH235" i="5"/>
  <c r="DI235" i="5"/>
  <c r="DJ235" i="5"/>
  <c r="DK235" i="5"/>
  <c r="DL235" i="5"/>
  <c r="DM235" i="5"/>
  <c r="DN235" i="5"/>
  <c r="DO235" i="5"/>
  <c r="DP235" i="5"/>
  <c r="CR234" i="5"/>
  <c r="CS234" i="5"/>
  <c r="CX234" i="5"/>
  <c r="CZ234" i="5"/>
  <c r="CT234" i="5" s="1"/>
  <c r="CU234" i="5" s="1"/>
  <c r="CY234" i="5" s="1"/>
  <c r="DA234" i="5"/>
  <c r="DB234" i="5"/>
  <c r="DC234" i="5"/>
  <c r="DD234" i="5"/>
  <c r="DE234" i="5"/>
  <c r="DF234" i="5"/>
  <c r="DG234" i="5"/>
  <c r="DH234" i="5"/>
  <c r="DI234" i="5"/>
  <c r="DJ234" i="5"/>
  <c r="DK234" i="5"/>
  <c r="DL234" i="5"/>
  <c r="DM234" i="5"/>
  <c r="DN234" i="5"/>
  <c r="DO234" i="5"/>
  <c r="DP234" i="5"/>
  <c r="CR241" i="5"/>
  <c r="CS241" i="5"/>
  <c r="CX241" i="5"/>
  <c r="CZ241" i="5"/>
  <c r="DA241" i="5"/>
  <c r="DB241" i="5"/>
  <c r="DC241" i="5"/>
  <c r="DD241" i="5"/>
  <c r="DE241" i="5"/>
  <c r="DF241" i="5"/>
  <c r="DG241" i="5"/>
  <c r="DH241" i="5"/>
  <c r="DI241" i="5"/>
  <c r="DJ241" i="5"/>
  <c r="DK241" i="5"/>
  <c r="DL241" i="5"/>
  <c r="DM241" i="5"/>
  <c r="DN241" i="5"/>
  <c r="DO241" i="5"/>
  <c r="DP241" i="5"/>
  <c r="CR243" i="5"/>
  <c r="CS243" i="5"/>
  <c r="CX243" i="5"/>
  <c r="CZ243" i="5"/>
  <c r="DA243" i="5"/>
  <c r="DB243" i="5"/>
  <c r="DC243" i="5"/>
  <c r="DD243" i="5"/>
  <c r="DE243" i="5"/>
  <c r="DF243" i="5"/>
  <c r="DG243" i="5"/>
  <c r="DH243" i="5"/>
  <c r="DI243" i="5"/>
  <c r="DJ243" i="5"/>
  <c r="DK243" i="5"/>
  <c r="DL243" i="5"/>
  <c r="DM243" i="5"/>
  <c r="DN243" i="5"/>
  <c r="DO243" i="5"/>
  <c r="DP243" i="5"/>
  <c r="CR238" i="5"/>
  <c r="CS238" i="5"/>
  <c r="CX238" i="5"/>
  <c r="CZ238" i="5"/>
  <c r="DA238" i="5"/>
  <c r="DB238" i="5"/>
  <c r="DC238" i="5"/>
  <c r="DD238" i="5"/>
  <c r="DQ238" i="5" s="1"/>
  <c r="DE238" i="5"/>
  <c r="DF238" i="5"/>
  <c r="DG238" i="5"/>
  <c r="DH238" i="5"/>
  <c r="DI238" i="5"/>
  <c r="DJ238" i="5"/>
  <c r="DK238" i="5"/>
  <c r="DL238" i="5"/>
  <c r="DM238" i="5"/>
  <c r="DN238" i="5"/>
  <c r="DO238" i="5"/>
  <c r="DP238" i="5"/>
  <c r="CR244" i="5"/>
  <c r="CS244" i="5"/>
  <c r="CX244" i="5"/>
  <c r="CZ244" i="5"/>
  <c r="CT244" i="5" s="1"/>
  <c r="CU244" i="5" s="1"/>
  <c r="CY244" i="5" s="1"/>
  <c r="DA244" i="5"/>
  <c r="DB244" i="5"/>
  <c r="DC244" i="5"/>
  <c r="DD244" i="5"/>
  <c r="DE244" i="5"/>
  <c r="DF244" i="5"/>
  <c r="DG244" i="5"/>
  <c r="DH244" i="5"/>
  <c r="DI244" i="5"/>
  <c r="DJ244" i="5"/>
  <c r="DK244" i="5"/>
  <c r="DL244" i="5"/>
  <c r="DM244" i="5"/>
  <c r="DN244" i="5"/>
  <c r="DO244" i="5"/>
  <c r="DP244" i="5"/>
  <c r="CR236" i="5"/>
  <c r="CS236" i="5"/>
  <c r="CX236" i="5"/>
  <c r="CZ236" i="5"/>
  <c r="DA236" i="5"/>
  <c r="DB236" i="5"/>
  <c r="DC236" i="5"/>
  <c r="DD236" i="5"/>
  <c r="DE236" i="5"/>
  <c r="DF236" i="5"/>
  <c r="DG236" i="5"/>
  <c r="DH236" i="5"/>
  <c r="DI236" i="5"/>
  <c r="DJ236" i="5"/>
  <c r="DK236" i="5"/>
  <c r="DL236" i="5"/>
  <c r="DM236" i="5"/>
  <c r="DN236" i="5"/>
  <c r="DO236" i="5"/>
  <c r="DP236" i="5"/>
  <c r="CR239" i="5"/>
  <c r="CS239" i="5"/>
  <c r="CX239" i="5"/>
  <c r="CZ239" i="5"/>
  <c r="DA239" i="5"/>
  <c r="DB239" i="5"/>
  <c r="DC239" i="5"/>
  <c r="DD239" i="5"/>
  <c r="DE239" i="5"/>
  <c r="DF239" i="5"/>
  <c r="DG239" i="5"/>
  <c r="DH239" i="5"/>
  <c r="DI239" i="5"/>
  <c r="DJ239" i="5"/>
  <c r="DK239" i="5"/>
  <c r="DL239" i="5"/>
  <c r="DM239" i="5"/>
  <c r="DN239" i="5"/>
  <c r="DO239" i="5"/>
  <c r="DP239" i="5"/>
  <c r="CR252" i="5"/>
  <c r="CS252" i="5"/>
  <c r="CX252" i="5"/>
  <c r="CZ252" i="5"/>
  <c r="DA252" i="5"/>
  <c r="DB252" i="5"/>
  <c r="DC252" i="5"/>
  <c r="DD252" i="5"/>
  <c r="DQ252" i="5" s="1"/>
  <c r="DE252" i="5"/>
  <c r="DF252" i="5"/>
  <c r="DG252" i="5"/>
  <c r="DH252" i="5"/>
  <c r="DI252" i="5"/>
  <c r="DJ252" i="5"/>
  <c r="DK252" i="5"/>
  <c r="DL252" i="5"/>
  <c r="DM252" i="5"/>
  <c r="DN252" i="5"/>
  <c r="DO252" i="5"/>
  <c r="DP252" i="5"/>
  <c r="CR245" i="5"/>
  <c r="CS245" i="5"/>
  <c r="CX245" i="5"/>
  <c r="CZ245" i="5"/>
  <c r="CT245" i="5" s="1"/>
  <c r="CU245" i="5" s="1"/>
  <c r="CY245" i="5" s="1"/>
  <c r="DA245" i="5"/>
  <c r="DB245" i="5"/>
  <c r="DC245" i="5"/>
  <c r="DD245" i="5"/>
  <c r="DE245" i="5"/>
  <c r="DF245" i="5"/>
  <c r="DG245" i="5"/>
  <c r="DH245" i="5"/>
  <c r="DI245" i="5"/>
  <c r="DJ245" i="5"/>
  <c r="DK245" i="5"/>
  <c r="DL245" i="5"/>
  <c r="DM245" i="5"/>
  <c r="DN245" i="5"/>
  <c r="DO245" i="5"/>
  <c r="DP245" i="5"/>
  <c r="CR247" i="5"/>
  <c r="CS247" i="5"/>
  <c r="CX247" i="5"/>
  <c r="CZ247" i="5"/>
  <c r="DA247" i="5"/>
  <c r="DB247" i="5"/>
  <c r="DC247" i="5"/>
  <c r="DD247" i="5"/>
  <c r="DE247" i="5"/>
  <c r="DF247" i="5"/>
  <c r="DG247" i="5"/>
  <c r="DH247" i="5"/>
  <c r="DI247" i="5"/>
  <c r="DJ247" i="5"/>
  <c r="DK247" i="5"/>
  <c r="DL247" i="5"/>
  <c r="DM247" i="5"/>
  <c r="DN247" i="5"/>
  <c r="DO247" i="5"/>
  <c r="DP247" i="5"/>
  <c r="CR251" i="5"/>
  <c r="CS251" i="5"/>
  <c r="CX251" i="5"/>
  <c r="CZ251" i="5"/>
  <c r="DA251" i="5"/>
  <c r="DB251" i="5"/>
  <c r="DC251" i="5"/>
  <c r="DD251" i="5"/>
  <c r="DQ251" i="5" s="1"/>
  <c r="DE251" i="5"/>
  <c r="DF251" i="5"/>
  <c r="DG251" i="5"/>
  <c r="DH251" i="5"/>
  <c r="DI251" i="5"/>
  <c r="DJ251" i="5"/>
  <c r="DK251" i="5"/>
  <c r="DL251" i="5"/>
  <c r="DM251" i="5"/>
  <c r="DN251" i="5"/>
  <c r="DO251" i="5"/>
  <c r="DP251" i="5"/>
  <c r="CR250" i="5"/>
  <c r="CS250" i="5"/>
  <c r="CX250" i="5"/>
  <c r="CZ250" i="5"/>
  <c r="DA250" i="5"/>
  <c r="DB250" i="5"/>
  <c r="DC250" i="5"/>
  <c r="DD250" i="5"/>
  <c r="DQ250" i="5" s="1"/>
  <c r="DE250" i="5"/>
  <c r="DF250" i="5"/>
  <c r="DG250" i="5"/>
  <c r="DH250" i="5"/>
  <c r="DI250" i="5"/>
  <c r="DJ250" i="5"/>
  <c r="DK250" i="5"/>
  <c r="DL250" i="5"/>
  <c r="DM250" i="5"/>
  <c r="DN250" i="5"/>
  <c r="DO250" i="5"/>
  <c r="DP250" i="5"/>
  <c r="CR249" i="5"/>
  <c r="CS249" i="5"/>
  <c r="CX249" i="5"/>
  <c r="CZ249" i="5"/>
  <c r="CT249" i="5" s="1"/>
  <c r="CU249" i="5" s="1"/>
  <c r="CY249" i="5" s="1"/>
  <c r="DA249" i="5"/>
  <c r="DB249" i="5"/>
  <c r="DC249" i="5"/>
  <c r="DD249" i="5"/>
  <c r="DE249" i="5"/>
  <c r="DF249" i="5"/>
  <c r="DG249" i="5"/>
  <c r="DH249" i="5"/>
  <c r="DI249" i="5"/>
  <c r="DJ249" i="5"/>
  <c r="DK249" i="5"/>
  <c r="DL249" i="5"/>
  <c r="DM249" i="5"/>
  <c r="DN249" i="5"/>
  <c r="DO249" i="5"/>
  <c r="DP249" i="5"/>
  <c r="CR246" i="5"/>
  <c r="CS246" i="5"/>
  <c r="CX246" i="5"/>
  <c r="CZ246" i="5"/>
  <c r="DA246" i="5"/>
  <c r="DB246" i="5"/>
  <c r="DC246" i="5"/>
  <c r="DD246" i="5"/>
  <c r="DE246" i="5"/>
  <c r="DF246" i="5"/>
  <c r="DG246" i="5"/>
  <c r="DH246" i="5"/>
  <c r="DI246" i="5"/>
  <c r="DJ246" i="5"/>
  <c r="DK246" i="5"/>
  <c r="DL246" i="5"/>
  <c r="DM246" i="5"/>
  <c r="DN246" i="5"/>
  <c r="DO246" i="5"/>
  <c r="DP246" i="5"/>
  <c r="CR248" i="5"/>
  <c r="CS248" i="5"/>
  <c r="CX248" i="5"/>
  <c r="CZ248" i="5"/>
  <c r="DA248" i="5"/>
  <c r="DB248" i="5"/>
  <c r="DC248" i="5"/>
  <c r="DD248" i="5"/>
  <c r="DQ248" i="5" s="1"/>
  <c r="DE248" i="5"/>
  <c r="DF248" i="5"/>
  <c r="DG248" i="5"/>
  <c r="DH248" i="5"/>
  <c r="DI248" i="5"/>
  <c r="DJ248" i="5"/>
  <c r="DK248" i="5"/>
  <c r="DL248" i="5"/>
  <c r="DM248" i="5"/>
  <c r="DN248" i="5"/>
  <c r="DO248" i="5"/>
  <c r="DP248" i="5"/>
  <c r="CR295" i="5"/>
  <c r="CS295" i="5"/>
  <c r="CX295" i="5"/>
  <c r="CZ295" i="5"/>
  <c r="DA295" i="5"/>
  <c r="DB295" i="5"/>
  <c r="DC295" i="5"/>
  <c r="DD295" i="5"/>
  <c r="DQ295" i="5" s="1"/>
  <c r="DE295" i="5"/>
  <c r="DF295" i="5"/>
  <c r="DG295" i="5"/>
  <c r="DH295" i="5"/>
  <c r="DI295" i="5"/>
  <c r="DJ295" i="5"/>
  <c r="DK295" i="5"/>
  <c r="DL295" i="5"/>
  <c r="DM295" i="5"/>
  <c r="DN295" i="5"/>
  <c r="DO295" i="5"/>
  <c r="DP295" i="5"/>
  <c r="CR294" i="5"/>
  <c r="CS294" i="5"/>
  <c r="DS294" i="5" s="1"/>
  <c r="CX294" i="5"/>
  <c r="CZ294" i="5"/>
  <c r="CT294" i="5" s="1"/>
  <c r="CU294" i="5" s="1"/>
  <c r="CY294" i="5" s="1"/>
  <c r="DA294" i="5"/>
  <c r="DB294" i="5"/>
  <c r="DC294" i="5"/>
  <c r="DD294" i="5"/>
  <c r="DE294" i="5"/>
  <c r="DF294" i="5"/>
  <c r="DG294" i="5"/>
  <c r="DH294" i="5"/>
  <c r="DI294" i="5"/>
  <c r="DJ294" i="5"/>
  <c r="DK294" i="5"/>
  <c r="DL294" i="5"/>
  <c r="DM294" i="5"/>
  <c r="DN294" i="5"/>
  <c r="DO294" i="5"/>
  <c r="DP294" i="5"/>
  <c r="CR289" i="5"/>
  <c r="CS289" i="5"/>
  <c r="CX289" i="5"/>
  <c r="CZ289" i="5"/>
  <c r="DA289" i="5"/>
  <c r="DB289" i="5"/>
  <c r="DC289" i="5"/>
  <c r="DD289" i="5"/>
  <c r="DE289" i="5"/>
  <c r="DF289" i="5"/>
  <c r="DG289" i="5"/>
  <c r="DH289" i="5"/>
  <c r="DI289" i="5"/>
  <c r="DJ289" i="5"/>
  <c r="DK289" i="5"/>
  <c r="DL289" i="5"/>
  <c r="DM289" i="5"/>
  <c r="DN289" i="5"/>
  <c r="DO289" i="5"/>
  <c r="DP289" i="5"/>
  <c r="CR288" i="5"/>
  <c r="CS288" i="5"/>
  <c r="CX288" i="5"/>
  <c r="CZ288" i="5"/>
  <c r="DA288" i="5"/>
  <c r="DB288" i="5"/>
  <c r="DC288" i="5"/>
  <c r="DD288" i="5"/>
  <c r="DQ288" i="5" s="1"/>
  <c r="DE288" i="5"/>
  <c r="DF288" i="5"/>
  <c r="DG288" i="5"/>
  <c r="DH288" i="5"/>
  <c r="DI288" i="5"/>
  <c r="DJ288" i="5"/>
  <c r="DK288" i="5"/>
  <c r="DL288" i="5"/>
  <c r="DM288" i="5"/>
  <c r="DN288" i="5"/>
  <c r="DO288" i="5"/>
  <c r="DP288" i="5"/>
  <c r="CR292" i="5"/>
  <c r="CS292" i="5"/>
  <c r="CX292" i="5"/>
  <c r="CZ292" i="5"/>
  <c r="DA292" i="5"/>
  <c r="DB292" i="5"/>
  <c r="DC292" i="5"/>
  <c r="DD292" i="5"/>
  <c r="DQ292" i="5" s="1"/>
  <c r="DE292" i="5"/>
  <c r="DF292" i="5"/>
  <c r="DG292" i="5"/>
  <c r="DH292" i="5"/>
  <c r="DI292" i="5"/>
  <c r="DJ292" i="5"/>
  <c r="DK292" i="5"/>
  <c r="DL292" i="5"/>
  <c r="DM292" i="5"/>
  <c r="DN292" i="5"/>
  <c r="DO292" i="5"/>
  <c r="DP292" i="5"/>
  <c r="CR291" i="5"/>
  <c r="CS291" i="5"/>
  <c r="CX291" i="5"/>
  <c r="CZ291" i="5"/>
  <c r="CT291" i="5" s="1"/>
  <c r="CU291" i="5" s="1"/>
  <c r="DA291" i="5"/>
  <c r="DB291" i="5"/>
  <c r="DC291" i="5"/>
  <c r="DD291" i="5"/>
  <c r="DE291" i="5"/>
  <c r="DF291" i="5"/>
  <c r="DG291" i="5"/>
  <c r="DH291" i="5"/>
  <c r="DI291" i="5"/>
  <c r="DJ291" i="5"/>
  <c r="DK291" i="5"/>
  <c r="DL291" i="5"/>
  <c r="DM291" i="5"/>
  <c r="DN291" i="5"/>
  <c r="DO291" i="5"/>
  <c r="DP291" i="5"/>
  <c r="CR293" i="5"/>
  <c r="CS293" i="5"/>
  <c r="CX293" i="5"/>
  <c r="CZ293" i="5"/>
  <c r="DA293" i="5"/>
  <c r="DB293" i="5"/>
  <c r="DC293" i="5"/>
  <c r="DD293" i="5"/>
  <c r="DE293" i="5"/>
  <c r="DF293" i="5"/>
  <c r="DG293" i="5"/>
  <c r="DH293" i="5"/>
  <c r="DI293" i="5"/>
  <c r="DJ293" i="5"/>
  <c r="DK293" i="5"/>
  <c r="DL293" i="5"/>
  <c r="DM293" i="5"/>
  <c r="DN293" i="5"/>
  <c r="DO293" i="5"/>
  <c r="DP293" i="5"/>
  <c r="CR287" i="5"/>
  <c r="CS287" i="5"/>
  <c r="CX287" i="5"/>
  <c r="CZ287" i="5"/>
  <c r="DA287" i="5"/>
  <c r="DB287" i="5"/>
  <c r="DC287" i="5"/>
  <c r="DD287" i="5"/>
  <c r="DE287" i="5"/>
  <c r="DF287" i="5"/>
  <c r="DG287" i="5"/>
  <c r="DH287" i="5"/>
  <c r="DI287" i="5"/>
  <c r="DJ287" i="5"/>
  <c r="DK287" i="5"/>
  <c r="DL287" i="5"/>
  <c r="DM287" i="5"/>
  <c r="DN287" i="5"/>
  <c r="DO287" i="5"/>
  <c r="DP287" i="5"/>
  <c r="CR290" i="5"/>
  <c r="CS290" i="5"/>
  <c r="CX290" i="5"/>
  <c r="CZ290" i="5"/>
  <c r="DA290" i="5"/>
  <c r="DB290" i="5"/>
  <c r="CT290" i="5" s="1"/>
  <c r="CU290" i="5" s="1"/>
  <c r="DC290" i="5"/>
  <c r="DD290" i="5"/>
  <c r="DQ290" i="5" s="1"/>
  <c r="DE290" i="5"/>
  <c r="DF290" i="5"/>
  <c r="DG290" i="5"/>
  <c r="DH290" i="5"/>
  <c r="DI290" i="5"/>
  <c r="DJ290" i="5"/>
  <c r="DK290" i="5"/>
  <c r="DL290" i="5"/>
  <c r="DM290" i="5"/>
  <c r="DN290" i="5"/>
  <c r="DO290" i="5"/>
  <c r="DP290" i="5"/>
  <c r="CR296" i="5"/>
  <c r="CS296" i="5"/>
  <c r="CX296" i="5"/>
  <c r="CZ296" i="5"/>
  <c r="CT296" i="5" s="1"/>
  <c r="CU296" i="5" s="1"/>
  <c r="CY296" i="5" s="1"/>
  <c r="DA296" i="5"/>
  <c r="DB296" i="5"/>
  <c r="DC296" i="5"/>
  <c r="DD296" i="5"/>
  <c r="DE296" i="5"/>
  <c r="DF296" i="5"/>
  <c r="DG296" i="5"/>
  <c r="DH296" i="5"/>
  <c r="DI296" i="5"/>
  <c r="DJ296" i="5"/>
  <c r="DK296" i="5"/>
  <c r="DL296" i="5"/>
  <c r="DM296" i="5"/>
  <c r="DN296" i="5"/>
  <c r="DO296" i="5"/>
  <c r="DP296" i="5"/>
  <c r="CR302" i="5"/>
  <c r="CS302" i="5"/>
  <c r="CX302" i="5"/>
  <c r="CZ302" i="5"/>
  <c r="DA302" i="5"/>
  <c r="DB302" i="5"/>
  <c r="DC302" i="5"/>
  <c r="DD302" i="5"/>
  <c r="DE302" i="5"/>
  <c r="DF302" i="5"/>
  <c r="DG302" i="5"/>
  <c r="DH302" i="5"/>
  <c r="DI302" i="5"/>
  <c r="DJ302" i="5"/>
  <c r="DK302" i="5"/>
  <c r="DL302" i="5"/>
  <c r="DM302" i="5"/>
  <c r="DN302" i="5"/>
  <c r="DO302" i="5"/>
  <c r="DP302" i="5"/>
  <c r="CR300" i="5"/>
  <c r="CS300" i="5"/>
  <c r="CX300" i="5"/>
  <c r="CZ300" i="5"/>
  <c r="DA300" i="5"/>
  <c r="DB300" i="5"/>
  <c r="DC300" i="5"/>
  <c r="DD300" i="5"/>
  <c r="DE300" i="5"/>
  <c r="DF300" i="5"/>
  <c r="DG300" i="5"/>
  <c r="DH300" i="5"/>
  <c r="DI300" i="5"/>
  <c r="DJ300" i="5"/>
  <c r="DK300" i="5"/>
  <c r="DL300" i="5"/>
  <c r="DM300" i="5"/>
  <c r="DN300" i="5"/>
  <c r="DO300" i="5"/>
  <c r="DP300" i="5"/>
  <c r="CR301" i="5"/>
  <c r="CS301" i="5"/>
  <c r="CX301" i="5"/>
  <c r="CZ301" i="5"/>
  <c r="DA301" i="5"/>
  <c r="DB301" i="5"/>
  <c r="DC301" i="5"/>
  <c r="DD301" i="5"/>
  <c r="DQ301" i="5" s="1"/>
  <c r="DE301" i="5"/>
  <c r="DF301" i="5"/>
  <c r="DG301" i="5"/>
  <c r="DH301" i="5"/>
  <c r="DI301" i="5"/>
  <c r="DJ301" i="5"/>
  <c r="DK301" i="5"/>
  <c r="DL301" i="5"/>
  <c r="DM301" i="5"/>
  <c r="DN301" i="5"/>
  <c r="DO301" i="5"/>
  <c r="DP301" i="5"/>
  <c r="CR297" i="5"/>
  <c r="CS297" i="5"/>
  <c r="CX297" i="5"/>
  <c r="CZ297" i="5"/>
  <c r="CT297" i="5" s="1"/>
  <c r="CU297" i="5" s="1"/>
  <c r="CY297" i="5" s="1"/>
  <c r="DA297" i="5"/>
  <c r="DB297" i="5"/>
  <c r="DC297" i="5"/>
  <c r="DD297" i="5"/>
  <c r="DE297" i="5"/>
  <c r="DF297" i="5"/>
  <c r="DG297" i="5"/>
  <c r="DH297" i="5"/>
  <c r="DI297" i="5"/>
  <c r="DJ297" i="5"/>
  <c r="DK297" i="5"/>
  <c r="DL297" i="5"/>
  <c r="DM297" i="5"/>
  <c r="DN297" i="5"/>
  <c r="DO297" i="5"/>
  <c r="DP297" i="5"/>
  <c r="CR299" i="5"/>
  <c r="CS299" i="5"/>
  <c r="CX299" i="5"/>
  <c r="CZ299" i="5"/>
  <c r="DA299" i="5"/>
  <c r="DB299" i="5"/>
  <c r="DC299" i="5"/>
  <c r="DD299" i="5"/>
  <c r="DE299" i="5"/>
  <c r="DF299" i="5"/>
  <c r="DG299" i="5"/>
  <c r="DH299" i="5"/>
  <c r="DI299" i="5"/>
  <c r="DJ299" i="5"/>
  <c r="DK299" i="5"/>
  <c r="DL299" i="5"/>
  <c r="DM299" i="5"/>
  <c r="DN299" i="5"/>
  <c r="DO299" i="5"/>
  <c r="DP299" i="5"/>
  <c r="CR303" i="5"/>
  <c r="CS303" i="5"/>
  <c r="CX303" i="5"/>
  <c r="CZ303" i="5"/>
  <c r="DA303" i="5"/>
  <c r="DB303" i="5"/>
  <c r="DC303" i="5"/>
  <c r="DD303" i="5"/>
  <c r="DE303" i="5"/>
  <c r="DF303" i="5"/>
  <c r="DG303" i="5"/>
  <c r="DH303" i="5"/>
  <c r="DI303" i="5"/>
  <c r="DJ303" i="5"/>
  <c r="DK303" i="5"/>
  <c r="DL303" i="5"/>
  <c r="DM303" i="5"/>
  <c r="DN303" i="5"/>
  <c r="DO303" i="5"/>
  <c r="DP303" i="5"/>
  <c r="CR305" i="5"/>
  <c r="CS305" i="5"/>
  <c r="CX305" i="5"/>
  <c r="CZ305" i="5"/>
  <c r="CT305" i="5" s="1"/>
  <c r="CU305" i="5" s="1"/>
  <c r="DA305" i="5"/>
  <c r="DB305" i="5"/>
  <c r="DC305" i="5"/>
  <c r="DD305" i="5"/>
  <c r="DQ305" i="5" s="1"/>
  <c r="DE305" i="5"/>
  <c r="DF305" i="5"/>
  <c r="DG305" i="5"/>
  <c r="DH305" i="5"/>
  <c r="DI305" i="5"/>
  <c r="DJ305" i="5"/>
  <c r="DK305" i="5"/>
  <c r="DL305" i="5"/>
  <c r="DM305" i="5"/>
  <c r="DN305" i="5"/>
  <c r="DO305" i="5"/>
  <c r="DP305" i="5"/>
  <c r="CR304" i="5"/>
  <c r="CS304" i="5"/>
  <c r="DS304" i="5" s="1"/>
  <c r="CX304" i="5"/>
  <c r="CZ304" i="5"/>
  <c r="CT304" i="5" s="1"/>
  <c r="CU304" i="5" s="1"/>
  <c r="DA304" i="5"/>
  <c r="DB304" i="5"/>
  <c r="DC304" i="5"/>
  <c r="DD304" i="5"/>
  <c r="DE304" i="5"/>
  <c r="DF304" i="5"/>
  <c r="DG304" i="5"/>
  <c r="DH304" i="5"/>
  <c r="DI304" i="5"/>
  <c r="DJ304" i="5"/>
  <c r="DK304" i="5"/>
  <c r="DL304" i="5"/>
  <c r="DM304" i="5"/>
  <c r="DN304" i="5"/>
  <c r="DO304" i="5"/>
  <c r="DP304" i="5"/>
  <c r="CR298" i="5"/>
  <c r="CS298" i="5"/>
  <c r="CX298" i="5"/>
  <c r="CZ298" i="5"/>
  <c r="DA298" i="5"/>
  <c r="DB298" i="5"/>
  <c r="DC298" i="5"/>
  <c r="DD298" i="5"/>
  <c r="DE298" i="5"/>
  <c r="DF298" i="5"/>
  <c r="DG298" i="5"/>
  <c r="DH298" i="5"/>
  <c r="DI298" i="5"/>
  <c r="DJ298" i="5"/>
  <c r="DK298" i="5"/>
  <c r="DL298" i="5"/>
  <c r="DM298" i="5"/>
  <c r="DN298" i="5"/>
  <c r="DO298" i="5"/>
  <c r="DP298" i="5"/>
  <c r="CR306" i="5"/>
  <c r="CS306" i="5"/>
  <c r="CX306" i="5"/>
  <c r="CZ306" i="5"/>
  <c r="DA306" i="5"/>
  <c r="DB306" i="5"/>
  <c r="DC306" i="5"/>
  <c r="DD306" i="5"/>
  <c r="DE306" i="5"/>
  <c r="DF306" i="5"/>
  <c r="DG306" i="5"/>
  <c r="DH306" i="5"/>
  <c r="DI306" i="5"/>
  <c r="DJ306" i="5"/>
  <c r="DK306" i="5"/>
  <c r="DL306" i="5"/>
  <c r="DM306" i="5"/>
  <c r="DN306" i="5"/>
  <c r="DO306" i="5"/>
  <c r="DP306" i="5"/>
  <c r="CR307" i="5"/>
  <c r="CS307" i="5"/>
  <c r="CX307" i="5"/>
  <c r="CZ307" i="5"/>
  <c r="CT307" i="5" s="1"/>
  <c r="CU307" i="5" s="1"/>
  <c r="DA307" i="5"/>
  <c r="DB307" i="5"/>
  <c r="DC307" i="5"/>
  <c r="DD307" i="5"/>
  <c r="DQ307" i="5" s="1"/>
  <c r="DE307" i="5"/>
  <c r="DF307" i="5"/>
  <c r="DG307" i="5"/>
  <c r="DH307" i="5"/>
  <c r="DI307" i="5"/>
  <c r="DJ307" i="5"/>
  <c r="DK307" i="5"/>
  <c r="DL307" i="5"/>
  <c r="DM307" i="5"/>
  <c r="DN307" i="5"/>
  <c r="DO307" i="5"/>
  <c r="DP307" i="5"/>
  <c r="CR329" i="5"/>
  <c r="CS329" i="5"/>
  <c r="CX329" i="5"/>
  <c r="CZ329" i="5"/>
  <c r="CT329" i="5" s="1"/>
  <c r="CU329" i="5" s="1"/>
  <c r="CY329" i="5" s="1"/>
  <c r="DA329" i="5"/>
  <c r="DB329" i="5"/>
  <c r="DC329" i="5"/>
  <c r="DD329" i="5"/>
  <c r="DE329" i="5"/>
  <c r="DF329" i="5"/>
  <c r="DG329" i="5"/>
  <c r="DH329" i="5"/>
  <c r="DI329" i="5"/>
  <c r="DJ329" i="5"/>
  <c r="DK329" i="5"/>
  <c r="DL329" i="5"/>
  <c r="DM329" i="5"/>
  <c r="DN329" i="5"/>
  <c r="DO329" i="5"/>
  <c r="DP329" i="5"/>
  <c r="CR323" i="5"/>
  <c r="CS323" i="5"/>
  <c r="CX323" i="5"/>
  <c r="CZ323" i="5"/>
  <c r="DA323" i="5"/>
  <c r="DB323" i="5"/>
  <c r="DC323" i="5"/>
  <c r="DD323" i="5"/>
  <c r="DE323" i="5"/>
  <c r="DF323" i="5"/>
  <c r="DG323" i="5"/>
  <c r="DH323" i="5"/>
  <c r="DI323" i="5"/>
  <c r="DJ323" i="5"/>
  <c r="DK323" i="5"/>
  <c r="DL323" i="5"/>
  <c r="DM323" i="5"/>
  <c r="DN323" i="5"/>
  <c r="DO323" i="5"/>
  <c r="DP323" i="5"/>
  <c r="CR325" i="5"/>
  <c r="CS325" i="5"/>
  <c r="CX325" i="5"/>
  <c r="CZ325" i="5"/>
  <c r="DA325" i="5"/>
  <c r="DB325" i="5"/>
  <c r="DC325" i="5"/>
  <c r="DD325" i="5"/>
  <c r="DE325" i="5"/>
  <c r="DF325" i="5"/>
  <c r="DG325" i="5"/>
  <c r="DH325" i="5"/>
  <c r="DI325" i="5"/>
  <c r="DJ325" i="5"/>
  <c r="DK325" i="5"/>
  <c r="DL325" i="5"/>
  <c r="DM325" i="5"/>
  <c r="DN325" i="5"/>
  <c r="DO325" i="5"/>
  <c r="DP325" i="5"/>
  <c r="CR328" i="5"/>
  <c r="CS328" i="5"/>
  <c r="CX328" i="5"/>
  <c r="CZ328" i="5"/>
  <c r="DA328" i="5"/>
  <c r="DB328" i="5"/>
  <c r="DC328" i="5"/>
  <c r="DD328" i="5"/>
  <c r="DQ328" i="5" s="1"/>
  <c r="DE328" i="5"/>
  <c r="DF328" i="5"/>
  <c r="DG328" i="5"/>
  <c r="DH328" i="5"/>
  <c r="DI328" i="5"/>
  <c r="DJ328" i="5"/>
  <c r="DK328" i="5"/>
  <c r="DL328" i="5"/>
  <c r="DM328" i="5"/>
  <c r="DN328" i="5"/>
  <c r="DO328" i="5"/>
  <c r="DP328" i="5"/>
  <c r="CR327" i="5"/>
  <c r="CS327" i="5"/>
  <c r="DT327" i="5" s="1"/>
  <c r="CX327" i="5"/>
  <c r="CZ327" i="5"/>
  <c r="CT327" i="5" s="1"/>
  <c r="CU327" i="5" s="1"/>
  <c r="CY327" i="5" s="1"/>
  <c r="DA327" i="5"/>
  <c r="DB327" i="5"/>
  <c r="DC327" i="5"/>
  <c r="DD327" i="5"/>
  <c r="DE327" i="5"/>
  <c r="DF327" i="5"/>
  <c r="DG327" i="5"/>
  <c r="DH327" i="5"/>
  <c r="DI327" i="5"/>
  <c r="DJ327" i="5"/>
  <c r="DK327" i="5"/>
  <c r="DL327" i="5"/>
  <c r="DM327" i="5"/>
  <c r="DN327" i="5"/>
  <c r="DO327" i="5"/>
  <c r="DP327" i="5"/>
  <c r="CR324" i="5"/>
  <c r="CS324" i="5"/>
  <c r="CX324" i="5"/>
  <c r="CZ324" i="5"/>
  <c r="DA324" i="5"/>
  <c r="DB324" i="5"/>
  <c r="DC324" i="5"/>
  <c r="DD324" i="5"/>
  <c r="DE324" i="5"/>
  <c r="DF324" i="5"/>
  <c r="DG324" i="5"/>
  <c r="DH324" i="5"/>
  <c r="DI324" i="5"/>
  <c r="DJ324" i="5"/>
  <c r="DK324" i="5"/>
  <c r="DL324" i="5"/>
  <c r="DM324" i="5"/>
  <c r="DN324" i="5"/>
  <c r="DO324" i="5"/>
  <c r="DP324" i="5"/>
  <c r="CR326" i="5"/>
  <c r="CS326" i="5"/>
  <c r="CX326" i="5"/>
  <c r="CZ326" i="5"/>
  <c r="DA326" i="5"/>
  <c r="DB326" i="5"/>
  <c r="DC326" i="5"/>
  <c r="DD326" i="5"/>
  <c r="DQ326" i="5" s="1"/>
  <c r="DE326" i="5"/>
  <c r="DF326" i="5"/>
  <c r="DG326" i="5"/>
  <c r="DH326" i="5"/>
  <c r="DI326" i="5"/>
  <c r="DJ326" i="5"/>
  <c r="DK326" i="5"/>
  <c r="DL326" i="5"/>
  <c r="DM326" i="5"/>
  <c r="DN326" i="5"/>
  <c r="DO326" i="5"/>
  <c r="DP326" i="5"/>
  <c r="CR336" i="5"/>
  <c r="CS336" i="5"/>
  <c r="CX336" i="5"/>
  <c r="CZ336" i="5"/>
  <c r="DA336" i="5"/>
  <c r="DB336" i="5"/>
  <c r="DC336" i="5"/>
  <c r="DD336" i="5"/>
  <c r="DQ336" i="5" s="1"/>
  <c r="DE336" i="5"/>
  <c r="DF336" i="5"/>
  <c r="DG336" i="5"/>
  <c r="DH336" i="5"/>
  <c r="DI336" i="5"/>
  <c r="DJ336" i="5"/>
  <c r="DK336" i="5"/>
  <c r="DL336" i="5"/>
  <c r="DM336" i="5"/>
  <c r="DN336" i="5"/>
  <c r="DO336" i="5"/>
  <c r="DP336" i="5"/>
  <c r="CR343" i="5"/>
  <c r="CS343" i="5"/>
  <c r="CV343" i="5" s="1"/>
  <c r="CX343" i="5"/>
  <c r="CZ343" i="5"/>
  <c r="CT343" i="5" s="1"/>
  <c r="CU343" i="5" s="1"/>
  <c r="CY343" i="5" s="1"/>
  <c r="DA343" i="5"/>
  <c r="DB343" i="5"/>
  <c r="DC343" i="5"/>
  <c r="DD343" i="5"/>
  <c r="DE343" i="5"/>
  <c r="DF343" i="5"/>
  <c r="DG343" i="5"/>
  <c r="DH343" i="5"/>
  <c r="DI343" i="5"/>
  <c r="DJ343" i="5"/>
  <c r="DK343" i="5"/>
  <c r="DL343" i="5"/>
  <c r="DM343" i="5"/>
  <c r="DN343" i="5"/>
  <c r="DO343" i="5"/>
  <c r="DP343" i="5"/>
  <c r="CR342" i="5"/>
  <c r="CS342" i="5"/>
  <c r="CX342" i="5"/>
  <c r="CZ342" i="5"/>
  <c r="DA342" i="5"/>
  <c r="DB342" i="5"/>
  <c r="DC342" i="5"/>
  <c r="DD342" i="5"/>
  <c r="DE342" i="5"/>
  <c r="DF342" i="5"/>
  <c r="DG342" i="5"/>
  <c r="DH342" i="5"/>
  <c r="DI342" i="5"/>
  <c r="DJ342" i="5"/>
  <c r="DK342" i="5"/>
  <c r="DL342" i="5"/>
  <c r="DM342" i="5"/>
  <c r="DN342" i="5"/>
  <c r="DO342" i="5"/>
  <c r="DP342" i="5"/>
  <c r="CR335" i="5"/>
  <c r="CS335" i="5"/>
  <c r="CX335" i="5"/>
  <c r="CZ335" i="5"/>
  <c r="DA335" i="5"/>
  <c r="DB335" i="5"/>
  <c r="DC335" i="5"/>
  <c r="DD335" i="5"/>
  <c r="DQ335" i="5" s="1"/>
  <c r="DE335" i="5"/>
  <c r="DF335" i="5"/>
  <c r="CT335" i="5" s="1"/>
  <c r="CU335" i="5" s="1"/>
  <c r="DG335" i="5"/>
  <c r="DH335" i="5"/>
  <c r="DI335" i="5"/>
  <c r="DJ335" i="5"/>
  <c r="DK335" i="5"/>
  <c r="DL335" i="5"/>
  <c r="DM335" i="5"/>
  <c r="DN335" i="5"/>
  <c r="DO335" i="5"/>
  <c r="DP335" i="5"/>
  <c r="CR334" i="5"/>
  <c r="CS334" i="5"/>
  <c r="CX334" i="5"/>
  <c r="CZ334" i="5"/>
  <c r="CT334" i="5" s="1"/>
  <c r="CU334" i="5" s="1"/>
  <c r="DA334" i="5"/>
  <c r="DB334" i="5"/>
  <c r="DC334" i="5"/>
  <c r="DD334" i="5"/>
  <c r="DQ334" i="5" s="1"/>
  <c r="DE334" i="5"/>
  <c r="DF334" i="5"/>
  <c r="DG334" i="5"/>
  <c r="DH334" i="5"/>
  <c r="DI334" i="5"/>
  <c r="DJ334" i="5"/>
  <c r="DK334" i="5"/>
  <c r="DL334" i="5"/>
  <c r="DM334" i="5"/>
  <c r="DN334" i="5"/>
  <c r="DO334" i="5"/>
  <c r="DP334" i="5"/>
  <c r="CR333" i="5"/>
  <c r="CS333" i="5"/>
  <c r="CV333" i="5" s="1"/>
  <c r="CX333" i="5"/>
  <c r="CZ333" i="5"/>
  <c r="CT333" i="5" s="1"/>
  <c r="CU333" i="5" s="1"/>
  <c r="CY333" i="5" s="1"/>
  <c r="DA333" i="5"/>
  <c r="DB333" i="5"/>
  <c r="DC333" i="5"/>
  <c r="DD333" i="5"/>
  <c r="DE333" i="5"/>
  <c r="DF333" i="5"/>
  <c r="DG333" i="5"/>
  <c r="DH333" i="5"/>
  <c r="DI333" i="5"/>
  <c r="DJ333" i="5"/>
  <c r="DK333" i="5"/>
  <c r="DL333" i="5"/>
  <c r="DM333" i="5"/>
  <c r="DN333" i="5"/>
  <c r="DO333" i="5"/>
  <c r="DP333" i="5"/>
  <c r="CR341" i="5"/>
  <c r="CS341" i="5"/>
  <c r="CX341" i="5"/>
  <c r="CZ341" i="5"/>
  <c r="DA341" i="5"/>
  <c r="DB341" i="5"/>
  <c r="DC341" i="5"/>
  <c r="DD341" i="5"/>
  <c r="DE341" i="5"/>
  <c r="DF341" i="5"/>
  <c r="DG341" i="5"/>
  <c r="DH341" i="5"/>
  <c r="DI341" i="5"/>
  <c r="DJ341" i="5"/>
  <c r="DK341" i="5"/>
  <c r="DL341" i="5"/>
  <c r="DM341" i="5"/>
  <c r="DN341" i="5"/>
  <c r="DO341" i="5"/>
  <c r="DP341" i="5"/>
  <c r="CR331" i="5"/>
  <c r="CS331" i="5"/>
  <c r="CX331" i="5"/>
  <c r="CZ331" i="5"/>
  <c r="DA331" i="5"/>
  <c r="DB331" i="5"/>
  <c r="DC331" i="5"/>
  <c r="DD331" i="5"/>
  <c r="CT331" i="5" s="1"/>
  <c r="CU331" i="5" s="1"/>
  <c r="DE331" i="5"/>
  <c r="DF331" i="5"/>
  <c r="DG331" i="5"/>
  <c r="DH331" i="5"/>
  <c r="DI331" i="5"/>
  <c r="DJ331" i="5"/>
  <c r="DK331" i="5"/>
  <c r="DL331" i="5"/>
  <c r="DM331" i="5"/>
  <c r="DN331" i="5"/>
  <c r="DO331" i="5"/>
  <c r="DP331" i="5"/>
  <c r="CR330" i="5"/>
  <c r="CS330" i="5"/>
  <c r="CX330" i="5"/>
  <c r="CZ330" i="5"/>
  <c r="DA330" i="5"/>
  <c r="DB330" i="5"/>
  <c r="DC330" i="5"/>
  <c r="DD330" i="5"/>
  <c r="DQ330" i="5" s="1"/>
  <c r="DE330" i="5"/>
  <c r="DF330" i="5"/>
  <c r="DG330" i="5"/>
  <c r="DH330" i="5"/>
  <c r="DI330" i="5"/>
  <c r="DJ330" i="5"/>
  <c r="DK330" i="5"/>
  <c r="DL330" i="5"/>
  <c r="DM330" i="5"/>
  <c r="DN330" i="5"/>
  <c r="DO330" i="5"/>
  <c r="DP330" i="5"/>
  <c r="CR332" i="5"/>
  <c r="CS332" i="5"/>
  <c r="CW332" i="5" s="1"/>
  <c r="CX332" i="5"/>
  <c r="CZ332" i="5"/>
  <c r="CT332" i="5" s="1"/>
  <c r="CU332" i="5" s="1"/>
  <c r="CY332" i="5" s="1"/>
  <c r="DA332" i="5"/>
  <c r="DB332" i="5"/>
  <c r="DC332" i="5"/>
  <c r="DD332" i="5"/>
  <c r="DE332" i="5"/>
  <c r="DF332" i="5"/>
  <c r="DG332" i="5"/>
  <c r="DH332" i="5"/>
  <c r="DI332" i="5"/>
  <c r="DJ332" i="5"/>
  <c r="DK332" i="5"/>
  <c r="DL332" i="5"/>
  <c r="DM332" i="5"/>
  <c r="DN332" i="5"/>
  <c r="DO332" i="5"/>
  <c r="DP332" i="5"/>
  <c r="CR338" i="5"/>
  <c r="CS338" i="5"/>
  <c r="CX338" i="5"/>
  <c r="CZ338" i="5"/>
  <c r="DA338" i="5"/>
  <c r="DB338" i="5"/>
  <c r="DC338" i="5"/>
  <c r="DD338" i="5"/>
  <c r="DE338" i="5"/>
  <c r="DF338" i="5"/>
  <c r="DG338" i="5"/>
  <c r="DH338" i="5"/>
  <c r="DI338" i="5"/>
  <c r="DJ338" i="5"/>
  <c r="DK338" i="5"/>
  <c r="DL338" i="5"/>
  <c r="DM338" i="5"/>
  <c r="DN338" i="5"/>
  <c r="DO338" i="5"/>
  <c r="DP338" i="5"/>
  <c r="CR340" i="5"/>
  <c r="CS340" i="5"/>
  <c r="CX340" i="5"/>
  <c r="CZ340" i="5"/>
  <c r="DA340" i="5"/>
  <c r="DB340" i="5"/>
  <c r="DC340" i="5"/>
  <c r="DD340" i="5"/>
  <c r="DQ340" i="5" s="1"/>
  <c r="DE340" i="5"/>
  <c r="DF340" i="5"/>
  <c r="DG340" i="5"/>
  <c r="DH340" i="5"/>
  <c r="DI340" i="5"/>
  <c r="DJ340" i="5"/>
  <c r="DK340" i="5"/>
  <c r="DL340" i="5"/>
  <c r="DM340" i="5"/>
  <c r="DN340" i="5"/>
  <c r="DO340" i="5"/>
  <c r="DP340" i="5"/>
  <c r="CR339" i="5"/>
  <c r="CS339" i="5"/>
  <c r="CX339" i="5"/>
  <c r="CZ339" i="5"/>
  <c r="DA339" i="5"/>
  <c r="DB339" i="5"/>
  <c r="DC339" i="5"/>
  <c r="DD339" i="5"/>
  <c r="DQ339" i="5" s="1"/>
  <c r="DE339" i="5"/>
  <c r="DF339" i="5"/>
  <c r="DG339" i="5"/>
  <c r="DH339" i="5"/>
  <c r="DI339" i="5"/>
  <c r="DJ339" i="5"/>
  <c r="DK339" i="5"/>
  <c r="DL339" i="5"/>
  <c r="DM339" i="5"/>
  <c r="DN339" i="5"/>
  <c r="DO339" i="5"/>
  <c r="DP339" i="5"/>
  <c r="CR337" i="5"/>
  <c r="CS337" i="5"/>
  <c r="CX337" i="5"/>
  <c r="CZ337" i="5"/>
  <c r="CT337" i="5" s="1"/>
  <c r="CU337" i="5" s="1"/>
  <c r="CY337" i="5" s="1"/>
  <c r="DA337" i="5"/>
  <c r="DB337" i="5"/>
  <c r="DC337" i="5"/>
  <c r="DD337" i="5"/>
  <c r="DE337" i="5"/>
  <c r="DF337" i="5"/>
  <c r="DG337" i="5"/>
  <c r="DH337" i="5"/>
  <c r="DI337" i="5"/>
  <c r="DJ337" i="5"/>
  <c r="DK337" i="5"/>
  <c r="DL337" i="5"/>
  <c r="DM337" i="5"/>
  <c r="DN337" i="5"/>
  <c r="DO337" i="5"/>
  <c r="DP337" i="5"/>
  <c r="CR351" i="5"/>
  <c r="CS351" i="5"/>
  <c r="CX351" i="5"/>
  <c r="CZ351" i="5"/>
  <c r="DA351" i="5"/>
  <c r="DB351" i="5"/>
  <c r="DC351" i="5"/>
  <c r="DD351" i="5"/>
  <c r="DE351" i="5"/>
  <c r="DF351" i="5"/>
  <c r="DG351" i="5"/>
  <c r="DH351" i="5"/>
  <c r="DI351" i="5"/>
  <c r="DJ351" i="5"/>
  <c r="DK351" i="5"/>
  <c r="DL351" i="5"/>
  <c r="DM351" i="5"/>
  <c r="DN351" i="5"/>
  <c r="DO351" i="5"/>
  <c r="DP351" i="5"/>
  <c r="CR353" i="5"/>
  <c r="CS353" i="5"/>
  <c r="CX353" i="5"/>
  <c r="CZ353" i="5"/>
  <c r="DA353" i="5"/>
  <c r="DB353" i="5"/>
  <c r="DC353" i="5"/>
  <c r="DD353" i="5"/>
  <c r="DE353" i="5"/>
  <c r="DF353" i="5"/>
  <c r="DG353" i="5"/>
  <c r="DH353" i="5"/>
  <c r="DI353" i="5"/>
  <c r="DJ353" i="5"/>
  <c r="DK353" i="5"/>
  <c r="DL353" i="5"/>
  <c r="DM353" i="5"/>
  <c r="DN353" i="5"/>
  <c r="DO353" i="5"/>
  <c r="DP353" i="5"/>
  <c r="CR350" i="5"/>
  <c r="CS350" i="5"/>
  <c r="CX350" i="5"/>
  <c r="CZ350" i="5"/>
  <c r="DA350" i="5"/>
  <c r="DB350" i="5"/>
  <c r="DC350" i="5"/>
  <c r="DD350" i="5"/>
  <c r="DQ350" i="5" s="1"/>
  <c r="DE350" i="5"/>
  <c r="DF350" i="5"/>
  <c r="DG350" i="5"/>
  <c r="DH350" i="5"/>
  <c r="DI350" i="5"/>
  <c r="DJ350" i="5"/>
  <c r="DK350" i="5"/>
  <c r="DL350" i="5"/>
  <c r="DM350" i="5"/>
  <c r="DN350" i="5"/>
  <c r="DO350" i="5"/>
  <c r="DP350" i="5"/>
  <c r="CR348" i="5"/>
  <c r="CS348" i="5"/>
  <c r="CX348" i="5"/>
  <c r="CZ348" i="5"/>
  <c r="CT348" i="5" s="1"/>
  <c r="CU348" i="5" s="1"/>
  <c r="CY348" i="5" s="1"/>
  <c r="DA348" i="5"/>
  <c r="DB348" i="5"/>
  <c r="DC348" i="5"/>
  <c r="DD348" i="5"/>
  <c r="DE348" i="5"/>
  <c r="DF348" i="5"/>
  <c r="DG348" i="5"/>
  <c r="DH348" i="5"/>
  <c r="DI348" i="5"/>
  <c r="DJ348" i="5"/>
  <c r="DK348" i="5"/>
  <c r="DL348" i="5"/>
  <c r="DM348" i="5"/>
  <c r="DN348" i="5"/>
  <c r="DO348" i="5"/>
  <c r="DP348" i="5"/>
  <c r="CR357" i="5"/>
  <c r="CS357" i="5"/>
  <c r="CX357" i="5"/>
  <c r="CZ357" i="5"/>
  <c r="DA357" i="5"/>
  <c r="DB357" i="5"/>
  <c r="DC357" i="5"/>
  <c r="DD357" i="5"/>
  <c r="DE357" i="5"/>
  <c r="DF357" i="5"/>
  <c r="DG357" i="5"/>
  <c r="DH357" i="5"/>
  <c r="DI357" i="5"/>
  <c r="DJ357" i="5"/>
  <c r="DK357" i="5"/>
  <c r="DL357" i="5"/>
  <c r="DM357" i="5"/>
  <c r="DN357" i="5"/>
  <c r="DO357" i="5"/>
  <c r="DP357" i="5"/>
  <c r="CR358" i="5"/>
  <c r="CS358" i="5"/>
  <c r="CX358" i="5"/>
  <c r="CZ358" i="5"/>
  <c r="DA358" i="5"/>
  <c r="DB358" i="5"/>
  <c r="DC358" i="5"/>
  <c r="DD358" i="5"/>
  <c r="DE358" i="5"/>
  <c r="DF358" i="5"/>
  <c r="DG358" i="5"/>
  <c r="DH358" i="5"/>
  <c r="DI358" i="5"/>
  <c r="DJ358" i="5"/>
  <c r="DK358" i="5"/>
  <c r="DL358" i="5"/>
  <c r="DM358" i="5"/>
  <c r="DN358" i="5"/>
  <c r="DO358" i="5"/>
  <c r="DP358" i="5"/>
  <c r="CR346" i="5"/>
  <c r="CS346" i="5"/>
  <c r="CX346" i="5"/>
  <c r="CZ346" i="5"/>
  <c r="DA346" i="5"/>
  <c r="DB346" i="5"/>
  <c r="DC346" i="5"/>
  <c r="DD346" i="5"/>
  <c r="DQ346" i="5" s="1"/>
  <c r="DE346" i="5"/>
  <c r="DF346" i="5"/>
  <c r="DG346" i="5"/>
  <c r="DH346" i="5"/>
  <c r="DI346" i="5"/>
  <c r="DJ346" i="5"/>
  <c r="DK346" i="5"/>
  <c r="DL346" i="5"/>
  <c r="DM346" i="5"/>
  <c r="DN346" i="5"/>
  <c r="DO346" i="5"/>
  <c r="DP346" i="5"/>
  <c r="CR349" i="5"/>
  <c r="CS349" i="5"/>
  <c r="DS349" i="5" s="1"/>
  <c r="CX349" i="5"/>
  <c r="CZ349" i="5"/>
  <c r="CT349" i="5" s="1"/>
  <c r="CU349" i="5" s="1"/>
  <c r="CY349" i="5" s="1"/>
  <c r="DA349" i="5"/>
  <c r="DB349" i="5"/>
  <c r="DC349" i="5"/>
  <c r="DD349" i="5"/>
  <c r="DE349" i="5"/>
  <c r="DF349" i="5"/>
  <c r="DG349" i="5"/>
  <c r="DH349" i="5"/>
  <c r="DI349" i="5"/>
  <c r="DJ349" i="5"/>
  <c r="DK349" i="5"/>
  <c r="DL349" i="5"/>
  <c r="DM349" i="5"/>
  <c r="DN349" i="5"/>
  <c r="DO349" i="5"/>
  <c r="DP349" i="5"/>
  <c r="CR345" i="5"/>
  <c r="CS345" i="5"/>
  <c r="CX345" i="5"/>
  <c r="CZ345" i="5"/>
  <c r="DA345" i="5"/>
  <c r="DB345" i="5"/>
  <c r="DC345" i="5"/>
  <c r="DD345" i="5"/>
  <c r="DE345" i="5"/>
  <c r="DF345" i="5"/>
  <c r="DG345" i="5"/>
  <c r="DH345" i="5"/>
  <c r="DI345" i="5"/>
  <c r="DJ345" i="5"/>
  <c r="DK345" i="5"/>
  <c r="DL345" i="5"/>
  <c r="DM345" i="5"/>
  <c r="DN345" i="5"/>
  <c r="DO345" i="5"/>
  <c r="DP345" i="5"/>
  <c r="CR344" i="5"/>
  <c r="CS344" i="5"/>
  <c r="CX344" i="5"/>
  <c r="CZ344" i="5"/>
  <c r="DA344" i="5"/>
  <c r="DB344" i="5"/>
  <c r="DC344" i="5"/>
  <c r="DD344" i="5"/>
  <c r="DE344" i="5"/>
  <c r="DF344" i="5"/>
  <c r="DG344" i="5"/>
  <c r="DH344" i="5"/>
  <c r="DI344" i="5"/>
  <c r="DJ344" i="5"/>
  <c r="DK344" i="5"/>
  <c r="DL344" i="5"/>
  <c r="DM344" i="5"/>
  <c r="DN344" i="5"/>
  <c r="DO344" i="5"/>
  <c r="DP344" i="5"/>
  <c r="CR347" i="5"/>
  <c r="CS347" i="5"/>
  <c r="CX347" i="5"/>
  <c r="CZ347" i="5"/>
  <c r="CT347" i="5" s="1"/>
  <c r="CU347" i="5" s="1"/>
  <c r="DA347" i="5"/>
  <c r="DB347" i="5"/>
  <c r="DC347" i="5"/>
  <c r="DD347" i="5"/>
  <c r="DQ347" i="5" s="1"/>
  <c r="DE347" i="5"/>
  <c r="DF347" i="5"/>
  <c r="DG347" i="5"/>
  <c r="DH347" i="5"/>
  <c r="DI347" i="5"/>
  <c r="DJ347" i="5"/>
  <c r="DK347" i="5"/>
  <c r="DL347" i="5"/>
  <c r="DM347" i="5"/>
  <c r="DN347" i="5"/>
  <c r="DO347" i="5"/>
  <c r="DP347" i="5"/>
  <c r="CR356" i="5"/>
  <c r="CS356" i="5"/>
  <c r="DS356" i="5" s="1"/>
  <c r="CX356" i="5"/>
  <c r="CZ356" i="5"/>
  <c r="CT356" i="5" s="1"/>
  <c r="CU356" i="5" s="1"/>
  <c r="CY356" i="5" s="1"/>
  <c r="DA356" i="5"/>
  <c r="DB356" i="5"/>
  <c r="DC356" i="5"/>
  <c r="DD356" i="5"/>
  <c r="DE356" i="5"/>
  <c r="DF356" i="5"/>
  <c r="DG356" i="5"/>
  <c r="DH356" i="5"/>
  <c r="DI356" i="5"/>
  <c r="DJ356" i="5"/>
  <c r="DK356" i="5"/>
  <c r="DL356" i="5"/>
  <c r="DM356" i="5"/>
  <c r="DN356" i="5"/>
  <c r="DO356" i="5"/>
  <c r="DP356" i="5"/>
  <c r="CR354" i="5"/>
  <c r="CS354" i="5"/>
  <c r="CX354" i="5"/>
  <c r="CZ354" i="5"/>
  <c r="DA354" i="5"/>
  <c r="DB354" i="5"/>
  <c r="DC354" i="5"/>
  <c r="DD354" i="5"/>
  <c r="DE354" i="5"/>
  <c r="DF354" i="5"/>
  <c r="DG354" i="5"/>
  <c r="DH354" i="5"/>
  <c r="DI354" i="5"/>
  <c r="DJ354" i="5"/>
  <c r="DK354" i="5"/>
  <c r="DL354" i="5"/>
  <c r="DM354" i="5"/>
  <c r="DN354" i="5"/>
  <c r="DO354" i="5"/>
  <c r="DP354" i="5"/>
  <c r="CR355" i="5"/>
  <c r="CS355" i="5"/>
  <c r="CX355" i="5"/>
  <c r="CZ355" i="5"/>
  <c r="DA355" i="5"/>
  <c r="DB355" i="5"/>
  <c r="DC355" i="5"/>
  <c r="DD355" i="5"/>
  <c r="DE355" i="5"/>
  <c r="DF355" i="5"/>
  <c r="DG355" i="5"/>
  <c r="DH355" i="5"/>
  <c r="DI355" i="5"/>
  <c r="DJ355" i="5"/>
  <c r="DK355" i="5"/>
  <c r="DL355" i="5"/>
  <c r="DM355" i="5"/>
  <c r="DN355" i="5"/>
  <c r="DO355" i="5"/>
  <c r="DP355" i="5"/>
  <c r="CR352" i="5"/>
  <c r="CS352" i="5"/>
  <c r="CX352" i="5"/>
  <c r="CZ352" i="5"/>
  <c r="DA352" i="5"/>
  <c r="DB352" i="5"/>
  <c r="DC352" i="5"/>
  <c r="DD352" i="5"/>
  <c r="DQ352" i="5" s="1"/>
  <c r="DE352" i="5"/>
  <c r="DF352" i="5"/>
  <c r="DG352" i="5"/>
  <c r="DH352" i="5"/>
  <c r="DI352" i="5"/>
  <c r="DJ352" i="5"/>
  <c r="DK352" i="5"/>
  <c r="DL352" i="5"/>
  <c r="DM352" i="5"/>
  <c r="DN352" i="5"/>
  <c r="DO352" i="5"/>
  <c r="DP352" i="5"/>
  <c r="CR369" i="5"/>
  <c r="CS369" i="5"/>
  <c r="CX369" i="5"/>
  <c r="CZ369" i="5"/>
  <c r="CT369" i="5" s="1"/>
  <c r="CU369" i="5" s="1"/>
  <c r="CY369" i="5" s="1"/>
  <c r="DA369" i="5"/>
  <c r="DB369" i="5"/>
  <c r="DC369" i="5"/>
  <c r="DD369" i="5"/>
  <c r="DE369" i="5"/>
  <c r="DF369" i="5"/>
  <c r="DG369" i="5"/>
  <c r="DH369" i="5"/>
  <c r="DI369" i="5"/>
  <c r="DJ369" i="5"/>
  <c r="DK369" i="5"/>
  <c r="DL369" i="5"/>
  <c r="DM369" i="5"/>
  <c r="DN369" i="5"/>
  <c r="DO369" i="5"/>
  <c r="DP369" i="5"/>
  <c r="CR366" i="5"/>
  <c r="CS366" i="5"/>
  <c r="CX366" i="5"/>
  <c r="CZ366" i="5"/>
  <c r="DA366" i="5"/>
  <c r="DB366" i="5"/>
  <c r="DC366" i="5"/>
  <c r="DD366" i="5"/>
  <c r="DE366" i="5"/>
  <c r="DF366" i="5"/>
  <c r="DG366" i="5"/>
  <c r="DH366" i="5"/>
  <c r="DI366" i="5"/>
  <c r="DJ366" i="5"/>
  <c r="DK366" i="5"/>
  <c r="DL366" i="5"/>
  <c r="DM366" i="5"/>
  <c r="DN366" i="5"/>
  <c r="DO366" i="5"/>
  <c r="DP366" i="5"/>
  <c r="CR370" i="5"/>
  <c r="CS370" i="5"/>
  <c r="CX370" i="5"/>
  <c r="CZ370" i="5"/>
  <c r="DA370" i="5"/>
  <c r="DB370" i="5"/>
  <c r="DC370" i="5"/>
  <c r="DD370" i="5"/>
  <c r="DE370" i="5"/>
  <c r="DF370" i="5"/>
  <c r="DG370" i="5"/>
  <c r="DH370" i="5"/>
  <c r="DI370" i="5"/>
  <c r="DJ370" i="5"/>
  <c r="DK370" i="5"/>
  <c r="DL370" i="5"/>
  <c r="DM370" i="5"/>
  <c r="DN370" i="5"/>
  <c r="DO370" i="5"/>
  <c r="DP370" i="5"/>
  <c r="CR359" i="5"/>
  <c r="CS359" i="5"/>
  <c r="CX359" i="5"/>
  <c r="CZ359" i="5"/>
  <c r="CT359" i="5" s="1"/>
  <c r="CU359" i="5" s="1"/>
  <c r="DA359" i="5"/>
  <c r="DB359" i="5"/>
  <c r="DC359" i="5"/>
  <c r="DD359" i="5"/>
  <c r="DQ359" i="5" s="1"/>
  <c r="DE359" i="5"/>
  <c r="DF359" i="5"/>
  <c r="DG359" i="5"/>
  <c r="DH359" i="5"/>
  <c r="DI359" i="5"/>
  <c r="DJ359" i="5"/>
  <c r="DK359" i="5"/>
  <c r="DL359" i="5"/>
  <c r="DM359" i="5"/>
  <c r="DN359" i="5"/>
  <c r="DO359" i="5"/>
  <c r="DP359" i="5"/>
  <c r="CR367" i="5"/>
  <c r="CS367" i="5"/>
  <c r="CX367" i="5"/>
  <c r="CZ367" i="5"/>
  <c r="CT367" i="5" s="1"/>
  <c r="CU367" i="5" s="1"/>
  <c r="DA367" i="5"/>
  <c r="DB367" i="5"/>
  <c r="DC367" i="5"/>
  <c r="DD367" i="5"/>
  <c r="DE367" i="5"/>
  <c r="DF367" i="5"/>
  <c r="DG367" i="5"/>
  <c r="DH367" i="5"/>
  <c r="DI367" i="5"/>
  <c r="DJ367" i="5"/>
  <c r="DK367" i="5"/>
  <c r="DL367" i="5"/>
  <c r="DM367" i="5"/>
  <c r="DN367" i="5"/>
  <c r="DO367" i="5"/>
  <c r="DP367" i="5"/>
  <c r="CR368" i="5"/>
  <c r="CS368" i="5"/>
  <c r="CX368" i="5"/>
  <c r="CZ368" i="5"/>
  <c r="DA368" i="5"/>
  <c r="DB368" i="5"/>
  <c r="DC368" i="5"/>
  <c r="DD368" i="5"/>
  <c r="DE368" i="5"/>
  <c r="DF368" i="5"/>
  <c r="DG368" i="5"/>
  <c r="DH368" i="5"/>
  <c r="DI368" i="5"/>
  <c r="DJ368" i="5"/>
  <c r="DK368" i="5"/>
  <c r="DL368" i="5"/>
  <c r="DM368" i="5"/>
  <c r="DN368" i="5"/>
  <c r="DO368" i="5"/>
  <c r="DP368" i="5"/>
  <c r="CR362" i="5"/>
  <c r="CS362" i="5"/>
  <c r="CX362" i="5"/>
  <c r="CZ362" i="5"/>
  <c r="DA362" i="5"/>
  <c r="DB362" i="5"/>
  <c r="DC362" i="5"/>
  <c r="DD362" i="5"/>
  <c r="DQ362" i="5" s="1"/>
  <c r="DE362" i="5"/>
  <c r="DF362" i="5"/>
  <c r="DG362" i="5"/>
  <c r="DH362" i="5"/>
  <c r="DI362" i="5"/>
  <c r="DJ362" i="5"/>
  <c r="DK362" i="5"/>
  <c r="DL362" i="5"/>
  <c r="DM362" i="5"/>
  <c r="DN362" i="5"/>
  <c r="DO362" i="5"/>
  <c r="DP362" i="5"/>
  <c r="CR363" i="5"/>
  <c r="CS363" i="5"/>
  <c r="CX363" i="5"/>
  <c r="CZ363" i="5"/>
  <c r="DA363" i="5"/>
  <c r="DB363" i="5"/>
  <c r="CT363" i="5" s="1"/>
  <c r="CU363" i="5" s="1"/>
  <c r="DC363" i="5"/>
  <c r="DD363" i="5"/>
  <c r="DQ363" i="5" s="1"/>
  <c r="DE363" i="5"/>
  <c r="DF363" i="5"/>
  <c r="DG363" i="5"/>
  <c r="DH363" i="5"/>
  <c r="DI363" i="5"/>
  <c r="DJ363" i="5"/>
  <c r="DK363" i="5"/>
  <c r="DL363" i="5"/>
  <c r="DM363" i="5"/>
  <c r="DN363" i="5"/>
  <c r="DO363" i="5"/>
  <c r="DP363" i="5"/>
  <c r="CR360" i="5"/>
  <c r="CS360" i="5"/>
  <c r="DS360" i="5" s="1"/>
  <c r="CX360" i="5"/>
  <c r="CZ360" i="5"/>
  <c r="CT360" i="5" s="1"/>
  <c r="CU360" i="5" s="1"/>
  <c r="CY360" i="5" s="1"/>
  <c r="DA360" i="5"/>
  <c r="DB360" i="5"/>
  <c r="DC360" i="5"/>
  <c r="DD360" i="5"/>
  <c r="DE360" i="5"/>
  <c r="DF360" i="5"/>
  <c r="DG360" i="5"/>
  <c r="DH360" i="5"/>
  <c r="DI360" i="5"/>
  <c r="DJ360" i="5"/>
  <c r="DK360" i="5"/>
  <c r="DL360" i="5"/>
  <c r="DM360" i="5"/>
  <c r="DN360" i="5"/>
  <c r="DO360" i="5"/>
  <c r="DP360" i="5"/>
  <c r="CR361" i="5"/>
  <c r="CS361" i="5"/>
  <c r="CX361" i="5"/>
  <c r="CZ361" i="5"/>
  <c r="DA361" i="5"/>
  <c r="DB361" i="5"/>
  <c r="DC361" i="5"/>
  <c r="DD361" i="5"/>
  <c r="DE361" i="5"/>
  <c r="DF361" i="5"/>
  <c r="DG361" i="5"/>
  <c r="DH361" i="5"/>
  <c r="DI361" i="5"/>
  <c r="DJ361" i="5"/>
  <c r="DK361" i="5"/>
  <c r="DL361" i="5"/>
  <c r="DM361" i="5"/>
  <c r="DN361" i="5"/>
  <c r="DO361" i="5"/>
  <c r="DP361" i="5"/>
  <c r="CR365" i="5"/>
  <c r="CS365" i="5"/>
  <c r="CX365" i="5"/>
  <c r="CZ365" i="5"/>
  <c r="DA365" i="5"/>
  <c r="DB365" i="5"/>
  <c r="DC365" i="5"/>
  <c r="DD365" i="5"/>
  <c r="DQ365" i="5" s="1"/>
  <c r="DE365" i="5"/>
  <c r="DF365" i="5"/>
  <c r="DG365" i="5"/>
  <c r="DH365" i="5"/>
  <c r="DI365" i="5"/>
  <c r="DJ365" i="5"/>
  <c r="DK365" i="5"/>
  <c r="DL365" i="5"/>
  <c r="DM365" i="5"/>
  <c r="DN365" i="5"/>
  <c r="DO365" i="5"/>
  <c r="DP365" i="5"/>
  <c r="CR364" i="5"/>
  <c r="CS364" i="5"/>
  <c r="CX364" i="5"/>
  <c r="CZ364" i="5"/>
  <c r="CT364" i="5" s="1"/>
  <c r="CU364" i="5" s="1"/>
  <c r="DA364" i="5"/>
  <c r="DB364" i="5"/>
  <c r="DC364" i="5"/>
  <c r="DD364" i="5"/>
  <c r="DQ364" i="5" s="1"/>
  <c r="DE364" i="5"/>
  <c r="DF364" i="5"/>
  <c r="DG364" i="5"/>
  <c r="DH364" i="5"/>
  <c r="DI364" i="5"/>
  <c r="DJ364" i="5"/>
  <c r="DK364" i="5"/>
  <c r="DL364" i="5"/>
  <c r="DM364" i="5"/>
  <c r="DN364" i="5"/>
  <c r="DO364" i="5"/>
  <c r="DP364" i="5"/>
  <c r="CR373" i="5"/>
  <c r="CS373" i="5"/>
  <c r="CX373" i="5"/>
  <c r="CZ373" i="5"/>
  <c r="CT373" i="5" s="1"/>
  <c r="CU373" i="5" s="1"/>
  <c r="CY373" i="5" s="1"/>
  <c r="DA373" i="5"/>
  <c r="DB373" i="5"/>
  <c r="DC373" i="5"/>
  <c r="DD373" i="5"/>
  <c r="DE373" i="5"/>
  <c r="DF373" i="5"/>
  <c r="DG373" i="5"/>
  <c r="DH373" i="5"/>
  <c r="DI373" i="5"/>
  <c r="DJ373" i="5"/>
  <c r="DK373" i="5"/>
  <c r="DL373" i="5"/>
  <c r="DM373" i="5"/>
  <c r="DN373" i="5"/>
  <c r="DO373" i="5"/>
  <c r="DP373" i="5"/>
  <c r="CR379" i="5"/>
  <c r="CS379" i="5"/>
  <c r="CX379" i="5"/>
  <c r="CZ379" i="5"/>
  <c r="DA379" i="5"/>
  <c r="DB379" i="5"/>
  <c r="DC379" i="5"/>
  <c r="DD379" i="5"/>
  <c r="DE379" i="5"/>
  <c r="DF379" i="5"/>
  <c r="DG379" i="5"/>
  <c r="DH379" i="5"/>
  <c r="DI379" i="5"/>
  <c r="DJ379" i="5"/>
  <c r="DK379" i="5"/>
  <c r="DL379" i="5"/>
  <c r="DM379" i="5"/>
  <c r="DN379" i="5"/>
  <c r="DO379" i="5"/>
  <c r="DP379" i="5"/>
  <c r="CR374" i="5"/>
  <c r="CS374" i="5"/>
  <c r="CX374" i="5"/>
  <c r="CZ374" i="5"/>
  <c r="DA374" i="5"/>
  <c r="DB374" i="5"/>
  <c r="DC374" i="5"/>
  <c r="DD374" i="5"/>
  <c r="DQ374" i="5" s="1"/>
  <c r="DE374" i="5"/>
  <c r="DF374" i="5"/>
  <c r="DG374" i="5"/>
  <c r="DH374" i="5"/>
  <c r="DI374" i="5"/>
  <c r="DJ374" i="5"/>
  <c r="DK374" i="5"/>
  <c r="DL374" i="5"/>
  <c r="DM374" i="5"/>
  <c r="DN374" i="5"/>
  <c r="DO374" i="5"/>
  <c r="DP374" i="5"/>
  <c r="CR382" i="5"/>
  <c r="CS382" i="5"/>
  <c r="CX382" i="5"/>
  <c r="CZ382" i="5"/>
  <c r="DA382" i="5"/>
  <c r="DB382" i="5"/>
  <c r="DC382" i="5"/>
  <c r="DD382" i="5"/>
  <c r="DQ382" i="5" s="1"/>
  <c r="DE382" i="5"/>
  <c r="DF382" i="5"/>
  <c r="DG382" i="5"/>
  <c r="DH382" i="5"/>
  <c r="DI382" i="5"/>
  <c r="DJ382" i="5"/>
  <c r="DK382" i="5"/>
  <c r="DL382" i="5"/>
  <c r="DM382" i="5"/>
  <c r="DN382" i="5"/>
  <c r="DO382" i="5"/>
  <c r="DP382" i="5"/>
  <c r="CR376" i="5"/>
  <c r="CS376" i="5"/>
  <c r="CX376" i="5"/>
  <c r="CZ376" i="5"/>
  <c r="CT376" i="5" s="1"/>
  <c r="CU376" i="5" s="1"/>
  <c r="CY376" i="5" s="1"/>
  <c r="DA376" i="5"/>
  <c r="DB376" i="5"/>
  <c r="DC376" i="5"/>
  <c r="DD376" i="5"/>
  <c r="DE376" i="5"/>
  <c r="DF376" i="5"/>
  <c r="DG376" i="5"/>
  <c r="DH376" i="5"/>
  <c r="DI376" i="5"/>
  <c r="DJ376" i="5"/>
  <c r="DK376" i="5"/>
  <c r="DL376" i="5"/>
  <c r="DM376" i="5"/>
  <c r="DN376" i="5"/>
  <c r="DO376" i="5"/>
  <c r="DP376" i="5"/>
  <c r="CR378" i="5"/>
  <c r="CS378" i="5"/>
  <c r="CX378" i="5"/>
  <c r="CZ378" i="5"/>
  <c r="DA378" i="5"/>
  <c r="DB378" i="5"/>
  <c r="DC378" i="5"/>
  <c r="DD378" i="5"/>
  <c r="DE378" i="5"/>
  <c r="DF378" i="5"/>
  <c r="DG378" i="5"/>
  <c r="DH378" i="5"/>
  <c r="DI378" i="5"/>
  <c r="DJ378" i="5"/>
  <c r="DK378" i="5"/>
  <c r="DL378" i="5"/>
  <c r="DM378" i="5"/>
  <c r="DN378" i="5"/>
  <c r="DO378" i="5"/>
  <c r="DP378" i="5"/>
  <c r="CR380" i="5"/>
  <c r="CS380" i="5"/>
  <c r="CX380" i="5"/>
  <c r="CZ380" i="5"/>
  <c r="DA380" i="5"/>
  <c r="DB380" i="5"/>
  <c r="DC380" i="5"/>
  <c r="DD380" i="5"/>
  <c r="DQ380" i="5" s="1"/>
  <c r="DE380" i="5"/>
  <c r="DF380" i="5"/>
  <c r="DG380" i="5"/>
  <c r="DH380" i="5"/>
  <c r="DI380" i="5"/>
  <c r="DJ380" i="5"/>
  <c r="DK380" i="5"/>
  <c r="DL380" i="5"/>
  <c r="DM380" i="5"/>
  <c r="DN380" i="5"/>
  <c r="DO380" i="5"/>
  <c r="DP380" i="5"/>
  <c r="CR377" i="5"/>
  <c r="CS377" i="5"/>
  <c r="CX377" i="5"/>
  <c r="CZ377" i="5"/>
  <c r="DA377" i="5"/>
  <c r="DB377" i="5"/>
  <c r="DC377" i="5"/>
  <c r="DD377" i="5"/>
  <c r="DQ377" i="5" s="1"/>
  <c r="DE377" i="5"/>
  <c r="DF377" i="5"/>
  <c r="DG377" i="5"/>
  <c r="DH377" i="5"/>
  <c r="DI377" i="5"/>
  <c r="DJ377" i="5"/>
  <c r="DK377" i="5"/>
  <c r="DL377" i="5"/>
  <c r="DM377" i="5"/>
  <c r="DN377" i="5"/>
  <c r="DO377" i="5"/>
  <c r="DP377" i="5"/>
  <c r="CR371" i="5"/>
  <c r="CS371" i="5"/>
  <c r="CX371" i="5"/>
  <c r="CZ371" i="5"/>
  <c r="CT371" i="5" s="1"/>
  <c r="CU371" i="5" s="1"/>
  <c r="CY371" i="5" s="1"/>
  <c r="DA371" i="5"/>
  <c r="DB371" i="5"/>
  <c r="DC371" i="5"/>
  <c r="DD371" i="5"/>
  <c r="DE371" i="5"/>
  <c r="DF371" i="5"/>
  <c r="DG371" i="5"/>
  <c r="DH371" i="5"/>
  <c r="DI371" i="5"/>
  <c r="DJ371" i="5"/>
  <c r="DK371" i="5"/>
  <c r="DL371" i="5"/>
  <c r="DM371" i="5"/>
  <c r="DN371" i="5"/>
  <c r="DO371" i="5"/>
  <c r="DP371" i="5"/>
  <c r="CR372" i="5"/>
  <c r="CS372" i="5"/>
  <c r="CX372" i="5"/>
  <c r="CZ372" i="5"/>
  <c r="DA372" i="5"/>
  <c r="DB372" i="5"/>
  <c r="DC372" i="5"/>
  <c r="DD372" i="5"/>
  <c r="DE372" i="5"/>
  <c r="DF372" i="5"/>
  <c r="DG372" i="5"/>
  <c r="DH372" i="5"/>
  <c r="DI372" i="5"/>
  <c r="DJ372" i="5"/>
  <c r="DK372" i="5"/>
  <c r="DL372" i="5"/>
  <c r="DM372" i="5"/>
  <c r="DN372" i="5"/>
  <c r="DO372" i="5"/>
  <c r="DP372" i="5"/>
  <c r="CR381" i="5"/>
  <c r="CS381" i="5"/>
  <c r="CX381" i="5"/>
  <c r="CZ381" i="5"/>
  <c r="DA381" i="5"/>
  <c r="DB381" i="5"/>
  <c r="DC381" i="5"/>
  <c r="DD381" i="5"/>
  <c r="DE381" i="5"/>
  <c r="DF381" i="5"/>
  <c r="DG381" i="5"/>
  <c r="DH381" i="5"/>
  <c r="DI381" i="5"/>
  <c r="DJ381" i="5"/>
  <c r="DK381" i="5"/>
  <c r="DL381" i="5"/>
  <c r="DM381" i="5"/>
  <c r="DN381" i="5"/>
  <c r="DO381" i="5"/>
  <c r="DP381" i="5"/>
  <c r="CR375" i="5"/>
  <c r="CS375" i="5"/>
  <c r="CX375" i="5"/>
  <c r="CZ375" i="5"/>
  <c r="DA375" i="5"/>
  <c r="DB375" i="5"/>
  <c r="DC375" i="5"/>
  <c r="DS375" i="5" s="1"/>
  <c r="DD375" i="5"/>
  <c r="DE375" i="5"/>
  <c r="DF375" i="5"/>
  <c r="DG375" i="5"/>
  <c r="DH375" i="5"/>
  <c r="DI375" i="5"/>
  <c r="DJ375" i="5"/>
  <c r="DK375" i="5"/>
  <c r="DL375" i="5"/>
  <c r="DM375" i="5"/>
  <c r="DN375" i="5"/>
  <c r="DO375" i="5"/>
  <c r="DP375" i="5"/>
  <c r="CR314" i="5"/>
  <c r="CS314" i="5"/>
  <c r="CX314" i="5"/>
  <c r="CT314" i="5" s="1"/>
  <c r="CU314" i="5" s="1"/>
  <c r="CZ314" i="5"/>
  <c r="DA314" i="5"/>
  <c r="DB314" i="5"/>
  <c r="DC314" i="5"/>
  <c r="DD314" i="5"/>
  <c r="DE314" i="5"/>
  <c r="DF314" i="5"/>
  <c r="DG314" i="5"/>
  <c r="DH314" i="5"/>
  <c r="DI314" i="5"/>
  <c r="DJ314" i="5"/>
  <c r="DK314" i="5"/>
  <c r="DL314" i="5"/>
  <c r="DM314" i="5"/>
  <c r="DN314" i="5"/>
  <c r="DO314" i="5"/>
  <c r="DP314" i="5"/>
  <c r="CR313" i="5"/>
  <c r="CS313" i="5"/>
  <c r="CX313" i="5"/>
  <c r="CZ313" i="5"/>
  <c r="DA313" i="5"/>
  <c r="DB313" i="5"/>
  <c r="DC313" i="5"/>
  <c r="DD313" i="5"/>
  <c r="DE313" i="5"/>
  <c r="DF313" i="5"/>
  <c r="DG313" i="5"/>
  <c r="DH313" i="5"/>
  <c r="DI313" i="5"/>
  <c r="DJ313" i="5"/>
  <c r="DK313" i="5"/>
  <c r="DL313" i="5"/>
  <c r="DM313" i="5"/>
  <c r="DN313" i="5"/>
  <c r="DO313" i="5"/>
  <c r="DP313" i="5"/>
  <c r="CR312" i="5"/>
  <c r="CS312" i="5"/>
  <c r="CX312" i="5"/>
  <c r="CZ312" i="5"/>
  <c r="DA312" i="5"/>
  <c r="DB312" i="5"/>
  <c r="DC312" i="5"/>
  <c r="DD312" i="5"/>
  <c r="CT312" i="5" s="1"/>
  <c r="CU312" i="5" s="1"/>
  <c r="DE312" i="5"/>
  <c r="DF312" i="5"/>
  <c r="DG312" i="5"/>
  <c r="DH312" i="5"/>
  <c r="DI312" i="5"/>
  <c r="DJ312" i="5"/>
  <c r="DK312" i="5"/>
  <c r="DL312" i="5"/>
  <c r="DM312" i="5"/>
  <c r="DN312" i="5"/>
  <c r="DO312" i="5"/>
  <c r="DP312" i="5"/>
  <c r="CR309" i="5"/>
  <c r="CS309" i="5"/>
  <c r="CX309" i="5"/>
  <c r="CZ309" i="5"/>
  <c r="DA309" i="5"/>
  <c r="DB309" i="5"/>
  <c r="DC309" i="5"/>
  <c r="DS309" i="5" s="1"/>
  <c r="DD309" i="5"/>
  <c r="DE309" i="5"/>
  <c r="DF309" i="5"/>
  <c r="DG309" i="5"/>
  <c r="DH309" i="5"/>
  <c r="DI309" i="5"/>
  <c r="DJ309" i="5"/>
  <c r="DK309" i="5"/>
  <c r="DL309" i="5"/>
  <c r="DM309" i="5"/>
  <c r="DN309" i="5"/>
  <c r="DO309" i="5"/>
  <c r="DP309" i="5"/>
  <c r="CR310" i="5"/>
  <c r="CS310" i="5"/>
  <c r="CX310" i="5"/>
  <c r="CZ310" i="5"/>
  <c r="DA310" i="5"/>
  <c r="DB310" i="5"/>
  <c r="DC310" i="5"/>
  <c r="DD310" i="5"/>
  <c r="DE310" i="5"/>
  <c r="DF310" i="5"/>
  <c r="DG310" i="5"/>
  <c r="DH310" i="5"/>
  <c r="DI310" i="5"/>
  <c r="DJ310" i="5"/>
  <c r="DK310" i="5"/>
  <c r="DL310" i="5"/>
  <c r="DM310" i="5"/>
  <c r="DN310" i="5"/>
  <c r="DO310" i="5"/>
  <c r="DP310" i="5"/>
  <c r="CR311" i="5"/>
  <c r="CS311" i="5"/>
  <c r="CX311" i="5"/>
  <c r="CZ311" i="5"/>
  <c r="DA311" i="5"/>
  <c r="DB311" i="5"/>
  <c r="DC311" i="5"/>
  <c r="DD311" i="5"/>
  <c r="DE311" i="5"/>
  <c r="DF311" i="5"/>
  <c r="DG311" i="5"/>
  <c r="DH311" i="5"/>
  <c r="DI311" i="5"/>
  <c r="DJ311" i="5"/>
  <c r="DK311" i="5"/>
  <c r="DL311" i="5"/>
  <c r="DM311" i="5"/>
  <c r="DN311" i="5"/>
  <c r="DO311" i="5"/>
  <c r="DP311" i="5"/>
  <c r="CR308" i="5"/>
  <c r="CS308" i="5"/>
  <c r="CX308" i="5"/>
  <c r="CZ308" i="5"/>
  <c r="DA308" i="5"/>
  <c r="DB308" i="5"/>
  <c r="DC308" i="5"/>
  <c r="DD308" i="5"/>
  <c r="DE308" i="5"/>
  <c r="DF308" i="5"/>
  <c r="DG308" i="5"/>
  <c r="DH308" i="5"/>
  <c r="DI308" i="5"/>
  <c r="DJ308" i="5"/>
  <c r="DK308" i="5"/>
  <c r="DL308" i="5"/>
  <c r="DM308" i="5"/>
  <c r="DN308" i="5"/>
  <c r="DO308" i="5"/>
  <c r="DP308" i="5"/>
  <c r="CR316" i="5"/>
  <c r="CS316" i="5"/>
  <c r="CX316" i="5"/>
  <c r="CZ316" i="5"/>
  <c r="DA316" i="5"/>
  <c r="DB316" i="5"/>
  <c r="DC316" i="5"/>
  <c r="DD316" i="5"/>
  <c r="DE316" i="5"/>
  <c r="DF316" i="5"/>
  <c r="DG316" i="5"/>
  <c r="DH316" i="5"/>
  <c r="DI316" i="5"/>
  <c r="DJ316" i="5"/>
  <c r="DK316" i="5"/>
  <c r="DL316" i="5"/>
  <c r="DM316" i="5"/>
  <c r="DN316" i="5"/>
  <c r="DO316" i="5"/>
  <c r="DP316" i="5"/>
  <c r="CR318" i="5"/>
  <c r="CS318" i="5"/>
  <c r="CX318" i="5"/>
  <c r="CZ318" i="5"/>
  <c r="DA318" i="5"/>
  <c r="DB318" i="5"/>
  <c r="DC318" i="5"/>
  <c r="DD318" i="5"/>
  <c r="DE318" i="5"/>
  <c r="DF318" i="5"/>
  <c r="DG318" i="5"/>
  <c r="DH318" i="5"/>
  <c r="DI318" i="5"/>
  <c r="DJ318" i="5"/>
  <c r="DK318" i="5"/>
  <c r="DL318" i="5"/>
  <c r="DM318" i="5"/>
  <c r="DN318" i="5"/>
  <c r="DO318" i="5"/>
  <c r="DP318" i="5"/>
  <c r="CR315" i="5"/>
  <c r="CS315" i="5"/>
  <c r="CX315" i="5"/>
  <c r="CZ315" i="5"/>
  <c r="DA315" i="5"/>
  <c r="DB315" i="5"/>
  <c r="DC315" i="5"/>
  <c r="DD315" i="5"/>
  <c r="DE315" i="5"/>
  <c r="DF315" i="5"/>
  <c r="DG315" i="5"/>
  <c r="DH315" i="5"/>
  <c r="DI315" i="5"/>
  <c r="DJ315" i="5"/>
  <c r="DK315" i="5"/>
  <c r="DL315" i="5"/>
  <c r="DM315" i="5"/>
  <c r="DN315" i="5"/>
  <c r="DO315" i="5"/>
  <c r="DP315" i="5"/>
  <c r="CR317" i="5"/>
  <c r="CS317" i="5"/>
  <c r="CX317" i="5"/>
  <c r="CZ317" i="5"/>
  <c r="DA317" i="5"/>
  <c r="DB317" i="5"/>
  <c r="DC317" i="5"/>
  <c r="DD317" i="5"/>
  <c r="DE317" i="5"/>
  <c r="DF317" i="5"/>
  <c r="DG317" i="5"/>
  <c r="DH317" i="5"/>
  <c r="DI317" i="5"/>
  <c r="DJ317" i="5"/>
  <c r="DK317" i="5"/>
  <c r="DL317" i="5"/>
  <c r="DM317" i="5"/>
  <c r="DN317" i="5"/>
  <c r="DO317" i="5"/>
  <c r="DP317" i="5"/>
  <c r="CR322" i="5"/>
  <c r="CS322" i="5"/>
  <c r="CX322" i="5"/>
  <c r="CZ322" i="5"/>
  <c r="DA322" i="5"/>
  <c r="DB322" i="5"/>
  <c r="DC322" i="5"/>
  <c r="DD322" i="5"/>
  <c r="DE322" i="5"/>
  <c r="DF322" i="5"/>
  <c r="DG322" i="5"/>
  <c r="DH322" i="5"/>
  <c r="DI322" i="5"/>
  <c r="DJ322" i="5"/>
  <c r="DK322" i="5"/>
  <c r="DL322" i="5"/>
  <c r="DM322" i="5"/>
  <c r="DN322" i="5"/>
  <c r="DO322" i="5"/>
  <c r="DP322" i="5"/>
  <c r="CR320" i="5"/>
  <c r="CS320" i="5"/>
  <c r="CX320" i="5"/>
  <c r="CT320" i="5" s="1"/>
  <c r="CU320" i="5" s="1"/>
  <c r="CZ320" i="5"/>
  <c r="DA320" i="5"/>
  <c r="DB320" i="5"/>
  <c r="DC320" i="5"/>
  <c r="DD320" i="5"/>
  <c r="DE320" i="5"/>
  <c r="DF320" i="5"/>
  <c r="DG320" i="5"/>
  <c r="DH320" i="5"/>
  <c r="DI320" i="5"/>
  <c r="DJ320" i="5"/>
  <c r="DK320" i="5"/>
  <c r="DL320" i="5"/>
  <c r="DM320" i="5"/>
  <c r="DN320" i="5"/>
  <c r="DO320" i="5"/>
  <c r="DP320" i="5"/>
  <c r="CR321" i="5"/>
  <c r="CS321" i="5"/>
  <c r="CX321" i="5"/>
  <c r="CZ321" i="5"/>
  <c r="DA321" i="5"/>
  <c r="DB321" i="5"/>
  <c r="DC321" i="5"/>
  <c r="DD321" i="5"/>
  <c r="DE321" i="5"/>
  <c r="DF321" i="5"/>
  <c r="DG321" i="5"/>
  <c r="DH321" i="5"/>
  <c r="DI321" i="5"/>
  <c r="DJ321" i="5"/>
  <c r="DK321" i="5"/>
  <c r="DL321" i="5"/>
  <c r="DM321" i="5"/>
  <c r="DN321" i="5"/>
  <c r="DO321" i="5"/>
  <c r="DP321" i="5"/>
  <c r="CR319" i="5"/>
  <c r="CS319" i="5"/>
  <c r="CX319" i="5"/>
  <c r="CZ319" i="5"/>
  <c r="DA319" i="5"/>
  <c r="DB319" i="5"/>
  <c r="DC319" i="5"/>
  <c r="DD319" i="5"/>
  <c r="DE319" i="5"/>
  <c r="DF319" i="5"/>
  <c r="DG319" i="5"/>
  <c r="DH319" i="5"/>
  <c r="DI319" i="5"/>
  <c r="DJ319" i="5"/>
  <c r="DK319" i="5"/>
  <c r="DL319" i="5"/>
  <c r="DM319" i="5"/>
  <c r="DN319" i="5"/>
  <c r="DO319" i="5"/>
  <c r="DP319" i="5"/>
  <c r="CS148" i="5"/>
  <c r="CX148" i="5"/>
  <c r="CZ148" i="5"/>
  <c r="DA148" i="5"/>
  <c r="DB148" i="5"/>
  <c r="DC148" i="5"/>
  <c r="DD148" i="5"/>
  <c r="DE148" i="5"/>
  <c r="DF148" i="5"/>
  <c r="DG148" i="5"/>
  <c r="DH148" i="5"/>
  <c r="DI148" i="5"/>
  <c r="DJ148" i="5"/>
  <c r="DK148" i="5"/>
  <c r="DL148" i="5"/>
  <c r="DM148" i="5"/>
  <c r="DN148" i="5"/>
  <c r="DO148" i="5"/>
  <c r="DP148" i="5"/>
  <c r="CQ152" i="5"/>
  <c r="CQ151" i="5"/>
  <c r="CQ153" i="5"/>
  <c r="CQ154" i="5"/>
  <c r="CQ142" i="5"/>
  <c r="CQ144" i="5"/>
  <c r="CQ150" i="5"/>
  <c r="CQ143" i="5"/>
  <c r="CQ146" i="5"/>
  <c r="CQ149" i="5"/>
  <c r="CQ145" i="5"/>
  <c r="CQ147" i="5"/>
  <c r="CQ141" i="5"/>
  <c r="CQ159" i="5"/>
  <c r="CQ158" i="5"/>
  <c r="CQ161" i="5"/>
  <c r="CQ155" i="5"/>
  <c r="CQ157" i="5"/>
  <c r="CQ162" i="5"/>
  <c r="CQ164" i="5"/>
  <c r="CQ156" i="5"/>
  <c r="CQ166" i="5"/>
  <c r="CQ163" i="5"/>
  <c r="CQ165" i="5"/>
  <c r="CQ160" i="5"/>
  <c r="CQ170" i="5"/>
  <c r="CQ169" i="5"/>
  <c r="CQ167" i="5"/>
  <c r="CQ171" i="5"/>
  <c r="CQ173" i="5"/>
  <c r="CQ168" i="5"/>
  <c r="CQ172" i="5"/>
  <c r="CQ175" i="5"/>
  <c r="CQ174" i="5"/>
  <c r="CQ177" i="5"/>
  <c r="CQ178" i="5"/>
  <c r="CQ176" i="5"/>
  <c r="CQ180" i="5"/>
  <c r="CQ179" i="5"/>
  <c r="CQ189" i="5"/>
  <c r="CQ181" i="5"/>
  <c r="CQ184" i="5"/>
  <c r="CQ188" i="5"/>
  <c r="CQ187" i="5"/>
  <c r="CQ183" i="5"/>
  <c r="CQ182" i="5"/>
  <c r="CQ185" i="5"/>
  <c r="CQ186" i="5"/>
  <c r="CQ136" i="5"/>
  <c r="CQ137" i="5"/>
  <c r="CQ138" i="5"/>
  <c r="CQ140" i="5"/>
  <c r="CQ139" i="5"/>
  <c r="CQ39" i="5"/>
  <c r="CQ40" i="5"/>
  <c r="CQ34" i="5"/>
  <c r="CQ31" i="5"/>
  <c r="CQ36" i="5"/>
  <c r="CQ32" i="5"/>
  <c r="CQ37" i="5"/>
  <c r="CQ33" i="5"/>
  <c r="CQ35" i="5"/>
  <c r="CQ38" i="5"/>
  <c r="CQ60" i="5"/>
  <c r="CQ59" i="5"/>
  <c r="CQ57" i="5"/>
  <c r="CQ51" i="5"/>
  <c r="CQ48" i="5"/>
  <c r="CQ42" i="5"/>
  <c r="CQ44" i="5"/>
  <c r="CQ46" i="5"/>
  <c r="CQ45" i="5"/>
  <c r="CQ52" i="5"/>
  <c r="CQ49" i="5"/>
  <c r="CQ50" i="5"/>
  <c r="CQ54" i="5"/>
  <c r="CQ47" i="5"/>
  <c r="CQ58" i="5"/>
  <c r="CQ56" i="5"/>
  <c r="CQ55" i="5"/>
  <c r="CQ53" i="5"/>
  <c r="CQ43" i="5"/>
  <c r="CQ41" i="5"/>
  <c r="CQ61" i="5"/>
  <c r="CQ64" i="5"/>
  <c r="CQ63" i="5"/>
  <c r="CQ66" i="5"/>
  <c r="CQ62" i="5"/>
  <c r="CQ65" i="5"/>
  <c r="CQ67" i="5"/>
  <c r="CQ190" i="5"/>
  <c r="CQ193" i="5"/>
  <c r="CQ194" i="5"/>
  <c r="CQ191" i="5"/>
  <c r="CQ192" i="5"/>
  <c r="CQ195" i="5"/>
  <c r="CQ197" i="5"/>
  <c r="CQ196" i="5"/>
  <c r="CQ199" i="5"/>
  <c r="CQ198" i="5"/>
  <c r="CQ201" i="5"/>
  <c r="CQ200" i="5"/>
  <c r="CQ203" i="5"/>
  <c r="CQ202" i="5"/>
  <c r="CQ204" i="5"/>
  <c r="CQ71" i="5"/>
  <c r="CQ68" i="5"/>
  <c r="CQ70" i="5"/>
  <c r="CQ69" i="5"/>
  <c r="CQ75" i="5"/>
  <c r="CQ72" i="5"/>
  <c r="CQ77" i="5"/>
  <c r="CQ73" i="5"/>
  <c r="CQ76" i="5"/>
  <c r="CQ74" i="5"/>
  <c r="CQ84" i="5"/>
  <c r="CQ81" i="5"/>
  <c r="CQ80" i="5"/>
  <c r="CQ82" i="5"/>
  <c r="CQ83" i="5"/>
  <c r="CQ87" i="5"/>
  <c r="CQ86" i="5"/>
  <c r="CQ85" i="5"/>
  <c r="CQ79" i="5"/>
  <c r="CQ78" i="5"/>
  <c r="CQ95" i="5"/>
  <c r="CQ89" i="5"/>
  <c r="CQ93" i="5"/>
  <c r="CQ88" i="5"/>
  <c r="CQ90" i="5"/>
  <c r="CQ91" i="5"/>
  <c r="CQ96" i="5"/>
  <c r="CQ94" i="5"/>
  <c r="CQ92" i="5"/>
  <c r="CQ97" i="5"/>
  <c r="CQ255" i="5"/>
  <c r="CQ254" i="5"/>
  <c r="CQ256" i="5"/>
  <c r="CQ260" i="5"/>
  <c r="CQ258" i="5"/>
  <c r="CQ257" i="5"/>
  <c r="CQ261" i="5"/>
  <c r="CQ262" i="5"/>
  <c r="CQ259" i="5"/>
  <c r="CQ263" i="5"/>
  <c r="CQ275" i="5"/>
  <c r="CQ276" i="5"/>
  <c r="CQ278" i="5"/>
  <c r="CQ273" i="5"/>
  <c r="CQ277" i="5"/>
  <c r="CQ274" i="5"/>
  <c r="CQ279" i="5"/>
  <c r="CQ266" i="5"/>
  <c r="CQ267" i="5"/>
  <c r="CQ269" i="5"/>
  <c r="CQ270" i="5"/>
  <c r="CQ272" i="5"/>
  <c r="CQ271" i="5"/>
  <c r="CQ268" i="5"/>
  <c r="CQ264" i="5"/>
  <c r="CQ265" i="5"/>
  <c r="CQ284" i="5"/>
  <c r="CQ282" i="5"/>
  <c r="CQ286" i="5"/>
  <c r="CQ285" i="5"/>
  <c r="CQ280" i="5"/>
  <c r="CQ283" i="5"/>
  <c r="CQ281" i="5"/>
  <c r="CQ13" i="5"/>
  <c r="CQ4" i="5"/>
  <c r="CQ8" i="5"/>
  <c r="CQ6" i="5"/>
  <c r="CQ9" i="5"/>
  <c r="CQ12" i="5"/>
  <c r="CQ7" i="5"/>
  <c r="CQ11" i="5"/>
  <c r="CQ10" i="5"/>
  <c r="CQ5" i="5"/>
  <c r="CQ20" i="5"/>
  <c r="CQ25" i="5"/>
  <c r="CQ16" i="5"/>
  <c r="CQ26" i="5"/>
  <c r="CQ30" i="5"/>
  <c r="CQ29" i="5"/>
  <c r="CQ22" i="5"/>
  <c r="CQ27" i="5"/>
  <c r="CQ23" i="5"/>
  <c r="CQ24" i="5"/>
  <c r="CQ15" i="5"/>
  <c r="CQ19" i="5"/>
  <c r="CQ18" i="5"/>
  <c r="CQ14" i="5"/>
  <c r="CQ17" i="5"/>
  <c r="CQ21" i="5"/>
  <c r="CQ28" i="5"/>
  <c r="CQ132" i="5"/>
  <c r="CQ133" i="5"/>
  <c r="CQ129" i="5"/>
  <c r="CQ130" i="5"/>
  <c r="CQ131" i="5"/>
  <c r="CQ134" i="5"/>
  <c r="CQ135" i="5"/>
  <c r="CQ253" i="5"/>
  <c r="CQ207" i="5"/>
  <c r="CQ205" i="5"/>
  <c r="CQ206" i="5"/>
  <c r="CQ210" i="5"/>
  <c r="CQ211" i="5"/>
  <c r="CQ212" i="5"/>
  <c r="CQ208" i="5"/>
  <c r="CQ209" i="5"/>
  <c r="CQ119" i="5"/>
  <c r="CQ109" i="5"/>
  <c r="CQ117" i="5"/>
  <c r="CQ115" i="5"/>
  <c r="CQ112" i="5"/>
  <c r="CQ106" i="5"/>
  <c r="CQ111" i="5"/>
  <c r="CQ118" i="5"/>
  <c r="CQ104" i="5"/>
  <c r="CQ114" i="5"/>
  <c r="CQ116" i="5"/>
  <c r="CQ103" i="5"/>
  <c r="CQ113" i="5"/>
  <c r="CQ105" i="5"/>
  <c r="CQ108" i="5"/>
  <c r="CQ110" i="5"/>
  <c r="CQ120" i="5"/>
  <c r="CQ107" i="5"/>
  <c r="CQ121" i="5"/>
  <c r="CQ122" i="5"/>
  <c r="CQ125" i="5"/>
  <c r="CQ124" i="5"/>
  <c r="CQ126" i="5"/>
  <c r="CQ128" i="5"/>
  <c r="CQ127" i="5"/>
  <c r="CQ123" i="5"/>
  <c r="CQ98" i="5"/>
  <c r="CQ99" i="5"/>
  <c r="CQ101" i="5"/>
  <c r="CQ102" i="5"/>
  <c r="CQ100" i="5"/>
  <c r="CQ219" i="5"/>
  <c r="CQ224" i="5"/>
  <c r="CQ213" i="5"/>
  <c r="CQ222" i="5"/>
  <c r="CQ214" i="5"/>
  <c r="CQ223" i="5"/>
  <c r="CQ218" i="5"/>
  <c r="CQ221" i="5"/>
  <c r="CQ217" i="5"/>
  <c r="CQ220" i="5"/>
  <c r="CQ215" i="5"/>
  <c r="CQ216" i="5"/>
  <c r="CQ233" i="5"/>
  <c r="CQ225" i="5"/>
  <c r="CQ226" i="5"/>
  <c r="CQ227" i="5"/>
  <c r="CQ229" i="5"/>
  <c r="CQ230" i="5"/>
  <c r="CQ228" i="5"/>
  <c r="CQ232" i="5"/>
  <c r="CQ231" i="5"/>
  <c r="CQ240" i="5"/>
  <c r="CQ242" i="5"/>
  <c r="CQ237" i="5"/>
  <c r="CQ235" i="5"/>
  <c r="CQ234" i="5"/>
  <c r="CQ241" i="5"/>
  <c r="CQ243" i="5"/>
  <c r="CQ238" i="5"/>
  <c r="CQ244" i="5"/>
  <c r="CQ236" i="5"/>
  <c r="CQ239" i="5"/>
  <c r="CQ252" i="5"/>
  <c r="CQ245" i="5"/>
  <c r="CQ247" i="5"/>
  <c r="CQ251" i="5"/>
  <c r="CQ250" i="5"/>
  <c r="CQ249" i="5"/>
  <c r="CQ246" i="5"/>
  <c r="CQ248" i="5"/>
  <c r="CQ295" i="5"/>
  <c r="CQ294" i="5"/>
  <c r="CQ289" i="5"/>
  <c r="CQ288" i="5"/>
  <c r="CQ292" i="5"/>
  <c r="CQ291" i="5"/>
  <c r="CQ293" i="5"/>
  <c r="CQ287" i="5"/>
  <c r="CQ290" i="5"/>
  <c r="CQ296" i="5"/>
  <c r="CQ302" i="5"/>
  <c r="CQ300" i="5"/>
  <c r="CQ301" i="5"/>
  <c r="CQ297" i="5"/>
  <c r="CQ299" i="5"/>
  <c r="CQ303" i="5"/>
  <c r="CQ305" i="5"/>
  <c r="CQ304" i="5"/>
  <c r="CQ298" i="5"/>
  <c r="CQ306" i="5"/>
  <c r="CQ307" i="5"/>
  <c r="CQ329" i="5"/>
  <c r="CQ323" i="5"/>
  <c r="CQ325" i="5"/>
  <c r="CQ328" i="5"/>
  <c r="CQ327" i="5"/>
  <c r="CQ324" i="5"/>
  <c r="CQ326" i="5"/>
  <c r="CQ336" i="5"/>
  <c r="CQ343" i="5"/>
  <c r="CQ342" i="5"/>
  <c r="CQ335" i="5"/>
  <c r="CQ334" i="5"/>
  <c r="CQ333" i="5"/>
  <c r="CQ341" i="5"/>
  <c r="CQ331" i="5"/>
  <c r="CQ330" i="5"/>
  <c r="CQ332" i="5"/>
  <c r="CQ338" i="5"/>
  <c r="CQ340" i="5"/>
  <c r="CQ339" i="5"/>
  <c r="CQ337" i="5"/>
  <c r="CQ351" i="5"/>
  <c r="CQ353" i="5"/>
  <c r="CQ350" i="5"/>
  <c r="CQ348" i="5"/>
  <c r="CQ357" i="5"/>
  <c r="CQ358" i="5"/>
  <c r="CQ346" i="5"/>
  <c r="CQ349" i="5"/>
  <c r="CQ345" i="5"/>
  <c r="CQ344" i="5"/>
  <c r="CQ347" i="5"/>
  <c r="CQ356" i="5"/>
  <c r="CQ354" i="5"/>
  <c r="CQ355" i="5"/>
  <c r="CQ352" i="5"/>
  <c r="CQ369" i="5"/>
  <c r="CQ366" i="5"/>
  <c r="CQ370" i="5"/>
  <c r="CQ359" i="5"/>
  <c r="CQ367" i="5"/>
  <c r="CQ368" i="5"/>
  <c r="CQ362" i="5"/>
  <c r="CQ363" i="5"/>
  <c r="CQ360" i="5"/>
  <c r="CQ361" i="5"/>
  <c r="CQ365" i="5"/>
  <c r="CQ364" i="5"/>
  <c r="CQ373" i="5"/>
  <c r="CQ379" i="5"/>
  <c r="CQ374" i="5"/>
  <c r="CQ382" i="5"/>
  <c r="CQ376" i="5"/>
  <c r="CQ378" i="5"/>
  <c r="CQ380" i="5"/>
  <c r="CQ377" i="5"/>
  <c r="CQ371" i="5"/>
  <c r="CQ372" i="5"/>
  <c r="CQ381" i="5"/>
  <c r="CQ375" i="5"/>
  <c r="CQ314" i="5"/>
  <c r="CQ313" i="5"/>
  <c r="CQ312" i="5"/>
  <c r="CQ309" i="5"/>
  <c r="CQ310" i="5"/>
  <c r="CQ311" i="5"/>
  <c r="CQ308" i="5"/>
  <c r="CQ316" i="5"/>
  <c r="CQ318" i="5"/>
  <c r="CQ315" i="5"/>
  <c r="CQ317" i="5"/>
  <c r="CQ322" i="5"/>
  <c r="CQ320" i="5"/>
  <c r="CQ321" i="5"/>
  <c r="CQ319" i="5"/>
  <c r="CR148" i="5"/>
  <c r="CQ148" i="5"/>
  <c r="BB319" i="5"/>
  <c r="BB152" i="5"/>
  <c r="BC152" i="5"/>
  <c r="BD152" i="5"/>
  <c r="BE152" i="5"/>
  <c r="BF152" i="5"/>
  <c r="BG152" i="5"/>
  <c r="BH152" i="5"/>
  <c r="BI152" i="5"/>
  <c r="BJ152" i="5"/>
  <c r="BK152" i="5"/>
  <c r="BN152" i="5"/>
  <c r="BB151" i="5"/>
  <c r="BC151" i="5"/>
  <c r="BD151" i="5"/>
  <c r="BE151" i="5"/>
  <c r="BF151" i="5"/>
  <c r="BG151" i="5"/>
  <c r="BH151" i="5"/>
  <c r="BI151" i="5"/>
  <c r="BJ151" i="5"/>
  <c r="BK151" i="5"/>
  <c r="BN151" i="5"/>
  <c r="BB153" i="5"/>
  <c r="BC153" i="5"/>
  <c r="BD153" i="5"/>
  <c r="BE153" i="5"/>
  <c r="BF153" i="5"/>
  <c r="BG153" i="5"/>
  <c r="BH153" i="5"/>
  <c r="BI153" i="5"/>
  <c r="BJ153" i="5"/>
  <c r="BK153" i="5"/>
  <c r="BN153" i="5"/>
  <c r="BB154" i="5"/>
  <c r="BC154" i="5"/>
  <c r="BD154" i="5"/>
  <c r="BE154" i="5"/>
  <c r="BF154" i="5"/>
  <c r="BG154" i="5"/>
  <c r="BH154" i="5"/>
  <c r="BI154" i="5"/>
  <c r="BJ154" i="5"/>
  <c r="BK154" i="5"/>
  <c r="BN154" i="5"/>
  <c r="BB142" i="5"/>
  <c r="BC142" i="5"/>
  <c r="BD142" i="5"/>
  <c r="BE142" i="5"/>
  <c r="BF142" i="5"/>
  <c r="BG142" i="5"/>
  <c r="BH142" i="5"/>
  <c r="BI142" i="5"/>
  <c r="BJ142" i="5"/>
  <c r="BK142" i="5"/>
  <c r="BN142" i="5"/>
  <c r="BB144" i="5"/>
  <c r="BC144" i="5"/>
  <c r="BD144" i="5"/>
  <c r="BE144" i="5"/>
  <c r="BF144" i="5"/>
  <c r="BG144" i="5"/>
  <c r="BH144" i="5"/>
  <c r="BI144" i="5"/>
  <c r="BJ144" i="5"/>
  <c r="BK144" i="5"/>
  <c r="BN144" i="5"/>
  <c r="BB150" i="5"/>
  <c r="BC150" i="5"/>
  <c r="BD150" i="5"/>
  <c r="BE150" i="5"/>
  <c r="BF150" i="5"/>
  <c r="BG150" i="5"/>
  <c r="BH150" i="5"/>
  <c r="BI150" i="5"/>
  <c r="BJ150" i="5"/>
  <c r="BK150" i="5"/>
  <c r="BN150" i="5"/>
  <c r="BB143" i="5"/>
  <c r="BC143" i="5"/>
  <c r="BD143" i="5"/>
  <c r="BE143" i="5"/>
  <c r="BF143" i="5"/>
  <c r="BG143" i="5"/>
  <c r="BH143" i="5"/>
  <c r="BI143" i="5"/>
  <c r="BJ143" i="5"/>
  <c r="BK143" i="5"/>
  <c r="BN143" i="5"/>
  <c r="BB146" i="5"/>
  <c r="BC146" i="5"/>
  <c r="BD146" i="5"/>
  <c r="BE146" i="5"/>
  <c r="BF146" i="5"/>
  <c r="BG146" i="5"/>
  <c r="BH146" i="5"/>
  <c r="BI146" i="5"/>
  <c r="BJ146" i="5"/>
  <c r="BK146" i="5"/>
  <c r="BN146" i="5"/>
  <c r="BB149" i="5"/>
  <c r="BC149" i="5"/>
  <c r="BD149" i="5"/>
  <c r="BE149" i="5"/>
  <c r="BF149" i="5"/>
  <c r="BG149" i="5"/>
  <c r="BH149" i="5"/>
  <c r="BI149" i="5"/>
  <c r="BJ149" i="5"/>
  <c r="BK149" i="5"/>
  <c r="BN149" i="5"/>
  <c r="BB145" i="5"/>
  <c r="BC145" i="5"/>
  <c r="BD145" i="5"/>
  <c r="BE145" i="5"/>
  <c r="BF145" i="5"/>
  <c r="BG145" i="5"/>
  <c r="BH145" i="5"/>
  <c r="BI145" i="5"/>
  <c r="BJ145" i="5"/>
  <c r="BK145" i="5"/>
  <c r="BN145" i="5"/>
  <c r="BB147" i="5"/>
  <c r="BC147" i="5"/>
  <c r="BD147" i="5"/>
  <c r="BE147" i="5"/>
  <c r="BF147" i="5"/>
  <c r="BG147" i="5"/>
  <c r="BH147" i="5"/>
  <c r="BI147" i="5"/>
  <c r="BJ147" i="5"/>
  <c r="BK147" i="5"/>
  <c r="BN147" i="5"/>
  <c r="BB141" i="5"/>
  <c r="BC141" i="5"/>
  <c r="BD141" i="5"/>
  <c r="BE141" i="5"/>
  <c r="BF141" i="5"/>
  <c r="BG141" i="5"/>
  <c r="BH141" i="5"/>
  <c r="BI141" i="5"/>
  <c r="BJ141" i="5"/>
  <c r="BK141" i="5"/>
  <c r="BN141" i="5"/>
  <c r="BB159" i="5"/>
  <c r="BC159" i="5"/>
  <c r="BD159" i="5"/>
  <c r="BE159" i="5"/>
  <c r="BF159" i="5"/>
  <c r="BG159" i="5"/>
  <c r="BH159" i="5"/>
  <c r="BI159" i="5"/>
  <c r="BJ159" i="5"/>
  <c r="BK159" i="5"/>
  <c r="BN159" i="5"/>
  <c r="BB158" i="5"/>
  <c r="BC158" i="5"/>
  <c r="BD158" i="5"/>
  <c r="BE158" i="5"/>
  <c r="BF158" i="5"/>
  <c r="BG158" i="5"/>
  <c r="BH158" i="5"/>
  <c r="BI158" i="5"/>
  <c r="BJ158" i="5"/>
  <c r="BK158" i="5"/>
  <c r="BN158" i="5"/>
  <c r="BB161" i="5"/>
  <c r="BC161" i="5"/>
  <c r="BD161" i="5"/>
  <c r="BE161" i="5"/>
  <c r="BF161" i="5"/>
  <c r="BG161" i="5"/>
  <c r="BH161" i="5"/>
  <c r="BI161" i="5"/>
  <c r="BJ161" i="5"/>
  <c r="BK161" i="5"/>
  <c r="BN161" i="5"/>
  <c r="BB155" i="5"/>
  <c r="BC155" i="5"/>
  <c r="BD155" i="5"/>
  <c r="BE155" i="5"/>
  <c r="BF155" i="5"/>
  <c r="BG155" i="5"/>
  <c r="BH155" i="5"/>
  <c r="BI155" i="5"/>
  <c r="BJ155" i="5"/>
  <c r="BK155" i="5"/>
  <c r="BN155" i="5"/>
  <c r="BB157" i="5"/>
  <c r="BC157" i="5"/>
  <c r="BD157" i="5"/>
  <c r="BE157" i="5"/>
  <c r="BF157" i="5"/>
  <c r="BG157" i="5"/>
  <c r="BH157" i="5"/>
  <c r="BI157" i="5"/>
  <c r="BJ157" i="5"/>
  <c r="BK157" i="5"/>
  <c r="BN157" i="5"/>
  <c r="BB162" i="5"/>
  <c r="BC162" i="5"/>
  <c r="BD162" i="5"/>
  <c r="BE162" i="5"/>
  <c r="BF162" i="5"/>
  <c r="BG162" i="5"/>
  <c r="BH162" i="5"/>
  <c r="BI162" i="5"/>
  <c r="BJ162" i="5"/>
  <c r="BK162" i="5"/>
  <c r="BN162" i="5"/>
  <c r="BB164" i="5"/>
  <c r="BC164" i="5"/>
  <c r="BD164" i="5"/>
  <c r="BE164" i="5"/>
  <c r="BF164" i="5"/>
  <c r="BG164" i="5"/>
  <c r="BH164" i="5"/>
  <c r="BI164" i="5"/>
  <c r="BJ164" i="5"/>
  <c r="BK164" i="5"/>
  <c r="BN164" i="5"/>
  <c r="BB156" i="5"/>
  <c r="BC156" i="5"/>
  <c r="BD156" i="5"/>
  <c r="BE156" i="5"/>
  <c r="BF156" i="5"/>
  <c r="BG156" i="5"/>
  <c r="BH156" i="5"/>
  <c r="BI156" i="5"/>
  <c r="BJ156" i="5"/>
  <c r="BK156" i="5"/>
  <c r="BN156" i="5"/>
  <c r="BB166" i="5"/>
  <c r="BC166" i="5"/>
  <c r="BD166" i="5"/>
  <c r="BE166" i="5"/>
  <c r="BF166" i="5"/>
  <c r="BG166" i="5"/>
  <c r="BH166" i="5"/>
  <c r="BI166" i="5"/>
  <c r="BJ166" i="5"/>
  <c r="BK166" i="5"/>
  <c r="BN166" i="5"/>
  <c r="BB163" i="5"/>
  <c r="BC163" i="5"/>
  <c r="BD163" i="5"/>
  <c r="BE163" i="5"/>
  <c r="BF163" i="5"/>
  <c r="BG163" i="5"/>
  <c r="BH163" i="5"/>
  <c r="BI163" i="5"/>
  <c r="BJ163" i="5"/>
  <c r="BK163" i="5"/>
  <c r="BN163" i="5"/>
  <c r="BB165" i="5"/>
  <c r="BC165" i="5"/>
  <c r="BD165" i="5"/>
  <c r="BE165" i="5"/>
  <c r="BF165" i="5"/>
  <c r="BG165" i="5"/>
  <c r="BH165" i="5"/>
  <c r="BI165" i="5"/>
  <c r="BJ165" i="5"/>
  <c r="BK165" i="5"/>
  <c r="BN165" i="5"/>
  <c r="BB160" i="5"/>
  <c r="BC160" i="5"/>
  <c r="BD160" i="5"/>
  <c r="BE160" i="5"/>
  <c r="BF160" i="5"/>
  <c r="BG160" i="5"/>
  <c r="BH160" i="5"/>
  <c r="BI160" i="5"/>
  <c r="BJ160" i="5"/>
  <c r="BK160" i="5"/>
  <c r="BN160" i="5"/>
  <c r="BB170" i="5"/>
  <c r="BC170" i="5"/>
  <c r="BD170" i="5"/>
  <c r="BE170" i="5"/>
  <c r="BF170" i="5"/>
  <c r="BG170" i="5"/>
  <c r="BH170" i="5"/>
  <c r="BI170" i="5"/>
  <c r="BJ170" i="5"/>
  <c r="BK170" i="5"/>
  <c r="BN170" i="5"/>
  <c r="BB169" i="5"/>
  <c r="BC169" i="5"/>
  <c r="BD169" i="5"/>
  <c r="BE169" i="5"/>
  <c r="BF169" i="5"/>
  <c r="BG169" i="5"/>
  <c r="BH169" i="5"/>
  <c r="BI169" i="5"/>
  <c r="BJ169" i="5"/>
  <c r="BK169" i="5"/>
  <c r="BN169" i="5"/>
  <c r="BB167" i="5"/>
  <c r="BC167" i="5"/>
  <c r="BD167" i="5"/>
  <c r="BE167" i="5"/>
  <c r="BF167" i="5"/>
  <c r="BG167" i="5"/>
  <c r="BH167" i="5"/>
  <c r="BI167" i="5"/>
  <c r="BJ167" i="5"/>
  <c r="BK167" i="5"/>
  <c r="BN167" i="5"/>
  <c r="BB171" i="5"/>
  <c r="BC171" i="5"/>
  <c r="BD171" i="5"/>
  <c r="BE171" i="5"/>
  <c r="BF171" i="5"/>
  <c r="BG171" i="5"/>
  <c r="BH171" i="5"/>
  <c r="BI171" i="5"/>
  <c r="BJ171" i="5"/>
  <c r="BK171" i="5"/>
  <c r="BN171" i="5"/>
  <c r="BB173" i="5"/>
  <c r="BC173" i="5"/>
  <c r="BD173" i="5"/>
  <c r="BE173" i="5"/>
  <c r="BF173" i="5"/>
  <c r="BG173" i="5"/>
  <c r="BH173" i="5"/>
  <c r="BI173" i="5"/>
  <c r="BJ173" i="5"/>
  <c r="BK173" i="5"/>
  <c r="BN173" i="5"/>
  <c r="BB168" i="5"/>
  <c r="BC168" i="5"/>
  <c r="BD168" i="5"/>
  <c r="BE168" i="5"/>
  <c r="BF168" i="5"/>
  <c r="BG168" i="5"/>
  <c r="BH168" i="5"/>
  <c r="BI168" i="5"/>
  <c r="BJ168" i="5"/>
  <c r="BK168" i="5"/>
  <c r="BN168" i="5"/>
  <c r="BB172" i="5"/>
  <c r="BC172" i="5"/>
  <c r="BD172" i="5"/>
  <c r="BE172" i="5"/>
  <c r="BF172" i="5"/>
  <c r="BG172" i="5"/>
  <c r="BH172" i="5"/>
  <c r="BI172" i="5"/>
  <c r="BJ172" i="5"/>
  <c r="BK172" i="5"/>
  <c r="BN172" i="5"/>
  <c r="BB175" i="5"/>
  <c r="BC175" i="5"/>
  <c r="BD175" i="5"/>
  <c r="BE175" i="5"/>
  <c r="BF175" i="5"/>
  <c r="BG175" i="5"/>
  <c r="BH175" i="5"/>
  <c r="BI175" i="5"/>
  <c r="BJ175" i="5"/>
  <c r="BK175" i="5"/>
  <c r="BN175" i="5"/>
  <c r="BB174" i="5"/>
  <c r="BC174" i="5"/>
  <c r="BD174" i="5"/>
  <c r="BE174" i="5"/>
  <c r="BF174" i="5"/>
  <c r="BG174" i="5"/>
  <c r="BH174" i="5"/>
  <c r="BI174" i="5"/>
  <c r="BJ174" i="5"/>
  <c r="BK174" i="5"/>
  <c r="BN174" i="5"/>
  <c r="BB177" i="5"/>
  <c r="BC177" i="5"/>
  <c r="BD177" i="5"/>
  <c r="BE177" i="5"/>
  <c r="BF177" i="5"/>
  <c r="BG177" i="5"/>
  <c r="BH177" i="5"/>
  <c r="BI177" i="5"/>
  <c r="BJ177" i="5"/>
  <c r="BK177" i="5"/>
  <c r="BN177" i="5"/>
  <c r="BB178" i="5"/>
  <c r="BC178" i="5"/>
  <c r="BD178" i="5"/>
  <c r="BE178" i="5"/>
  <c r="BF178" i="5"/>
  <c r="BG178" i="5"/>
  <c r="BH178" i="5"/>
  <c r="BI178" i="5"/>
  <c r="BJ178" i="5"/>
  <c r="BK178" i="5"/>
  <c r="BN178" i="5"/>
  <c r="BB176" i="5"/>
  <c r="BC176" i="5"/>
  <c r="BD176" i="5"/>
  <c r="BE176" i="5"/>
  <c r="BF176" i="5"/>
  <c r="BG176" i="5"/>
  <c r="BH176" i="5"/>
  <c r="BI176" i="5"/>
  <c r="BJ176" i="5"/>
  <c r="BK176" i="5"/>
  <c r="BN176" i="5"/>
  <c r="BB180" i="5"/>
  <c r="BC180" i="5"/>
  <c r="BD180" i="5"/>
  <c r="BE180" i="5"/>
  <c r="BF180" i="5"/>
  <c r="BG180" i="5"/>
  <c r="BH180" i="5"/>
  <c r="BI180" i="5"/>
  <c r="BJ180" i="5"/>
  <c r="BK180" i="5"/>
  <c r="BN180" i="5"/>
  <c r="BB179" i="5"/>
  <c r="BC179" i="5"/>
  <c r="BD179" i="5"/>
  <c r="BE179" i="5"/>
  <c r="BF179" i="5"/>
  <c r="BG179" i="5"/>
  <c r="BH179" i="5"/>
  <c r="BI179" i="5"/>
  <c r="BJ179" i="5"/>
  <c r="BK179" i="5"/>
  <c r="BN179" i="5"/>
  <c r="BB189" i="5"/>
  <c r="BC189" i="5"/>
  <c r="BD189" i="5"/>
  <c r="BE189" i="5"/>
  <c r="BF189" i="5"/>
  <c r="BG189" i="5"/>
  <c r="BH189" i="5"/>
  <c r="BI189" i="5"/>
  <c r="BJ189" i="5"/>
  <c r="BK189" i="5"/>
  <c r="BN189" i="5"/>
  <c r="BB181" i="5"/>
  <c r="BC181" i="5"/>
  <c r="BD181" i="5"/>
  <c r="BE181" i="5"/>
  <c r="BF181" i="5"/>
  <c r="BG181" i="5"/>
  <c r="BH181" i="5"/>
  <c r="BI181" i="5"/>
  <c r="BJ181" i="5"/>
  <c r="BK181" i="5"/>
  <c r="BN181" i="5"/>
  <c r="BB184" i="5"/>
  <c r="BC184" i="5"/>
  <c r="BD184" i="5"/>
  <c r="BE184" i="5"/>
  <c r="BF184" i="5"/>
  <c r="BG184" i="5"/>
  <c r="BH184" i="5"/>
  <c r="BI184" i="5"/>
  <c r="BJ184" i="5"/>
  <c r="BK184" i="5"/>
  <c r="BN184" i="5"/>
  <c r="BB188" i="5"/>
  <c r="BC188" i="5"/>
  <c r="BD188" i="5"/>
  <c r="BE188" i="5"/>
  <c r="BF188" i="5"/>
  <c r="BG188" i="5"/>
  <c r="BH188" i="5"/>
  <c r="BI188" i="5"/>
  <c r="BJ188" i="5"/>
  <c r="BK188" i="5"/>
  <c r="BN188" i="5"/>
  <c r="BB187" i="5"/>
  <c r="BC187" i="5"/>
  <c r="BD187" i="5"/>
  <c r="BE187" i="5"/>
  <c r="BF187" i="5"/>
  <c r="BG187" i="5"/>
  <c r="BH187" i="5"/>
  <c r="BI187" i="5"/>
  <c r="BJ187" i="5"/>
  <c r="BK187" i="5"/>
  <c r="BN187" i="5"/>
  <c r="BB183" i="5"/>
  <c r="BC183" i="5"/>
  <c r="BD183" i="5"/>
  <c r="BE183" i="5"/>
  <c r="BF183" i="5"/>
  <c r="BG183" i="5"/>
  <c r="BH183" i="5"/>
  <c r="BI183" i="5"/>
  <c r="BJ183" i="5"/>
  <c r="BK183" i="5"/>
  <c r="BN183" i="5"/>
  <c r="BB182" i="5"/>
  <c r="BC182" i="5"/>
  <c r="BD182" i="5"/>
  <c r="BE182" i="5"/>
  <c r="BF182" i="5"/>
  <c r="BG182" i="5"/>
  <c r="BH182" i="5"/>
  <c r="BI182" i="5"/>
  <c r="BJ182" i="5"/>
  <c r="BK182" i="5"/>
  <c r="BN182" i="5"/>
  <c r="BB185" i="5"/>
  <c r="BC185" i="5"/>
  <c r="BD185" i="5"/>
  <c r="BE185" i="5"/>
  <c r="BF185" i="5"/>
  <c r="BG185" i="5"/>
  <c r="BH185" i="5"/>
  <c r="BI185" i="5"/>
  <c r="BJ185" i="5"/>
  <c r="BK185" i="5"/>
  <c r="BN185" i="5"/>
  <c r="BB186" i="5"/>
  <c r="BC186" i="5"/>
  <c r="BD186" i="5"/>
  <c r="BE186" i="5"/>
  <c r="BF186" i="5"/>
  <c r="BG186" i="5"/>
  <c r="BH186" i="5"/>
  <c r="BI186" i="5"/>
  <c r="BJ186" i="5"/>
  <c r="BK186" i="5"/>
  <c r="BN186" i="5"/>
  <c r="BB136" i="5"/>
  <c r="BC136" i="5"/>
  <c r="BD136" i="5"/>
  <c r="BE136" i="5"/>
  <c r="BF136" i="5"/>
  <c r="BG136" i="5"/>
  <c r="BH136" i="5"/>
  <c r="BI136" i="5"/>
  <c r="BJ136" i="5"/>
  <c r="BK136" i="5"/>
  <c r="BN136" i="5"/>
  <c r="BB137" i="5"/>
  <c r="BC137" i="5"/>
  <c r="BD137" i="5"/>
  <c r="BE137" i="5"/>
  <c r="BF137" i="5"/>
  <c r="BG137" i="5"/>
  <c r="BH137" i="5"/>
  <c r="BI137" i="5"/>
  <c r="BJ137" i="5"/>
  <c r="BK137" i="5"/>
  <c r="BN137" i="5"/>
  <c r="BB138" i="5"/>
  <c r="BC138" i="5"/>
  <c r="BD138" i="5"/>
  <c r="BE138" i="5"/>
  <c r="BF138" i="5"/>
  <c r="BG138" i="5"/>
  <c r="BH138" i="5"/>
  <c r="BI138" i="5"/>
  <c r="BJ138" i="5"/>
  <c r="BK138" i="5"/>
  <c r="BN138" i="5"/>
  <c r="BB140" i="5"/>
  <c r="BC140" i="5"/>
  <c r="BD140" i="5"/>
  <c r="BE140" i="5"/>
  <c r="BF140" i="5"/>
  <c r="BG140" i="5"/>
  <c r="BH140" i="5"/>
  <c r="BI140" i="5"/>
  <c r="BJ140" i="5"/>
  <c r="BK140" i="5"/>
  <c r="BN140" i="5"/>
  <c r="BB139" i="5"/>
  <c r="BC139" i="5"/>
  <c r="BD139" i="5"/>
  <c r="BE139" i="5"/>
  <c r="BF139" i="5"/>
  <c r="BG139" i="5"/>
  <c r="BH139" i="5"/>
  <c r="BI139" i="5"/>
  <c r="BJ139" i="5"/>
  <c r="BK139" i="5"/>
  <c r="BN139" i="5"/>
  <c r="BB39" i="5"/>
  <c r="BC39" i="5"/>
  <c r="BD39" i="5"/>
  <c r="BE39" i="5"/>
  <c r="BF39" i="5"/>
  <c r="BG39" i="5"/>
  <c r="BH39" i="5"/>
  <c r="BI39" i="5"/>
  <c r="BJ39" i="5"/>
  <c r="BK39" i="5"/>
  <c r="BN39" i="5"/>
  <c r="BB40" i="5"/>
  <c r="BC40" i="5"/>
  <c r="BD40" i="5"/>
  <c r="BE40" i="5"/>
  <c r="BF40" i="5"/>
  <c r="BG40" i="5"/>
  <c r="BH40" i="5"/>
  <c r="BI40" i="5"/>
  <c r="BJ40" i="5"/>
  <c r="BK40" i="5"/>
  <c r="BN40" i="5"/>
  <c r="BB34" i="5"/>
  <c r="BC34" i="5"/>
  <c r="BD34" i="5"/>
  <c r="BE34" i="5"/>
  <c r="BF34" i="5"/>
  <c r="BG34" i="5"/>
  <c r="BH34" i="5"/>
  <c r="BI34" i="5"/>
  <c r="BJ34" i="5"/>
  <c r="BK34" i="5"/>
  <c r="BN34" i="5"/>
  <c r="BB31" i="5"/>
  <c r="BC31" i="5"/>
  <c r="BD31" i="5"/>
  <c r="BE31" i="5"/>
  <c r="BF31" i="5"/>
  <c r="BG31" i="5"/>
  <c r="BH31" i="5"/>
  <c r="BI31" i="5"/>
  <c r="BJ31" i="5"/>
  <c r="BK31" i="5"/>
  <c r="BN31" i="5"/>
  <c r="BB36" i="5"/>
  <c r="BC36" i="5"/>
  <c r="BD36" i="5"/>
  <c r="BE36" i="5"/>
  <c r="BF36" i="5"/>
  <c r="BG36" i="5"/>
  <c r="BH36" i="5"/>
  <c r="BI36" i="5"/>
  <c r="BJ36" i="5"/>
  <c r="BK36" i="5"/>
  <c r="BN36" i="5"/>
  <c r="BB32" i="5"/>
  <c r="BC32" i="5"/>
  <c r="BD32" i="5"/>
  <c r="BE32" i="5"/>
  <c r="BF32" i="5"/>
  <c r="BG32" i="5"/>
  <c r="BH32" i="5"/>
  <c r="BI32" i="5"/>
  <c r="BJ32" i="5"/>
  <c r="BK32" i="5"/>
  <c r="BN32" i="5"/>
  <c r="BB37" i="5"/>
  <c r="BC37" i="5"/>
  <c r="BD37" i="5"/>
  <c r="BE37" i="5"/>
  <c r="BF37" i="5"/>
  <c r="BG37" i="5"/>
  <c r="BH37" i="5"/>
  <c r="BI37" i="5"/>
  <c r="BJ37" i="5"/>
  <c r="BK37" i="5"/>
  <c r="BN37" i="5"/>
  <c r="BB33" i="5"/>
  <c r="BC33" i="5"/>
  <c r="BD33" i="5"/>
  <c r="BE33" i="5"/>
  <c r="BF33" i="5"/>
  <c r="BG33" i="5"/>
  <c r="BH33" i="5"/>
  <c r="BI33" i="5"/>
  <c r="BJ33" i="5"/>
  <c r="BK33" i="5"/>
  <c r="BN33" i="5"/>
  <c r="BB35" i="5"/>
  <c r="BC35" i="5"/>
  <c r="BD35" i="5"/>
  <c r="BE35" i="5"/>
  <c r="BF35" i="5"/>
  <c r="BG35" i="5"/>
  <c r="BH35" i="5"/>
  <c r="BI35" i="5"/>
  <c r="BJ35" i="5"/>
  <c r="BK35" i="5"/>
  <c r="BN35" i="5"/>
  <c r="BB38" i="5"/>
  <c r="BC38" i="5"/>
  <c r="BD38" i="5"/>
  <c r="BE38" i="5"/>
  <c r="BF38" i="5"/>
  <c r="BG38" i="5"/>
  <c r="BH38" i="5"/>
  <c r="BI38" i="5"/>
  <c r="BJ38" i="5"/>
  <c r="BK38" i="5"/>
  <c r="BN38" i="5"/>
  <c r="BB60" i="5"/>
  <c r="BC60" i="5"/>
  <c r="BD60" i="5"/>
  <c r="BE60" i="5"/>
  <c r="BF60" i="5"/>
  <c r="BG60" i="5"/>
  <c r="BH60" i="5"/>
  <c r="BI60" i="5"/>
  <c r="BJ60" i="5"/>
  <c r="BK60" i="5"/>
  <c r="BN60" i="5"/>
  <c r="BB59" i="5"/>
  <c r="BC59" i="5"/>
  <c r="BD59" i="5"/>
  <c r="BE59" i="5"/>
  <c r="BF59" i="5"/>
  <c r="BG59" i="5"/>
  <c r="BH59" i="5"/>
  <c r="BI59" i="5"/>
  <c r="BJ59" i="5"/>
  <c r="BK59" i="5"/>
  <c r="BN59" i="5"/>
  <c r="BB57" i="5"/>
  <c r="BC57" i="5"/>
  <c r="BD57" i="5"/>
  <c r="BE57" i="5"/>
  <c r="BF57" i="5"/>
  <c r="BG57" i="5"/>
  <c r="BH57" i="5"/>
  <c r="BI57" i="5"/>
  <c r="BJ57" i="5"/>
  <c r="BK57" i="5"/>
  <c r="BN57" i="5"/>
  <c r="BB51" i="5"/>
  <c r="BC51" i="5"/>
  <c r="BD51" i="5"/>
  <c r="BE51" i="5"/>
  <c r="BF51" i="5"/>
  <c r="BG51" i="5"/>
  <c r="BH51" i="5"/>
  <c r="BI51" i="5"/>
  <c r="BJ51" i="5"/>
  <c r="BK51" i="5"/>
  <c r="BN51" i="5"/>
  <c r="BB48" i="5"/>
  <c r="BC48" i="5"/>
  <c r="BD48" i="5"/>
  <c r="BE48" i="5"/>
  <c r="BF48" i="5"/>
  <c r="BG48" i="5"/>
  <c r="BH48" i="5"/>
  <c r="BI48" i="5"/>
  <c r="BJ48" i="5"/>
  <c r="BK48" i="5"/>
  <c r="BN48" i="5"/>
  <c r="BB42" i="5"/>
  <c r="BC42" i="5"/>
  <c r="BD42" i="5"/>
  <c r="BE42" i="5"/>
  <c r="BF42" i="5"/>
  <c r="BG42" i="5"/>
  <c r="BH42" i="5"/>
  <c r="BI42" i="5"/>
  <c r="BJ42" i="5"/>
  <c r="BK42" i="5"/>
  <c r="BN42" i="5"/>
  <c r="BB44" i="5"/>
  <c r="BC44" i="5"/>
  <c r="BD44" i="5"/>
  <c r="BE44" i="5"/>
  <c r="BF44" i="5"/>
  <c r="BG44" i="5"/>
  <c r="BH44" i="5"/>
  <c r="BI44" i="5"/>
  <c r="BJ44" i="5"/>
  <c r="BK44" i="5"/>
  <c r="BN44" i="5"/>
  <c r="BB46" i="5"/>
  <c r="BC46" i="5"/>
  <c r="BD46" i="5"/>
  <c r="BE46" i="5"/>
  <c r="BF46" i="5"/>
  <c r="BG46" i="5"/>
  <c r="BH46" i="5"/>
  <c r="BI46" i="5"/>
  <c r="BJ46" i="5"/>
  <c r="BK46" i="5"/>
  <c r="BN46" i="5"/>
  <c r="BB45" i="5"/>
  <c r="BC45" i="5"/>
  <c r="BD45" i="5"/>
  <c r="BE45" i="5"/>
  <c r="BF45" i="5"/>
  <c r="BG45" i="5"/>
  <c r="BH45" i="5"/>
  <c r="BI45" i="5"/>
  <c r="BJ45" i="5"/>
  <c r="BK45" i="5"/>
  <c r="BN45" i="5"/>
  <c r="BB52" i="5"/>
  <c r="BC52" i="5"/>
  <c r="BD52" i="5"/>
  <c r="BE52" i="5"/>
  <c r="BF52" i="5"/>
  <c r="BG52" i="5"/>
  <c r="BH52" i="5"/>
  <c r="BI52" i="5"/>
  <c r="BJ52" i="5"/>
  <c r="BK52" i="5"/>
  <c r="BN52" i="5"/>
  <c r="BB49" i="5"/>
  <c r="BC49" i="5"/>
  <c r="BD49" i="5"/>
  <c r="BE49" i="5"/>
  <c r="BF49" i="5"/>
  <c r="BG49" i="5"/>
  <c r="BH49" i="5"/>
  <c r="BI49" i="5"/>
  <c r="BJ49" i="5"/>
  <c r="BK49" i="5"/>
  <c r="BN49" i="5"/>
  <c r="BB50" i="5"/>
  <c r="BC50" i="5"/>
  <c r="BD50" i="5"/>
  <c r="BE50" i="5"/>
  <c r="BF50" i="5"/>
  <c r="BG50" i="5"/>
  <c r="BH50" i="5"/>
  <c r="BI50" i="5"/>
  <c r="BJ50" i="5"/>
  <c r="BK50" i="5"/>
  <c r="BN50" i="5"/>
  <c r="BB54" i="5"/>
  <c r="BC54" i="5"/>
  <c r="BD54" i="5"/>
  <c r="BE54" i="5"/>
  <c r="BF54" i="5"/>
  <c r="BG54" i="5"/>
  <c r="BH54" i="5"/>
  <c r="BI54" i="5"/>
  <c r="BJ54" i="5"/>
  <c r="BK54" i="5"/>
  <c r="BN54" i="5"/>
  <c r="BB47" i="5"/>
  <c r="BC47" i="5"/>
  <c r="BD47" i="5"/>
  <c r="BE47" i="5"/>
  <c r="BF47" i="5"/>
  <c r="BG47" i="5"/>
  <c r="BH47" i="5"/>
  <c r="BI47" i="5"/>
  <c r="BJ47" i="5"/>
  <c r="BK47" i="5"/>
  <c r="BN47" i="5"/>
  <c r="BB58" i="5"/>
  <c r="BC58" i="5"/>
  <c r="BD58" i="5"/>
  <c r="BE58" i="5"/>
  <c r="BF58" i="5"/>
  <c r="BG58" i="5"/>
  <c r="BH58" i="5"/>
  <c r="BI58" i="5"/>
  <c r="BJ58" i="5"/>
  <c r="BK58" i="5"/>
  <c r="BN58" i="5"/>
  <c r="BB56" i="5"/>
  <c r="BC56" i="5"/>
  <c r="BD56" i="5"/>
  <c r="BE56" i="5"/>
  <c r="BF56" i="5"/>
  <c r="BG56" i="5"/>
  <c r="BH56" i="5"/>
  <c r="BI56" i="5"/>
  <c r="BJ56" i="5"/>
  <c r="BK56" i="5"/>
  <c r="BN56" i="5"/>
  <c r="BB55" i="5"/>
  <c r="BC55" i="5"/>
  <c r="BD55" i="5"/>
  <c r="BE55" i="5"/>
  <c r="BF55" i="5"/>
  <c r="BG55" i="5"/>
  <c r="BH55" i="5"/>
  <c r="BI55" i="5"/>
  <c r="BJ55" i="5"/>
  <c r="BK55" i="5"/>
  <c r="BN55" i="5"/>
  <c r="BB53" i="5"/>
  <c r="BC53" i="5"/>
  <c r="BD53" i="5"/>
  <c r="BE53" i="5"/>
  <c r="BF53" i="5"/>
  <c r="BG53" i="5"/>
  <c r="BH53" i="5"/>
  <c r="BI53" i="5"/>
  <c r="BJ53" i="5"/>
  <c r="BK53" i="5"/>
  <c r="BN53" i="5"/>
  <c r="BB43" i="5"/>
  <c r="BC43" i="5"/>
  <c r="BD43" i="5"/>
  <c r="BE43" i="5"/>
  <c r="BF43" i="5"/>
  <c r="BG43" i="5"/>
  <c r="BH43" i="5"/>
  <c r="BI43" i="5"/>
  <c r="BJ43" i="5"/>
  <c r="BK43" i="5"/>
  <c r="BN43" i="5"/>
  <c r="BB41" i="5"/>
  <c r="BC41" i="5"/>
  <c r="BD41" i="5"/>
  <c r="BE41" i="5"/>
  <c r="BF41" i="5"/>
  <c r="BG41" i="5"/>
  <c r="BH41" i="5"/>
  <c r="BI41" i="5"/>
  <c r="BJ41" i="5"/>
  <c r="BK41" i="5"/>
  <c r="BN41" i="5"/>
  <c r="BB61" i="5"/>
  <c r="BC61" i="5"/>
  <c r="BD61" i="5"/>
  <c r="BE61" i="5"/>
  <c r="BF61" i="5"/>
  <c r="BG61" i="5"/>
  <c r="BH61" i="5"/>
  <c r="BI61" i="5"/>
  <c r="BJ61" i="5"/>
  <c r="BK61" i="5"/>
  <c r="BN61" i="5"/>
  <c r="BB64" i="5"/>
  <c r="BC64" i="5"/>
  <c r="BD64" i="5"/>
  <c r="BE64" i="5"/>
  <c r="BF64" i="5"/>
  <c r="BG64" i="5"/>
  <c r="BH64" i="5"/>
  <c r="BI64" i="5"/>
  <c r="BJ64" i="5"/>
  <c r="BK64" i="5"/>
  <c r="BN64" i="5"/>
  <c r="BB63" i="5"/>
  <c r="BC63" i="5"/>
  <c r="BD63" i="5"/>
  <c r="BE63" i="5"/>
  <c r="BF63" i="5"/>
  <c r="BG63" i="5"/>
  <c r="BH63" i="5"/>
  <c r="BI63" i="5"/>
  <c r="BJ63" i="5"/>
  <c r="BK63" i="5"/>
  <c r="BN63" i="5"/>
  <c r="BB66" i="5"/>
  <c r="BC66" i="5"/>
  <c r="BD66" i="5"/>
  <c r="BE66" i="5"/>
  <c r="BF66" i="5"/>
  <c r="BG66" i="5"/>
  <c r="BH66" i="5"/>
  <c r="BI66" i="5"/>
  <c r="BJ66" i="5"/>
  <c r="BK66" i="5"/>
  <c r="BN66" i="5"/>
  <c r="BB62" i="5"/>
  <c r="BC62" i="5"/>
  <c r="BD62" i="5"/>
  <c r="BE62" i="5"/>
  <c r="BF62" i="5"/>
  <c r="BG62" i="5"/>
  <c r="BH62" i="5"/>
  <c r="BI62" i="5"/>
  <c r="BJ62" i="5"/>
  <c r="BK62" i="5"/>
  <c r="BN62" i="5"/>
  <c r="BB65" i="5"/>
  <c r="BC65" i="5"/>
  <c r="BD65" i="5"/>
  <c r="BE65" i="5"/>
  <c r="BF65" i="5"/>
  <c r="BG65" i="5"/>
  <c r="BH65" i="5"/>
  <c r="BI65" i="5"/>
  <c r="BJ65" i="5"/>
  <c r="BK65" i="5"/>
  <c r="BN65" i="5"/>
  <c r="BB67" i="5"/>
  <c r="BC67" i="5"/>
  <c r="BD67" i="5"/>
  <c r="BE67" i="5"/>
  <c r="BF67" i="5"/>
  <c r="BG67" i="5"/>
  <c r="BH67" i="5"/>
  <c r="BI67" i="5"/>
  <c r="BJ67" i="5"/>
  <c r="BK67" i="5"/>
  <c r="BN67" i="5"/>
  <c r="BB190" i="5"/>
  <c r="BC190" i="5"/>
  <c r="BD190" i="5"/>
  <c r="BE190" i="5"/>
  <c r="BF190" i="5"/>
  <c r="BG190" i="5"/>
  <c r="BH190" i="5"/>
  <c r="BI190" i="5"/>
  <c r="BJ190" i="5"/>
  <c r="BK190" i="5"/>
  <c r="BN190" i="5"/>
  <c r="BB193" i="5"/>
  <c r="BC193" i="5"/>
  <c r="BD193" i="5"/>
  <c r="BE193" i="5"/>
  <c r="BF193" i="5"/>
  <c r="BG193" i="5"/>
  <c r="BH193" i="5"/>
  <c r="BI193" i="5"/>
  <c r="BJ193" i="5"/>
  <c r="BK193" i="5"/>
  <c r="BN193" i="5"/>
  <c r="BB194" i="5"/>
  <c r="BC194" i="5"/>
  <c r="BD194" i="5"/>
  <c r="BE194" i="5"/>
  <c r="BF194" i="5"/>
  <c r="BG194" i="5"/>
  <c r="BH194" i="5"/>
  <c r="BI194" i="5"/>
  <c r="BJ194" i="5"/>
  <c r="BK194" i="5"/>
  <c r="BN194" i="5"/>
  <c r="BB191" i="5"/>
  <c r="BC191" i="5"/>
  <c r="BD191" i="5"/>
  <c r="BE191" i="5"/>
  <c r="BF191" i="5"/>
  <c r="BG191" i="5"/>
  <c r="BH191" i="5"/>
  <c r="BI191" i="5"/>
  <c r="BJ191" i="5"/>
  <c r="BK191" i="5"/>
  <c r="BN191" i="5"/>
  <c r="BB192" i="5"/>
  <c r="BC192" i="5"/>
  <c r="BD192" i="5"/>
  <c r="BE192" i="5"/>
  <c r="BF192" i="5"/>
  <c r="BG192" i="5"/>
  <c r="BH192" i="5"/>
  <c r="BI192" i="5"/>
  <c r="BJ192" i="5"/>
  <c r="BK192" i="5"/>
  <c r="BN192" i="5"/>
  <c r="BB195" i="5"/>
  <c r="BC195" i="5"/>
  <c r="BD195" i="5"/>
  <c r="BE195" i="5"/>
  <c r="BF195" i="5"/>
  <c r="BG195" i="5"/>
  <c r="BH195" i="5"/>
  <c r="BI195" i="5"/>
  <c r="BJ195" i="5"/>
  <c r="BK195" i="5"/>
  <c r="BN195" i="5"/>
  <c r="BB197" i="5"/>
  <c r="BC197" i="5"/>
  <c r="BD197" i="5"/>
  <c r="BE197" i="5"/>
  <c r="BF197" i="5"/>
  <c r="BG197" i="5"/>
  <c r="BH197" i="5"/>
  <c r="BI197" i="5"/>
  <c r="BJ197" i="5"/>
  <c r="BK197" i="5"/>
  <c r="BN197" i="5"/>
  <c r="BB196" i="5"/>
  <c r="BC196" i="5"/>
  <c r="BD196" i="5"/>
  <c r="BE196" i="5"/>
  <c r="BF196" i="5"/>
  <c r="BG196" i="5"/>
  <c r="BH196" i="5"/>
  <c r="BI196" i="5"/>
  <c r="BJ196" i="5"/>
  <c r="BK196" i="5"/>
  <c r="BN196" i="5"/>
  <c r="BB199" i="5"/>
  <c r="BC199" i="5"/>
  <c r="BD199" i="5"/>
  <c r="BE199" i="5"/>
  <c r="BF199" i="5"/>
  <c r="BG199" i="5"/>
  <c r="BH199" i="5"/>
  <c r="BI199" i="5"/>
  <c r="BJ199" i="5"/>
  <c r="BK199" i="5"/>
  <c r="BN199" i="5"/>
  <c r="BB198" i="5"/>
  <c r="BC198" i="5"/>
  <c r="BD198" i="5"/>
  <c r="BE198" i="5"/>
  <c r="BF198" i="5"/>
  <c r="BG198" i="5"/>
  <c r="BH198" i="5"/>
  <c r="BI198" i="5"/>
  <c r="BJ198" i="5"/>
  <c r="BK198" i="5"/>
  <c r="BN198" i="5"/>
  <c r="BB201" i="5"/>
  <c r="BC201" i="5"/>
  <c r="BD201" i="5"/>
  <c r="BE201" i="5"/>
  <c r="BF201" i="5"/>
  <c r="BG201" i="5"/>
  <c r="BH201" i="5"/>
  <c r="BI201" i="5"/>
  <c r="BJ201" i="5"/>
  <c r="BK201" i="5"/>
  <c r="BN201" i="5"/>
  <c r="BB200" i="5"/>
  <c r="BC200" i="5"/>
  <c r="BD200" i="5"/>
  <c r="BE200" i="5"/>
  <c r="BF200" i="5"/>
  <c r="BG200" i="5"/>
  <c r="BH200" i="5"/>
  <c r="BI200" i="5"/>
  <c r="BJ200" i="5"/>
  <c r="BK200" i="5"/>
  <c r="BN200" i="5"/>
  <c r="BB203" i="5"/>
  <c r="BC203" i="5"/>
  <c r="BD203" i="5"/>
  <c r="BE203" i="5"/>
  <c r="BF203" i="5"/>
  <c r="BG203" i="5"/>
  <c r="BH203" i="5"/>
  <c r="BI203" i="5"/>
  <c r="BJ203" i="5"/>
  <c r="BK203" i="5"/>
  <c r="BN203" i="5"/>
  <c r="BB202" i="5"/>
  <c r="BC202" i="5"/>
  <c r="BD202" i="5"/>
  <c r="BE202" i="5"/>
  <c r="BF202" i="5"/>
  <c r="BG202" i="5"/>
  <c r="BH202" i="5"/>
  <c r="BI202" i="5"/>
  <c r="BJ202" i="5"/>
  <c r="BK202" i="5"/>
  <c r="BN202" i="5"/>
  <c r="BB204" i="5"/>
  <c r="BC204" i="5"/>
  <c r="BD204" i="5"/>
  <c r="BE204" i="5"/>
  <c r="BF204" i="5"/>
  <c r="BG204" i="5"/>
  <c r="BH204" i="5"/>
  <c r="BI204" i="5"/>
  <c r="BJ204" i="5"/>
  <c r="BK204" i="5"/>
  <c r="BN204" i="5"/>
  <c r="BB71" i="5"/>
  <c r="BC71" i="5"/>
  <c r="BD71" i="5"/>
  <c r="BE71" i="5"/>
  <c r="BF71" i="5"/>
  <c r="BG71" i="5"/>
  <c r="BH71" i="5"/>
  <c r="BI71" i="5"/>
  <c r="BJ71" i="5"/>
  <c r="BK71" i="5"/>
  <c r="BN71" i="5"/>
  <c r="BB68" i="5"/>
  <c r="BC68" i="5"/>
  <c r="BD68" i="5"/>
  <c r="BE68" i="5"/>
  <c r="BF68" i="5"/>
  <c r="BG68" i="5"/>
  <c r="BH68" i="5"/>
  <c r="BI68" i="5"/>
  <c r="BJ68" i="5"/>
  <c r="BK68" i="5"/>
  <c r="BN68" i="5"/>
  <c r="BB70" i="5"/>
  <c r="BC70" i="5"/>
  <c r="BD70" i="5"/>
  <c r="BE70" i="5"/>
  <c r="BF70" i="5"/>
  <c r="BG70" i="5"/>
  <c r="BH70" i="5"/>
  <c r="BI70" i="5"/>
  <c r="BJ70" i="5"/>
  <c r="BK70" i="5"/>
  <c r="BN70" i="5"/>
  <c r="BB69" i="5"/>
  <c r="BC69" i="5"/>
  <c r="BD69" i="5"/>
  <c r="BE69" i="5"/>
  <c r="BF69" i="5"/>
  <c r="BG69" i="5"/>
  <c r="BH69" i="5"/>
  <c r="BI69" i="5"/>
  <c r="BJ69" i="5"/>
  <c r="BK69" i="5"/>
  <c r="BN69" i="5"/>
  <c r="BB75" i="5"/>
  <c r="BC75" i="5"/>
  <c r="BD75" i="5"/>
  <c r="BE75" i="5"/>
  <c r="BF75" i="5"/>
  <c r="BG75" i="5"/>
  <c r="BH75" i="5"/>
  <c r="BI75" i="5"/>
  <c r="BJ75" i="5"/>
  <c r="BK75" i="5"/>
  <c r="BN75" i="5"/>
  <c r="BB72" i="5"/>
  <c r="BC72" i="5"/>
  <c r="BD72" i="5"/>
  <c r="BE72" i="5"/>
  <c r="BF72" i="5"/>
  <c r="BG72" i="5"/>
  <c r="BH72" i="5"/>
  <c r="BI72" i="5"/>
  <c r="BJ72" i="5"/>
  <c r="BK72" i="5"/>
  <c r="BN72" i="5"/>
  <c r="BB77" i="5"/>
  <c r="BC77" i="5"/>
  <c r="BD77" i="5"/>
  <c r="BE77" i="5"/>
  <c r="BF77" i="5"/>
  <c r="BG77" i="5"/>
  <c r="BH77" i="5"/>
  <c r="BI77" i="5"/>
  <c r="BJ77" i="5"/>
  <c r="BK77" i="5"/>
  <c r="BN77" i="5"/>
  <c r="BB73" i="5"/>
  <c r="BC73" i="5"/>
  <c r="BD73" i="5"/>
  <c r="BE73" i="5"/>
  <c r="BF73" i="5"/>
  <c r="BG73" i="5"/>
  <c r="BH73" i="5"/>
  <c r="BI73" i="5"/>
  <c r="BJ73" i="5"/>
  <c r="BK73" i="5"/>
  <c r="BN73" i="5"/>
  <c r="BB76" i="5"/>
  <c r="BC76" i="5"/>
  <c r="BD76" i="5"/>
  <c r="BE76" i="5"/>
  <c r="BF76" i="5"/>
  <c r="BG76" i="5"/>
  <c r="BH76" i="5"/>
  <c r="BI76" i="5"/>
  <c r="BJ76" i="5"/>
  <c r="BK76" i="5"/>
  <c r="BN76" i="5"/>
  <c r="BB74" i="5"/>
  <c r="BC74" i="5"/>
  <c r="BD74" i="5"/>
  <c r="BE74" i="5"/>
  <c r="BF74" i="5"/>
  <c r="BG74" i="5"/>
  <c r="BH74" i="5"/>
  <c r="BI74" i="5"/>
  <c r="BJ74" i="5"/>
  <c r="BK74" i="5"/>
  <c r="BN74" i="5"/>
  <c r="BB84" i="5"/>
  <c r="BC84" i="5"/>
  <c r="BD84" i="5"/>
  <c r="BE84" i="5"/>
  <c r="BF84" i="5"/>
  <c r="BG84" i="5"/>
  <c r="BH84" i="5"/>
  <c r="BI84" i="5"/>
  <c r="BJ84" i="5"/>
  <c r="BK84" i="5"/>
  <c r="BN84" i="5"/>
  <c r="BB81" i="5"/>
  <c r="BC81" i="5"/>
  <c r="BD81" i="5"/>
  <c r="BE81" i="5"/>
  <c r="BF81" i="5"/>
  <c r="BG81" i="5"/>
  <c r="BH81" i="5"/>
  <c r="BI81" i="5"/>
  <c r="BJ81" i="5"/>
  <c r="BK81" i="5"/>
  <c r="BN81" i="5"/>
  <c r="BB80" i="5"/>
  <c r="BC80" i="5"/>
  <c r="BD80" i="5"/>
  <c r="BE80" i="5"/>
  <c r="BF80" i="5"/>
  <c r="BG80" i="5"/>
  <c r="BH80" i="5"/>
  <c r="BI80" i="5"/>
  <c r="BJ80" i="5"/>
  <c r="BK80" i="5"/>
  <c r="BN80" i="5"/>
  <c r="BB82" i="5"/>
  <c r="BC82" i="5"/>
  <c r="BD82" i="5"/>
  <c r="BE82" i="5"/>
  <c r="BF82" i="5"/>
  <c r="BG82" i="5"/>
  <c r="BH82" i="5"/>
  <c r="BI82" i="5"/>
  <c r="BJ82" i="5"/>
  <c r="BK82" i="5"/>
  <c r="BN82" i="5"/>
  <c r="BB83" i="5"/>
  <c r="BC83" i="5"/>
  <c r="BD83" i="5"/>
  <c r="BE83" i="5"/>
  <c r="BF83" i="5"/>
  <c r="BG83" i="5"/>
  <c r="BH83" i="5"/>
  <c r="BI83" i="5"/>
  <c r="BJ83" i="5"/>
  <c r="BK83" i="5"/>
  <c r="BN83" i="5"/>
  <c r="BB87" i="5"/>
  <c r="BC87" i="5"/>
  <c r="BD87" i="5"/>
  <c r="BE87" i="5"/>
  <c r="BF87" i="5"/>
  <c r="BG87" i="5"/>
  <c r="BH87" i="5"/>
  <c r="BI87" i="5"/>
  <c r="BJ87" i="5"/>
  <c r="BK87" i="5"/>
  <c r="BN87" i="5"/>
  <c r="BB86" i="5"/>
  <c r="BC86" i="5"/>
  <c r="BD86" i="5"/>
  <c r="BE86" i="5"/>
  <c r="BF86" i="5"/>
  <c r="BG86" i="5"/>
  <c r="BH86" i="5"/>
  <c r="BI86" i="5"/>
  <c r="BJ86" i="5"/>
  <c r="BK86" i="5"/>
  <c r="BN86" i="5"/>
  <c r="BB85" i="5"/>
  <c r="BC85" i="5"/>
  <c r="BD85" i="5"/>
  <c r="BE85" i="5"/>
  <c r="BF85" i="5"/>
  <c r="BG85" i="5"/>
  <c r="BH85" i="5"/>
  <c r="BI85" i="5"/>
  <c r="BJ85" i="5"/>
  <c r="BK85" i="5"/>
  <c r="BN85" i="5"/>
  <c r="BB79" i="5"/>
  <c r="BC79" i="5"/>
  <c r="BD79" i="5"/>
  <c r="BE79" i="5"/>
  <c r="BF79" i="5"/>
  <c r="BG79" i="5"/>
  <c r="BH79" i="5"/>
  <c r="BI79" i="5"/>
  <c r="BJ79" i="5"/>
  <c r="BK79" i="5"/>
  <c r="BN79" i="5"/>
  <c r="BB78" i="5"/>
  <c r="BC78" i="5"/>
  <c r="BD78" i="5"/>
  <c r="BE78" i="5"/>
  <c r="BF78" i="5"/>
  <c r="BG78" i="5"/>
  <c r="BH78" i="5"/>
  <c r="BI78" i="5"/>
  <c r="BJ78" i="5"/>
  <c r="BK78" i="5"/>
  <c r="BN78" i="5"/>
  <c r="BB95" i="5"/>
  <c r="BC95" i="5"/>
  <c r="BD95" i="5"/>
  <c r="BE95" i="5"/>
  <c r="BF95" i="5"/>
  <c r="BG95" i="5"/>
  <c r="BH95" i="5"/>
  <c r="BI95" i="5"/>
  <c r="BJ95" i="5"/>
  <c r="BK95" i="5"/>
  <c r="BN95" i="5"/>
  <c r="BB89" i="5"/>
  <c r="BC89" i="5"/>
  <c r="BD89" i="5"/>
  <c r="BE89" i="5"/>
  <c r="BF89" i="5"/>
  <c r="BG89" i="5"/>
  <c r="BH89" i="5"/>
  <c r="BI89" i="5"/>
  <c r="BJ89" i="5"/>
  <c r="BK89" i="5"/>
  <c r="BN89" i="5"/>
  <c r="BB93" i="5"/>
  <c r="BC93" i="5"/>
  <c r="BD93" i="5"/>
  <c r="BE93" i="5"/>
  <c r="BF93" i="5"/>
  <c r="BG93" i="5"/>
  <c r="BH93" i="5"/>
  <c r="BI93" i="5"/>
  <c r="BJ93" i="5"/>
  <c r="BK93" i="5"/>
  <c r="BN93" i="5"/>
  <c r="BB88" i="5"/>
  <c r="BC88" i="5"/>
  <c r="BD88" i="5"/>
  <c r="BE88" i="5"/>
  <c r="BF88" i="5"/>
  <c r="BG88" i="5"/>
  <c r="BH88" i="5"/>
  <c r="BI88" i="5"/>
  <c r="BJ88" i="5"/>
  <c r="BK88" i="5"/>
  <c r="BN88" i="5"/>
  <c r="BB90" i="5"/>
  <c r="BC90" i="5"/>
  <c r="BD90" i="5"/>
  <c r="BE90" i="5"/>
  <c r="BF90" i="5"/>
  <c r="BG90" i="5"/>
  <c r="BH90" i="5"/>
  <c r="BI90" i="5"/>
  <c r="BJ90" i="5"/>
  <c r="BK90" i="5"/>
  <c r="BN90" i="5"/>
  <c r="BB91" i="5"/>
  <c r="BC91" i="5"/>
  <c r="BD91" i="5"/>
  <c r="BE91" i="5"/>
  <c r="BF91" i="5"/>
  <c r="BG91" i="5"/>
  <c r="BH91" i="5"/>
  <c r="BI91" i="5"/>
  <c r="BJ91" i="5"/>
  <c r="BK91" i="5"/>
  <c r="BN91" i="5"/>
  <c r="BB96" i="5"/>
  <c r="BC96" i="5"/>
  <c r="BD96" i="5"/>
  <c r="BE96" i="5"/>
  <c r="BF96" i="5"/>
  <c r="BG96" i="5"/>
  <c r="BH96" i="5"/>
  <c r="BI96" i="5"/>
  <c r="BJ96" i="5"/>
  <c r="BK96" i="5"/>
  <c r="BN96" i="5"/>
  <c r="BB94" i="5"/>
  <c r="BC94" i="5"/>
  <c r="BD94" i="5"/>
  <c r="BE94" i="5"/>
  <c r="BF94" i="5"/>
  <c r="BG94" i="5"/>
  <c r="BH94" i="5"/>
  <c r="BI94" i="5"/>
  <c r="BJ94" i="5"/>
  <c r="BK94" i="5"/>
  <c r="BN94" i="5"/>
  <c r="BB92" i="5"/>
  <c r="BC92" i="5"/>
  <c r="BD92" i="5"/>
  <c r="BE92" i="5"/>
  <c r="BF92" i="5"/>
  <c r="BG92" i="5"/>
  <c r="BH92" i="5"/>
  <c r="BI92" i="5"/>
  <c r="BJ92" i="5"/>
  <c r="BK92" i="5"/>
  <c r="BN92" i="5"/>
  <c r="BB97" i="5"/>
  <c r="BC97" i="5"/>
  <c r="BD97" i="5"/>
  <c r="BE97" i="5"/>
  <c r="BF97" i="5"/>
  <c r="BG97" i="5"/>
  <c r="BH97" i="5"/>
  <c r="BI97" i="5"/>
  <c r="BJ97" i="5"/>
  <c r="BK97" i="5"/>
  <c r="BN97" i="5"/>
  <c r="BB255" i="5"/>
  <c r="BC255" i="5"/>
  <c r="BD255" i="5"/>
  <c r="BE255" i="5"/>
  <c r="BF255" i="5"/>
  <c r="BG255" i="5"/>
  <c r="BH255" i="5"/>
  <c r="BI255" i="5"/>
  <c r="BJ255" i="5"/>
  <c r="BK255" i="5"/>
  <c r="BN255" i="5"/>
  <c r="BB254" i="5"/>
  <c r="BC254" i="5"/>
  <c r="BD254" i="5"/>
  <c r="BE254" i="5"/>
  <c r="BF254" i="5"/>
  <c r="BG254" i="5"/>
  <c r="BH254" i="5"/>
  <c r="BI254" i="5"/>
  <c r="BJ254" i="5"/>
  <c r="BK254" i="5"/>
  <c r="BN254" i="5"/>
  <c r="BB256" i="5"/>
  <c r="BC256" i="5"/>
  <c r="BD256" i="5"/>
  <c r="BE256" i="5"/>
  <c r="BF256" i="5"/>
  <c r="BG256" i="5"/>
  <c r="BH256" i="5"/>
  <c r="BI256" i="5"/>
  <c r="BJ256" i="5"/>
  <c r="BK256" i="5"/>
  <c r="BN256" i="5"/>
  <c r="BB260" i="5"/>
  <c r="BC260" i="5"/>
  <c r="BD260" i="5"/>
  <c r="BE260" i="5"/>
  <c r="BF260" i="5"/>
  <c r="BG260" i="5"/>
  <c r="BH260" i="5"/>
  <c r="BI260" i="5"/>
  <c r="BJ260" i="5"/>
  <c r="BK260" i="5"/>
  <c r="BN260" i="5"/>
  <c r="BB258" i="5"/>
  <c r="BC258" i="5"/>
  <c r="BD258" i="5"/>
  <c r="BE258" i="5"/>
  <c r="BF258" i="5"/>
  <c r="BG258" i="5"/>
  <c r="BH258" i="5"/>
  <c r="BI258" i="5"/>
  <c r="BJ258" i="5"/>
  <c r="BK258" i="5"/>
  <c r="BN258" i="5"/>
  <c r="BB257" i="5"/>
  <c r="BC257" i="5"/>
  <c r="BD257" i="5"/>
  <c r="BE257" i="5"/>
  <c r="BF257" i="5"/>
  <c r="BG257" i="5"/>
  <c r="BH257" i="5"/>
  <c r="BI257" i="5"/>
  <c r="BJ257" i="5"/>
  <c r="BK257" i="5"/>
  <c r="BN257" i="5"/>
  <c r="BB261" i="5"/>
  <c r="BC261" i="5"/>
  <c r="BD261" i="5"/>
  <c r="BE261" i="5"/>
  <c r="BF261" i="5"/>
  <c r="BG261" i="5"/>
  <c r="BH261" i="5"/>
  <c r="BI261" i="5"/>
  <c r="BJ261" i="5"/>
  <c r="BK261" i="5"/>
  <c r="BN261" i="5"/>
  <c r="BB262" i="5"/>
  <c r="BC262" i="5"/>
  <c r="BD262" i="5"/>
  <c r="BE262" i="5"/>
  <c r="BF262" i="5"/>
  <c r="BG262" i="5"/>
  <c r="BH262" i="5"/>
  <c r="BI262" i="5"/>
  <c r="BJ262" i="5"/>
  <c r="BK262" i="5"/>
  <c r="BN262" i="5"/>
  <c r="BB259" i="5"/>
  <c r="BC259" i="5"/>
  <c r="BD259" i="5"/>
  <c r="BE259" i="5"/>
  <c r="BF259" i="5"/>
  <c r="BG259" i="5"/>
  <c r="BH259" i="5"/>
  <c r="BI259" i="5"/>
  <c r="BJ259" i="5"/>
  <c r="BK259" i="5"/>
  <c r="BN259" i="5"/>
  <c r="BB263" i="5"/>
  <c r="BC263" i="5"/>
  <c r="BD263" i="5"/>
  <c r="BE263" i="5"/>
  <c r="BF263" i="5"/>
  <c r="BG263" i="5"/>
  <c r="BH263" i="5"/>
  <c r="BI263" i="5"/>
  <c r="BJ263" i="5"/>
  <c r="BK263" i="5"/>
  <c r="BN263" i="5"/>
  <c r="BB275" i="5"/>
  <c r="BC275" i="5"/>
  <c r="BD275" i="5"/>
  <c r="BE275" i="5"/>
  <c r="BF275" i="5"/>
  <c r="BG275" i="5"/>
  <c r="BH275" i="5"/>
  <c r="BI275" i="5"/>
  <c r="BJ275" i="5"/>
  <c r="BK275" i="5"/>
  <c r="BN275" i="5"/>
  <c r="BB276" i="5"/>
  <c r="BC276" i="5"/>
  <c r="BD276" i="5"/>
  <c r="BE276" i="5"/>
  <c r="BF276" i="5"/>
  <c r="BG276" i="5"/>
  <c r="BH276" i="5"/>
  <c r="BI276" i="5"/>
  <c r="BJ276" i="5"/>
  <c r="BK276" i="5"/>
  <c r="BN276" i="5"/>
  <c r="BB278" i="5"/>
  <c r="BC278" i="5"/>
  <c r="BD278" i="5"/>
  <c r="BE278" i="5"/>
  <c r="BF278" i="5"/>
  <c r="BG278" i="5"/>
  <c r="BH278" i="5"/>
  <c r="BI278" i="5"/>
  <c r="BJ278" i="5"/>
  <c r="BK278" i="5"/>
  <c r="BN278" i="5"/>
  <c r="BB273" i="5"/>
  <c r="BC273" i="5"/>
  <c r="BD273" i="5"/>
  <c r="BE273" i="5"/>
  <c r="BF273" i="5"/>
  <c r="BG273" i="5"/>
  <c r="BH273" i="5"/>
  <c r="BI273" i="5"/>
  <c r="BJ273" i="5"/>
  <c r="BK273" i="5"/>
  <c r="BN273" i="5"/>
  <c r="BB277" i="5"/>
  <c r="BC277" i="5"/>
  <c r="BD277" i="5"/>
  <c r="BE277" i="5"/>
  <c r="BF277" i="5"/>
  <c r="BG277" i="5"/>
  <c r="BH277" i="5"/>
  <c r="BI277" i="5"/>
  <c r="BJ277" i="5"/>
  <c r="BK277" i="5"/>
  <c r="BN277" i="5"/>
  <c r="BB274" i="5"/>
  <c r="BC274" i="5"/>
  <c r="BD274" i="5"/>
  <c r="BE274" i="5"/>
  <c r="BF274" i="5"/>
  <c r="BG274" i="5"/>
  <c r="BH274" i="5"/>
  <c r="BI274" i="5"/>
  <c r="BJ274" i="5"/>
  <c r="BK274" i="5"/>
  <c r="BN274" i="5"/>
  <c r="BB279" i="5"/>
  <c r="BC279" i="5"/>
  <c r="BD279" i="5"/>
  <c r="BE279" i="5"/>
  <c r="BF279" i="5"/>
  <c r="BG279" i="5"/>
  <c r="BH279" i="5"/>
  <c r="BI279" i="5"/>
  <c r="BJ279" i="5"/>
  <c r="BK279" i="5"/>
  <c r="BN279" i="5"/>
  <c r="BB266" i="5"/>
  <c r="BC266" i="5"/>
  <c r="BD266" i="5"/>
  <c r="BE266" i="5"/>
  <c r="BF266" i="5"/>
  <c r="BG266" i="5"/>
  <c r="BH266" i="5"/>
  <c r="BI266" i="5"/>
  <c r="BJ266" i="5"/>
  <c r="BK266" i="5"/>
  <c r="BN266" i="5"/>
  <c r="BB267" i="5"/>
  <c r="BC267" i="5"/>
  <c r="BD267" i="5"/>
  <c r="BE267" i="5"/>
  <c r="BF267" i="5"/>
  <c r="BG267" i="5"/>
  <c r="BH267" i="5"/>
  <c r="BI267" i="5"/>
  <c r="BJ267" i="5"/>
  <c r="BK267" i="5"/>
  <c r="BN267" i="5"/>
  <c r="BB269" i="5"/>
  <c r="BC269" i="5"/>
  <c r="BD269" i="5"/>
  <c r="BE269" i="5"/>
  <c r="BF269" i="5"/>
  <c r="BG269" i="5"/>
  <c r="BH269" i="5"/>
  <c r="BI269" i="5"/>
  <c r="BJ269" i="5"/>
  <c r="BK269" i="5"/>
  <c r="BN269" i="5"/>
  <c r="BB270" i="5"/>
  <c r="BC270" i="5"/>
  <c r="BD270" i="5"/>
  <c r="BE270" i="5"/>
  <c r="BF270" i="5"/>
  <c r="BG270" i="5"/>
  <c r="BH270" i="5"/>
  <c r="BI270" i="5"/>
  <c r="BJ270" i="5"/>
  <c r="BK270" i="5"/>
  <c r="BN270" i="5"/>
  <c r="BB272" i="5"/>
  <c r="BC272" i="5"/>
  <c r="BD272" i="5"/>
  <c r="BE272" i="5"/>
  <c r="BF272" i="5"/>
  <c r="BG272" i="5"/>
  <c r="BH272" i="5"/>
  <c r="BI272" i="5"/>
  <c r="BJ272" i="5"/>
  <c r="BK272" i="5"/>
  <c r="BN272" i="5"/>
  <c r="BB271" i="5"/>
  <c r="BC271" i="5"/>
  <c r="BD271" i="5"/>
  <c r="BE271" i="5"/>
  <c r="BF271" i="5"/>
  <c r="BG271" i="5"/>
  <c r="BH271" i="5"/>
  <c r="BI271" i="5"/>
  <c r="BJ271" i="5"/>
  <c r="BK271" i="5"/>
  <c r="BN271" i="5"/>
  <c r="BB268" i="5"/>
  <c r="BC268" i="5"/>
  <c r="BD268" i="5"/>
  <c r="BE268" i="5"/>
  <c r="BF268" i="5"/>
  <c r="BG268" i="5"/>
  <c r="BH268" i="5"/>
  <c r="BI268" i="5"/>
  <c r="BJ268" i="5"/>
  <c r="BK268" i="5"/>
  <c r="BN268" i="5"/>
  <c r="BB264" i="5"/>
  <c r="BC264" i="5"/>
  <c r="BD264" i="5"/>
  <c r="BE264" i="5"/>
  <c r="BF264" i="5"/>
  <c r="BG264" i="5"/>
  <c r="BH264" i="5"/>
  <c r="BI264" i="5"/>
  <c r="BJ264" i="5"/>
  <c r="BK264" i="5"/>
  <c r="BN264" i="5"/>
  <c r="BB265" i="5"/>
  <c r="BC265" i="5"/>
  <c r="BD265" i="5"/>
  <c r="BE265" i="5"/>
  <c r="BF265" i="5"/>
  <c r="BG265" i="5"/>
  <c r="BH265" i="5"/>
  <c r="BI265" i="5"/>
  <c r="BJ265" i="5"/>
  <c r="BK265" i="5"/>
  <c r="BN265" i="5"/>
  <c r="BB284" i="5"/>
  <c r="BC284" i="5"/>
  <c r="BD284" i="5"/>
  <c r="BE284" i="5"/>
  <c r="BF284" i="5"/>
  <c r="BG284" i="5"/>
  <c r="BH284" i="5"/>
  <c r="BI284" i="5"/>
  <c r="BJ284" i="5"/>
  <c r="BK284" i="5"/>
  <c r="BN284" i="5"/>
  <c r="BB282" i="5"/>
  <c r="BC282" i="5"/>
  <c r="BD282" i="5"/>
  <c r="BE282" i="5"/>
  <c r="BF282" i="5"/>
  <c r="BG282" i="5"/>
  <c r="BH282" i="5"/>
  <c r="BI282" i="5"/>
  <c r="BJ282" i="5"/>
  <c r="BK282" i="5"/>
  <c r="BN282" i="5"/>
  <c r="BB286" i="5"/>
  <c r="BC286" i="5"/>
  <c r="BD286" i="5"/>
  <c r="BE286" i="5"/>
  <c r="BF286" i="5"/>
  <c r="BG286" i="5"/>
  <c r="BH286" i="5"/>
  <c r="BI286" i="5"/>
  <c r="BJ286" i="5"/>
  <c r="BK286" i="5"/>
  <c r="BN286" i="5"/>
  <c r="BB285" i="5"/>
  <c r="BC285" i="5"/>
  <c r="BD285" i="5"/>
  <c r="BE285" i="5"/>
  <c r="BF285" i="5"/>
  <c r="BG285" i="5"/>
  <c r="BH285" i="5"/>
  <c r="BI285" i="5"/>
  <c r="BJ285" i="5"/>
  <c r="BK285" i="5"/>
  <c r="BN285" i="5"/>
  <c r="BB280" i="5"/>
  <c r="BC280" i="5"/>
  <c r="BD280" i="5"/>
  <c r="BE280" i="5"/>
  <c r="BF280" i="5"/>
  <c r="BG280" i="5"/>
  <c r="BH280" i="5"/>
  <c r="BI280" i="5"/>
  <c r="BJ280" i="5"/>
  <c r="BK280" i="5"/>
  <c r="BN280" i="5"/>
  <c r="BB283" i="5"/>
  <c r="BC283" i="5"/>
  <c r="BD283" i="5"/>
  <c r="BE283" i="5"/>
  <c r="BF283" i="5"/>
  <c r="BG283" i="5"/>
  <c r="BH283" i="5"/>
  <c r="BI283" i="5"/>
  <c r="BJ283" i="5"/>
  <c r="BK283" i="5"/>
  <c r="BN283" i="5"/>
  <c r="BB281" i="5"/>
  <c r="BC281" i="5"/>
  <c r="BD281" i="5"/>
  <c r="BE281" i="5"/>
  <c r="BF281" i="5"/>
  <c r="BG281" i="5"/>
  <c r="BH281" i="5"/>
  <c r="BI281" i="5"/>
  <c r="BJ281" i="5"/>
  <c r="BK281" i="5"/>
  <c r="BN281" i="5"/>
  <c r="BB13" i="5"/>
  <c r="BC13" i="5"/>
  <c r="BD13" i="5"/>
  <c r="BE13" i="5"/>
  <c r="BF13" i="5"/>
  <c r="BG13" i="5"/>
  <c r="BH13" i="5"/>
  <c r="BI13" i="5"/>
  <c r="BJ13" i="5"/>
  <c r="BK13" i="5"/>
  <c r="BN13" i="5"/>
  <c r="BB4" i="5"/>
  <c r="BC4" i="5"/>
  <c r="BD4" i="5"/>
  <c r="BE4" i="5"/>
  <c r="BF4" i="5"/>
  <c r="BG4" i="5"/>
  <c r="BH4" i="5"/>
  <c r="BI4" i="5"/>
  <c r="BJ4" i="5"/>
  <c r="BK4" i="5"/>
  <c r="BN4" i="5"/>
  <c r="BB8" i="5"/>
  <c r="BC8" i="5"/>
  <c r="BD8" i="5"/>
  <c r="BE8" i="5"/>
  <c r="BF8" i="5"/>
  <c r="BG8" i="5"/>
  <c r="BH8" i="5"/>
  <c r="BI8" i="5"/>
  <c r="BJ8" i="5"/>
  <c r="BK8" i="5"/>
  <c r="BN8" i="5"/>
  <c r="BB6" i="5"/>
  <c r="BC6" i="5"/>
  <c r="BD6" i="5"/>
  <c r="BE6" i="5"/>
  <c r="BF6" i="5"/>
  <c r="BG6" i="5"/>
  <c r="BH6" i="5"/>
  <c r="BI6" i="5"/>
  <c r="BJ6" i="5"/>
  <c r="BK6" i="5"/>
  <c r="BN6" i="5"/>
  <c r="BB9" i="5"/>
  <c r="BC9" i="5"/>
  <c r="BD9" i="5"/>
  <c r="BE9" i="5"/>
  <c r="BF9" i="5"/>
  <c r="BG9" i="5"/>
  <c r="BH9" i="5"/>
  <c r="BI9" i="5"/>
  <c r="BJ9" i="5"/>
  <c r="BK9" i="5"/>
  <c r="BN9" i="5"/>
  <c r="BB12" i="5"/>
  <c r="BC12" i="5"/>
  <c r="BD12" i="5"/>
  <c r="BE12" i="5"/>
  <c r="BF12" i="5"/>
  <c r="BG12" i="5"/>
  <c r="BH12" i="5"/>
  <c r="BI12" i="5"/>
  <c r="BJ12" i="5"/>
  <c r="BK12" i="5"/>
  <c r="BN12" i="5"/>
  <c r="BB7" i="5"/>
  <c r="BC7" i="5"/>
  <c r="BD7" i="5"/>
  <c r="BE7" i="5"/>
  <c r="BF7" i="5"/>
  <c r="BG7" i="5"/>
  <c r="BH7" i="5"/>
  <c r="BI7" i="5"/>
  <c r="BJ7" i="5"/>
  <c r="BK7" i="5"/>
  <c r="BN7" i="5"/>
  <c r="BB11" i="5"/>
  <c r="BC11" i="5"/>
  <c r="BD11" i="5"/>
  <c r="BE11" i="5"/>
  <c r="BF11" i="5"/>
  <c r="BG11" i="5"/>
  <c r="BH11" i="5"/>
  <c r="BI11" i="5"/>
  <c r="BJ11" i="5"/>
  <c r="BK11" i="5"/>
  <c r="BN11" i="5"/>
  <c r="BB10" i="5"/>
  <c r="BC10" i="5"/>
  <c r="BD10" i="5"/>
  <c r="BE10" i="5"/>
  <c r="BF10" i="5"/>
  <c r="BG10" i="5"/>
  <c r="BH10" i="5"/>
  <c r="BI10" i="5"/>
  <c r="BJ10" i="5"/>
  <c r="BK10" i="5"/>
  <c r="BN10" i="5"/>
  <c r="BB5" i="5"/>
  <c r="BC5" i="5"/>
  <c r="BD5" i="5"/>
  <c r="BE5" i="5"/>
  <c r="BF5" i="5"/>
  <c r="BG5" i="5"/>
  <c r="BH5" i="5"/>
  <c r="BI5" i="5"/>
  <c r="BJ5" i="5"/>
  <c r="BK5" i="5"/>
  <c r="BN5" i="5"/>
  <c r="BB20" i="5"/>
  <c r="BC20" i="5"/>
  <c r="BD20" i="5"/>
  <c r="BE20" i="5"/>
  <c r="BF20" i="5"/>
  <c r="BG20" i="5"/>
  <c r="BH20" i="5"/>
  <c r="BI20" i="5"/>
  <c r="BJ20" i="5"/>
  <c r="BK20" i="5"/>
  <c r="BN20" i="5"/>
  <c r="BB25" i="5"/>
  <c r="BC25" i="5"/>
  <c r="BD25" i="5"/>
  <c r="BE25" i="5"/>
  <c r="BF25" i="5"/>
  <c r="BG25" i="5"/>
  <c r="BH25" i="5"/>
  <c r="BI25" i="5"/>
  <c r="BJ25" i="5"/>
  <c r="BK25" i="5"/>
  <c r="BN25" i="5"/>
  <c r="BB16" i="5"/>
  <c r="BC16" i="5"/>
  <c r="BD16" i="5"/>
  <c r="BE16" i="5"/>
  <c r="BF16" i="5"/>
  <c r="BG16" i="5"/>
  <c r="BH16" i="5"/>
  <c r="BI16" i="5"/>
  <c r="BJ16" i="5"/>
  <c r="BK16" i="5"/>
  <c r="BN16" i="5"/>
  <c r="BB26" i="5"/>
  <c r="BC26" i="5"/>
  <c r="BD26" i="5"/>
  <c r="BE26" i="5"/>
  <c r="BF26" i="5"/>
  <c r="BG26" i="5"/>
  <c r="BH26" i="5"/>
  <c r="BI26" i="5"/>
  <c r="BJ26" i="5"/>
  <c r="BK26" i="5"/>
  <c r="BN26" i="5"/>
  <c r="BB30" i="5"/>
  <c r="BC30" i="5"/>
  <c r="BD30" i="5"/>
  <c r="BE30" i="5"/>
  <c r="BF30" i="5"/>
  <c r="BG30" i="5"/>
  <c r="BH30" i="5"/>
  <c r="BI30" i="5"/>
  <c r="BJ30" i="5"/>
  <c r="BK30" i="5"/>
  <c r="BN30" i="5"/>
  <c r="BB29" i="5"/>
  <c r="BC29" i="5"/>
  <c r="BD29" i="5"/>
  <c r="BE29" i="5"/>
  <c r="BF29" i="5"/>
  <c r="BG29" i="5"/>
  <c r="BH29" i="5"/>
  <c r="BI29" i="5"/>
  <c r="BJ29" i="5"/>
  <c r="BK29" i="5"/>
  <c r="BN29" i="5"/>
  <c r="BB22" i="5"/>
  <c r="BC22" i="5"/>
  <c r="BD22" i="5"/>
  <c r="BE22" i="5"/>
  <c r="BF22" i="5"/>
  <c r="BG22" i="5"/>
  <c r="BH22" i="5"/>
  <c r="BI22" i="5"/>
  <c r="BJ22" i="5"/>
  <c r="BK22" i="5"/>
  <c r="BN22" i="5"/>
  <c r="BB27" i="5"/>
  <c r="BC27" i="5"/>
  <c r="BD27" i="5"/>
  <c r="BE27" i="5"/>
  <c r="BF27" i="5"/>
  <c r="BG27" i="5"/>
  <c r="BH27" i="5"/>
  <c r="BI27" i="5"/>
  <c r="BJ27" i="5"/>
  <c r="BK27" i="5"/>
  <c r="BN27" i="5"/>
  <c r="BB23" i="5"/>
  <c r="BC23" i="5"/>
  <c r="BD23" i="5"/>
  <c r="BE23" i="5"/>
  <c r="BF23" i="5"/>
  <c r="BG23" i="5"/>
  <c r="BH23" i="5"/>
  <c r="BI23" i="5"/>
  <c r="BJ23" i="5"/>
  <c r="BK23" i="5"/>
  <c r="BN23" i="5"/>
  <c r="BB24" i="5"/>
  <c r="BC24" i="5"/>
  <c r="BD24" i="5"/>
  <c r="BE24" i="5"/>
  <c r="BF24" i="5"/>
  <c r="BG24" i="5"/>
  <c r="BH24" i="5"/>
  <c r="BI24" i="5"/>
  <c r="BJ24" i="5"/>
  <c r="BK24" i="5"/>
  <c r="BN24" i="5"/>
  <c r="BB15" i="5"/>
  <c r="BC15" i="5"/>
  <c r="BD15" i="5"/>
  <c r="BE15" i="5"/>
  <c r="BF15" i="5"/>
  <c r="BG15" i="5"/>
  <c r="BH15" i="5"/>
  <c r="BI15" i="5"/>
  <c r="BJ15" i="5"/>
  <c r="BK15" i="5"/>
  <c r="BN15" i="5"/>
  <c r="BB19" i="5"/>
  <c r="BC19" i="5"/>
  <c r="BD19" i="5"/>
  <c r="BE19" i="5"/>
  <c r="BF19" i="5"/>
  <c r="BG19" i="5"/>
  <c r="BH19" i="5"/>
  <c r="BI19" i="5"/>
  <c r="BJ19" i="5"/>
  <c r="BK19" i="5"/>
  <c r="BN19" i="5"/>
  <c r="BB18" i="5"/>
  <c r="BC18" i="5"/>
  <c r="BD18" i="5"/>
  <c r="BE18" i="5"/>
  <c r="BF18" i="5"/>
  <c r="BG18" i="5"/>
  <c r="BH18" i="5"/>
  <c r="BI18" i="5"/>
  <c r="BJ18" i="5"/>
  <c r="BK18" i="5"/>
  <c r="BN18" i="5"/>
  <c r="BB14" i="5"/>
  <c r="BC14" i="5"/>
  <c r="BD14" i="5"/>
  <c r="BE14" i="5"/>
  <c r="BF14" i="5"/>
  <c r="BG14" i="5"/>
  <c r="BH14" i="5"/>
  <c r="BI14" i="5"/>
  <c r="BJ14" i="5"/>
  <c r="BK14" i="5"/>
  <c r="BN14" i="5"/>
  <c r="BB17" i="5"/>
  <c r="BC17" i="5"/>
  <c r="BD17" i="5"/>
  <c r="BE17" i="5"/>
  <c r="BF17" i="5"/>
  <c r="BG17" i="5"/>
  <c r="BH17" i="5"/>
  <c r="BI17" i="5"/>
  <c r="BJ17" i="5"/>
  <c r="BK17" i="5"/>
  <c r="BN17" i="5"/>
  <c r="BB21" i="5"/>
  <c r="BC21" i="5"/>
  <c r="BD21" i="5"/>
  <c r="BE21" i="5"/>
  <c r="BF21" i="5"/>
  <c r="BG21" i="5"/>
  <c r="BH21" i="5"/>
  <c r="BI21" i="5"/>
  <c r="BJ21" i="5"/>
  <c r="BK21" i="5"/>
  <c r="BN21" i="5"/>
  <c r="BB28" i="5"/>
  <c r="BC28" i="5"/>
  <c r="BD28" i="5"/>
  <c r="BE28" i="5"/>
  <c r="BF28" i="5"/>
  <c r="BG28" i="5"/>
  <c r="BH28" i="5"/>
  <c r="BI28" i="5"/>
  <c r="BJ28" i="5"/>
  <c r="BK28" i="5"/>
  <c r="BN28" i="5"/>
  <c r="BB132" i="5"/>
  <c r="BC132" i="5"/>
  <c r="BD132" i="5"/>
  <c r="BE132" i="5"/>
  <c r="BF132" i="5"/>
  <c r="BG132" i="5"/>
  <c r="BH132" i="5"/>
  <c r="BI132" i="5"/>
  <c r="BJ132" i="5"/>
  <c r="BK132" i="5"/>
  <c r="BN132" i="5"/>
  <c r="BB133" i="5"/>
  <c r="BC133" i="5"/>
  <c r="BD133" i="5"/>
  <c r="BE133" i="5"/>
  <c r="BF133" i="5"/>
  <c r="BG133" i="5"/>
  <c r="BH133" i="5"/>
  <c r="BI133" i="5"/>
  <c r="BJ133" i="5"/>
  <c r="BK133" i="5"/>
  <c r="BN133" i="5"/>
  <c r="BB129" i="5"/>
  <c r="BC129" i="5"/>
  <c r="BD129" i="5"/>
  <c r="BE129" i="5"/>
  <c r="BF129" i="5"/>
  <c r="BG129" i="5"/>
  <c r="BH129" i="5"/>
  <c r="BI129" i="5"/>
  <c r="BJ129" i="5"/>
  <c r="BK129" i="5"/>
  <c r="BN129" i="5"/>
  <c r="BB130" i="5"/>
  <c r="BC130" i="5"/>
  <c r="BD130" i="5"/>
  <c r="BE130" i="5"/>
  <c r="BF130" i="5"/>
  <c r="BG130" i="5"/>
  <c r="BH130" i="5"/>
  <c r="BI130" i="5"/>
  <c r="BJ130" i="5"/>
  <c r="BK130" i="5"/>
  <c r="BN130" i="5"/>
  <c r="BB131" i="5"/>
  <c r="BC131" i="5"/>
  <c r="BD131" i="5"/>
  <c r="BE131" i="5"/>
  <c r="BF131" i="5"/>
  <c r="BG131" i="5"/>
  <c r="BH131" i="5"/>
  <c r="BI131" i="5"/>
  <c r="BJ131" i="5"/>
  <c r="BK131" i="5"/>
  <c r="BN131" i="5"/>
  <c r="BB134" i="5"/>
  <c r="BC134" i="5"/>
  <c r="BD134" i="5"/>
  <c r="BE134" i="5"/>
  <c r="BF134" i="5"/>
  <c r="BG134" i="5"/>
  <c r="BH134" i="5"/>
  <c r="BI134" i="5"/>
  <c r="BJ134" i="5"/>
  <c r="BK134" i="5"/>
  <c r="BN134" i="5"/>
  <c r="BB135" i="5"/>
  <c r="BC135" i="5"/>
  <c r="BD135" i="5"/>
  <c r="BE135" i="5"/>
  <c r="BF135" i="5"/>
  <c r="BG135" i="5"/>
  <c r="BH135" i="5"/>
  <c r="BI135" i="5"/>
  <c r="BJ135" i="5"/>
  <c r="BK135" i="5"/>
  <c r="BN135" i="5"/>
  <c r="BB253" i="5"/>
  <c r="BC253" i="5"/>
  <c r="BD253" i="5"/>
  <c r="BE253" i="5"/>
  <c r="BF253" i="5"/>
  <c r="BG253" i="5"/>
  <c r="BH253" i="5"/>
  <c r="BI253" i="5"/>
  <c r="BJ253" i="5"/>
  <c r="BK253" i="5"/>
  <c r="BN253" i="5"/>
  <c r="BB207" i="5"/>
  <c r="BC207" i="5"/>
  <c r="BD207" i="5"/>
  <c r="BE207" i="5"/>
  <c r="BF207" i="5"/>
  <c r="BG207" i="5"/>
  <c r="BH207" i="5"/>
  <c r="BI207" i="5"/>
  <c r="BJ207" i="5"/>
  <c r="BK207" i="5"/>
  <c r="BN207" i="5"/>
  <c r="BB205" i="5"/>
  <c r="BC205" i="5"/>
  <c r="BD205" i="5"/>
  <c r="BE205" i="5"/>
  <c r="BF205" i="5"/>
  <c r="BG205" i="5"/>
  <c r="BH205" i="5"/>
  <c r="BI205" i="5"/>
  <c r="BJ205" i="5"/>
  <c r="BK205" i="5"/>
  <c r="BN205" i="5"/>
  <c r="BB206" i="5"/>
  <c r="BC206" i="5"/>
  <c r="BD206" i="5"/>
  <c r="BE206" i="5"/>
  <c r="BF206" i="5"/>
  <c r="BG206" i="5"/>
  <c r="BH206" i="5"/>
  <c r="BI206" i="5"/>
  <c r="BJ206" i="5"/>
  <c r="BK206" i="5"/>
  <c r="BN206" i="5"/>
  <c r="BB210" i="5"/>
  <c r="BC210" i="5"/>
  <c r="BD210" i="5"/>
  <c r="BE210" i="5"/>
  <c r="BF210" i="5"/>
  <c r="BG210" i="5"/>
  <c r="BH210" i="5"/>
  <c r="BI210" i="5"/>
  <c r="BJ210" i="5"/>
  <c r="BK210" i="5"/>
  <c r="BN210" i="5"/>
  <c r="BB211" i="5"/>
  <c r="BC211" i="5"/>
  <c r="BD211" i="5"/>
  <c r="BE211" i="5"/>
  <c r="BF211" i="5"/>
  <c r="BG211" i="5"/>
  <c r="BH211" i="5"/>
  <c r="BI211" i="5"/>
  <c r="BJ211" i="5"/>
  <c r="BK211" i="5"/>
  <c r="BN211" i="5"/>
  <c r="BB212" i="5"/>
  <c r="BC212" i="5"/>
  <c r="BD212" i="5"/>
  <c r="BE212" i="5"/>
  <c r="BF212" i="5"/>
  <c r="BG212" i="5"/>
  <c r="BH212" i="5"/>
  <c r="BI212" i="5"/>
  <c r="BJ212" i="5"/>
  <c r="BK212" i="5"/>
  <c r="BN212" i="5"/>
  <c r="BB208" i="5"/>
  <c r="BC208" i="5"/>
  <c r="BD208" i="5"/>
  <c r="BE208" i="5"/>
  <c r="BF208" i="5"/>
  <c r="BG208" i="5"/>
  <c r="BH208" i="5"/>
  <c r="BI208" i="5"/>
  <c r="BJ208" i="5"/>
  <c r="BK208" i="5"/>
  <c r="BN208" i="5"/>
  <c r="BB209" i="5"/>
  <c r="BC209" i="5"/>
  <c r="BD209" i="5"/>
  <c r="BE209" i="5"/>
  <c r="BF209" i="5"/>
  <c r="BG209" i="5"/>
  <c r="BH209" i="5"/>
  <c r="BI209" i="5"/>
  <c r="BJ209" i="5"/>
  <c r="BK209" i="5"/>
  <c r="BN209" i="5"/>
  <c r="BB119" i="5"/>
  <c r="BC119" i="5"/>
  <c r="BD119" i="5"/>
  <c r="BE119" i="5"/>
  <c r="BF119" i="5"/>
  <c r="BG119" i="5"/>
  <c r="BH119" i="5"/>
  <c r="BI119" i="5"/>
  <c r="BJ119" i="5"/>
  <c r="BK119" i="5"/>
  <c r="BN119" i="5"/>
  <c r="BB109" i="5"/>
  <c r="BC109" i="5"/>
  <c r="BD109" i="5"/>
  <c r="BE109" i="5"/>
  <c r="BF109" i="5"/>
  <c r="BG109" i="5"/>
  <c r="BH109" i="5"/>
  <c r="BI109" i="5"/>
  <c r="BJ109" i="5"/>
  <c r="BK109" i="5"/>
  <c r="BN109" i="5"/>
  <c r="BB117" i="5"/>
  <c r="BC117" i="5"/>
  <c r="BD117" i="5"/>
  <c r="BE117" i="5"/>
  <c r="BF117" i="5"/>
  <c r="BG117" i="5"/>
  <c r="BH117" i="5"/>
  <c r="BI117" i="5"/>
  <c r="BJ117" i="5"/>
  <c r="BK117" i="5"/>
  <c r="BN117" i="5"/>
  <c r="BB115" i="5"/>
  <c r="BC115" i="5"/>
  <c r="BD115" i="5"/>
  <c r="BE115" i="5"/>
  <c r="BF115" i="5"/>
  <c r="BG115" i="5"/>
  <c r="BH115" i="5"/>
  <c r="BI115" i="5"/>
  <c r="BJ115" i="5"/>
  <c r="BK115" i="5"/>
  <c r="BN115" i="5"/>
  <c r="BB112" i="5"/>
  <c r="BC112" i="5"/>
  <c r="BD112" i="5"/>
  <c r="BE112" i="5"/>
  <c r="BF112" i="5"/>
  <c r="BG112" i="5"/>
  <c r="BH112" i="5"/>
  <c r="BI112" i="5"/>
  <c r="BJ112" i="5"/>
  <c r="BK112" i="5"/>
  <c r="BN112" i="5"/>
  <c r="BB106" i="5"/>
  <c r="BC106" i="5"/>
  <c r="BD106" i="5"/>
  <c r="BE106" i="5"/>
  <c r="BF106" i="5"/>
  <c r="BG106" i="5"/>
  <c r="BH106" i="5"/>
  <c r="BI106" i="5"/>
  <c r="BJ106" i="5"/>
  <c r="BK106" i="5"/>
  <c r="BN106" i="5"/>
  <c r="BB111" i="5"/>
  <c r="BC111" i="5"/>
  <c r="BD111" i="5"/>
  <c r="BE111" i="5"/>
  <c r="BF111" i="5"/>
  <c r="BG111" i="5"/>
  <c r="BH111" i="5"/>
  <c r="BI111" i="5"/>
  <c r="BJ111" i="5"/>
  <c r="BK111" i="5"/>
  <c r="BN111" i="5"/>
  <c r="BB118" i="5"/>
  <c r="BC118" i="5"/>
  <c r="BD118" i="5"/>
  <c r="BE118" i="5"/>
  <c r="BF118" i="5"/>
  <c r="BG118" i="5"/>
  <c r="BH118" i="5"/>
  <c r="BI118" i="5"/>
  <c r="BJ118" i="5"/>
  <c r="BK118" i="5"/>
  <c r="BN118" i="5"/>
  <c r="BB104" i="5"/>
  <c r="BC104" i="5"/>
  <c r="BD104" i="5"/>
  <c r="BE104" i="5"/>
  <c r="BF104" i="5"/>
  <c r="BG104" i="5"/>
  <c r="BH104" i="5"/>
  <c r="BI104" i="5"/>
  <c r="BJ104" i="5"/>
  <c r="BK104" i="5"/>
  <c r="BN104" i="5"/>
  <c r="BB114" i="5"/>
  <c r="BC114" i="5"/>
  <c r="BD114" i="5"/>
  <c r="BE114" i="5"/>
  <c r="BF114" i="5"/>
  <c r="BG114" i="5"/>
  <c r="BH114" i="5"/>
  <c r="BI114" i="5"/>
  <c r="BJ114" i="5"/>
  <c r="BK114" i="5"/>
  <c r="BN114" i="5"/>
  <c r="BB116" i="5"/>
  <c r="BC116" i="5"/>
  <c r="BD116" i="5"/>
  <c r="BE116" i="5"/>
  <c r="BF116" i="5"/>
  <c r="BG116" i="5"/>
  <c r="BH116" i="5"/>
  <c r="BI116" i="5"/>
  <c r="BJ116" i="5"/>
  <c r="BK116" i="5"/>
  <c r="BN116" i="5"/>
  <c r="BB103" i="5"/>
  <c r="BC103" i="5"/>
  <c r="BD103" i="5"/>
  <c r="BE103" i="5"/>
  <c r="BF103" i="5"/>
  <c r="BG103" i="5"/>
  <c r="BH103" i="5"/>
  <c r="BI103" i="5"/>
  <c r="BJ103" i="5"/>
  <c r="BK103" i="5"/>
  <c r="BN103" i="5"/>
  <c r="BB113" i="5"/>
  <c r="BC113" i="5"/>
  <c r="BD113" i="5"/>
  <c r="BE113" i="5"/>
  <c r="BF113" i="5"/>
  <c r="BG113" i="5"/>
  <c r="BH113" i="5"/>
  <c r="BI113" i="5"/>
  <c r="BJ113" i="5"/>
  <c r="BK113" i="5"/>
  <c r="BN113" i="5"/>
  <c r="BB105" i="5"/>
  <c r="BC105" i="5"/>
  <c r="BD105" i="5"/>
  <c r="BE105" i="5"/>
  <c r="BF105" i="5"/>
  <c r="BG105" i="5"/>
  <c r="BH105" i="5"/>
  <c r="BI105" i="5"/>
  <c r="BJ105" i="5"/>
  <c r="BK105" i="5"/>
  <c r="BN105" i="5"/>
  <c r="BB108" i="5"/>
  <c r="BC108" i="5"/>
  <c r="BD108" i="5"/>
  <c r="BE108" i="5"/>
  <c r="BF108" i="5"/>
  <c r="BG108" i="5"/>
  <c r="BH108" i="5"/>
  <c r="BI108" i="5"/>
  <c r="BJ108" i="5"/>
  <c r="BK108" i="5"/>
  <c r="BN108" i="5"/>
  <c r="BB110" i="5"/>
  <c r="BC110" i="5"/>
  <c r="BD110" i="5"/>
  <c r="BE110" i="5"/>
  <c r="BF110" i="5"/>
  <c r="BG110" i="5"/>
  <c r="BH110" i="5"/>
  <c r="BI110" i="5"/>
  <c r="BJ110" i="5"/>
  <c r="BK110" i="5"/>
  <c r="BN110" i="5"/>
  <c r="BB120" i="5"/>
  <c r="BC120" i="5"/>
  <c r="BD120" i="5"/>
  <c r="BE120" i="5"/>
  <c r="BF120" i="5"/>
  <c r="BG120" i="5"/>
  <c r="BH120" i="5"/>
  <c r="BI120" i="5"/>
  <c r="BJ120" i="5"/>
  <c r="BK120" i="5"/>
  <c r="BN120" i="5"/>
  <c r="BB107" i="5"/>
  <c r="BC107" i="5"/>
  <c r="BD107" i="5"/>
  <c r="BE107" i="5"/>
  <c r="BF107" i="5"/>
  <c r="BG107" i="5"/>
  <c r="BH107" i="5"/>
  <c r="BI107" i="5"/>
  <c r="BJ107" i="5"/>
  <c r="BK107" i="5"/>
  <c r="BN107" i="5"/>
  <c r="BB121" i="5"/>
  <c r="BC121" i="5"/>
  <c r="BD121" i="5"/>
  <c r="BE121" i="5"/>
  <c r="BF121" i="5"/>
  <c r="BG121" i="5"/>
  <c r="BH121" i="5"/>
  <c r="BI121" i="5"/>
  <c r="BJ121" i="5"/>
  <c r="BK121" i="5"/>
  <c r="BN121" i="5"/>
  <c r="BB122" i="5"/>
  <c r="BC122" i="5"/>
  <c r="BD122" i="5"/>
  <c r="BE122" i="5"/>
  <c r="BF122" i="5"/>
  <c r="BG122" i="5"/>
  <c r="BH122" i="5"/>
  <c r="BI122" i="5"/>
  <c r="BJ122" i="5"/>
  <c r="BK122" i="5"/>
  <c r="BN122" i="5"/>
  <c r="BB125" i="5"/>
  <c r="BC125" i="5"/>
  <c r="BD125" i="5"/>
  <c r="BE125" i="5"/>
  <c r="BF125" i="5"/>
  <c r="BG125" i="5"/>
  <c r="BH125" i="5"/>
  <c r="BI125" i="5"/>
  <c r="BJ125" i="5"/>
  <c r="BK125" i="5"/>
  <c r="BN125" i="5"/>
  <c r="BB124" i="5"/>
  <c r="BC124" i="5"/>
  <c r="BD124" i="5"/>
  <c r="BE124" i="5"/>
  <c r="BF124" i="5"/>
  <c r="BG124" i="5"/>
  <c r="BH124" i="5"/>
  <c r="BI124" i="5"/>
  <c r="BJ124" i="5"/>
  <c r="BK124" i="5"/>
  <c r="BN124" i="5"/>
  <c r="BB126" i="5"/>
  <c r="BC126" i="5"/>
  <c r="BD126" i="5"/>
  <c r="BE126" i="5"/>
  <c r="BF126" i="5"/>
  <c r="BG126" i="5"/>
  <c r="BH126" i="5"/>
  <c r="BI126" i="5"/>
  <c r="BJ126" i="5"/>
  <c r="BK126" i="5"/>
  <c r="BN126" i="5"/>
  <c r="BB128" i="5"/>
  <c r="BC128" i="5"/>
  <c r="BD128" i="5"/>
  <c r="BE128" i="5"/>
  <c r="BF128" i="5"/>
  <c r="BG128" i="5"/>
  <c r="BH128" i="5"/>
  <c r="BI128" i="5"/>
  <c r="BJ128" i="5"/>
  <c r="BK128" i="5"/>
  <c r="BN128" i="5"/>
  <c r="BB127" i="5"/>
  <c r="BC127" i="5"/>
  <c r="BD127" i="5"/>
  <c r="BE127" i="5"/>
  <c r="BF127" i="5"/>
  <c r="BG127" i="5"/>
  <c r="BH127" i="5"/>
  <c r="BI127" i="5"/>
  <c r="BJ127" i="5"/>
  <c r="BK127" i="5"/>
  <c r="BN127" i="5"/>
  <c r="BB123" i="5"/>
  <c r="BC123" i="5"/>
  <c r="BD123" i="5"/>
  <c r="BE123" i="5"/>
  <c r="BF123" i="5"/>
  <c r="BG123" i="5"/>
  <c r="BH123" i="5"/>
  <c r="BI123" i="5"/>
  <c r="BJ123" i="5"/>
  <c r="BK123" i="5"/>
  <c r="BN123" i="5"/>
  <c r="BB98" i="5"/>
  <c r="BC98" i="5"/>
  <c r="BD98" i="5"/>
  <c r="BE98" i="5"/>
  <c r="BF98" i="5"/>
  <c r="BG98" i="5"/>
  <c r="BH98" i="5"/>
  <c r="BI98" i="5"/>
  <c r="BJ98" i="5"/>
  <c r="BK98" i="5"/>
  <c r="BN98" i="5"/>
  <c r="BB99" i="5"/>
  <c r="BC99" i="5"/>
  <c r="BD99" i="5"/>
  <c r="BE99" i="5"/>
  <c r="BF99" i="5"/>
  <c r="BG99" i="5"/>
  <c r="BH99" i="5"/>
  <c r="BI99" i="5"/>
  <c r="BJ99" i="5"/>
  <c r="BK99" i="5"/>
  <c r="BN99" i="5"/>
  <c r="BB101" i="5"/>
  <c r="BC101" i="5"/>
  <c r="BD101" i="5"/>
  <c r="BE101" i="5"/>
  <c r="BF101" i="5"/>
  <c r="BG101" i="5"/>
  <c r="BH101" i="5"/>
  <c r="BI101" i="5"/>
  <c r="BJ101" i="5"/>
  <c r="BK101" i="5"/>
  <c r="BN101" i="5"/>
  <c r="BB102" i="5"/>
  <c r="BC102" i="5"/>
  <c r="BD102" i="5"/>
  <c r="BE102" i="5"/>
  <c r="BF102" i="5"/>
  <c r="BG102" i="5"/>
  <c r="BH102" i="5"/>
  <c r="BI102" i="5"/>
  <c r="BJ102" i="5"/>
  <c r="BK102" i="5"/>
  <c r="BN102" i="5"/>
  <c r="BB100" i="5"/>
  <c r="BC100" i="5"/>
  <c r="BD100" i="5"/>
  <c r="BE100" i="5"/>
  <c r="BF100" i="5"/>
  <c r="BG100" i="5"/>
  <c r="BH100" i="5"/>
  <c r="BI100" i="5"/>
  <c r="BJ100" i="5"/>
  <c r="BK100" i="5"/>
  <c r="BN100" i="5"/>
  <c r="BB219" i="5"/>
  <c r="BC219" i="5"/>
  <c r="BD219" i="5"/>
  <c r="BE219" i="5"/>
  <c r="BF219" i="5"/>
  <c r="BG219" i="5"/>
  <c r="BH219" i="5"/>
  <c r="BI219" i="5"/>
  <c r="BJ219" i="5"/>
  <c r="BK219" i="5"/>
  <c r="BN219" i="5"/>
  <c r="BB224" i="5"/>
  <c r="BC224" i="5"/>
  <c r="BD224" i="5"/>
  <c r="BE224" i="5"/>
  <c r="BF224" i="5"/>
  <c r="BG224" i="5"/>
  <c r="BH224" i="5"/>
  <c r="BI224" i="5"/>
  <c r="BJ224" i="5"/>
  <c r="BK224" i="5"/>
  <c r="BN224" i="5"/>
  <c r="BB213" i="5"/>
  <c r="BC213" i="5"/>
  <c r="BD213" i="5"/>
  <c r="BE213" i="5"/>
  <c r="BF213" i="5"/>
  <c r="BG213" i="5"/>
  <c r="BH213" i="5"/>
  <c r="BI213" i="5"/>
  <c r="BJ213" i="5"/>
  <c r="BK213" i="5"/>
  <c r="BN213" i="5"/>
  <c r="BB222" i="5"/>
  <c r="BC222" i="5"/>
  <c r="BD222" i="5"/>
  <c r="BE222" i="5"/>
  <c r="BF222" i="5"/>
  <c r="BG222" i="5"/>
  <c r="BH222" i="5"/>
  <c r="BI222" i="5"/>
  <c r="BJ222" i="5"/>
  <c r="BK222" i="5"/>
  <c r="BN222" i="5"/>
  <c r="BB214" i="5"/>
  <c r="BC214" i="5"/>
  <c r="BD214" i="5"/>
  <c r="BE214" i="5"/>
  <c r="BF214" i="5"/>
  <c r="BG214" i="5"/>
  <c r="BH214" i="5"/>
  <c r="BI214" i="5"/>
  <c r="BJ214" i="5"/>
  <c r="BK214" i="5"/>
  <c r="BN214" i="5"/>
  <c r="BB223" i="5"/>
  <c r="BC223" i="5"/>
  <c r="BD223" i="5"/>
  <c r="BE223" i="5"/>
  <c r="BF223" i="5"/>
  <c r="BG223" i="5"/>
  <c r="BH223" i="5"/>
  <c r="BI223" i="5"/>
  <c r="BJ223" i="5"/>
  <c r="BK223" i="5"/>
  <c r="BN223" i="5"/>
  <c r="BB218" i="5"/>
  <c r="BC218" i="5"/>
  <c r="BD218" i="5"/>
  <c r="BE218" i="5"/>
  <c r="BF218" i="5"/>
  <c r="BG218" i="5"/>
  <c r="BH218" i="5"/>
  <c r="BI218" i="5"/>
  <c r="BJ218" i="5"/>
  <c r="BK218" i="5"/>
  <c r="BN218" i="5"/>
  <c r="BB221" i="5"/>
  <c r="BC221" i="5"/>
  <c r="BD221" i="5"/>
  <c r="BE221" i="5"/>
  <c r="BF221" i="5"/>
  <c r="BG221" i="5"/>
  <c r="BH221" i="5"/>
  <c r="BI221" i="5"/>
  <c r="BJ221" i="5"/>
  <c r="BK221" i="5"/>
  <c r="BN221" i="5"/>
  <c r="BB217" i="5"/>
  <c r="BC217" i="5"/>
  <c r="BD217" i="5"/>
  <c r="BE217" i="5"/>
  <c r="BF217" i="5"/>
  <c r="BG217" i="5"/>
  <c r="BH217" i="5"/>
  <c r="BI217" i="5"/>
  <c r="BJ217" i="5"/>
  <c r="BK217" i="5"/>
  <c r="BN217" i="5"/>
  <c r="BB220" i="5"/>
  <c r="BC220" i="5"/>
  <c r="BD220" i="5"/>
  <c r="BE220" i="5"/>
  <c r="BF220" i="5"/>
  <c r="BG220" i="5"/>
  <c r="BH220" i="5"/>
  <c r="BI220" i="5"/>
  <c r="BJ220" i="5"/>
  <c r="BK220" i="5"/>
  <c r="BN220" i="5"/>
  <c r="BB215" i="5"/>
  <c r="BC215" i="5"/>
  <c r="BD215" i="5"/>
  <c r="BE215" i="5"/>
  <c r="BF215" i="5"/>
  <c r="BG215" i="5"/>
  <c r="BH215" i="5"/>
  <c r="BI215" i="5"/>
  <c r="BJ215" i="5"/>
  <c r="BK215" i="5"/>
  <c r="BN215" i="5"/>
  <c r="BB216" i="5"/>
  <c r="BC216" i="5"/>
  <c r="BD216" i="5"/>
  <c r="BE216" i="5"/>
  <c r="BF216" i="5"/>
  <c r="BG216" i="5"/>
  <c r="BH216" i="5"/>
  <c r="BI216" i="5"/>
  <c r="BJ216" i="5"/>
  <c r="BK216" i="5"/>
  <c r="BN216" i="5"/>
  <c r="BB233" i="5"/>
  <c r="BC233" i="5"/>
  <c r="BD233" i="5"/>
  <c r="BE233" i="5"/>
  <c r="BF233" i="5"/>
  <c r="BG233" i="5"/>
  <c r="BH233" i="5"/>
  <c r="BI233" i="5"/>
  <c r="BJ233" i="5"/>
  <c r="BK233" i="5"/>
  <c r="BN233" i="5"/>
  <c r="BB225" i="5"/>
  <c r="BC225" i="5"/>
  <c r="BD225" i="5"/>
  <c r="BE225" i="5"/>
  <c r="BF225" i="5"/>
  <c r="BG225" i="5"/>
  <c r="BH225" i="5"/>
  <c r="BI225" i="5"/>
  <c r="BJ225" i="5"/>
  <c r="BK225" i="5"/>
  <c r="BN225" i="5"/>
  <c r="BB226" i="5"/>
  <c r="BC226" i="5"/>
  <c r="BD226" i="5"/>
  <c r="BE226" i="5"/>
  <c r="BF226" i="5"/>
  <c r="BG226" i="5"/>
  <c r="BH226" i="5"/>
  <c r="BI226" i="5"/>
  <c r="BJ226" i="5"/>
  <c r="BK226" i="5"/>
  <c r="BN226" i="5"/>
  <c r="BB227" i="5"/>
  <c r="BC227" i="5"/>
  <c r="BD227" i="5"/>
  <c r="BE227" i="5"/>
  <c r="BF227" i="5"/>
  <c r="BG227" i="5"/>
  <c r="BH227" i="5"/>
  <c r="BI227" i="5"/>
  <c r="BJ227" i="5"/>
  <c r="BK227" i="5"/>
  <c r="BN227" i="5"/>
  <c r="BB229" i="5"/>
  <c r="BC229" i="5"/>
  <c r="BD229" i="5"/>
  <c r="BE229" i="5"/>
  <c r="BF229" i="5"/>
  <c r="BG229" i="5"/>
  <c r="BH229" i="5"/>
  <c r="BI229" i="5"/>
  <c r="BJ229" i="5"/>
  <c r="BK229" i="5"/>
  <c r="BN229" i="5"/>
  <c r="BB230" i="5"/>
  <c r="BC230" i="5"/>
  <c r="BD230" i="5"/>
  <c r="BE230" i="5"/>
  <c r="BF230" i="5"/>
  <c r="BG230" i="5"/>
  <c r="BH230" i="5"/>
  <c r="BI230" i="5"/>
  <c r="BJ230" i="5"/>
  <c r="BK230" i="5"/>
  <c r="BN230" i="5"/>
  <c r="BB228" i="5"/>
  <c r="BC228" i="5"/>
  <c r="BD228" i="5"/>
  <c r="BE228" i="5"/>
  <c r="BF228" i="5"/>
  <c r="BG228" i="5"/>
  <c r="BH228" i="5"/>
  <c r="BI228" i="5"/>
  <c r="BJ228" i="5"/>
  <c r="BK228" i="5"/>
  <c r="BN228" i="5"/>
  <c r="BB232" i="5"/>
  <c r="BC232" i="5"/>
  <c r="BD232" i="5"/>
  <c r="BE232" i="5"/>
  <c r="BF232" i="5"/>
  <c r="BG232" i="5"/>
  <c r="BH232" i="5"/>
  <c r="BI232" i="5"/>
  <c r="BJ232" i="5"/>
  <c r="BK232" i="5"/>
  <c r="BN232" i="5"/>
  <c r="BB231" i="5"/>
  <c r="BC231" i="5"/>
  <c r="BD231" i="5"/>
  <c r="BE231" i="5"/>
  <c r="BF231" i="5"/>
  <c r="BG231" i="5"/>
  <c r="BH231" i="5"/>
  <c r="BI231" i="5"/>
  <c r="BJ231" i="5"/>
  <c r="BK231" i="5"/>
  <c r="BN231" i="5"/>
  <c r="BB240" i="5"/>
  <c r="BC240" i="5"/>
  <c r="BD240" i="5"/>
  <c r="BE240" i="5"/>
  <c r="BF240" i="5"/>
  <c r="BG240" i="5"/>
  <c r="BH240" i="5"/>
  <c r="BI240" i="5"/>
  <c r="BJ240" i="5"/>
  <c r="BK240" i="5"/>
  <c r="BN240" i="5"/>
  <c r="BB242" i="5"/>
  <c r="BC242" i="5"/>
  <c r="BD242" i="5"/>
  <c r="BE242" i="5"/>
  <c r="BF242" i="5"/>
  <c r="BG242" i="5"/>
  <c r="BH242" i="5"/>
  <c r="BI242" i="5"/>
  <c r="BJ242" i="5"/>
  <c r="BK242" i="5"/>
  <c r="BN242" i="5"/>
  <c r="BB237" i="5"/>
  <c r="BC237" i="5"/>
  <c r="BD237" i="5"/>
  <c r="BE237" i="5"/>
  <c r="BF237" i="5"/>
  <c r="BG237" i="5"/>
  <c r="BH237" i="5"/>
  <c r="BI237" i="5"/>
  <c r="BJ237" i="5"/>
  <c r="BK237" i="5"/>
  <c r="BN237" i="5"/>
  <c r="BB235" i="5"/>
  <c r="BC235" i="5"/>
  <c r="BD235" i="5"/>
  <c r="BE235" i="5"/>
  <c r="BF235" i="5"/>
  <c r="BG235" i="5"/>
  <c r="BH235" i="5"/>
  <c r="BI235" i="5"/>
  <c r="BJ235" i="5"/>
  <c r="BK235" i="5"/>
  <c r="BN235" i="5"/>
  <c r="BB234" i="5"/>
  <c r="BC234" i="5"/>
  <c r="BD234" i="5"/>
  <c r="BE234" i="5"/>
  <c r="BF234" i="5"/>
  <c r="BG234" i="5"/>
  <c r="BH234" i="5"/>
  <c r="BI234" i="5"/>
  <c r="BJ234" i="5"/>
  <c r="BK234" i="5"/>
  <c r="BN234" i="5"/>
  <c r="BB241" i="5"/>
  <c r="BC241" i="5"/>
  <c r="BD241" i="5"/>
  <c r="BE241" i="5"/>
  <c r="BF241" i="5"/>
  <c r="BG241" i="5"/>
  <c r="BH241" i="5"/>
  <c r="BI241" i="5"/>
  <c r="BJ241" i="5"/>
  <c r="BK241" i="5"/>
  <c r="BN241" i="5"/>
  <c r="BB243" i="5"/>
  <c r="BC243" i="5"/>
  <c r="BD243" i="5"/>
  <c r="BE243" i="5"/>
  <c r="BF243" i="5"/>
  <c r="BG243" i="5"/>
  <c r="BH243" i="5"/>
  <c r="BI243" i="5"/>
  <c r="BJ243" i="5"/>
  <c r="BK243" i="5"/>
  <c r="BN243" i="5"/>
  <c r="BB238" i="5"/>
  <c r="BC238" i="5"/>
  <c r="BD238" i="5"/>
  <c r="BE238" i="5"/>
  <c r="BF238" i="5"/>
  <c r="BG238" i="5"/>
  <c r="BH238" i="5"/>
  <c r="BI238" i="5"/>
  <c r="BJ238" i="5"/>
  <c r="BK238" i="5"/>
  <c r="BN238" i="5"/>
  <c r="BB244" i="5"/>
  <c r="BC244" i="5"/>
  <c r="BD244" i="5"/>
  <c r="BE244" i="5"/>
  <c r="BF244" i="5"/>
  <c r="BG244" i="5"/>
  <c r="BH244" i="5"/>
  <c r="BI244" i="5"/>
  <c r="BJ244" i="5"/>
  <c r="BK244" i="5"/>
  <c r="BN244" i="5"/>
  <c r="BB236" i="5"/>
  <c r="BC236" i="5"/>
  <c r="BD236" i="5"/>
  <c r="BE236" i="5"/>
  <c r="BF236" i="5"/>
  <c r="BG236" i="5"/>
  <c r="BH236" i="5"/>
  <c r="BI236" i="5"/>
  <c r="BJ236" i="5"/>
  <c r="BK236" i="5"/>
  <c r="BN236" i="5"/>
  <c r="BB239" i="5"/>
  <c r="BC239" i="5"/>
  <c r="BD239" i="5"/>
  <c r="BE239" i="5"/>
  <c r="BF239" i="5"/>
  <c r="BG239" i="5"/>
  <c r="BH239" i="5"/>
  <c r="BI239" i="5"/>
  <c r="BJ239" i="5"/>
  <c r="BK239" i="5"/>
  <c r="BN239" i="5"/>
  <c r="BB252" i="5"/>
  <c r="BC252" i="5"/>
  <c r="BD252" i="5"/>
  <c r="BE252" i="5"/>
  <c r="BF252" i="5"/>
  <c r="BG252" i="5"/>
  <c r="BH252" i="5"/>
  <c r="BI252" i="5"/>
  <c r="BJ252" i="5"/>
  <c r="BK252" i="5"/>
  <c r="BN252" i="5"/>
  <c r="BB245" i="5"/>
  <c r="BC245" i="5"/>
  <c r="BD245" i="5"/>
  <c r="BE245" i="5"/>
  <c r="BF245" i="5"/>
  <c r="BG245" i="5"/>
  <c r="BH245" i="5"/>
  <c r="BI245" i="5"/>
  <c r="BJ245" i="5"/>
  <c r="BK245" i="5"/>
  <c r="BN245" i="5"/>
  <c r="BB247" i="5"/>
  <c r="BC247" i="5"/>
  <c r="BD247" i="5"/>
  <c r="BE247" i="5"/>
  <c r="BF247" i="5"/>
  <c r="BG247" i="5"/>
  <c r="BH247" i="5"/>
  <c r="BI247" i="5"/>
  <c r="BJ247" i="5"/>
  <c r="BK247" i="5"/>
  <c r="BN247" i="5"/>
  <c r="BB251" i="5"/>
  <c r="BC251" i="5"/>
  <c r="BD251" i="5"/>
  <c r="BE251" i="5"/>
  <c r="BF251" i="5"/>
  <c r="BG251" i="5"/>
  <c r="BH251" i="5"/>
  <c r="BI251" i="5"/>
  <c r="BJ251" i="5"/>
  <c r="BK251" i="5"/>
  <c r="BN251" i="5"/>
  <c r="BB250" i="5"/>
  <c r="BC250" i="5"/>
  <c r="BD250" i="5"/>
  <c r="BE250" i="5"/>
  <c r="BF250" i="5"/>
  <c r="BG250" i="5"/>
  <c r="BH250" i="5"/>
  <c r="BI250" i="5"/>
  <c r="BJ250" i="5"/>
  <c r="BK250" i="5"/>
  <c r="BN250" i="5"/>
  <c r="BB249" i="5"/>
  <c r="BC249" i="5"/>
  <c r="BD249" i="5"/>
  <c r="BE249" i="5"/>
  <c r="BF249" i="5"/>
  <c r="BG249" i="5"/>
  <c r="BH249" i="5"/>
  <c r="BI249" i="5"/>
  <c r="BJ249" i="5"/>
  <c r="BK249" i="5"/>
  <c r="BN249" i="5"/>
  <c r="BB246" i="5"/>
  <c r="BC246" i="5"/>
  <c r="BD246" i="5"/>
  <c r="BE246" i="5"/>
  <c r="BF246" i="5"/>
  <c r="BG246" i="5"/>
  <c r="BH246" i="5"/>
  <c r="BI246" i="5"/>
  <c r="BJ246" i="5"/>
  <c r="BK246" i="5"/>
  <c r="BN246" i="5"/>
  <c r="BB248" i="5"/>
  <c r="BC248" i="5"/>
  <c r="BD248" i="5"/>
  <c r="BE248" i="5"/>
  <c r="BF248" i="5"/>
  <c r="BG248" i="5"/>
  <c r="BH248" i="5"/>
  <c r="BI248" i="5"/>
  <c r="BJ248" i="5"/>
  <c r="BK248" i="5"/>
  <c r="BN248" i="5"/>
  <c r="BB295" i="5"/>
  <c r="BC295" i="5"/>
  <c r="BD295" i="5"/>
  <c r="BE295" i="5"/>
  <c r="BF295" i="5"/>
  <c r="BG295" i="5"/>
  <c r="BH295" i="5"/>
  <c r="BI295" i="5"/>
  <c r="BJ295" i="5"/>
  <c r="BK295" i="5"/>
  <c r="BN295" i="5"/>
  <c r="BB294" i="5"/>
  <c r="BC294" i="5"/>
  <c r="BD294" i="5"/>
  <c r="BE294" i="5"/>
  <c r="BF294" i="5"/>
  <c r="BG294" i="5"/>
  <c r="BH294" i="5"/>
  <c r="BI294" i="5"/>
  <c r="BJ294" i="5"/>
  <c r="BK294" i="5"/>
  <c r="BN294" i="5"/>
  <c r="BB289" i="5"/>
  <c r="BC289" i="5"/>
  <c r="BD289" i="5"/>
  <c r="BE289" i="5"/>
  <c r="BF289" i="5"/>
  <c r="BG289" i="5"/>
  <c r="BH289" i="5"/>
  <c r="BI289" i="5"/>
  <c r="BJ289" i="5"/>
  <c r="BK289" i="5"/>
  <c r="BN289" i="5"/>
  <c r="BB288" i="5"/>
  <c r="BC288" i="5"/>
  <c r="BD288" i="5"/>
  <c r="BE288" i="5"/>
  <c r="BF288" i="5"/>
  <c r="BG288" i="5"/>
  <c r="BH288" i="5"/>
  <c r="BI288" i="5"/>
  <c r="BJ288" i="5"/>
  <c r="BK288" i="5"/>
  <c r="BN288" i="5"/>
  <c r="BB292" i="5"/>
  <c r="BC292" i="5"/>
  <c r="BD292" i="5"/>
  <c r="BE292" i="5"/>
  <c r="BF292" i="5"/>
  <c r="BG292" i="5"/>
  <c r="BH292" i="5"/>
  <c r="BI292" i="5"/>
  <c r="BJ292" i="5"/>
  <c r="BK292" i="5"/>
  <c r="BN292" i="5"/>
  <c r="BB291" i="5"/>
  <c r="BC291" i="5"/>
  <c r="BD291" i="5"/>
  <c r="BE291" i="5"/>
  <c r="BF291" i="5"/>
  <c r="BG291" i="5"/>
  <c r="BH291" i="5"/>
  <c r="BI291" i="5"/>
  <c r="BJ291" i="5"/>
  <c r="BK291" i="5"/>
  <c r="BN291" i="5"/>
  <c r="BB293" i="5"/>
  <c r="BC293" i="5"/>
  <c r="BD293" i="5"/>
  <c r="BE293" i="5"/>
  <c r="BF293" i="5"/>
  <c r="BG293" i="5"/>
  <c r="BH293" i="5"/>
  <c r="BI293" i="5"/>
  <c r="BJ293" i="5"/>
  <c r="BK293" i="5"/>
  <c r="BN293" i="5"/>
  <c r="BB287" i="5"/>
  <c r="BC287" i="5"/>
  <c r="BD287" i="5"/>
  <c r="BE287" i="5"/>
  <c r="BF287" i="5"/>
  <c r="BG287" i="5"/>
  <c r="BH287" i="5"/>
  <c r="BI287" i="5"/>
  <c r="BJ287" i="5"/>
  <c r="BK287" i="5"/>
  <c r="BN287" i="5"/>
  <c r="BB290" i="5"/>
  <c r="BC290" i="5"/>
  <c r="BD290" i="5"/>
  <c r="BE290" i="5"/>
  <c r="BF290" i="5"/>
  <c r="BG290" i="5"/>
  <c r="BH290" i="5"/>
  <c r="BI290" i="5"/>
  <c r="BJ290" i="5"/>
  <c r="BK290" i="5"/>
  <c r="BN290" i="5"/>
  <c r="BB296" i="5"/>
  <c r="BC296" i="5"/>
  <c r="BD296" i="5"/>
  <c r="BE296" i="5"/>
  <c r="BF296" i="5"/>
  <c r="BG296" i="5"/>
  <c r="BH296" i="5"/>
  <c r="BI296" i="5"/>
  <c r="BJ296" i="5"/>
  <c r="BK296" i="5"/>
  <c r="BN296" i="5"/>
  <c r="BB302" i="5"/>
  <c r="BC302" i="5"/>
  <c r="BD302" i="5"/>
  <c r="BE302" i="5"/>
  <c r="BF302" i="5"/>
  <c r="BG302" i="5"/>
  <c r="BH302" i="5"/>
  <c r="BI302" i="5"/>
  <c r="BJ302" i="5"/>
  <c r="BK302" i="5"/>
  <c r="BN302" i="5"/>
  <c r="BB300" i="5"/>
  <c r="BC300" i="5"/>
  <c r="BD300" i="5"/>
  <c r="BE300" i="5"/>
  <c r="BF300" i="5"/>
  <c r="BG300" i="5"/>
  <c r="BH300" i="5"/>
  <c r="BI300" i="5"/>
  <c r="BJ300" i="5"/>
  <c r="BK300" i="5"/>
  <c r="BN300" i="5"/>
  <c r="BB301" i="5"/>
  <c r="BC301" i="5"/>
  <c r="BD301" i="5"/>
  <c r="BE301" i="5"/>
  <c r="BF301" i="5"/>
  <c r="BG301" i="5"/>
  <c r="BH301" i="5"/>
  <c r="BI301" i="5"/>
  <c r="BJ301" i="5"/>
  <c r="BK301" i="5"/>
  <c r="BN301" i="5"/>
  <c r="BB297" i="5"/>
  <c r="BC297" i="5"/>
  <c r="BD297" i="5"/>
  <c r="BE297" i="5"/>
  <c r="BF297" i="5"/>
  <c r="BG297" i="5"/>
  <c r="BH297" i="5"/>
  <c r="BI297" i="5"/>
  <c r="BJ297" i="5"/>
  <c r="BK297" i="5"/>
  <c r="BN297" i="5"/>
  <c r="BB299" i="5"/>
  <c r="BC299" i="5"/>
  <c r="BD299" i="5"/>
  <c r="BE299" i="5"/>
  <c r="BF299" i="5"/>
  <c r="BG299" i="5"/>
  <c r="BH299" i="5"/>
  <c r="BI299" i="5"/>
  <c r="BJ299" i="5"/>
  <c r="BK299" i="5"/>
  <c r="BN299" i="5"/>
  <c r="BB303" i="5"/>
  <c r="BC303" i="5"/>
  <c r="BD303" i="5"/>
  <c r="BE303" i="5"/>
  <c r="BF303" i="5"/>
  <c r="BG303" i="5"/>
  <c r="BH303" i="5"/>
  <c r="BI303" i="5"/>
  <c r="BJ303" i="5"/>
  <c r="BK303" i="5"/>
  <c r="BN303" i="5"/>
  <c r="BB305" i="5"/>
  <c r="BC305" i="5"/>
  <c r="BD305" i="5"/>
  <c r="BE305" i="5"/>
  <c r="BF305" i="5"/>
  <c r="BG305" i="5"/>
  <c r="BH305" i="5"/>
  <c r="BI305" i="5"/>
  <c r="BJ305" i="5"/>
  <c r="BK305" i="5"/>
  <c r="BN305" i="5"/>
  <c r="BB304" i="5"/>
  <c r="BC304" i="5"/>
  <c r="BD304" i="5"/>
  <c r="BE304" i="5"/>
  <c r="BF304" i="5"/>
  <c r="BG304" i="5"/>
  <c r="BH304" i="5"/>
  <c r="BI304" i="5"/>
  <c r="BJ304" i="5"/>
  <c r="BK304" i="5"/>
  <c r="BN304" i="5"/>
  <c r="BB298" i="5"/>
  <c r="BC298" i="5"/>
  <c r="BD298" i="5"/>
  <c r="BE298" i="5"/>
  <c r="BF298" i="5"/>
  <c r="BG298" i="5"/>
  <c r="BH298" i="5"/>
  <c r="BI298" i="5"/>
  <c r="BJ298" i="5"/>
  <c r="BK298" i="5"/>
  <c r="BN298" i="5"/>
  <c r="BB306" i="5"/>
  <c r="BC306" i="5"/>
  <c r="BD306" i="5"/>
  <c r="BE306" i="5"/>
  <c r="BF306" i="5"/>
  <c r="BG306" i="5"/>
  <c r="BH306" i="5"/>
  <c r="BI306" i="5"/>
  <c r="BJ306" i="5"/>
  <c r="BK306" i="5"/>
  <c r="BN306" i="5"/>
  <c r="BB307" i="5"/>
  <c r="BC307" i="5"/>
  <c r="BD307" i="5"/>
  <c r="BE307" i="5"/>
  <c r="BF307" i="5"/>
  <c r="BG307" i="5"/>
  <c r="BH307" i="5"/>
  <c r="BI307" i="5"/>
  <c r="BJ307" i="5"/>
  <c r="BK307" i="5"/>
  <c r="BN307" i="5"/>
  <c r="BB329" i="5"/>
  <c r="BC329" i="5"/>
  <c r="BD329" i="5"/>
  <c r="BE329" i="5"/>
  <c r="BF329" i="5"/>
  <c r="BG329" i="5"/>
  <c r="BH329" i="5"/>
  <c r="BI329" i="5"/>
  <c r="BJ329" i="5"/>
  <c r="BK329" i="5"/>
  <c r="BN329" i="5"/>
  <c r="BB323" i="5"/>
  <c r="BC323" i="5"/>
  <c r="BD323" i="5"/>
  <c r="BE323" i="5"/>
  <c r="BF323" i="5"/>
  <c r="BG323" i="5"/>
  <c r="BH323" i="5"/>
  <c r="BI323" i="5"/>
  <c r="BJ323" i="5"/>
  <c r="BK323" i="5"/>
  <c r="BN323" i="5"/>
  <c r="BB325" i="5"/>
  <c r="BC325" i="5"/>
  <c r="BD325" i="5"/>
  <c r="BE325" i="5"/>
  <c r="BF325" i="5"/>
  <c r="BG325" i="5"/>
  <c r="BH325" i="5"/>
  <c r="BI325" i="5"/>
  <c r="BJ325" i="5"/>
  <c r="BK325" i="5"/>
  <c r="BN325" i="5"/>
  <c r="BB328" i="5"/>
  <c r="BC328" i="5"/>
  <c r="BD328" i="5"/>
  <c r="BE328" i="5"/>
  <c r="BF328" i="5"/>
  <c r="BG328" i="5"/>
  <c r="BH328" i="5"/>
  <c r="BI328" i="5"/>
  <c r="BJ328" i="5"/>
  <c r="BK328" i="5"/>
  <c r="BN328" i="5"/>
  <c r="BB327" i="5"/>
  <c r="BC327" i="5"/>
  <c r="BD327" i="5"/>
  <c r="BE327" i="5"/>
  <c r="BF327" i="5"/>
  <c r="BG327" i="5"/>
  <c r="BH327" i="5"/>
  <c r="BI327" i="5"/>
  <c r="BJ327" i="5"/>
  <c r="BK327" i="5"/>
  <c r="BN327" i="5"/>
  <c r="BB324" i="5"/>
  <c r="BC324" i="5"/>
  <c r="BD324" i="5"/>
  <c r="BE324" i="5"/>
  <c r="BF324" i="5"/>
  <c r="BG324" i="5"/>
  <c r="BH324" i="5"/>
  <c r="BI324" i="5"/>
  <c r="BJ324" i="5"/>
  <c r="BK324" i="5"/>
  <c r="BN324" i="5"/>
  <c r="BB326" i="5"/>
  <c r="BC326" i="5"/>
  <c r="BD326" i="5"/>
  <c r="BE326" i="5"/>
  <c r="BF326" i="5"/>
  <c r="BG326" i="5"/>
  <c r="BH326" i="5"/>
  <c r="BI326" i="5"/>
  <c r="BJ326" i="5"/>
  <c r="BK326" i="5"/>
  <c r="BN326" i="5"/>
  <c r="BB336" i="5"/>
  <c r="BC336" i="5"/>
  <c r="BD336" i="5"/>
  <c r="BE336" i="5"/>
  <c r="BF336" i="5"/>
  <c r="BG336" i="5"/>
  <c r="BH336" i="5"/>
  <c r="BI336" i="5"/>
  <c r="BJ336" i="5"/>
  <c r="BK336" i="5"/>
  <c r="BN336" i="5"/>
  <c r="BB343" i="5"/>
  <c r="BC343" i="5"/>
  <c r="BD343" i="5"/>
  <c r="BE343" i="5"/>
  <c r="BF343" i="5"/>
  <c r="BG343" i="5"/>
  <c r="BH343" i="5"/>
  <c r="BI343" i="5"/>
  <c r="BJ343" i="5"/>
  <c r="BK343" i="5"/>
  <c r="BN343" i="5"/>
  <c r="BB342" i="5"/>
  <c r="BC342" i="5"/>
  <c r="BD342" i="5"/>
  <c r="BE342" i="5"/>
  <c r="BF342" i="5"/>
  <c r="BG342" i="5"/>
  <c r="BH342" i="5"/>
  <c r="BI342" i="5"/>
  <c r="BJ342" i="5"/>
  <c r="BK342" i="5"/>
  <c r="BN342" i="5"/>
  <c r="BB335" i="5"/>
  <c r="BC335" i="5"/>
  <c r="BD335" i="5"/>
  <c r="BE335" i="5"/>
  <c r="BF335" i="5"/>
  <c r="BG335" i="5"/>
  <c r="BH335" i="5"/>
  <c r="BI335" i="5"/>
  <c r="BJ335" i="5"/>
  <c r="BK335" i="5"/>
  <c r="BN335" i="5"/>
  <c r="BB334" i="5"/>
  <c r="BC334" i="5"/>
  <c r="BD334" i="5"/>
  <c r="BE334" i="5"/>
  <c r="BF334" i="5"/>
  <c r="BG334" i="5"/>
  <c r="BH334" i="5"/>
  <c r="BI334" i="5"/>
  <c r="BJ334" i="5"/>
  <c r="BK334" i="5"/>
  <c r="BN334" i="5"/>
  <c r="BB333" i="5"/>
  <c r="BC333" i="5"/>
  <c r="BD333" i="5"/>
  <c r="BE333" i="5"/>
  <c r="BF333" i="5"/>
  <c r="BG333" i="5"/>
  <c r="BH333" i="5"/>
  <c r="BI333" i="5"/>
  <c r="BJ333" i="5"/>
  <c r="BK333" i="5"/>
  <c r="BN333" i="5"/>
  <c r="BB341" i="5"/>
  <c r="BC341" i="5"/>
  <c r="BD341" i="5"/>
  <c r="BE341" i="5"/>
  <c r="BF341" i="5"/>
  <c r="BG341" i="5"/>
  <c r="BH341" i="5"/>
  <c r="BI341" i="5"/>
  <c r="BJ341" i="5"/>
  <c r="BK341" i="5"/>
  <c r="BN341" i="5"/>
  <c r="BB331" i="5"/>
  <c r="BC331" i="5"/>
  <c r="BD331" i="5"/>
  <c r="BE331" i="5"/>
  <c r="BF331" i="5"/>
  <c r="BG331" i="5"/>
  <c r="BH331" i="5"/>
  <c r="BI331" i="5"/>
  <c r="BJ331" i="5"/>
  <c r="BK331" i="5"/>
  <c r="BN331" i="5"/>
  <c r="BB330" i="5"/>
  <c r="BC330" i="5"/>
  <c r="BD330" i="5"/>
  <c r="BE330" i="5"/>
  <c r="BF330" i="5"/>
  <c r="BG330" i="5"/>
  <c r="BH330" i="5"/>
  <c r="BI330" i="5"/>
  <c r="BJ330" i="5"/>
  <c r="BK330" i="5"/>
  <c r="BN330" i="5"/>
  <c r="BB332" i="5"/>
  <c r="BC332" i="5"/>
  <c r="BD332" i="5"/>
  <c r="BE332" i="5"/>
  <c r="BF332" i="5"/>
  <c r="BG332" i="5"/>
  <c r="BH332" i="5"/>
  <c r="BI332" i="5"/>
  <c r="BJ332" i="5"/>
  <c r="BK332" i="5"/>
  <c r="BN332" i="5"/>
  <c r="BB338" i="5"/>
  <c r="BC338" i="5"/>
  <c r="BD338" i="5"/>
  <c r="BE338" i="5"/>
  <c r="BF338" i="5"/>
  <c r="BG338" i="5"/>
  <c r="BH338" i="5"/>
  <c r="BI338" i="5"/>
  <c r="BJ338" i="5"/>
  <c r="BK338" i="5"/>
  <c r="BN338" i="5"/>
  <c r="BB340" i="5"/>
  <c r="BC340" i="5"/>
  <c r="BD340" i="5"/>
  <c r="BE340" i="5"/>
  <c r="BF340" i="5"/>
  <c r="BG340" i="5"/>
  <c r="BH340" i="5"/>
  <c r="BI340" i="5"/>
  <c r="BJ340" i="5"/>
  <c r="BK340" i="5"/>
  <c r="BN340" i="5"/>
  <c r="BB339" i="5"/>
  <c r="BC339" i="5"/>
  <c r="BD339" i="5"/>
  <c r="BE339" i="5"/>
  <c r="BF339" i="5"/>
  <c r="BG339" i="5"/>
  <c r="BH339" i="5"/>
  <c r="BI339" i="5"/>
  <c r="BJ339" i="5"/>
  <c r="BK339" i="5"/>
  <c r="BN339" i="5"/>
  <c r="BB337" i="5"/>
  <c r="BC337" i="5"/>
  <c r="BD337" i="5"/>
  <c r="BE337" i="5"/>
  <c r="BF337" i="5"/>
  <c r="BG337" i="5"/>
  <c r="BH337" i="5"/>
  <c r="BI337" i="5"/>
  <c r="BJ337" i="5"/>
  <c r="BK337" i="5"/>
  <c r="BN337" i="5"/>
  <c r="BB351" i="5"/>
  <c r="BC351" i="5"/>
  <c r="BD351" i="5"/>
  <c r="BE351" i="5"/>
  <c r="BF351" i="5"/>
  <c r="BG351" i="5"/>
  <c r="BH351" i="5"/>
  <c r="BI351" i="5"/>
  <c r="BJ351" i="5"/>
  <c r="BK351" i="5"/>
  <c r="BN351" i="5"/>
  <c r="BB353" i="5"/>
  <c r="BC353" i="5"/>
  <c r="BD353" i="5"/>
  <c r="BE353" i="5"/>
  <c r="BF353" i="5"/>
  <c r="BG353" i="5"/>
  <c r="BH353" i="5"/>
  <c r="BI353" i="5"/>
  <c r="BJ353" i="5"/>
  <c r="BK353" i="5"/>
  <c r="BN353" i="5"/>
  <c r="BB350" i="5"/>
  <c r="BC350" i="5"/>
  <c r="BD350" i="5"/>
  <c r="BE350" i="5"/>
  <c r="BF350" i="5"/>
  <c r="BG350" i="5"/>
  <c r="BH350" i="5"/>
  <c r="BI350" i="5"/>
  <c r="BJ350" i="5"/>
  <c r="BK350" i="5"/>
  <c r="BN350" i="5"/>
  <c r="BB348" i="5"/>
  <c r="BC348" i="5"/>
  <c r="BD348" i="5"/>
  <c r="BE348" i="5"/>
  <c r="BF348" i="5"/>
  <c r="BG348" i="5"/>
  <c r="BH348" i="5"/>
  <c r="BI348" i="5"/>
  <c r="BJ348" i="5"/>
  <c r="BK348" i="5"/>
  <c r="BN348" i="5"/>
  <c r="BB357" i="5"/>
  <c r="BC357" i="5"/>
  <c r="BD357" i="5"/>
  <c r="BE357" i="5"/>
  <c r="BF357" i="5"/>
  <c r="BG357" i="5"/>
  <c r="BH357" i="5"/>
  <c r="BI357" i="5"/>
  <c r="BJ357" i="5"/>
  <c r="BK357" i="5"/>
  <c r="BN357" i="5"/>
  <c r="BB358" i="5"/>
  <c r="BC358" i="5"/>
  <c r="BD358" i="5"/>
  <c r="BE358" i="5"/>
  <c r="BF358" i="5"/>
  <c r="BG358" i="5"/>
  <c r="BH358" i="5"/>
  <c r="BI358" i="5"/>
  <c r="BJ358" i="5"/>
  <c r="BK358" i="5"/>
  <c r="BN358" i="5"/>
  <c r="BB346" i="5"/>
  <c r="BC346" i="5"/>
  <c r="BD346" i="5"/>
  <c r="BE346" i="5"/>
  <c r="BF346" i="5"/>
  <c r="BG346" i="5"/>
  <c r="BH346" i="5"/>
  <c r="BI346" i="5"/>
  <c r="BJ346" i="5"/>
  <c r="BK346" i="5"/>
  <c r="BN346" i="5"/>
  <c r="BB349" i="5"/>
  <c r="BC349" i="5"/>
  <c r="BD349" i="5"/>
  <c r="BE349" i="5"/>
  <c r="BF349" i="5"/>
  <c r="BG349" i="5"/>
  <c r="BH349" i="5"/>
  <c r="BI349" i="5"/>
  <c r="BJ349" i="5"/>
  <c r="BK349" i="5"/>
  <c r="BN349" i="5"/>
  <c r="BB345" i="5"/>
  <c r="BC345" i="5"/>
  <c r="BD345" i="5"/>
  <c r="BE345" i="5"/>
  <c r="BF345" i="5"/>
  <c r="BG345" i="5"/>
  <c r="BH345" i="5"/>
  <c r="BI345" i="5"/>
  <c r="BJ345" i="5"/>
  <c r="BK345" i="5"/>
  <c r="BN345" i="5"/>
  <c r="BB344" i="5"/>
  <c r="BC344" i="5"/>
  <c r="BD344" i="5"/>
  <c r="BE344" i="5"/>
  <c r="BF344" i="5"/>
  <c r="BG344" i="5"/>
  <c r="BH344" i="5"/>
  <c r="BI344" i="5"/>
  <c r="BJ344" i="5"/>
  <c r="BK344" i="5"/>
  <c r="BN344" i="5"/>
  <c r="BB347" i="5"/>
  <c r="BC347" i="5"/>
  <c r="BD347" i="5"/>
  <c r="BE347" i="5"/>
  <c r="BF347" i="5"/>
  <c r="BG347" i="5"/>
  <c r="BH347" i="5"/>
  <c r="BI347" i="5"/>
  <c r="BJ347" i="5"/>
  <c r="BK347" i="5"/>
  <c r="BN347" i="5"/>
  <c r="BB356" i="5"/>
  <c r="BC356" i="5"/>
  <c r="BD356" i="5"/>
  <c r="BE356" i="5"/>
  <c r="BF356" i="5"/>
  <c r="BG356" i="5"/>
  <c r="BH356" i="5"/>
  <c r="BI356" i="5"/>
  <c r="BJ356" i="5"/>
  <c r="BK356" i="5"/>
  <c r="BN356" i="5"/>
  <c r="BB354" i="5"/>
  <c r="BC354" i="5"/>
  <c r="BD354" i="5"/>
  <c r="BE354" i="5"/>
  <c r="BF354" i="5"/>
  <c r="BG354" i="5"/>
  <c r="BH354" i="5"/>
  <c r="BI354" i="5"/>
  <c r="BJ354" i="5"/>
  <c r="BK354" i="5"/>
  <c r="BN354" i="5"/>
  <c r="BB355" i="5"/>
  <c r="BC355" i="5"/>
  <c r="BD355" i="5"/>
  <c r="BE355" i="5"/>
  <c r="BF355" i="5"/>
  <c r="BG355" i="5"/>
  <c r="BH355" i="5"/>
  <c r="BI355" i="5"/>
  <c r="BJ355" i="5"/>
  <c r="BK355" i="5"/>
  <c r="BN355" i="5"/>
  <c r="BB352" i="5"/>
  <c r="BC352" i="5"/>
  <c r="BD352" i="5"/>
  <c r="BE352" i="5"/>
  <c r="BF352" i="5"/>
  <c r="BG352" i="5"/>
  <c r="BH352" i="5"/>
  <c r="BI352" i="5"/>
  <c r="BJ352" i="5"/>
  <c r="BK352" i="5"/>
  <c r="BN352" i="5"/>
  <c r="BB369" i="5"/>
  <c r="BC369" i="5"/>
  <c r="BD369" i="5"/>
  <c r="BE369" i="5"/>
  <c r="BF369" i="5"/>
  <c r="BG369" i="5"/>
  <c r="BH369" i="5"/>
  <c r="BI369" i="5"/>
  <c r="BJ369" i="5"/>
  <c r="BK369" i="5"/>
  <c r="BN369" i="5"/>
  <c r="BB366" i="5"/>
  <c r="BC366" i="5"/>
  <c r="BD366" i="5"/>
  <c r="BE366" i="5"/>
  <c r="BF366" i="5"/>
  <c r="BG366" i="5"/>
  <c r="BH366" i="5"/>
  <c r="BI366" i="5"/>
  <c r="BJ366" i="5"/>
  <c r="BK366" i="5"/>
  <c r="BN366" i="5"/>
  <c r="BB370" i="5"/>
  <c r="BC370" i="5"/>
  <c r="BD370" i="5"/>
  <c r="BE370" i="5"/>
  <c r="BF370" i="5"/>
  <c r="BG370" i="5"/>
  <c r="BH370" i="5"/>
  <c r="BI370" i="5"/>
  <c r="BJ370" i="5"/>
  <c r="BK370" i="5"/>
  <c r="BN370" i="5"/>
  <c r="BB359" i="5"/>
  <c r="BC359" i="5"/>
  <c r="BD359" i="5"/>
  <c r="BE359" i="5"/>
  <c r="BF359" i="5"/>
  <c r="BG359" i="5"/>
  <c r="BH359" i="5"/>
  <c r="BI359" i="5"/>
  <c r="BJ359" i="5"/>
  <c r="BK359" i="5"/>
  <c r="BN359" i="5"/>
  <c r="BB367" i="5"/>
  <c r="BC367" i="5"/>
  <c r="BD367" i="5"/>
  <c r="BE367" i="5"/>
  <c r="BF367" i="5"/>
  <c r="BG367" i="5"/>
  <c r="BH367" i="5"/>
  <c r="BI367" i="5"/>
  <c r="BJ367" i="5"/>
  <c r="BK367" i="5"/>
  <c r="BN367" i="5"/>
  <c r="BB368" i="5"/>
  <c r="BC368" i="5"/>
  <c r="BD368" i="5"/>
  <c r="BE368" i="5"/>
  <c r="BF368" i="5"/>
  <c r="BG368" i="5"/>
  <c r="BH368" i="5"/>
  <c r="BI368" i="5"/>
  <c r="BJ368" i="5"/>
  <c r="BK368" i="5"/>
  <c r="BN368" i="5"/>
  <c r="BB362" i="5"/>
  <c r="BC362" i="5"/>
  <c r="BD362" i="5"/>
  <c r="BE362" i="5"/>
  <c r="BF362" i="5"/>
  <c r="BG362" i="5"/>
  <c r="BH362" i="5"/>
  <c r="BI362" i="5"/>
  <c r="BJ362" i="5"/>
  <c r="BK362" i="5"/>
  <c r="BN362" i="5"/>
  <c r="BB363" i="5"/>
  <c r="BC363" i="5"/>
  <c r="BD363" i="5"/>
  <c r="BE363" i="5"/>
  <c r="BF363" i="5"/>
  <c r="BG363" i="5"/>
  <c r="BH363" i="5"/>
  <c r="BI363" i="5"/>
  <c r="BJ363" i="5"/>
  <c r="BK363" i="5"/>
  <c r="BN363" i="5"/>
  <c r="BB360" i="5"/>
  <c r="BC360" i="5"/>
  <c r="BD360" i="5"/>
  <c r="BE360" i="5"/>
  <c r="BF360" i="5"/>
  <c r="BG360" i="5"/>
  <c r="BH360" i="5"/>
  <c r="BI360" i="5"/>
  <c r="BJ360" i="5"/>
  <c r="BK360" i="5"/>
  <c r="BN360" i="5"/>
  <c r="BB361" i="5"/>
  <c r="BC361" i="5"/>
  <c r="BD361" i="5"/>
  <c r="BE361" i="5"/>
  <c r="BF361" i="5"/>
  <c r="BG361" i="5"/>
  <c r="BH361" i="5"/>
  <c r="BI361" i="5"/>
  <c r="BJ361" i="5"/>
  <c r="BK361" i="5"/>
  <c r="BN361" i="5"/>
  <c r="BB365" i="5"/>
  <c r="BC365" i="5"/>
  <c r="BD365" i="5"/>
  <c r="BE365" i="5"/>
  <c r="BF365" i="5"/>
  <c r="BG365" i="5"/>
  <c r="BH365" i="5"/>
  <c r="BI365" i="5"/>
  <c r="BJ365" i="5"/>
  <c r="BK365" i="5"/>
  <c r="BN365" i="5"/>
  <c r="BB364" i="5"/>
  <c r="BC364" i="5"/>
  <c r="BD364" i="5"/>
  <c r="BE364" i="5"/>
  <c r="BF364" i="5"/>
  <c r="BG364" i="5"/>
  <c r="BH364" i="5"/>
  <c r="BI364" i="5"/>
  <c r="BJ364" i="5"/>
  <c r="BK364" i="5"/>
  <c r="BN364" i="5"/>
  <c r="BB373" i="5"/>
  <c r="BC373" i="5"/>
  <c r="BD373" i="5"/>
  <c r="BE373" i="5"/>
  <c r="BF373" i="5"/>
  <c r="BG373" i="5"/>
  <c r="BH373" i="5"/>
  <c r="BI373" i="5"/>
  <c r="BJ373" i="5"/>
  <c r="BK373" i="5"/>
  <c r="BN373" i="5"/>
  <c r="BB379" i="5"/>
  <c r="BC379" i="5"/>
  <c r="BD379" i="5"/>
  <c r="BE379" i="5"/>
  <c r="BF379" i="5"/>
  <c r="BG379" i="5"/>
  <c r="BH379" i="5"/>
  <c r="BI379" i="5"/>
  <c r="BJ379" i="5"/>
  <c r="BK379" i="5"/>
  <c r="BN379" i="5"/>
  <c r="BB374" i="5"/>
  <c r="BC374" i="5"/>
  <c r="BD374" i="5"/>
  <c r="BE374" i="5"/>
  <c r="BF374" i="5"/>
  <c r="BG374" i="5"/>
  <c r="BH374" i="5"/>
  <c r="BI374" i="5"/>
  <c r="BJ374" i="5"/>
  <c r="BK374" i="5"/>
  <c r="BN374" i="5"/>
  <c r="BB382" i="5"/>
  <c r="BC382" i="5"/>
  <c r="BD382" i="5"/>
  <c r="BE382" i="5"/>
  <c r="BF382" i="5"/>
  <c r="BG382" i="5"/>
  <c r="BH382" i="5"/>
  <c r="BI382" i="5"/>
  <c r="BJ382" i="5"/>
  <c r="BK382" i="5"/>
  <c r="BN382" i="5"/>
  <c r="BB376" i="5"/>
  <c r="BC376" i="5"/>
  <c r="BD376" i="5"/>
  <c r="BE376" i="5"/>
  <c r="BF376" i="5"/>
  <c r="BG376" i="5"/>
  <c r="BH376" i="5"/>
  <c r="BI376" i="5"/>
  <c r="BJ376" i="5"/>
  <c r="BK376" i="5"/>
  <c r="BN376" i="5"/>
  <c r="BB378" i="5"/>
  <c r="BC378" i="5"/>
  <c r="BD378" i="5"/>
  <c r="BE378" i="5"/>
  <c r="BF378" i="5"/>
  <c r="BG378" i="5"/>
  <c r="BH378" i="5"/>
  <c r="BI378" i="5"/>
  <c r="BJ378" i="5"/>
  <c r="BK378" i="5"/>
  <c r="BN378" i="5"/>
  <c r="BB380" i="5"/>
  <c r="BC380" i="5"/>
  <c r="BD380" i="5"/>
  <c r="BE380" i="5"/>
  <c r="BF380" i="5"/>
  <c r="BG380" i="5"/>
  <c r="BH380" i="5"/>
  <c r="BI380" i="5"/>
  <c r="BJ380" i="5"/>
  <c r="BK380" i="5"/>
  <c r="BN380" i="5"/>
  <c r="BB377" i="5"/>
  <c r="BC377" i="5"/>
  <c r="BD377" i="5"/>
  <c r="BE377" i="5"/>
  <c r="BF377" i="5"/>
  <c r="BG377" i="5"/>
  <c r="BH377" i="5"/>
  <c r="BI377" i="5"/>
  <c r="BJ377" i="5"/>
  <c r="BK377" i="5"/>
  <c r="BN377" i="5"/>
  <c r="BB371" i="5"/>
  <c r="BC371" i="5"/>
  <c r="BD371" i="5"/>
  <c r="BE371" i="5"/>
  <c r="BF371" i="5"/>
  <c r="BG371" i="5"/>
  <c r="BH371" i="5"/>
  <c r="BI371" i="5"/>
  <c r="BJ371" i="5"/>
  <c r="BK371" i="5"/>
  <c r="BN371" i="5"/>
  <c r="BB372" i="5"/>
  <c r="BC372" i="5"/>
  <c r="BD372" i="5"/>
  <c r="BE372" i="5"/>
  <c r="BF372" i="5"/>
  <c r="BG372" i="5"/>
  <c r="BH372" i="5"/>
  <c r="BI372" i="5"/>
  <c r="BJ372" i="5"/>
  <c r="BK372" i="5"/>
  <c r="BN372" i="5"/>
  <c r="BB381" i="5"/>
  <c r="BC381" i="5"/>
  <c r="BD381" i="5"/>
  <c r="BE381" i="5"/>
  <c r="BF381" i="5"/>
  <c r="BG381" i="5"/>
  <c r="BH381" i="5"/>
  <c r="BI381" i="5"/>
  <c r="BJ381" i="5"/>
  <c r="BK381" i="5"/>
  <c r="BN381" i="5"/>
  <c r="BB375" i="5"/>
  <c r="BC375" i="5"/>
  <c r="BD375" i="5"/>
  <c r="BE375" i="5"/>
  <c r="BF375" i="5"/>
  <c r="BG375" i="5"/>
  <c r="BH375" i="5"/>
  <c r="BI375" i="5"/>
  <c r="BJ375" i="5"/>
  <c r="BK375" i="5"/>
  <c r="BN375" i="5"/>
  <c r="BB314" i="5"/>
  <c r="BC314" i="5"/>
  <c r="BD314" i="5"/>
  <c r="BE314" i="5"/>
  <c r="BF314" i="5"/>
  <c r="BG314" i="5"/>
  <c r="BH314" i="5"/>
  <c r="BI314" i="5"/>
  <c r="BJ314" i="5"/>
  <c r="BK314" i="5"/>
  <c r="BN314" i="5"/>
  <c r="BB313" i="5"/>
  <c r="BC313" i="5"/>
  <c r="BD313" i="5"/>
  <c r="BE313" i="5"/>
  <c r="BF313" i="5"/>
  <c r="BG313" i="5"/>
  <c r="BH313" i="5"/>
  <c r="BI313" i="5"/>
  <c r="BJ313" i="5"/>
  <c r="BK313" i="5"/>
  <c r="BN313" i="5"/>
  <c r="BB312" i="5"/>
  <c r="BC312" i="5"/>
  <c r="BD312" i="5"/>
  <c r="BE312" i="5"/>
  <c r="BF312" i="5"/>
  <c r="BG312" i="5"/>
  <c r="BH312" i="5"/>
  <c r="BI312" i="5"/>
  <c r="BJ312" i="5"/>
  <c r="BK312" i="5"/>
  <c r="BN312" i="5"/>
  <c r="BB309" i="5"/>
  <c r="BC309" i="5"/>
  <c r="BD309" i="5"/>
  <c r="BE309" i="5"/>
  <c r="BF309" i="5"/>
  <c r="BG309" i="5"/>
  <c r="BH309" i="5"/>
  <c r="BI309" i="5"/>
  <c r="BJ309" i="5"/>
  <c r="BK309" i="5"/>
  <c r="BN309" i="5"/>
  <c r="BB310" i="5"/>
  <c r="BC310" i="5"/>
  <c r="BD310" i="5"/>
  <c r="BE310" i="5"/>
  <c r="BF310" i="5"/>
  <c r="BG310" i="5"/>
  <c r="BH310" i="5"/>
  <c r="BI310" i="5"/>
  <c r="BJ310" i="5"/>
  <c r="BK310" i="5"/>
  <c r="BN310" i="5"/>
  <c r="BB311" i="5"/>
  <c r="BC311" i="5"/>
  <c r="BD311" i="5"/>
  <c r="BE311" i="5"/>
  <c r="BF311" i="5"/>
  <c r="BG311" i="5"/>
  <c r="BH311" i="5"/>
  <c r="BI311" i="5"/>
  <c r="BJ311" i="5"/>
  <c r="BK311" i="5"/>
  <c r="BN311" i="5"/>
  <c r="BB308" i="5"/>
  <c r="BC308" i="5"/>
  <c r="BD308" i="5"/>
  <c r="BE308" i="5"/>
  <c r="BF308" i="5"/>
  <c r="BG308" i="5"/>
  <c r="BH308" i="5"/>
  <c r="BI308" i="5"/>
  <c r="BJ308" i="5"/>
  <c r="BK308" i="5"/>
  <c r="BN308" i="5"/>
  <c r="BB316" i="5"/>
  <c r="BC316" i="5"/>
  <c r="BD316" i="5"/>
  <c r="BE316" i="5"/>
  <c r="BF316" i="5"/>
  <c r="BG316" i="5"/>
  <c r="BH316" i="5"/>
  <c r="BI316" i="5"/>
  <c r="BJ316" i="5"/>
  <c r="BK316" i="5"/>
  <c r="BN316" i="5"/>
  <c r="BB318" i="5"/>
  <c r="BC318" i="5"/>
  <c r="BD318" i="5"/>
  <c r="BE318" i="5"/>
  <c r="BF318" i="5"/>
  <c r="BG318" i="5"/>
  <c r="BH318" i="5"/>
  <c r="BI318" i="5"/>
  <c r="BJ318" i="5"/>
  <c r="BK318" i="5"/>
  <c r="BN318" i="5"/>
  <c r="BB315" i="5"/>
  <c r="BC315" i="5"/>
  <c r="BD315" i="5"/>
  <c r="BE315" i="5"/>
  <c r="BF315" i="5"/>
  <c r="BG315" i="5"/>
  <c r="BH315" i="5"/>
  <c r="BI315" i="5"/>
  <c r="BJ315" i="5"/>
  <c r="BK315" i="5"/>
  <c r="BN315" i="5"/>
  <c r="BB317" i="5"/>
  <c r="BC317" i="5"/>
  <c r="BD317" i="5"/>
  <c r="BE317" i="5"/>
  <c r="BF317" i="5"/>
  <c r="BG317" i="5"/>
  <c r="BH317" i="5"/>
  <c r="BI317" i="5"/>
  <c r="BJ317" i="5"/>
  <c r="BK317" i="5"/>
  <c r="BN317" i="5"/>
  <c r="BB322" i="5"/>
  <c r="BC322" i="5"/>
  <c r="BD322" i="5"/>
  <c r="BE322" i="5"/>
  <c r="BF322" i="5"/>
  <c r="BG322" i="5"/>
  <c r="BH322" i="5"/>
  <c r="BI322" i="5"/>
  <c r="BJ322" i="5"/>
  <c r="BK322" i="5"/>
  <c r="BN322" i="5"/>
  <c r="BB320" i="5"/>
  <c r="BC320" i="5"/>
  <c r="BD320" i="5"/>
  <c r="BE320" i="5"/>
  <c r="BF320" i="5"/>
  <c r="BG320" i="5"/>
  <c r="BH320" i="5"/>
  <c r="BI320" i="5"/>
  <c r="BJ320" i="5"/>
  <c r="BK320" i="5"/>
  <c r="BN320" i="5"/>
  <c r="BB321" i="5"/>
  <c r="BC321" i="5"/>
  <c r="BD321" i="5"/>
  <c r="BE321" i="5"/>
  <c r="BF321" i="5"/>
  <c r="BG321" i="5"/>
  <c r="BH321" i="5"/>
  <c r="BI321" i="5"/>
  <c r="BJ321" i="5"/>
  <c r="BK321" i="5"/>
  <c r="BN321" i="5"/>
  <c r="BC319" i="5"/>
  <c r="BD319" i="5"/>
  <c r="BE319" i="5"/>
  <c r="BF319" i="5"/>
  <c r="BG319" i="5"/>
  <c r="BH319" i="5"/>
  <c r="BI319" i="5"/>
  <c r="BJ319" i="5"/>
  <c r="BK319" i="5"/>
  <c r="BN319" i="5"/>
  <c r="BB148" i="5"/>
  <c r="BN148" i="5"/>
  <c r="BK148" i="5"/>
  <c r="BJ148" i="5"/>
  <c r="BI148" i="5"/>
  <c r="BH148" i="5"/>
  <c r="BG148" i="5"/>
  <c r="BF148" i="5"/>
  <c r="BE148" i="5"/>
  <c r="BD148" i="5"/>
  <c r="BC148" i="5"/>
  <c r="DQ54" i="5"/>
  <c r="DQ44" i="5"/>
  <c r="DQ51" i="5"/>
  <c r="DQ60" i="5"/>
  <c r="DQ140" i="5"/>
  <c r="DQ136" i="5"/>
  <c r="DQ182" i="5"/>
  <c r="DQ188" i="5"/>
  <c r="DQ167" i="5"/>
  <c r="DQ160" i="5"/>
  <c r="DQ166" i="5"/>
  <c r="DQ161" i="5"/>
  <c r="DQ325" i="5"/>
  <c r="DQ304" i="5"/>
  <c r="DQ299" i="5"/>
  <c r="DQ291" i="5"/>
  <c r="DQ289" i="5"/>
  <c r="DQ245" i="5"/>
  <c r="DQ236" i="5"/>
  <c r="DQ240" i="5"/>
  <c r="DQ228" i="5"/>
  <c r="DQ52" i="5"/>
  <c r="DQ33" i="5"/>
  <c r="DQ141" i="5"/>
  <c r="DQ318" i="5"/>
  <c r="DQ311" i="5"/>
  <c r="DQ312" i="5"/>
  <c r="DQ371" i="5"/>
  <c r="DQ378" i="5"/>
  <c r="DQ360" i="5"/>
  <c r="DQ368" i="5"/>
  <c r="DQ356" i="5"/>
  <c r="DQ345" i="5"/>
  <c r="DQ337" i="5"/>
  <c r="DQ338" i="5"/>
  <c r="DQ343" i="5"/>
  <c r="DQ324" i="5"/>
  <c r="DQ320" i="5"/>
  <c r="DQ315" i="5"/>
  <c r="DQ314" i="5"/>
  <c r="DQ372" i="5"/>
  <c r="DQ373" i="5"/>
  <c r="DQ361" i="5"/>
  <c r="DQ369" i="5"/>
  <c r="DQ354" i="5"/>
  <c r="DQ348" i="5"/>
  <c r="DQ351" i="5"/>
  <c r="DQ333" i="5"/>
  <c r="DQ342" i="5"/>
  <c r="DQ189" i="5"/>
  <c r="DQ152" i="5"/>
  <c r="DQ321" i="5"/>
  <c r="DQ310" i="5"/>
  <c r="DQ313" i="5"/>
  <c r="DQ381" i="5"/>
  <c r="DQ376" i="5"/>
  <c r="DQ379" i="5"/>
  <c r="DQ367" i="5"/>
  <c r="DQ366" i="5"/>
  <c r="DQ349" i="5"/>
  <c r="DQ357" i="5"/>
  <c r="DQ332" i="5"/>
  <c r="DQ341" i="5"/>
  <c r="DQ327" i="5"/>
  <c r="DQ323" i="5"/>
  <c r="DQ306" i="5"/>
  <c r="DQ297" i="5"/>
  <c r="DQ302" i="5"/>
  <c r="DQ294" i="5"/>
  <c r="DQ246" i="5"/>
  <c r="DQ244" i="5"/>
  <c r="DQ241" i="5"/>
  <c r="DQ230" i="5"/>
  <c r="DQ226" i="5"/>
  <c r="DQ223" i="5"/>
  <c r="DQ329" i="5"/>
  <c r="DQ298" i="5"/>
  <c r="DQ296" i="5"/>
  <c r="DQ293" i="5"/>
  <c r="DQ249" i="5"/>
  <c r="DQ247" i="5"/>
  <c r="DQ234" i="5"/>
  <c r="DQ242" i="5"/>
  <c r="DQ225" i="5"/>
  <c r="DQ215" i="5"/>
  <c r="DQ224" i="5"/>
  <c r="DQ102" i="5"/>
  <c r="DQ128" i="5"/>
  <c r="DQ220" i="5"/>
  <c r="DQ218" i="5"/>
  <c r="DQ101" i="5"/>
  <c r="DQ123" i="5"/>
  <c r="DQ122" i="5"/>
  <c r="DQ120" i="5"/>
  <c r="DQ105" i="5"/>
  <c r="DQ118" i="5"/>
  <c r="DQ112" i="5"/>
  <c r="DQ109" i="5"/>
  <c r="DQ210" i="5"/>
  <c r="DQ207" i="5"/>
  <c r="DQ134" i="5"/>
  <c r="DQ28" i="5"/>
  <c r="DQ14" i="5"/>
  <c r="DQ15" i="5"/>
  <c r="DQ30" i="5"/>
  <c r="DQ25" i="5"/>
  <c r="DQ10" i="5"/>
  <c r="DQ8" i="5"/>
  <c r="DQ281" i="5"/>
  <c r="DQ285" i="5"/>
  <c r="DQ268" i="5"/>
  <c r="DQ270" i="5"/>
  <c r="DQ266" i="5"/>
  <c r="DQ276" i="5"/>
  <c r="DQ259" i="5"/>
  <c r="DQ257" i="5"/>
  <c r="DQ97" i="5"/>
  <c r="DQ96" i="5"/>
  <c r="DQ88" i="5"/>
  <c r="DQ95" i="5"/>
  <c r="DQ85" i="5"/>
  <c r="DQ83" i="5"/>
  <c r="DQ81" i="5"/>
  <c r="DQ76" i="5"/>
  <c r="DQ72" i="5"/>
  <c r="DQ70" i="5"/>
  <c r="DQ204" i="5"/>
  <c r="DQ200" i="5"/>
  <c r="DQ199" i="5"/>
  <c r="DQ195" i="5"/>
  <c r="DQ194" i="5"/>
  <c r="DQ67" i="5"/>
  <c r="DQ66" i="5"/>
  <c r="DQ61" i="5"/>
  <c r="DQ53" i="5"/>
  <c r="DQ58" i="5"/>
  <c r="DQ50" i="5"/>
  <c r="DQ45" i="5"/>
  <c r="DQ42" i="5"/>
  <c r="DQ57" i="5"/>
  <c r="DQ38" i="5"/>
  <c r="DQ37" i="5"/>
  <c r="DQ31" i="5"/>
  <c r="DQ39" i="5"/>
  <c r="DQ138" i="5"/>
  <c r="DQ186" i="5"/>
  <c r="DQ183" i="5"/>
  <c r="DQ184" i="5"/>
  <c r="DQ179" i="5"/>
  <c r="DQ178" i="5"/>
  <c r="DQ175" i="5"/>
  <c r="DQ173" i="5"/>
  <c r="DQ169" i="5"/>
  <c r="DQ165" i="5"/>
  <c r="DQ156" i="5"/>
  <c r="DQ157" i="5"/>
  <c r="DQ158" i="5"/>
  <c r="DQ147" i="5"/>
  <c r="DQ146" i="5"/>
  <c r="DQ144" i="5"/>
  <c r="DQ153" i="5"/>
  <c r="DQ125" i="5"/>
  <c r="DQ107" i="5"/>
  <c r="DQ103" i="5"/>
  <c r="DQ104" i="5"/>
  <c r="DQ106" i="5"/>
  <c r="DQ209" i="5"/>
  <c r="DQ211" i="5"/>
  <c r="DQ205" i="5"/>
  <c r="DQ130" i="5"/>
  <c r="DQ132" i="5"/>
  <c r="DQ17" i="5"/>
  <c r="DQ23" i="5"/>
  <c r="DQ29" i="5"/>
  <c r="DQ16" i="5"/>
  <c r="DQ7" i="5"/>
  <c r="DQ6" i="5"/>
  <c r="DQ13" i="5"/>
  <c r="DQ282" i="5"/>
  <c r="DQ264" i="5"/>
  <c r="DQ272" i="5"/>
  <c r="DQ274" i="5"/>
  <c r="DQ278" i="5"/>
  <c r="DQ263" i="5"/>
  <c r="DQ260" i="5"/>
  <c r="DQ255" i="5"/>
  <c r="DQ94" i="5"/>
  <c r="DQ90" i="5"/>
  <c r="DQ89" i="5"/>
  <c r="DQ79" i="5"/>
  <c r="DQ87" i="5"/>
  <c r="DQ80" i="5"/>
  <c r="DQ74" i="5"/>
  <c r="DQ77" i="5"/>
  <c r="DQ69" i="5"/>
  <c r="DQ71" i="5"/>
  <c r="DQ203" i="5"/>
  <c r="DQ198" i="5"/>
  <c r="DQ197" i="5"/>
  <c r="DQ191" i="5"/>
  <c r="DQ190" i="5"/>
  <c r="DQ62" i="5"/>
  <c r="DQ64" i="5"/>
  <c r="DQ43" i="5"/>
  <c r="DQ36" i="5"/>
  <c r="DQ168" i="5"/>
  <c r="DQ149" i="5"/>
  <c r="DQ150" i="5"/>
  <c r="DQ154" i="5"/>
  <c r="DQ213" i="5"/>
  <c r="DQ127" i="5"/>
  <c r="DQ124" i="5"/>
  <c r="DS315" i="5"/>
  <c r="DT315" i="5"/>
  <c r="DS308" i="5"/>
  <c r="DT308" i="5"/>
  <c r="DT309" i="5"/>
  <c r="DT372" i="5"/>
  <c r="DS372" i="5"/>
  <c r="DT380" i="5"/>
  <c r="DS380" i="5"/>
  <c r="DS382" i="5"/>
  <c r="DT382" i="5"/>
  <c r="DT361" i="5"/>
  <c r="DS361" i="5"/>
  <c r="DT362" i="5"/>
  <c r="DS362" i="5"/>
  <c r="DS359" i="5"/>
  <c r="DT359" i="5"/>
  <c r="DT354" i="5"/>
  <c r="DS354" i="5"/>
  <c r="DT344" i="5"/>
  <c r="DS344" i="5"/>
  <c r="DS346" i="5"/>
  <c r="DT346" i="5"/>
  <c r="DT351" i="5"/>
  <c r="DS351" i="5"/>
  <c r="DT340" i="5"/>
  <c r="DS340" i="5"/>
  <c r="DS330" i="5"/>
  <c r="DT330" i="5"/>
  <c r="DT342" i="5"/>
  <c r="DS342" i="5"/>
  <c r="DT326" i="5"/>
  <c r="DS326" i="5"/>
  <c r="DS328" i="5"/>
  <c r="DT328" i="5"/>
  <c r="DT298" i="5"/>
  <c r="DS298" i="5"/>
  <c r="DT303" i="5"/>
  <c r="DS303" i="5"/>
  <c r="DS301" i="5"/>
  <c r="DT301" i="5"/>
  <c r="DT293" i="5"/>
  <c r="DS293" i="5"/>
  <c r="DT288" i="5"/>
  <c r="DS288" i="5"/>
  <c r="DS295" i="5"/>
  <c r="DT295" i="5"/>
  <c r="DT247" i="5"/>
  <c r="DS247" i="5"/>
  <c r="DT239" i="5"/>
  <c r="DS239" i="5"/>
  <c r="DS238" i="5"/>
  <c r="DT238" i="5"/>
  <c r="DT242" i="5"/>
  <c r="DS242" i="5"/>
  <c r="DT232" i="5"/>
  <c r="DS232" i="5"/>
  <c r="DS229" i="5"/>
  <c r="DT229" i="5"/>
  <c r="DT225" i="5"/>
  <c r="DS225" i="5"/>
  <c r="DT215" i="5"/>
  <c r="DS215" i="5"/>
  <c r="DT221" i="5"/>
  <c r="DS221" i="5"/>
  <c r="DS214" i="5"/>
  <c r="DT214" i="5"/>
  <c r="DT224" i="5"/>
  <c r="DS224" i="5"/>
  <c r="DT102" i="5"/>
  <c r="DS102" i="5"/>
  <c r="DT98" i="5"/>
  <c r="DS98" i="5"/>
  <c r="DS128" i="5"/>
  <c r="DT128" i="5"/>
  <c r="DT125" i="5"/>
  <c r="DS125" i="5"/>
  <c r="DT107" i="5"/>
  <c r="DS107" i="5"/>
  <c r="DT108" i="5"/>
  <c r="DS108" i="5"/>
  <c r="DS103" i="5"/>
  <c r="DT103" i="5"/>
  <c r="DT104" i="5"/>
  <c r="DS104" i="5"/>
  <c r="DT106" i="5"/>
  <c r="DS106" i="5"/>
  <c r="DT117" i="5"/>
  <c r="DS117" i="5"/>
  <c r="DS209" i="5"/>
  <c r="DT209" i="5"/>
  <c r="DT211" i="5"/>
  <c r="DS211" i="5"/>
  <c r="DT205" i="5"/>
  <c r="DS205" i="5"/>
  <c r="DT135" i="5"/>
  <c r="DS135" i="5"/>
  <c r="DS130" i="5"/>
  <c r="DT130" i="5"/>
  <c r="DT132" i="5"/>
  <c r="DS132" i="5"/>
  <c r="DT17" i="5"/>
  <c r="DS17" i="5"/>
  <c r="DT19" i="5"/>
  <c r="DS19" i="5"/>
  <c r="DS23" i="5"/>
  <c r="DT23" i="5"/>
  <c r="DT29" i="5"/>
  <c r="DS29" i="5"/>
  <c r="DT16" i="5"/>
  <c r="DS16" i="5"/>
  <c r="DT5" i="5"/>
  <c r="DS5" i="5"/>
  <c r="DS7" i="5"/>
  <c r="DT7" i="5"/>
  <c r="DS6" i="5"/>
  <c r="DT6" i="5"/>
  <c r="DT13" i="5"/>
  <c r="DS13" i="5"/>
  <c r="DT280" i="5"/>
  <c r="DS280" i="5"/>
  <c r="DS282" i="5"/>
  <c r="DT282" i="5"/>
  <c r="DS264" i="5"/>
  <c r="DT264" i="5"/>
  <c r="DT272" i="5"/>
  <c r="DS272" i="5"/>
  <c r="DT267" i="5"/>
  <c r="DS267" i="5"/>
  <c r="DS274" i="5"/>
  <c r="DT274" i="5"/>
  <c r="DS278" i="5"/>
  <c r="DT278" i="5"/>
  <c r="DT263" i="5"/>
  <c r="DS263" i="5"/>
  <c r="DT261" i="5"/>
  <c r="DS261" i="5"/>
  <c r="DS260" i="5"/>
  <c r="DT260" i="5"/>
  <c r="DS255" i="5"/>
  <c r="DT255" i="5"/>
  <c r="DT94" i="5"/>
  <c r="DS94" i="5"/>
  <c r="DT90" i="5"/>
  <c r="DS90" i="5"/>
  <c r="DS89" i="5"/>
  <c r="DT89" i="5"/>
  <c r="DS79" i="5"/>
  <c r="DT79" i="5"/>
  <c r="DT87" i="5"/>
  <c r="DS87" i="5"/>
  <c r="DT80" i="5"/>
  <c r="DS80" i="5"/>
  <c r="DS74" i="5"/>
  <c r="DT74" i="5"/>
  <c r="DS77" i="5"/>
  <c r="DT77" i="5"/>
  <c r="DT69" i="5"/>
  <c r="DS69" i="5"/>
  <c r="DT71" i="5"/>
  <c r="DS71" i="5"/>
  <c r="DS203" i="5"/>
  <c r="DT203" i="5"/>
  <c r="DS198" i="5"/>
  <c r="DT198" i="5"/>
  <c r="DT197" i="5"/>
  <c r="DS197" i="5"/>
  <c r="DT191" i="5"/>
  <c r="DS191" i="5"/>
  <c r="DS190" i="5"/>
  <c r="DT190" i="5"/>
  <c r="DS62" i="5"/>
  <c r="DT62" i="5"/>
  <c r="DT64" i="5"/>
  <c r="DS64" i="5"/>
  <c r="DT43" i="5"/>
  <c r="DS43" i="5"/>
  <c r="DS56" i="5"/>
  <c r="DT56" i="5"/>
  <c r="DS54" i="5"/>
  <c r="DT54" i="5"/>
  <c r="DT52" i="5"/>
  <c r="DS52" i="5"/>
  <c r="DT44" i="5"/>
  <c r="DS44" i="5"/>
  <c r="DS51" i="5"/>
  <c r="DT51" i="5"/>
  <c r="DS60" i="5"/>
  <c r="DT60" i="5"/>
  <c r="DT33" i="5"/>
  <c r="DS33" i="5"/>
  <c r="DT36" i="5"/>
  <c r="DS36" i="5"/>
  <c r="DS40" i="5"/>
  <c r="DT40" i="5"/>
  <c r="DS140" i="5"/>
  <c r="DT140" i="5"/>
  <c r="DT136" i="5"/>
  <c r="DS136" i="5"/>
  <c r="DT182" i="5"/>
  <c r="DS182" i="5"/>
  <c r="DS188" i="5"/>
  <c r="DT188" i="5"/>
  <c r="DS189" i="5"/>
  <c r="DT189" i="5"/>
  <c r="DT176" i="5"/>
  <c r="DS176" i="5"/>
  <c r="DS174" i="5"/>
  <c r="DT174" i="5"/>
  <c r="DS168" i="5"/>
  <c r="DT168" i="5"/>
  <c r="DS167" i="5"/>
  <c r="DT167" i="5"/>
  <c r="DT160" i="5"/>
  <c r="DS160" i="5"/>
  <c r="DS166" i="5"/>
  <c r="DT166" i="5"/>
  <c r="DS162" i="5"/>
  <c r="DT162" i="5"/>
  <c r="DS161" i="5"/>
  <c r="DT161" i="5"/>
  <c r="DS141" i="5"/>
  <c r="DT141" i="5"/>
  <c r="DS149" i="5"/>
  <c r="DT149" i="5"/>
  <c r="DS150" i="5"/>
  <c r="DT150" i="5"/>
  <c r="DS154" i="5"/>
  <c r="DT154" i="5"/>
  <c r="DS152" i="5"/>
  <c r="DT152" i="5"/>
  <c r="DT148" i="5"/>
  <c r="DS321" i="5"/>
  <c r="DT321" i="5"/>
  <c r="DS317" i="5"/>
  <c r="DT317" i="5"/>
  <c r="DT316" i="5"/>
  <c r="DT313" i="5"/>
  <c r="DS313" i="5"/>
  <c r="DT381" i="5"/>
  <c r="DS381" i="5"/>
  <c r="DS377" i="5"/>
  <c r="DT377" i="5"/>
  <c r="DT379" i="5"/>
  <c r="DS379" i="5"/>
  <c r="DT365" i="5"/>
  <c r="DS365" i="5"/>
  <c r="DS363" i="5"/>
  <c r="DT363" i="5"/>
  <c r="DT366" i="5"/>
  <c r="DS366" i="5"/>
  <c r="DT355" i="5"/>
  <c r="DS355" i="5"/>
  <c r="DS347" i="5"/>
  <c r="DT347" i="5"/>
  <c r="DT357" i="5"/>
  <c r="DS357" i="5"/>
  <c r="DT353" i="5"/>
  <c r="DS353" i="5"/>
  <c r="DS339" i="5"/>
  <c r="DT339" i="5"/>
  <c r="DT341" i="5"/>
  <c r="DS341" i="5"/>
  <c r="DT335" i="5"/>
  <c r="DS335" i="5"/>
  <c r="DS336" i="5"/>
  <c r="DT336" i="5"/>
  <c r="DT323" i="5"/>
  <c r="DS323" i="5"/>
  <c r="DT306" i="5"/>
  <c r="DS306" i="5"/>
  <c r="DS305" i="5"/>
  <c r="DT305" i="5"/>
  <c r="DT302" i="5"/>
  <c r="DS302" i="5"/>
  <c r="DT287" i="5"/>
  <c r="DS287" i="5"/>
  <c r="DS292" i="5"/>
  <c r="DT292" i="5"/>
  <c r="DT246" i="5"/>
  <c r="DS246" i="5"/>
  <c r="DT251" i="5"/>
  <c r="DS251" i="5"/>
  <c r="DS252" i="5"/>
  <c r="DT252" i="5"/>
  <c r="DT241" i="5"/>
  <c r="DS241" i="5"/>
  <c r="DT237" i="5"/>
  <c r="DS237" i="5"/>
  <c r="DS231" i="5"/>
  <c r="DT231" i="5"/>
  <c r="DT226" i="5"/>
  <c r="DS226" i="5"/>
  <c r="DT216" i="5"/>
  <c r="DS216" i="5"/>
  <c r="DS217" i="5"/>
  <c r="DT217" i="5"/>
  <c r="DT223" i="5"/>
  <c r="DS223" i="5"/>
  <c r="DT213" i="5"/>
  <c r="DS213" i="5"/>
  <c r="DT100" i="5"/>
  <c r="DS100" i="5"/>
  <c r="DS99" i="5"/>
  <c r="DT99" i="5"/>
  <c r="DT127" i="5"/>
  <c r="DS127" i="5"/>
  <c r="DT124" i="5"/>
  <c r="DS124" i="5"/>
  <c r="DT121" i="5"/>
  <c r="DS121" i="5"/>
  <c r="DS110" i="5"/>
  <c r="DT110" i="5"/>
  <c r="DT113" i="5"/>
  <c r="DS113" i="5"/>
  <c r="DT114" i="5"/>
  <c r="DS114" i="5"/>
  <c r="DT111" i="5"/>
  <c r="DS111" i="5"/>
  <c r="DS115" i="5"/>
  <c r="DT115" i="5"/>
  <c r="DT119" i="5"/>
  <c r="DS119" i="5"/>
  <c r="DT212" i="5"/>
  <c r="DS212" i="5"/>
  <c r="DT206" i="5"/>
  <c r="DS206" i="5"/>
  <c r="DS253" i="5"/>
  <c r="DT253" i="5"/>
  <c r="DT131" i="5"/>
  <c r="DS131" i="5"/>
  <c r="DT133" i="5"/>
  <c r="DS133" i="5"/>
  <c r="DT21" i="5"/>
  <c r="DS21" i="5"/>
  <c r="DS18" i="5"/>
  <c r="DT18" i="5"/>
  <c r="DT24" i="5"/>
  <c r="DS24" i="5"/>
  <c r="DT22" i="5"/>
  <c r="DS22" i="5"/>
  <c r="DT26" i="5"/>
  <c r="DS26" i="5"/>
  <c r="DS20" i="5"/>
  <c r="DT20" i="5"/>
  <c r="DS11" i="5"/>
  <c r="DT11" i="5"/>
  <c r="DT9" i="5"/>
  <c r="DS9" i="5"/>
  <c r="DT4" i="5"/>
  <c r="DS4" i="5"/>
  <c r="DS283" i="5"/>
  <c r="DT283" i="5"/>
  <c r="DS286" i="5"/>
  <c r="DT286" i="5"/>
  <c r="DT265" i="5"/>
  <c r="DS265" i="5"/>
  <c r="DT271" i="5"/>
  <c r="DS271" i="5"/>
  <c r="DS269" i="5"/>
  <c r="DT269" i="5"/>
  <c r="DS279" i="5"/>
  <c r="DT279" i="5"/>
  <c r="DT273" i="5"/>
  <c r="DS273" i="5"/>
  <c r="DT275" i="5"/>
  <c r="DS275" i="5"/>
  <c r="DS262" i="5"/>
  <c r="DT262" i="5"/>
  <c r="DS258" i="5"/>
  <c r="DT258" i="5"/>
  <c r="DT254" i="5"/>
  <c r="DS254" i="5"/>
  <c r="DT92" i="5"/>
  <c r="DS92" i="5"/>
  <c r="DS91" i="5"/>
  <c r="DT91" i="5"/>
  <c r="DS93" i="5"/>
  <c r="DT93" i="5"/>
  <c r="DT78" i="5"/>
  <c r="DS78" i="5"/>
  <c r="DT86" i="5"/>
  <c r="DS86" i="5"/>
  <c r="DS82" i="5"/>
  <c r="DT82" i="5"/>
  <c r="DS84" i="5"/>
  <c r="DT84" i="5"/>
  <c r="DT73" i="5"/>
  <c r="DS73" i="5"/>
  <c r="DT75" i="5"/>
  <c r="DS75" i="5"/>
  <c r="DS68" i="5"/>
  <c r="DT68" i="5"/>
  <c r="DS202" i="5"/>
  <c r="DT202" i="5"/>
  <c r="DT201" i="5"/>
  <c r="DS201" i="5"/>
  <c r="DT196" i="5"/>
  <c r="DS196" i="5"/>
  <c r="DS192" i="5"/>
  <c r="DT192" i="5"/>
  <c r="DS193" i="5"/>
  <c r="DT193" i="5"/>
  <c r="DT65" i="5"/>
  <c r="DS65" i="5"/>
  <c r="DT63" i="5"/>
  <c r="DS63" i="5"/>
  <c r="DS41" i="5"/>
  <c r="DT41" i="5"/>
  <c r="DS55" i="5"/>
  <c r="DT55" i="5"/>
  <c r="DT47" i="5"/>
  <c r="DS47" i="5"/>
  <c r="DT49" i="5"/>
  <c r="DS49" i="5"/>
  <c r="DS46" i="5"/>
  <c r="DT46" i="5"/>
  <c r="DS48" i="5"/>
  <c r="DT48" i="5"/>
  <c r="DT59" i="5"/>
  <c r="DS59" i="5"/>
  <c r="DT35" i="5"/>
  <c r="DS35" i="5"/>
  <c r="DS32" i="5"/>
  <c r="DT32" i="5"/>
  <c r="DS34" i="5"/>
  <c r="DT34" i="5"/>
  <c r="DT139" i="5"/>
  <c r="DS139" i="5"/>
  <c r="DT137" i="5"/>
  <c r="DS137" i="5"/>
  <c r="DS185" i="5"/>
  <c r="DT185" i="5"/>
  <c r="DS187" i="5"/>
  <c r="DT187" i="5"/>
  <c r="DT181" i="5"/>
  <c r="DS181" i="5"/>
  <c r="DT180" i="5"/>
  <c r="DS180" i="5"/>
  <c r="DS177" i="5"/>
  <c r="DT177" i="5"/>
  <c r="DS172" i="5"/>
  <c r="DT172" i="5"/>
  <c r="DS171" i="5"/>
  <c r="DT171" i="5"/>
  <c r="DS170" i="5"/>
  <c r="DT170" i="5"/>
  <c r="DS163" i="5"/>
  <c r="DT163" i="5"/>
  <c r="DS164" i="5"/>
  <c r="DT164" i="5"/>
  <c r="DT155" i="5"/>
  <c r="DS155" i="5"/>
  <c r="DS159" i="5"/>
  <c r="DT159" i="5"/>
  <c r="DS145" i="5"/>
  <c r="DT145" i="5"/>
  <c r="DS143" i="5"/>
  <c r="DT143" i="5"/>
  <c r="DT142" i="5"/>
  <c r="DS142" i="5"/>
  <c r="DS151" i="5"/>
  <c r="DT151" i="5"/>
  <c r="DQ56" i="5"/>
  <c r="DQ40" i="5"/>
  <c r="DQ176" i="5"/>
  <c r="DQ174" i="5"/>
  <c r="DQ162" i="5"/>
  <c r="CV319" i="5"/>
  <c r="DT319" i="5"/>
  <c r="CV322" i="5"/>
  <c r="DT322" i="5"/>
  <c r="CV311" i="5"/>
  <c r="DS311" i="5"/>
  <c r="DT311" i="5"/>
  <c r="DT312" i="5"/>
  <c r="DS312" i="5"/>
  <c r="CV375" i="5"/>
  <c r="DT375" i="5"/>
  <c r="CV378" i="5"/>
  <c r="DT378" i="5"/>
  <c r="DS378" i="5"/>
  <c r="CV374" i="5"/>
  <c r="DT374" i="5"/>
  <c r="DS374" i="5"/>
  <c r="CV364" i="5"/>
  <c r="DS364" i="5"/>
  <c r="DT364" i="5"/>
  <c r="CV368" i="5"/>
  <c r="DT368" i="5"/>
  <c r="DS368" i="5"/>
  <c r="CV370" i="5"/>
  <c r="DT370" i="5"/>
  <c r="DS370" i="5"/>
  <c r="CV352" i="5"/>
  <c r="DS352" i="5"/>
  <c r="DT352" i="5"/>
  <c r="CV345" i="5"/>
  <c r="DT345" i="5"/>
  <c r="DS345" i="5"/>
  <c r="CV358" i="5"/>
  <c r="DT358" i="5"/>
  <c r="DS358" i="5"/>
  <c r="CV350" i="5"/>
  <c r="DS350" i="5"/>
  <c r="DT350" i="5"/>
  <c r="CV338" i="5"/>
  <c r="DT338" i="5"/>
  <c r="DS338" i="5"/>
  <c r="CV331" i="5"/>
  <c r="DT331" i="5"/>
  <c r="DS331" i="5"/>
  <c r="CV334" i="5"/>
  <c r="DS334" i="5"/>
  <c r="DT334" i="5"/>
  <c r="CV324" i="5"/>
  <c r="DT324" i="5"/>
  <c r="DS324" i="5"/>
  <c r="CV325" i="5"/>
  <c r="DT325" i="5"/>
  <c r="DS325" i="5"/>
  <c r="CV307" i="5"/>
  <c r="DS307" i="5"/>
  <c r="DT307" i="5"/>
  <c r="CV299" i="5"/>
  <c r="DT299" i="5"/>
  <c r="DS299" i="5"/>
  <c r="CV300" i="5"/>
  <c r="DT300" i="5"/>
  <c r="DS300" i="5"/>
  <c r="CV290" i="5"/>
  <c r="DS290" i="5"/>
  <c r="DT290" i="5"/>
  <c r="CV289" i="5"/>
  <c r="DT289" i="5"/>
  <c r="DS289" i="5"/>
  <c r="CV248" i="5"/>
  <c r="DT248" i="5"/>
  <c r="DS248" i="5"/>
  <c r="CV250" i="5"/>
  <c r="DS250" i="5"/>
  <c r="DT250" i="5"/>
  <c r="CV236" i="5"/>
  <c r="DT236" i="5"/>
  <c r="DS236" i="5"/>
  <c r="CV243" i="5"/>
  <c r="DT243" i="5"/>
  <c r="DS243" i="5"/>
  <c r="CV235" i="5"/>
  <c r="DS235" i="5"/>
  <c r="DT235" i="5"/>
  <c r="CV240" i="5"/>
  <c r="DT240" i="5"/>
  <c r="CV228" i="5"/>
  <c r="DT228" i="5"/>
  <c r="DS228" i="5"/>
  <c r="CV227" i="5"/>
  <c r="DT227" i="5"/>
  <c r="DS227" i="5"/>
  <c r="CV233" i="5"/>
  <c r="DS233" i="5"/>
  <c r="DT233" i="5"/>
  <c r="CV220" i="5"/>
  <c r="DT220" i="5"/>
  <c r="DS220" i="5"/>
  <c r="CV218" i="5"/>
  <c r="DT218" i="5"/>
  <c r="DS218" i="5"/>
  <c r="CV222" i="5"/>
  <c r="DT222" i="5"/>
  <c r="DS222" i="5"/>
  <c r="CV219" i="5"/>
  <c r="DS219" i="5"/>
  <c r="DT219" i="5"/>
  <c r="CV101" i="5"/>
  <c r="DT101" i="5"/>
  <c r="DS101" i="5"/>
  <c r="CV123" i="5"/>
  <c r="DT123" i="5"/>
  <c r="DS123" i="5"/>
  <c r="CV126" i="5"/>
  <c r="DT126" i="5"/>
  <c r="DS126" i="5"/>
  <c r="CV122" i="5"/>
  <c r="DS122" i="5"/>
  <c r="DT122" i="5"/>
  <c r="CV120" i="5"/>
  <c r="DT120" i="5"/>
  <c r="DS120" i="5"/>
  <c r="CV105" i="5"/>
  <c r="DT105" i="5"/>
  <c r="DS105" i="5"/>
  <c r="CV116" i="5"/>
  <c r="DT116" i="5"/>
  <c r="DS116" i="5"/>
  <c r="CV118" i="5"/>
  <c r="DS118" i="5"/>
  <c r="DT118" i="5"/>
  <c r="CV112" i="5"/>
  <c r="DT112" i="5"/>
  <c r="DS112" i="5"/>
  <c r="CV109" i="5"/>
  <c r="DT109" i="5"/>
  <c r="DS109" i="5"/>
  <c r="CV208" i="5"/>
  <c r="DT208" i="5"/>
  <c r="DS208" i="5"/>
  <c r="CV210" i="5"/>
  <c r="DS210" i="5"/>
  <c r="DT210" i="5"/>
  <c r="CV207" i="5"/>
  <c r="DT207" i="5"/>
  <c r="DS207" i="5"/>
  <c r="CV134" i="5"/>
  <c r="DT134" i="5"/>
  <c r="DS134" i="5"/>
  <c r="CV129" i="5"/>
  <c r="DT129" i="5"/>
  <c r="DS129" i="5"/>
  <c r="CV28" i="5"/>
  <c r="DS28" i="5"/>
  <c r="DT28" i="5"/>
  <c r="CV14" i="5"/>
  <c r="DT14" i="5"/>
  <c r="DS14" i="5"/>
  <c r="CV15" i="5"/>
  <c r="DT15" i="5"/>
  <c r="DS15" i="5"/>
  <c r="CV27" i="5"/>
  <c r="DT27" i="5"/>
  <c r="DS27" i="5"/>
  <c r="CV30" i="5"/>
  <c r="DS30" i="5"/>
  <c r="DT30" i="5"/>
  <c r="CV25" i="5"/>
  <c r="DS25" i="5"/>
  <c r="DT25" i="5"/>
  <c r="CV10" i="5"/>
  <c r="DT10" i="5"/>
  <c r="DS10" i="5"/>
  <c r="DT12" i="5"/>
  <c r="DS12" i="5"/>
  <c r="CV8" i="5"/>
  <c r="DS8" i="5"/>
  <c r="DT8" i="5"/>
  <c r="CV281" i="5"/>
  <c r="DS281" i="5"/>
  <c r="DT281" i="5"/>
  <c r="CV285" i="5"/>
  <c r="DT285" i="5"/>
  <c r="DS285" i="5"/>
  <c r="CV284" i="5"/>
  <c r="DT284" i="5"/>
  <c r="DS284" i="5"/>
  <c r="CV268" i="5"/>
  <c r="DS268" i="5"/>
  <c r="DT268" i="5"/>
  <c r="CV270" i="5"/>
  <c r="DS270" i="5"/>
  <c r="DT270" i="5"/>
  <c r="CV266" i="5"/>
  <c r="DT266" i="5"/>
  <c r="DS266" i="5"/>
  <c r="CV277" i="5"/>
  <c r="DT277" i="5"/>
  <c r="DS277" i="5"/>
  <c r="CV276" i="5"/>
  <c r="DS276" i="5"/>
  <c r="DT276" i="5"/>
  <c r="CV259" i="5"/>
  <c r="DS259" i="5"/>
  <c r="DT259" i="5"/>
  <c r="CV257" i="5"/>
  <c r="DT257" i="5"/>
  <c r="DS257" i="5"/>
  <c r="CV256" i="5"/>
  <c r="DT256" i="5"/>
  <c r="DS256" i="5"/>
  <c r="CV97" i="5"/>
  <c r="DS97" i="5"/>
  <c r="DT97" i="5"/>
  <c r="CV96" i="5"/>
  <c r="DS96" i="5"/>
  <c r="DT96" i="5"/>
  <c r="DT88" i="5"/>
  <c r="DS88" i="5"/>
  <c r="DT95" i="5"/>
  <c r="DS95" i="5"/>
  <c r="DS85" i="5"/>
  <c r="DT85" i="5"/>
  <c r="CV83" i="5"/>
  <c r="DS83" i="5"/>
  <c r="DT83" i="5"/>
  <c r="CV81" i="5"/>
  <c r="DT81" i="5"/>
  <c r="DS81" i="5"/>
  <c r="CV76" i="5"/>
  <c r="DT76" i="5"/>
  <c r="DS76" i="5"/>
  <c r="CV72" i="5"/>
  <c r="DS72" i="5"/>
  <c r="DT72" i="5"/>
  <c r="DS70" i="5"/>
  <c r="DT70" i="5"/>
  <c r="DT204" i="5"/>
  <c r="DS204" i="5"/>
  <c r="DT200" i="5"/>
  <c r="DS200" i="5"/>
  <c r="CV199" i="5"/>
  <c r="DS199" i="5"/>
  <c r="DT199" i="5"/>
  <c r="CV195" i="5"/>
  <c r="DS195" i="5"/>
  <c r="DT195" i="5"/>
  <c r="CV194" i="5"/>
  <c r="DT194" i="5"/>
  <c r="DS194" i="5"/>
  <c r="CV67" i="5"/>
  <c r="DT67" i="5"/>
  <c r="DS67" i="5"/>
  <c r="CV66" i="5"/>
  <c r="DS66" i="5"/>
  <c r="DT66" i="5"/>
  <c r="CV61" i="5"/>
  <c r="DS61" i="5"/>
  <c r="DT61" i="5"/>
  <c r="CV53" i="5"/>
  <c r="DT53" i="5"/>
  <c r="DS53" i="5"/>
  <c r="CV58" i="5"/>
  <c r="DT58" i="5"/>
  <c r="DS58" i="5"/>
  <c r="CV50" i="5"/>
  <c r="DS50" i="5"/>
  <c r="DT50" i="5"/>
  <c r="CV45" i="5"/>
  <c r="DS45" i="5"/>
  <c r="DT45" i="5"/>
  <c r="CV42" i="5"/>
  <c r="DT42" i="5"/>
  <c r="DS42" i="5"/>
  <c r="DT57" i="5"/>
  <c r="DS57" i="5"/>
  <c r="CV38" i="5"/>
  <c r="DS38" i="5"/>
  <c r="DT38" i="5"/>
  <c r="CV37" i="5"/>
  <c r="DS37" i="5"/>
  <c r="DT37" i="5"/>
  <c r="CV31" i="5"/>
  <c r="DT31" i="5"/>
  <c r="DS31" i="5"/>
  <c r="CV39" i="5"/>
  <c r="DT39" i="5"/>
  <c r="DS39" i="5"/>
  <c r="CV138" i="5"/>
  <c r="DS138" i="5"/>
  <c r="DT138" i="5"/>
  <c r="CV186" i="5"/>
  <c r="DS186" i="5"/>
  <c r="DT186" i="5"/>
  <c r="CV183" i="5"/>
  <c r="DT183" i="5"/>
  <c r="DS183" i="5"/>
  <c r="CV184" i="5"/>
  <c r="DT184" i="5"/>
  <c r="DS184" i="5"/>
  <c r="CV179" i="5"/>
  <c r="DS179" i="5"/>
  <c r="DT179" i="5"/>
  <c r="CV178" i="5"/>
  <c r="DS178" i="5"/>
  <c r="DT178" i="5"/>
  <c r="CV175" i="5"/>
  <c r="DT175" i="5"/>
  <c r="DS175" i="5"/>
  <c r="CV173" i="5"/>
  <c r="DS173" i="5"/>
  <c r="DT173" i="5"/>
  <c r="CV169" i="5"/>
  <c r="DS169" i="5"/>
  <c r="DT169" i="5"/>
  <c r="CV165" i="5"/>
  <c r="DS165" i="5"/>
  <c r="DT165" i="5"/>
  <c r="DS156" i="5"/>
  <c r="DT156" i="5"/>
  <c r="DS157" i="5"/>
  <c r="DT157" i="5"/>
  <c r="DS158" i="5"/>
  <c r="DT158" i="5"/>
  <c r="DS147" i="5"/>
  <c r="DT147" i="5"/>
  <c r="DS146" i="5"/>
  <c r="DT146" i="5"/>
  <c r="DS144" i="5"/>
  <c r="DT144" i="5"/>
  <c r="DS153" i="5"/>
  <c r="DT153" i="5"/>
  <c r="DQ170" i="5"/>
  <c r="DQ110" i="5"/>
  <c r="DQ113" i="5"/>
  <c r="DQ114" i="5"/>
  <c r="DQ115" i="5"/>
  <c r="DQ119" i="5"/>
  <c r="DQ212" i="5"/>
  <c r="DQ206" i="5"/>
  <c r="DQ253" i="5"/>
  <c r="DQ131" i="5"/>
  <c r="DQ133" i="5"/>
  <c r="DQ18" i="5"/>
  <c r="DQ24" i="5"/>
  <c r="DQ22" i="5"/>
  <c r="DQ20" i="5"/>
  <c r="DQ11" i="5"/>
  <c r="DQ9" i="5"/>
  <c r="DQ283" i="5"/>
  <c r="DQ286" i="5"/>
  <c r="DQ265" i="5"/>
  <c r="DQ271" i="5"/>
  <c r="DQ269" i="5"/>
  <c r="DQ279" i="5"/>
  <c r="DQ273" i="5"/>
  <c r="DQ262" i="5"/>
  <c r="DQ258" i="5"/>
  <c r="DQ254" i="5"/>
  <c r="DQ91" i="5"/>
  <c r="DQ93" i="5"/>
  <c r="DQ78" i="5"/>
  <c r="DQ86" i="5"/>
  <c r="DQ82" i="5"/>
  <c r="DQ84" i="5"/>
  <c r="DQ73" i="5"/>
  <c r="DQ75" i="5"/>
  <c r="DQ68" i="5"/>
  <c r="DQ202" i="5"/>
  <c r="DQ201" i="5"/>
  <c r="DQ196" i="5"/>
  <c r="DQ192" i="5"/>
  <c r="DQ193" i="5"/>
  <c r="DQ65" i="5"/>
  <c r="DQ63" i="5"/>
  <c r="DQ41" i="5"/>
  <c r="DQ55" i="5"/>
  <c r="DQ47" i="5"/>
  <c r="DQ49" i="5"/>
  <c r="DQ46" i="5"/>
  <c r="DQ48" i="5"/>
  <c r="DQ59" i="5"/>
  <c r="DQ35" i="5"/>
  <c r="DQ32" i="5"/>
  <c r="DQ34" i="5"/>
  <c r="DQ139" i="5"/>
  <c r="DQ137" i="5"/>
  <c r="DQ185" i="5"/>
  <c r="DQ187" i="5"/>
  <c r="DQ181" i="5"/>
  <c r="DQ180" i="5"/>
  <c r="DQ177" i="5"/>
  <c r="DQ172" i="5"/>
  <c r="DQ171" i="5"/>
  <c r="DQ163" i="5"/>
  <c r="DQ164" i="5"/>
  <c r="DQ155" i="5"/>
  <c r="DQ159" i="5"/>
  <c r="DQ145" i="5"/>
  <c r="DQ143" i="5"/>
  <c r="DQ142" i="5"/>
  <c r="DQ151" i="5"/>
  <c r="CV321" i="5"/>
  <c r="CV317" i="5"/>
  <c r="CV316" i="5"/>
  <c r="CV313" i="5"/>
  <c r="CV381" i="5"/>
  <c r="CV377" i="5"/>
  <c r="CV231" i="5"/>
  <c r="CV226" i="5"/>
  <c r="CV216" i="5"/>
  <c r="CV223" i="5"/>
  <c r="CV213" i="5"/>
  <c r="CV100" i="5"/>
  <c r="CV99" i="5"/>
  <c r="CV124" i="5"/>
  <c r="CV121" i="5"/>
  <c r="CV110" i="5"/>
  <c r="CV113" i="5"/>
  <c r="CV114" i="5"/>
  <c r="CV111" i="5"/>
  <c r="CV115" i="5"/>
  <c r="CV119" i="5"/>
  <c r="CV212" i="5"/>
  <c r="CV206" i="5"/>
  <c r="CV253" i="5"/>
  <c r="CV131" i="5"/>
  <c r="CV133" i="5"/>
  <c r="CV21" i="5"/>
  <c r="CV18" i="5"/>
  <c r="CV24" i="5"/>
  <c r="CV22" i="5"/>
  <c r="CV26" i="5"/>
  <c r="CV20" i="5"/>
  <c r="CV11" i="5"/>
  <c r="CV9" i="5"/>
  <c r="CV4" i="5"/>
  <c r="CV283" i="5"/>
  <c r="CV286" i="5"/>
  <c r="CV265" i="5"/>
  <c r="CV271" i="5"/>
  <c r="CV269" i="5"/>
  <c r="CV279" i="5"/>
  <c r="CV273" i="5"/>
  <c r="CV275" i="5"/>
  <c r="CV262" i="5"/>
  <c r="CV258" i="5"/>
  <c r="CV254" i="5"/>
  <c r="CV92" i="5"/>
  <c r="CV91" i="5"/>
  <c r="CV93" i="5"/>
  <c r="CV78" i="5"/>
  <c r="CV86" i="5"/>
  <c r="CV82" i="5"/>
  <c r="CV84" i="5"/>
  <c r="CV73" i="5"/>
  <c r="CV75" i="5"/>
  <c r="CV68" i="5"/>
  <c r="CV202" i="5"/>
  <c r="CV180" i="5"/>
  <c r="CT57" i="5"/>
  <c r="CU57" i="5"/>
  <c r="CY57" i="5" s="1"/>
  <c r="CT166" i="5"/>
  <c r="CU166" i="5" s="1"/>
  <c r="CW166" i="5" s="1"/>
  <c r="CT153" i="5"/>
  <c r="CU153" i="5"/>
  <c r="CY153" i="5"/>
  <c r="CV156" i="5"/>
  <c r="CV157" i="5"/>
  <c r="CV158" i="5"/>
  <c r="CV147" i="5"/>
  <c r="CV146" i="5"/>
  <c r="CV144" i="5"/>
  <c r="CV153" i="5"/>
  <c r="CT315" i="5"/>
  <c r="CU315" i="5" s="1"/>
  <c r="CT372" i="5"/>
  <c r="CU372" i="5"/>
  <c r="CY372" i="5" s="1"/>
  <c r="CW372" i="5"/>
  <c r="CT380" i="5"/>
  <c r="CU380" i="5" s="1"/>
  <c r="CT361" i="5"/>
  <c r="CU361" i="5"/>
  <c r="CW361" i="5" s="1"/>
  <c r="CT354" i="5"/>
  <c r="CU354" i="5"/>
  <c r="CW354" i="5" s="1"/>
  <c r="CT351" i="5"/>
  <c r="CU351" i="5"/>
  <c r="CW351" i="5" s="1"/>
  <c r="CT342" i="5"/>
  <c r="CU342" i="5"/>
  <c r="CW342" i="5" s="1"/>
  <c r="CT298" i="5"/>
  <c r="CU298" i="5"/>
  <c r="CY298" i="5" s="1"/>
  <c r="CT293" i="5"/>
  <c r="CU293" i="5"/>
  <c r="CY293" i="5" s="1"/>
  <c r="CW293" i="5"/>
  <c r="CT242" i="5"/>
  <c r="CU242" i="5"/>
  <c r="CW242" i="5" s="1"/>
  <c r="CV312" i="5"/>
  <c r="CV12" i="5"/>
  <c r="CV88" i="5"/>
  <c r="CT89" i="5"/>
  <c r="CU89" i="5"/>
  <c r="CY89" i="5" s="1"/>
  <c r="CV95" i="5"/>
  <c r="CV85" i="5"/>
  <c r="CV70" i="5"/>
  <c r="CV204" i="5"/>
  <c r="CV200" i="5"/>
  <c r="CV198" i="5"/>
  <c r="CV197" i="5"/>
  <c r="CV191" i="5"/>
  <c r="CV190" i="5"/>
  <c r="CV62" i="5"/>
  <c r="CV64" i="5"/>
  <c r="CV43" i="5"/>
  <c r="CV56" i="5"/>
  <c r="CV54" i="5"/>
  <c r="CV52" i="5"/>
  <c r="CV44" i="5"/>
  <c r="CV51" i="5"/>
  <c r="CV60" i="5"/>
  <c r="CV33" i="5"/>
  <c r="CV36" i="5"/>
  <c r="CV40" i="5"/>
  <c r="CV140" i="5"/>
  <c r="CV136" i="5"/>
  <c r="CV182" i="5"/>
  <c r="CV188" i="5"/>
  <c r="CV189" i="5"/>
  <c r="CV176" i="5"/>
  <c r="CV174" i="5"/>
  <c r="CV168" i="5"/>
  <c r="CV167" i="5"/>
  <c r="CV160" i="5"/>
  <c r="CV166" i="5"/>
  <c r="CV162" i="5"/>
  <c r="CV161" i="5"/>
  <c r="CV141" i="5"/>
  <c r="CV149" i="5"/>
  <c r="CV150" i="5"/>
  <c r="CV154" i="5"/>
  <c r="CV152" i="5"/>
  <c r="CT47" i="5"/>
  <c r="CU47" i="5"/>
  <c r="CY47" i="5"/>
  <c r="CT215" i="5"/>
  <c r="CU215" i="5"/>
  <c r="CW215" i="5"/>
  <c r="CT221" i="5"/>
  <c r="CU221" i="5"/>
  <c r="CY221" i="5" s="1"/>
  <c r="CW221" i="5"/>
  <c r="CT214" i="5"/>
  <c r="CU214" i="5" s="1"/>
  <c r="CT102" i="5"/>
  <c r="CU102" i="5" s="1"/>
  <c r="CW102" i="5" s="1"/>
  <c r="CT125" i="5"/>
  <c r="CU125" i="5"/>
  <c r="CY125" i="5" s="1"/>
  <c r="CT107" i="5"/>
  <c r="CU107" i="5"/>
  <c r="CW107" i="5"/>
  <c r="CT104" i="5"/>
  <c r="CU104" i="5"/>
  <c r="CW104" i="5"/>
  <c r="CT106" i="5"/>
  <c r="CU106" i="5" s="1"/>
  <c r="CY106" i="5" s="1"/>
  <c r="CW106" i="5"/>
  <c r="CT211" i="5"/>
  <c r="CU211" i="5"/>
  <c r="CW211" i="5"/>
  <c r="CT205" i="5"/>
  <c r="CU205" i="5"/>
  <c r="CW205" i="5"/>
  <c r="CT264" i="5"/>
  <c r="CU264" i="5"/>
  <c r="CW264" i="5" s="1"/>
  <c r="CY264" i="5"/>
  <c r="CT267" i="5"/>
  <c r="CU267" i="5" s="1"/>
  <c r="CT87" i="5"/>
  <c r="CU87" i="5" s="1"/>
  <c r="CT74" i="5"/>
  <c r="CU74" i="5" s="1"/>
  <c r="CY74" i="5" s="1"/>
  <c r="CT46" i="5"/>
  <c r="CU46" i="5" s="1"/>
  <c r="CY46" i="5" s="1"/>
  <c r="CT187" i="5"/>
  <c r="CU187" i="5"/>
  <c r="CY187" i="5" s="1"/>
  <c r="CT180" i="5"/>
  <c r="CU180" i="5"/>
  <c r="CW180" i="5"/>
  <c r="CT155" i="5"/>
  <c r="CU155" i="5"/>
  <c r="CW155" i="5"/>
  <c r="CT145" i="5"/>
  <c r="CU145" i="5" s="1"/>
  <c r="CT142" i="5"/>
  <c r="CU142" i="5"/>
  <c r="CY142" i="5" s="1"/>
  <c r="CV379" i="5"/>
  <c r="CV365" i="5"/>
  <c r="CV363" i="5"/>
  <c r="CV366" i="5"/>
  <c r="CV355" i="5"/>
  <c r="CV347" i="5"/>
  <c r="CV357" i="5"/>
  <c r="CV353" i="5"/>
  <c r="CV339" i="5"/>
  <c r="CV341" i="5"/>
  <c r="CV335" i="5"/>
  <c r="CV336" i="5"/>
  <c r="CV323" i="5"/>
  <c r="CV306" i="5"/>
  <c r="CV305" i="5"/>
  <c r="CV302" i="5"/>
  <c r="CV287" i="5"/>
  <c r="CV292" i="5"/>
  <c r="CV246" i="5"/>
  <c r="CV251" i="5"/>
  <c r="CV252" i="5"/>
  <c r="CV241" i="5"/>
  <c r="CV237" i="5"/>
  <c r="CT247" i="5"/>
  <c r="CU247" i="5"/>
  <c r="CW247" i="5"/>
  <c r="CV315" i="5"/>
  <c r="CV308" i="5"/>
  <c r="CV309" i="5"/>
  <c r="CV314" i="5"/>
  <c r="CV372" i="5"/>
  <c r="CV380" i="5"/>
  <c r="CV382" i="5"/>
  <c r="CV361" i="5"/>
  <c r="CV362" i="5"/>
  <c r="CV359" i="5"/>
  <c r="CV354" i="5"/>
  <c r="CV344" i="5"/>
  <c r="CV346" i="5"/>
  <c r="CV351" i="5"/>
  <c r="CV340" i="5"/>
  <c r="CV330" i="5"/>
  <c r="CV342" i="5"/>
  <c r="CV326" i="5"/>
  <c r="CV328" i="5"/>
  <c r="CV298" i="5"/>
  <c r="CV303" i="5"/>
  <c r="CV301" i="5"/>
  <c r="CV293" i="5"/>
  <c r="CV288" i="5"/>
  <c r="CV295" i="5"/>
  <c r="CV247" i="5"/>
  <c r="CV239" i="5"/>
  <c r="CV238" i="5"/>
  <c r="CV242" i="5"/>
  <c r="CV232" i="5"/>
  <c r="CV229" i="5"/>
  <c r="CV225" i="5"/>
  <c r="CV215" i="5"/>
  <c r="CV221" i="5"/>
  <c r="CV214" i="5"/>
  <c r="CV224" i="5"/>
  <c r="CV102" i="5"/>
  <c r="CV98" i="5"/>
  <c r="CV128" i="5"/>
  <c r="CV125" i="5"/>
  <c r="CV107" i="5"/>
  <c r="CV108" i="5"/>
  <c r="CV103" i="5"/>
  <c r="CV104" i="5"/>
  <c r="CV106" i="5"/>
  <c r="CV148" i="5"/>
  <c r="CT248" i="5"/>
  <c r="CU248" i="5" s="1"/>
  <c r="CT213" i="5"/>
  <c r="CU213" i="5"/>
  <c r="CW213" i="5"/>
  <c r="CT127" i="5"/>
  <c r="CU127" i="5" s="1"/>
  <c r="CY127" i="5" s="1"/>
  <c r="CT131" i="5"/>
  <c r="CU131" i="5"/>
  <c r="CW131" i="5" s="1"/>
  <c r="CT8" i="5"/>
  <c r="CU8" i="5" s="1"/>
  <c r="CW8" i="5"/>
  <c r="CT262" i="5"/>
  <c r="CU262" i="5" s="1"/>
  <c r="CT96" i="5"/>
  <c r="CU96" i="5"/>
  <c r="CW96" i="5" s="1"/>
  <c r="CT191" i="5"/>
  <c r="CU191" i="5"/>
  <c r="CW191" i="5"/>
  <c r="CT62" i="5"/>
  <c r="CU62" i="5" s="1"/>
  <c r="CW62" i="5"/>
  <c r="CT43" i="5"/>
  <c r="CU43" i="5"/>
  <c r="CW43" i="5" s="1"/>
  <c r="CT40" i="5"/>
  <c r="CU40" i="5"/>
  <c r="CY40" i="5" s="1"/>
  <c r="CW40" i="5"/>
  <c r="CT136" i="5"/>
  <c r="CU136" i="5" s="1"/>
  <c r="CW136" i="5" s="1"/>
  <c r="CT321" i="5"/>
  <c r="CU321" i="5" s="1"/>
  <c r="CT313" i="5"/>
  <c r="CU313" i="5"/>
  <c r="CW313" i="5" s="1"/>
  <c r="CT379" i="5"/>
  <c r="CU379" i="5" s="1"/>
  <c r="CW379" i="5"/>
  <c r="CT366" i="5"/>
  <c r="CU366" i="5"/>
  <c r="CY366" i="5" s="1"/>
  <c r="CW366" i="5"/>
  <c r="CT357" i="5"/>
  <c r="CU357" i="5" s="1"/>
  <c r="CW357" i="5" s="1"/>
  <c r="CT341" i="5"/>
  <c r="CU341" i="5"/>
  <c r="CY341" i="5" s="1"/>
  <c r="CW341" i="5"/>
  <c r="CT323" i="5"/>
  <c r="CU323" i="5" s="1"/>
  <c r="CW323" i="5"/>
  <c r="CT302" i="5"/>
  <c r="CU302" i="5"/>
  <c r="CW302" i="5" s="1"/>
  <c r="CT246" i="5"/>
  <c r="CU246" i="5"/>
  <c r="CY246" i="5" s="1"/>
  <c r="CW246" i="5"/>
  <c r="CT251" i="5"/>
  <c r="CU251" i="5" s="1"/>
  <c r="CY251" i="5" s="1"/>
  <c r="CT241" i="5"/>
  <c r="CU241" i="5" s="1"/>
  <c r="CY241" i="5"/>
  <c r="CT226" i="5"/>
  <c r="CU226" i="5"/>
  <c r="CW226" i="5"/>
  <c r="CT175" i="5"/>
  <c r="CU175" i="5"/>
  <c r="CV217" i="5"/>
  <c r="CV127" i="5"/>
  <c r="CT311" i="5"/>
  <c r="CU311" i="5"/>
  <c r="CY311" i="5" s="1"/>
  <c r="CW311" i="5"/>
  <c r="CT378" i="5"/>
  <c r="CU378" i="5"/>
  <c r="CW378" i="5" s="1"/>
  <c r="CT374" i="5"/>
  <c r="CU374" i="5"/>
  <c r="CY374" i="5" s="1"/>
  <c r="CW374" i="5"/>
  <c r="CT368" i="5"/>
  <c r="CU368" i="5"/>
  <c r="CW368" i="5" s="1"/>
  <c r="CT345" i="5"/>
  <c r="CU345" i="5"/>
  <c r="CY345" i="5" s="1"/>
  <c r="CW345" i="5"/>
  <c r="CT338" i="5"/>
  <c r="CU338" i="5"/>
  <c r="CW338" i="5"/>
  <c r="CT324" i="5"/>
  <c r="CU324" i="5" s="1"/>
  <c r="CT299" i="5"/>
  <c r="CU299" i="5"/>
  <c r="CW299" i="5" s="1"/>
  <c r="CT289" i="5"/>
  <c r="CU289" i="5"/>
  <c r="CW289" i="5" s="1"/>
  <c r="CW245" i="5"/>
  <c r="CT236" i="5"/>
  <c r="CU236" i="5"/>
  <c r="CY236" i="5" s="1"/>
  <c r="CW236" i="5"/>
  <c r="CT228" i="5"/>
  <c r="CU228" i="5"/>
  <c r="CY228" i="5" s="1"/>
  <c r="CW228" i="5"/>
  <c r="CT218" i="5"/>
  <c r="CU218" i="5"/>
  <c r="CW218" i="5"/>
  <c r="CT123" i="5"/>
  <c r="CU123" i="5" s="1"/>
  <c r="CT120" i="5"/>
  <c r="CU120" i="5"/>
  <c r="CW120" i="5"/>
  <c r="CT105" i="5"/>
  <c r="CU105" i="5" s="1"/>
  <c r="CY105" i="5" s="1"/>
  <c r="CW105" i="5"/>
  <c r="CT109" i="5"/>
  <c r="CU109" i="5" s="1"/>
  <c r="CW109" i="5" s="1"/>
  <c r="CT207" i="5"/>
  <c r="CU207" i="5" s="1"/>
  <c r="CW207" i="5"/>
  <c r="CT134" i="5"/>
  <c r="CU134" i="5"/>
  <c r="CW134" i="5"/>
  <c r="CT14" i="5"/>
  <c r="CU14" i="5" s="1"/>
  <c r="CT15" i="5"/>
  <c r="CU15" i="5"/>
  <c r="CW15" i="5" s="1"/>
  <c r="CT25" i="5"/>
  <c r="CU25" i="5"/>
  <c r="CY25" i="5" s="1"/>
  <c r="CW25" i="5"/>
  <c r="CV57" i="5"/>
  <c r="CT159" i="5"/>
  <c r="CU159" i="5" s="1"/>
  <c r="CW159" i="5" s="1"/>
  <c r="CT151" i="5"/>
  <c r="CU151" i="5" s="1"/>
  <c r="CT132" i="5"/>
  <c r="CU132" i="5"/>
  <c r="CY132" i="5" s="1"/>
  <c r="CW132" i="5"/>
  <c r="CT17" i="5"/>
  <c r="CU17" i="5"/>
  <c r="CY17" i="5" s="1"/>
  <c r="CW17" i="5"/>
  <c r="CT19" i="5"/>
  <c r="CU19" i="5" s="1"/>
  <c r="CW19" i="5" s="1"/>
  <c r="CT29" i="5"/>
  <c r="CU29" i="5" s="1"/>
  <c r="CW29" i="5"/>
  <c r="CT16" i="5"/>
  <c r="CU16" i="5" s="1"/>
  <c r="CW16" i="5"/>
  <c r="CT6" i="5"/>
  <c r="CU6" i="5"/>
  <c r="CW6" i="5"/>
  <c r="CT13" i="5"/>
  <c r="CU13" i="5" s="1"/>
  <c r="CW13" i="5" s="1"/>
  <c r="CT272" i="5"/>
  <c r="CU272" i="5"/>
  <c r="CW272" i="5"/>
  <c r="CT278" i="5"/>
  <c r="CU278" i="5"/>
  <c r="CW278" i="5" s="1"/>
  <c r="CT263" i="5"/>
  <c r="CU263" i="5"/>
  <c r="CW263" i="5" s="1"/>
  <c r="CT255" i="5"/>
  <c r="CU255" i="5"/>
  <c r="CW255" i="5"/>
  <c r="CT94" i="5"/>
  <c r="CU94" i="5"/>
  <c r="CY94" i="5" s="1"/>
  <c r="CW94" i="5"/>
  <c r="CT90" i="5"/>
  <c r="CU90" i="5" s="1"/>
  <c r="CW90" i="5" s="1"/>
  <c r="CT79" i="5"/>
  <c r="CU79" i="5" s="1"/>
  <c r="CW79" i="5" s="1"/>
  <c r="CT80" i="5"/>
  <c r="CU80" i="5"/>
  <c r="CW80" i="5"/>
  <c r="CT77" i="5"/>
  <c r="CU77" i="5" s="1"/>
  <c r="CW77" i="5"/>
  <c r="CT69" i="5"/>
  <c r="CU69" i="5" s="1"/>
  <c r="CT71" i="5"/>
  <c r="CU71" i="5"/>
  <c r="CY71" i="5" s="1"/>
  <c r="CW71" i="5"/>
  <c r="CT203" i="5"/>
  <c r="CU203" i="5"/>
  <c r="CW203" i="5" s="1"/>
  <c r="CT201" i="5"/>
  <c r="CU201" i="5" s="1"/>
  <c r="CW201" i="5" s="1"/>
  <c r="CT196" i="5"/>
  <c r="CU196" i="5"/>
  <c r="CY196" i="5" s="1"/>
  <c r="CW196" i="5"/>
  <c r="CT192" i="5"/>
  <c r="CU192" i="5"/>
  <c r="CW192" i="5"/>
  <c r="CT193" i="5"/>
  <c r="CU193" i="5"/>
  <c r="CY193" i="5" s="1"/>
  <c r="CT65" i="5"/>
  <c r="CU65" i="5"/>
  <c r="CW65" i="5" s="1"/>
  <c r="CT63" i="5"/>
  <c r="CU63" i="5"/>
  <c r="CW63" i="5" s="1"/>
  <c r="CT41" i="5"/>
  <c r="CU41" i="5"/>
  <c r="CW41" i="5"/>
  <c r="CT55" i="5"/>
  <c r="CU55" i="5" s="1"/>
  <c r="CY55" i="5" s="1"/>
  <c r="CW55" i="5"/>
  <c r="CT49" i="5"/>
  <c r="CU49" i="5" s="1"/>
  <c r="CT48" i="5"/>
  <c r="CU48" i="5"/>
  <c r="CY48" i="5" s="1"/>
  <c r="CW48" i="5"/>
  <c r="CT59" i="5"/>
  <c r="CU59" i="5" s="1"/>
  <c r="CW59" i="5"/>
  <c r="CT35" i="5"/>
  <c r="CU35" i="5" s="1"/>
  <c r="CW35" i="5" s="1"/>
  <c r="CT32" i="5"/>
  <c r="CU32" i="5"/>
  <c r="CW32" i="5"/>
  <c r="CT34" i="5"/>
  <c r="CU34" i="5"/>
  <c r="CW34" i="5"/>
  <c r="CT139" i="5"/>
  <c r="CU139" i="5"/>
  <c r="CW139" i="5" s="1"/>
  <c r="CT137" i="5"/>
  <c r="CU137" i="5"/>
  <c r="CW137" i="5" s="1"/>
  <c r="CT185" i="5"/>
  <c r="CU185" i="5"/>
  <c r="CW185" i="5"/>
  <c r="CT181" i="5"/>
  <c r="CU181" i="5" s="1"/>
  <c r="CW181" i="5" s="1"/>
  <c r="CT177" i="5"/>
  <c r="CU177" i="5"/>
  <c r="CW177" i="5" s="1"/>
  <c r="CT172" i="5"/>
  <c r="CU172" i="5"/>
  <c r="CY172" i="5" s="1"/>
  <c r="CW172" i="5"/>
  <c r="CT171" i="5"/>
  <c r="CU171" i="5"/>
  <c r="CY171" i="5" s="1"/>
  <c r="CW171" i="5"/>
  <c r="CT170" i="5"/>
  <c r="CU170" i="5"/>
  <c r="CY170" i="5" s="1"/>
  <c r="CW170" i="5"/>
  <c r="CT163" i="5"/>
  <c r="CU163" i="5" s="1"/>
  <c r="CW163" i="5" s="1"/>
  <c r="CT164" i="5"/>
  <c r="CU164" i="5"/>
  <c r="CW164" i="5"/>
  <c r="CT143" i="5"/>
  <c r="CU143" i="5"/>
  <c r="CW143" i="5"/>
  <c r="CT112" i="5"/>
  <c r="CU112" i="5"/>
  <c r="CY112" i="5" s="1"/>
  <c r="CW112" i="5"/>
  <c r="CV117" i="5"/>
  <c r="CV209" i="5"/>
  <c r="CV211" i="5"/>
  <c r="CV205" i="5"/>
  <c r="CV135" i="5"/>
  <c r="CV130" i="5"/>
  <c r="CV132" i="5"/>
  <c r="CV17" i="5"/>
  <c r="CV19" i="5"/>
  <c r="CV23" i="5"/>
  <c r="CV29" i="5"/>
  <c r="CV16" i="5"/>
  <c r="CV5" i="5"/>
  <c r="CT10" i="5"/>
  <c r="CU10" i="5"/>
  <c r="CW10" i="5" s="1"/>
  <c r="CV7" i="5"/>
  <c r="CV6" i="5"/>
  <c r="CV13" i="5"/>
  <c r="CV280" i="5"/>
  <c r="CV282" i="5"/>
  <c r="CV264" i="5"/>
  <c r="CV272" i="5"/>
  <c r="CV267" i="5"/>
  <c r="CV274" i="5"/>
  <c r="CT273" i="5"/>
  <c r="CU273" i="5"/>
  <c r="CW273" i="5" s="1"/>
  <c r="CV278" i="5"/>
  <c r="CV263" i="5"/>
  <c r="CV261" i="5"/>
  <c r="CV260" i="5"/>
  <c r="CV255" i="5"/>
  <c r="CV94" i="5"/>
  <c r="CV90" i="5"/>
  <c r="CV89" i="5"/>
  <c r="CV79" i="5"/>
  <c r="CV87" i="5"/>
  <c r="CV80" i="5"/>
  <c r="CV74" i="5"/>
  <c r="CV77" i="5"/>
  <c r="CT75" i="5"/>
  <c r="CU75" i="5"/>
  <c r="CY75" i="5" s="1"/>
  <c r="CV69" i="5"/>
  <c r="CV71" i="5"/>
  <c r="CT202" i="5"/>
  <c r="CU202" i="5"/>
  <c r="CW202" i="5"/>
  <c r="CV203" i="5"/>
  <c r="CV201" i="5"/>
  <c r="CV196" i="5"/>
  <c r="CV192" i="5"/>
  <c r="CV193" i="5"/>
  <c r="CV65" i="5"/>
  <c r="CV63" i="5"/>
  <c r="CV41" i="5"/>
  <c r="CV55" i="5"/>
  <c r="CV47" i="5"/>
  <c r="CV49" i="5"/>
  <c r="CV46" i="5"/>
  <c r="CV48" i="5"/>
  <c r="CV59" i="5"/>
  <c r="CV35" i="5"/>
  <c r="CT33" i="5"/>
  <c r="CU33" i="5" s="1"/>
  <c r="CV32" i="5"/>
  <c r="CV34" i="5"/>
  <c r="CV139" i="5"/>
  <c r="CV137" i="5"/>
  <c r="CV185" i="5"/>
  <c r="CV187" i="5"/>
  <c r="CV181" i="5"/>
  <c r="CV177" i="5"/>
  <c r="CV172" i="5"/>
  <c r="CV171" i="5"/>
  <c r="CV170" i="5"/>
  <c r="CV163" i="5"/>
  <c r="CV164" i="5"/>
  <c r="CV155" i="5"/>
  <c r="CV159" i="5"/>
  <c r="CV145" i="5"/>
  <c r="CV143" i="5"/>
  <c r="CV142" i="5"/>
  <c r="CV151" i="5"/>
  <c r="CT124" i="5"/>
  <c r="CU124" i="5"/>
  <c r="CW124" i="5" s="1"/>
  <c r="CY124" i="5"/>
  <c r="CT113" i="5"/>
  <c r="CU113" i="5"/>
  <c r="CW113" i="5"/>
  <c r="CT114" i="5"/>
  <c r="CU114" i="5" s="1"/>
  <c r="CW114" i="5" s="1"/>
  <c r="CT115" i="5"/>
  <c r="CU115" i="5"/>
  <c r="CY115" i="5" s="1"/>
  <c r="CW115" i="5"/>
  <c r="CT119" i="5"/>
  <c r="CU119" i="5"/>
  <c r="CY119" i="5"/>
  <c r="CT212" i="5"/>
  <c r="CU212" i="5" s="1"/>
  <c r="CT133" i="5"/>
  <c r="CU133" i="5"/>
  <c r="CW133" i="5"/>
  <c r="CT24" i="5"/>
  <c r="CU24" i="5" s="1"/>
  <c r="CY24" i="5" s="1"/>
  <c r="CW24" i="5"/>
  <c r="CT22" i="5"/>
  <c r="CU22" i="5"/>
  <c r="CY22" i="5" s="1"/>
  <c r="CW22" i="5"/>
  <c r="CT11" i="5"/>
  <c r="CU11" i="5"/>
  <c r="CW11" i="5" s="1"/>
  <c r="CT9" i="5"/>
  <c r="CU9" i="5"/>
  <c r="CT286" i="5"/>
  <c r="CU286" i="5"/>
  <c r="CW286" i="5" s="1"/>
  <c r="CT265" i="5"/>
  <c r="CU265" i="5"/>
  <c r="CW265" i="5"/>
  <c r="CW271" i="5"/>
  <c r="CU269" i="5"/>
  <c r="CW269" i="5"/>
  <c r="CT279" i="5"/>
  <c r="CU279" i="5"/>
  <c r="CY279" i="5" s="1"/>
  <c r="CW279" i="5"/>
  <c r="CT258" i="5"/>
  <c r="CU258" i="5" s="1"/>
  <c r="CW258" i="5" s="1"/>
  <c r="CT254" i="5"/>
  <c r="CU254" i="5"/>
  <c r="CY254" i="5" s="1"/>
  <c r="CW254" i="5"/>
  <c r="CT91" i="5"/>
  <c r="CU91" i="5"/>
  <c r="CW91" i="5" s="1"/>
  <c r="CY91" i="5"/>
  <c r="CT93" i="5"/>
  <c r="CU93" i="5"/>
  <c r="CY93" i="5" s="1"/>
  <c r="CW93" i="5"/>
  <c r="CT78" i="5"/>
  <c r="CU78" i="5"/>
  <c r="CW78" i="5"/>
  <c r="CT86" i="5"/>
  <c r="CU86" i="5" s="1"/>
  <c r="CW86" i="5" s="1"/>
  <c r="CT82" i="5"/>
  <c r="CU82" i="5"/>
  <c r="CW82" i="5" s="1"/>
  <c r="CT84" i="5"/>
  <c r="CU84" i="5"/>
  <c r="CY84" i="5"/>
  <c r="CT73" i="5"/>
  <c r="CU73" i="5"/>
  <c r="CY73" i="5" s="1"/>
  <c r="CW73" i="5"/>
  <c r="CT68" i="5"/>
  <c r="CU68" i="5"/>
  <c r="CW68" i="5" s="1"/>
  <c r="CT199" i="5"/>
  <c r="CU199" i="5"/>
  <c r="CW199" i="5" s="1"/>
  <c r="CT195" i="5"/>
  <c r="CU195" i="5"/>
  <c r="CW195" i="5"/>
  <c r="CT194" i="5"/>
  <c r="CU194" i="5"/>
  <c r="CW194" i="5"/>
  <c r="CT67" i="5"/>
  <c r="CU67" i="5" s="1"/>
  <c r="CT66" i="5"/>
  <c r="CU66" i="5"/>
  <c r="CY66" i="5" s="1"/>
  <c r="CW66" i="5"/>
  <c r="CT61" i="5"/>
  <c r="CU61" i="5"/>
  <c r="CW61" i="5"/>
  <c r="CT53" i="5"/>
  <c r="CU53" i="5" s="1"/>
  <c r="CT58" i="5"/>
  <c r="CU58" i="5" s="1"/>
  <c r="CY58" i="5" s="1"/>
  <c r="CT50" i="5"/>
  <c r="CU50" i="5"/>
  <c r="CY50" i="5" s="1"/>
  <c r="CW50" i="5"/>
  <c r="CT45" i="5"/>
  <c r="CU45" i="5"/>
  <c r="CW45" i="5" s="1"/>
  <c r="CT42" i="5"/>
  <c r="CU42" i="5"/>
  <c r="CW42" i="5" s="1"/>
  <c r="CT38" i="5"/>
  <c r="CU38" i="5"/>
  <c r="CT37" i="5"/>
  <c r="CU37" i="5"/>
  <c r="CW37" i="5" s="1"/>
  <c r="CT31" i="5"/>
  <c r="CU31" i="5" s="1"/>
  <c r="CT39" i="5"/>
  <c r="CU39" i="5"/>
  <c r="CY39" i="5" s="1"/>
  <c r="CW39" i="5"/>
  <c r="CT138" i="5"/>
  <c r="CU138" i="5"/>
  <c r="CW138" i="5"/>
  <c r="CT186" i="5"/>
  <c r="CU186" i="5" s="1"/>
  <c r="CW186" i="5" s="1"/>
  <c r="CT183" i="5"/>
  <c r="CU183" i="5" s="1"/>
  <c r="CY183" i="5" s="1"/>
  <c r="CT184" i="5"/>
  <c r="CU184" i="5"/>
  <c r="CW184" i="5" s="1"/>
  <c r="CT179" i="5"/>
  <c r="CU179" i="5"/>
  <c r="CY179" i="5" s="1"/>
  <c r="CW179" i="5"/>
  <c r="CT178" i="5"/>
  <c r="CU178" i="5"/>
  <c r="CY178" i="5" s="1"/>
  <c r="CW178" i="5"/>
  <c r="CT173" i="5"/>
  <c r="CU173" i="5"/>
  <c r="CW173" i="5" s="1"/>
  <c r="CT169" i="5"/>
  <c r="CU169" i="5"/>
  <c r="CW169" i="5" s="1"/>
  <c r="CT165" i="5"/>
  <c r="CU165" i="5" s="1"/>
  <c r="CW165" i="5"/>
  <c r="CT156" i="5"/>
  <c r="CU156" i="5" s="1"/>
  <c r="CT157" i="5"/>
  <c r="CU157" i="5" s="1"/>
  <c r="CT158" i="5"/>
  <c r="CU158" i="5"/>
  <c r="CW158" i="5" s="1"/>
  <c r="CT147" i="5"/>
  <c r="CU147" i="5"/>
  <c r="CW147" i="5" s="1"/>
  <c r="CT146" i="5"/>
  <c r="CU146" i="5"/>
  <c r="CY146" i="5"/>
  <c r="CT144" i="5"/>
  <c r="CU144" i="5" s="1"/>
  <c r="CY144" i="5" s="1"/>
  <c r="CT141" i="5"/>
  <c r="CU141" i="5"/>
  <c r="CW141" i="5"/>
  <c r="CT150" i="5"/>
  <c r="CU150" i="5" s="1"/>
  <c r="CW150" i="5"/>
  <c r="CT281" i="5"/>
  <c r="CU281" i="5"/>
  <c r="CW281" i="5"/>
  <c r="CT285" i="5"/>
  <c r="CU285" i="5"/>
  <c r="CW285" i="5"/>
  <c r="CU268" i="5"/>
  <c r="CY268" i="5" s="1"/>
  <c r="CW268" i="5"/>
  <c r="CT270" i="5"/>
  <c r="CU270" i="5"/>
  <c r="CY270" i="5" s="1"/>
  <c r="CW270" i="5"/>
  <c r="CT266" i="5"/>
  <c r="CU266" i="5" s="1"/>
  <c r="CT259" i="5"/>
  <c r="CU259" i="5" s="1"/>
  <c r="CW259" i="5" s="1"/>
  <c r="CT257" i="5"/>
  <c r="CU257" i="5"/>
  <c r="CW257" i="5" s="1"/>
  <c r="CT256" i="5"/>
  <c r="CU256" i="5"/>
  <c r="CY256" i="5" s="1"/>
  <c r="CW256" i="5"/>
  <c r="CT97" i="5"/>
  <c r="CU97" i="5"/>
  <c r="CW97" i="5" s="1"/>
  <c r="CT88" i="5"/>
  <c r="CU88" i="5" s="1"/>
  <c r="CW88" i="5" s="1"/>
  <c r="CT95" i="5"/>
  <c r="CU95" i="5"/>
  <c r="CW95" i="5" s="1"/>
  <c r="CT85" i="5"/>
  <c r="CU85" i="5"/>
  <c r="CW85" i="5"/>
  <c r="CT83" i="5"/>
  <c r="CU83" i="5" s="1"/>
  <c r="CY83" i="5" s="1"/>
  <c r="CW83" i="5"/>
  <c r="CT81" i="5"/>
  <c r="CU81" i="5"/>
  <c r="CW81" i="5"/>
  <c r="CT76" i="5"/>
  <c r="CU76" i="5"/>
  <c r="CY76" i="5" s="1"/>
  <c r="CW76" i="5"/>
  <c r="CT72" i="5"/>
  <c r="CU72" i="5"/>
  <c r="CW72" i="5"/>
  <c r="CT70" i="5"/>
  <c r="CU70" i="5" s="1"/>
  <c r="CW70" i="5" s="1"/>
  <c r="CT204" i="5"/>
  <c r="CU204" i="5"/>
  <c r="CW204" i="5" s="1"/>
  <c r="CT200" i="5"/>
  <c r="CU200" i="5" s="1"/>
  <c r="CT198" i="5"/>
  <c r="CU198" i="5"/>
  <c r="CW198" i="5"/>
  <c r="CT197" i="5"/>
  <c r="CU197" i="5" s="1"/>
  <c r="CW197" i="5" s="1"/>
  <c r="CT190" i="5"/>
  <c r="CU190" i="5"/>
  <c r="CT64" i="5"/>
  <c r="CU64" i="5"/>
  <c r="CW64" i="5"/>
  <c r="CT56" i="5"/>
  <c r="CU56" i="5" s="1"/>
  <c r="CW56" i="5"/>
  <c r="CT54" i="5"/>
  <c r="CU54" i="5"/>
  <c r="CW54" i="5" s="1"/>
  <c r="CT52" i="5"/>
  <c r="CU52" i="5"/>
  <c r="CW52" i="5" s="1"/>
  <c r="CT44" i="5"/>
  <c r="CU44" i="5" s="1"/>
  <c r="CW44" i="5" s="1"/>
  <c r="CT51" i="5"/>
  <c r="CU51" i="5" s="1"/>
  <c r="CW51" i="5" s="1"/>
  <c r="CT60" i="5"/>
  <c r="CU60" i="5"/>
  <c r="CW60" i="5"/>
  <c r="CT36" i="5"/>
  <c r="CU36" i="5"/>
  <c r="CY36" i="5" s="1"/>
  <c r="CW36" i="5"/>
  <c r="CT140" i="5"/>
  <c r="CU140" i="5"/>
  <c r="CW140" i="5"/>
  <c r="CT182" i="5"/>
  <c r="CU182" i="5"/>
  <c r="CW182" i="5" s="1"/>
  <c r="CT188" i="5"/>
  <c r="CU188" i="5"/>
  <c r="CW188" i="5" s="1"/>
  <c r="CT189" i="5"/>
  <c r="CU189" i="5"/>
  <c r="CW189" i="5"/>
  <c r="CT176" i="5"/>
  <c r="CU176" i="5" s="1"/>
  <c r="CY176" i="5" s="1"/>
  <c r="CW176" i="5"/>
  <c r="CT174" i="5"/>
  <c r="CU174" i="5"/>
  <c r="CY174" i="5" s="1"/>
  <c r="CW174" i="5"/>
  <c r="CT168" i="5"/>
  <c r="CU168" i="5" s="1"/>
  <c r="CW168" i="5" s="1"/>
  <c r="CT167" i="5"/>
  <c r="CU167" i="5" s="1"/>
  <c r="CT160" i="5"/>
  <c r="CU160" i="5" s="1"/>
  <c r="CT162" i="5"/>
  <c r="CU162" i="5"/>
  <c r="CW162" i="5" s="1"/>
  <c r="CT161" i="5"/>
  <c r="CU161" i="5"/>
  <c r="CY161" i="5" s="1"/>
  <c r="CW161" i="5"/>
  <c r="CT149" i="5"/>
  <c r="CU149" i="5"/>
  <c r="CT154" i="5"/>
  <c r="CU154" i="5"/>
  <c r="CY154" i="5" s="1"/>
  <c r="CW154" i="5"/>
  <c r="CT152" i="5"/>
  <c r="CU152" i="5"/>
  <c r="CW152" i="5"/>
  <c r="CY361" i="5"/>
  <c r="CW153" i="5"/>
  <c r="CW187" i="5"/>
  <c r="CW46" i="5"/>
  <c r="CY342" i="5"/>
  <c r="CW89" i="5"/>
  <c r="CY102" i="5"/>
  <c r="CW119" i="5"/>
  <c r="CW241" i="5"/>
  <c r="CW84" i="5"/>
  <c r="CW57" i="5"/>
  <c r="CW47" i="5"/>
  <c r="CW127" i="5"/>
  <c r="CY180" i="5"/>
  <c r="CY41" i="5"/>
  <c r="CY107" i="5"/>
  <c r="CY79" i="5"/>
  <c r="CW74" i="5"/>
  <c r="CW75" i="5"/>
  <c r="CY215" i="5"/>
  <c r="CY184" i="5"/>
  <c r="CY155" i="5"/>
  <c r="CY104" i="5"/>
  <c r="CY242" i="5"/>
  <c r="CY273" i="5"/>
  <c r="CY259" i="5"/>
  <c r="CY111" i="5"/>
  <c r="CY354" i="5"/>
  <c r="CY226" i="5"/>
  <c r="CW142" i="5"/>
  <c r="CY211" i="5"/>
  <c r="CY177" i="5"/>
  <c r="CY185" i="5"/>
  <c r="CY299" i="5"/>
  <c r="CW144" i="5"/>
  <c r="CY64" i="5"/>
  <c r="CY120" i="5"/>
  <c r="CY159" i="5"/>
  <c r="CY32" i="5"/>
  <c r="CY192" i="5"/>
  <c r="CY255" i="5"/>
  <c r="CY195" i="5"/>
  <c r="CY367" i="5"/>
  <c r="CY141" i="5"/>
  <c r="CY140" i="5"/>
  <c r="CY62" i="5"/>
  <c r="CY85" i="5"/>
  <c r="CY164" i="5"/>
  <c r="CY35" i="5"/>
  <c r="CY165" i="5"/>
  <c r="CY37" i="5"/>
  <c r="CY206" i="5"/>
  <c r="CW146" i="5"/>
  <c r="CY95" i="5"/>
  <c r="CY163" i="5"/>
  <c r="CY59" i="5"/>
  <c r="CY16" i="5"/>
  <c r="CY289" i="5"/>
  <c r="CY338" i="5"/>
  <c r="CY378" i="5"/>
  <c r="CY169" i="5"/>
  <c r="CY213" i="5"/>
  <c r="CY205" i="5"/>
  <c r="CY191" i="5"/>
  <c r="CY88" i="5"/>
  <c r="CY285" i="5"/>
  <c r="CY134" i="5"/>
  <c r="CY203" i="5"/>
  <c r="CY263" i="5"/>
  <c r="CY29" i="5"/>
  <c r="CY42" i="5"/>
  <c r="CY202" i="5"/>
  <c r="CY11" i="5"/>
  <c r="CY379" i="5"/>
  <c r="CY197" i="5"/>
  <c r="CY96" i="5"/>
  <c r="CY281" i="5"/>
  <c r="CY207" i="5"/>
  <c r="CY278" i="5"/>
  <c r="CY247" i="5"/>
  <c r="CY45" i="5"/>
  <c r="CY60" i="5"/>
  <c r="CY198" i="5"/>
  <c r="CY8" i="5"/>
  <c r="CY210" i="5"/>
  <c r="CY208" i="5"/>
  <c r="CY77" i="5"/>
  <c r="CY44" i="5"/>
  <c r="CY204" i="5"/>
  <c r="CY10" i="5"/>
  <c r="CY218" i="5"/>
  <c r="CY181" i="5"/>
  <c r="CY80" i="5"/>
  <c r="CY272" i="5"/>
  <c r="CY304" i="5"/>
  <c r="CY113" i="5"/>
  <c r="CY302" i="5"/>
  <c r="CY357" i="5"/>
  <c r="CY313" i="5"/>
  <c r="CW151" i="5"/>
  <c r="CY151" i="5"/>
  <c r="CY52" i="5"/>
  <c r="CY70" i="5"/>
  <c r="CY61" i="5"/>
  <c r="CY82" i="5"/>
  <c r="CY269" i="5"/>
  <c r="CY152" i="5"/>
  <c r="CY189" i="5"/>
  <c r="CY54" i="5"/>
  <c r="CY72" i="5"/>
  <c r="CY137" i="5"/>
  <c r="CY63" i="5"/>
  <c r="CY186" i="5"/>
  <c r="CY188" i="5"/>
  <c r="CY56" i="5"/>
  <c r="CY143" i="5"/>
  <c r="CY65" i="5"/>
  <c r="CY90" i="5"/>
  <c r="CY13" i="5"/>
  <c r="CY368" i="5"/>
  <c r="CY138" i="5"/>
  <c r="CY78" i="5"/>
  <c r="CY265" i="5"/>
  <c r="CY133" i="5"/>
  <c r="CY150" i="5"/>
  <c r="CY182" i="5"/>
  <c r="CY43" i="5"/>
  <c r="CY81" i="5"/>
  <c r="CY15" i="5"/>
  <c r="CY34" i="5"/>
  <c r="CY6" i="5"/>
  <c r="CY194" i="5"/>
  <c r="CY286" i="5"/>
  <c r="CY131" i="5"/>
  <c r="CY323" i="5"/>
  <c r="CY291" i="5" l="1"/>
  <c r="CW291" i="5"/>
  <c r="CY233" i="5"/>
  <c r="CW233" i="5"/>
  <c r="CW101" i="5"/>
  <c r="CY101" i="5"/>
  <c r="CW267" i="5"/>
  <c r="CY267" i="5"/>
  <c r="CW363" i="5"/>
  <c r="CY363" i="5"/>
  <c r="CW348" i="5"/>
  <c r="CW290" i="5"/>
  <c r="CY290" i="5"/>
  <c r="CY334" i="5"/>
  <c r="CW334" i="5"/>
  <c r="CY305" i="5"/>
  <c r="CW305" i="5"/>
  <c r="CW118" i="5"/>
  <c r="CY118" i="5"/>
  <c r="CY7" i="5"/>
  <c r="CW7" i="5"/>
  <c r="CW274" i="5"/>
  <c r="CY274" i="5"/>
  <c r="CY67" i="5"/>
  <c r="CW67" i="5"/>
  <c r="CY49" i="5"/>
  <c r="CW49" i="5"/>
  <c r="CY123" i="5"/>
  <c r="CW123" i="5"/>
  <c r="CY220" i="5"/>
  <c r="CW220" i="5"/>
  <c r="CY224" i="5"/>
  <c r="CW224" i="5"/>
  <c r="CW262" i="5"/>
  <c r="CY262" i="5"/>
  <c r="CW314" i="5"/>
  <c r="CY335" i="5"/>
  <c r="CW335" i="5"/>
  <c r="CW312" i="5"/>
  <c r="CY312" i="5"/>
  <c r="CY331" i="5"/>
  <c r="CW331" i="5"/>
  <c r="CY231" i="5"/>
  <c r="CW231" i="5"/>
  <c r="CY209" i="5"/>
  <c r="CW209" i="5"/>
  <c r="CY200" i="5"/>
  <c r="CW200" i="5"/>
  <c r="CY253" i="5"/>
  <c r="CW253" i="5"/>
  <c r="CY248" i="5"/>
  <c r="CW248" i="5"/>
  <c r="CY359" i="5"/>
  <c r="CW359" i="5"/>
  <c r="CY307" i="5"/>
  <c r="CW307" i="5"/>
  <c r="CY157" i="5"/>
  <c r="CW157" i="5"/>
  <c r="CW266" i="5"/>
  <c r="CY266" i="5"/>
  <c r="CW235" i="5"/>
  <c r="CY235" i="5"/>
  <c r="CY4" i="5"/>
  <c r="CW4" i="5"/>
  <c r="CW18" i="5"/>
  <c r="CY18" i="5"/>
  <c r="CY364" i="5"/>
  <c r="CW364" i="5"/>
  <c r="CW347" i="5"/>
  <c r="CY347" i="5"/>
  <c r="CY110" i="5"/>
  <c r="CW110" i="5"/>
  <c r="CY30" i="5"/>
  <c r="CW30" i="5"/>
  <c r="CY283" i="5"/>
  <c r="CW283" i="5"/>
  <c r="CY214" i="5"/>
  <c r="CW214" i="5"/>
  <c r="CY69" i="5"/>
  <c r="CW69" i="5"/>
  <c r="CT126" i="5"/>
  <c r="CU126" i="5" s="1"/>
  <c r="CT365" i="5"/>
  <c r="CU365" i="5" s="1"/>
  <c r="DQ4" i="5"/>
  <c r="DT360" i="5"/>
  <c r="DS310" i="5"/>
  <c r="CV310" i="5"/>
  <c r="DT310" i="5"/>
  <c r="CY199" i="5"/>
  <c r="CY31" i="5"/>
  <c r="CW31" i="5"/>
  <c r="CY33" i="5"/>
  <c r="CW33" i="5"/>
  <c r="CT319" i="5"/>
  <c r="CU319" i="5" s="1"/>
  <c r="CT382" i="5"/>
  <c r="CU382" i="5" s="1"/>
  <c r="CT346" i="5"/>
  <c r="CU346" i="5" s="1"/>
  <c r="DQ239" i="5"/>
  <c r="CT239" i="5"/>
  <c r="CU239" i="5" s="1"/>
  <c r="DQ100" i="5"/>
  <c r="CT100" i="5"/>
  <c r="CU100" i="5" s="1"/>
  <c r="CT26" i="5"/>
  <c r="CU26" i="5" s="1"/>
  <c r="DQ26" i="5"/>
  <c r="CY284" i="5"/>
  <c r="CW284" i="5"/>
  <c r="CT261" i="5"/>
  <c r="CU261" i="5" s="1"/>
  <c r="DQ261" i="5"/>
  <c r="CY98" i="5"/>
  <c r="CW149" i="5"/>
  <c r="CY149" i="5"/>
  <c r="CT21" i="5"/>
  <c r="CU21" i="5" s="1"/>
  <c r="CY19" i="5"/>
  <c r="CY257" i="5"/>
  <c r="CW276" i="5"/>
  <c r="CW315" i="5"/>
  <c r="CY315" i="5"/>
  <c r="CV360" i="5"/>
  <c r="DQ98" i="5"/>
  <c r="CY139" i="5"/>
  <c r="CT317" i="5"/>
  <c r="CU317" i="5" s="1"/>
  <c r="DQ317" i="5"/>
  <c r="CT344" i="5"/>
  <c r="CU344" i="5" s="1"/>
  <c r="CT306" i="5"/>
  <c r="CU306" i="5" s="1"/>
  <c r="DQ227" i="5"/>
  <c r="CT227" i="5"/>
  <c r="CU227" i="5" s="1"/>
  <c r="CY282" i="5"/>
  <c r="CW282" i="5"/>
  <c r="CY260" i="5"/>
  <c r="CW260" i="5"/>
  <c r="CT108" i="5"/>
  <c r="CU108" i="5" s="1"/>
  <c r="CY38" i="5"/>
  <c r="CW38" i="5"/>
  <c r="CY258" i="5"/>
  <c r="CY162" i="5"/>
  <c r="CY122" i="5"/>
  <c r="CW251" i="5"/>
  <c r="CV349" i="5"/>
  <c r="CW125" i="5"/>
  <c r="CT232" i="5"/>
  <c r="CU232" i="5" s="1"/>
  <c r="DQ216" i="5"/>
  <c r="DQ233" i="5"/>
  <c r="CW145" i="5"/>
  <c r="CY145" i="5"/>
  <c r="DS376" i="5"/>
  <c r="CV376" i="5"/>
  <c r="CW376" i="5"/>
  <c r="DQ319" i="5"/>
  <c r="DS319" i="5"/>
  <c r="CT148" i="5"/>
  <c r="CU148" i="5" s="1"/>
  <c r="CT370" i="5"/>
  <c r="CU370" i="5" s="1"/>
  <c r="DQ370" i="5"/>
  <c r="CT339" i="5"/>
  <c r="CU339" i="5" s="1"/>
  <c r="DQ300" i="5"/>
  <c r="CT300" i="5"/>
  <c r="CU300" i="5" s="1"/>
  <c r="CT295" i="5"/>
  <c r="CU295" i="5" s="1"/>
  <c r="CT238" i="5"/>
  <c r="CU238" i="5" s="1"/>
  <c r="DQ222" i="5"/>
  <c r="CT222" i="5"/>
  <c r="CU222" i="5" s="1"/>
  <c r="CY28" i="5"/>
  <c r="CY351" i="5"/>
  <c r="CT277" i="5"/>
  <c r="CU277" i="5" s="1"/>
  <c r="CW193" i="5"/>
  <c r="CY324" i="5"/>
  <c r="CW324" i="5"/>
  <c r="CW349" i="5"/>
  <c r="DQ331" i="5"/>
  <c r="CT99" i="5"/>
  <c r="CU99" i="5" s="1"/>
  <c r="DS148" i="5"/>
  <c r="DQ148" i="5"/>
  <c r="DS240" i="5"/>
  <c r="CW240" i="5"/>
  <c r="DT376" i="5"/>
  <c r="CT309" i="5"/>
  <c r="CU309" i="5" s="1"/>
  <c r="CT377" i="5"/>
  <c r="CU377" i="5" s="1"/>
  <c r="DQ355" i="5"/>
  <c r="CT355" i="5"/>
  <c r="CU355" i="5" s="1"/>
  <c r="CT328" i="5"/>
  <c r="CU328" i="5" s="1"/>
  <c r="DQ303" i="5"/>
  <c r="CT303" i="5"/>
  <c r="CU303" i="5" s="1"/>
  <c r="DQ287" i="5"/>
  <c r="CT287" i="5"/>
  <c r="CU287" i="5" s="1"/>
  <c r="CY216" i="5"/>
  <c r="CW216" i="5"/>
  <c r="CW103" i="5"/>
  <c r="CY103" i="5"/>
  <c r="CY130" i="5"/>
  <c r="CW130" i="5"/>
  <c r="CY223" i="5"/>
  <c r="CY320" i="5"/>
  <c r="CT318" i="5"/>
  <c r="CU318" i="5" s="1"/>
  <c r="CY318" i="5" s="1"/>
  <c r="CT310" i="5"/>
  <c r="CU310" i="5" s="1"/>
  <c r="CY310" i="5" s="1"/>
  <c r="CY314" i="5"/>
  <c r="DT314" i="5"/>
  <c r="DS314" i="5"/>
  <c r="DT373" i="5"/>
  <c r="DS373" i="5"/>
  <c r="CV373" i="5"/>
  <c r="CW373" i="5"/>
  <c r="CV337" i="5"/>
  <c r="DT337" i="5"/>
  <c r="DS337" i="5"/>
  <c r="CW337" i="5"/>
  <c r="DT343" i="5"/>
  <c r="DS343" i="5"/>
  <c r="CW343" i="5"/>
  <c r="DT329" i="5"/>
  <c r="DS329" i="5"/>
  <c r="CV329" i="5"/>
  <c r="DT296" i="5"/>
  <c r="CW296" i="5"/>
  <c r="DS296" i="5"/>
  <c r="CV296" i="5"/>
  <c r="CV245" i="5"/>
  <c r="DT245" i="5"/>
  <c r="DS245" i="5"/>
  <c r="CV244" i="5"/>
  <c r="CW244" i="5"/>
  <c r="DT244" i="5"/>
  <c r="DS244" i="5"/>
  <c r="DS230" i="5"/>
  <c r="CW230" i="5"/>
  <c r="CT375" i="5"/>
  <c r="CU375" i="5" s="1"/>
  <c r="CT292" i="5"/>
  <c r="CU292" i="5" s="1"/>
  <c r="CY166" i="5"/>
  <c r="CY158" i="5"/>
  <c r="CY156" i="5"/>
  <c r="CW156" i="5"/>
  <c r="CT275" i="5"/>
  <c r="CU275" i="5" s="1"/>
  <c r="CT121" i="5"/>
  <c r="CU121" i="5" s="1"/>
  <c r="CT5" i="5"/>
  <c r="CU5" i="5" s="1"/>
  <c r="CV294" i="5"/>
  <c r="CT326" i="5"/>
  <c r="CU326" i="5" s="1"/>
  <c r="DT294" i="5"/>
  <c r="DQ208" i="5"/>
  <c r="DQ316" i="5"/>
  <c r="DS316" i="5"/>
  <c r="CY97" i="5"/>
  <c r="DS320" i="5"/>
  <c r="DT320" i="5"/>
  <c r="CW320" i="5"/>
  <c r="CV320" i="5"/>
  <c r="CW367" i="5"/>
  <c r="DT367" i="5"/>
  <c r="DS367" i="5"/>
  <c r="CV367" i="5"/>
  <c r="CT316" i="5"/>
  <c r="CU316" i="5" s="1"/>
  <c r="CT358" i="5"/>
  <c r="CU358" i="5" s="1"/>
  <c r="DQ358" i="5"/>
  <c r="CT353" i="5"/>
  <c r="CU353" i="5" s="1"/>
  <c r="DQ353" i="5"/>
  <c r="CT325" i="5"/>
  <c r="CU325" i="5" s="1"/>
  <c r="CT250" i="5"/>
  <c r="CU250" i="5" s="1"/>
  <c r="CT116" i="5"/>
  <c r="CU116" i="5" s="1"/>
  <c r="DQ116" i="5"/>
  <c r="DQ27" i="5"/>
  <c r="CT27" i="5"/>
  <c r="CU27" i="5" s="1"/>
  <c r="DQ280" i="5"/>
  <c r="CT280" i="5"/>
  <c r="CU280" i="5" s="1"/>
  <c r="CY168" i="5"/>
  <c r="CY201" i="5"/>
  <c r="CY68" i="5"/>
  <c r="CY147" i="5"/>
  <c r="CY173" i="5"/>
  <c r="CY160" i="5"/>
  <c r="CW160" i="5"/>
  <c r="CY9" i="5"/>
  <c r="CW9" i="5"/>
  <c r="CW212" i="5"/>
  <c r="CY212" i="5"/>
  <c r="CT237" i="5"/>
  <c r="CU237" i="5" s="1"/>
  <c r="CW310" i="5"/>
  <c r="CY87" i="5"/>
  <c r="CW87" i="5"/>
  <c r="CW53" i="5"/>
  <c r="CY53" i="5"/>
  <c r="CY321" i="5"/>
  <c r="CW321" i="5"/>
  <c r="CY190" i="5"/>
  <c r="CW190" i="5"/>
  <c r="CV356" i="5"/>
  <c r="DT356" i="5"/>
  <c r="CW304" i="5"/>
  <c r="CW294" i="5"/>
  <c r="CT322" i="5"/>
  <c r="CU322" i="5" s="1"/>
  <c r="CT308" i="5"/>
  <c r="CU308" i="5" s="1"/>
  <c r="DQ308" i="5"/>
  <c r="CT381" i="5"/>
  <c r="CU381" i="5" s="1"/>
  <c r="CT352" i="5"/>
  <c r="CU352" i="5" s="1"/>
  <c r="CT330" i="5"/>
  <c r="CU330" i="5" s="1"/>
  <c r="CT336" i="5"/>
  <c r="CU336" i="5" s="1"/>
  <c r="CT301" i="5"/>
  <c r="CU301" i="5" s="1"/>
  <c r="CT252" i="5"/>
  <c r="CU252" i="5" s="1"/>
  <c r="CT219" i="5"/>
  <c r="CU219" i="5" s="1"/>
  <c r="CT129" i="5"/>
  <c r="CU129" i="5" s="1"/>
  <c r="CW329" i="5"/>
  <c r="CT12" i="5"/>
  <c r="CU12" i="5" s="1"/>
  <c r="CT362" i="5"/>
  <c r="CU362" i="5" s="1"/>
  <c r="DT304" i="5"/>
  <c r="DQ344" i="5"/>
  <c r="CW380" i="5"/>
  <c r="CY380" i="5"/>
  <c r="DQ322" i="5"/>
  <c r="DS322" i="5"/>
  <c r="DQ309" i="5"/>
  <c r="DQ375" i="5"/>
  <c r="CW14" i="5"/>
  <c r="CY14" i="5"/>
  <c r="DT318" i="5"/>
  <c r="CV318" i="5"/>
  <c r="DS318" i="5"/>
  <c r="CV371" i="5"/>
  <c r="DT371" i="5"/>
  <c r="DS371" i="5"/>
  <c r="CW371" i="5"/>
  <c r="CW360" i="5"/>
  <c r="DT369" i="5"/>
  <c r="CW369" i="5"/>
  <c r="DS369" i="5"/>
  <c r="CV369" i="5"/>
  <c r="DT348" i="5"/>
  <c r="DS348" i="5"/>
  <c r="CV348" i="5"/>
  <c r="CV332" i="5"/>
  <c r="DT332" i="5"/>
  <c r="DS332" i="5"/>
  <c r="DT333" i="5"/>
  <c r="DS333" i="5"/>
  <c r="CW333" i="5"/>
  <c r="DS327" i="5"/>
  <c r="CV327" i="5"/>
  <c r="CW327" i="5"/>
  <c r="CW297" i="5"/>
  <c r="DT297" i="5"/>
  <c r="CV297" i="5"/>
  <c r="DS297" i="5"/>
  <c r="CV291" i="5"/>
  <c r="DT291" i="5"/>
  <c r="DS291" i="5"/>
  <c r="DT249" i="5"/>
  <c r="DS249" i="5"/>
  <c r="CW249" i="5"/>
  <c r="CV249" i="5"/>
  <c r="DT234" i="5"/>
  <c r="DS234" i="5"/>
  <c r="CW234" i="5"/>
  <c r="CT350" i="5"/>
  <c r="CU350" i="5" s="1"/>
  <c r="CT340" i="5"/>
  <c r="CU340" i="5" s="1"/>
  <c r="CT243" i="5"/>
  <c r="CU243" i="5" s="1"/>
  <c r="DQ243" i="5"/>
  <c r="CT229" i="5"/>
  <c r="CU229" i="5" s="1"/>
  <c r="CT217" i="5"/>
  <c r="CU217" i="5" s="1"/>
  <c r="CT135" i="5"/>
  <c r="CU135" i="5" s="1"/>
  <c r="DQ135" i="5"/>
  <c r="CY20" i="5"/>
  <c r="CW20" i="5"/>
  <c r="DQ92" i="5"/>
  <c r="CT92" i="5"/>
  <c r="CU92" i="5" s="1"/>
  <c r="CY225" i="5"/>
  <c r="DQ111" i="5"/>
  <c r="CW356" i="5"/>
  <c r="CV234" i="5"/>
  <c r="DT349" i="5"/>
  <c r="CY23" i="5"/>
  <c r="CY114" i="5"/>
  <c r="CY128" i="5"/>
  <c r="CY136" i="5"/>
  <c r="CW183" i="5"/>
  <c r="CY86" i="5"/>
  <c r="CY51" i="5"/>
  <c r="CW167" i="5"/>
  <c r="CY167" i="5"/>
  <c r="CY175" i="5"/>
  <c r="CW175" i="5"/>
  <c r="CY109" i="5"/>
  <c r="CT117" i="5"/>
  <c r="CU117" i="5" s="1"/>
  <c r="CT288" i="5"/>
  <c r="CU288" i="5" s="1"/>
  <c r="CV304" i="5"/>
  <c r="DT230" i="5"/>
  <c r="DQ284" i="5"/>
  <c r="CW58" i="5"/>
  <c r="CW298" i="5"/>
  <c r="CW381" i="5" l="1"/>
  <c r="CY381" i="5"/>
  <c r="CW250" i="5"/>
  <c r="CY250" i="5"/>
  <c r="CY238" i="5"/>
  <c r="CW238" i="5"/>
  <c r="CW295" i="5"/>
  <c r="CY295" i="5"/>
  <c r="CY232" i="5"/>
  <c r="CW232" i="5"/>
  <c r="CW306" i="5"/>
  <c r="CY306" i="5"/>
  <c r="CW355" i="5"/>
  <c r="CY355" i="5"/>
  <c r="CW237" i="5"/>
  <c r="CY237" i="5"/>
  <c r="CW222" i="5"/>
  <c r="CY222" i="5"/>
  <c r="CW353" i="5"/>
  <c r="CY353" i="5"/>
  <c r="CW300" i="5"/>
  <c r="CY300" i="5"/>
  <c r="CW344" i="5"/>
  <c r="CY344" i="5"/>
  <c r="CW261" i="5"/>
  <c r="CY261" i="5"/>
  <c r="CW318" i="5"/>
  <c r="CW27" i="5"/>
  <c r="CY27" i="5"/>
  <c r="CW375" i="5"/>
  <c r="CY375" i="5"/>
  <c r="CW326" i="5"/>
  <c r="CY326" i="5"/>
  <c r="CW135" i="5"/>
  <c r="CY135" i="5"/>
  <c r="CW382" i="5"/>
  <c r="CY382" i="5"/>
  <c r="CW319" i="5"/>
  <c r="CY319" i="5"/>
  <c r="CW377" i="5"/>
  <c r="CY377" i="5"/>
  <c r="CW362" i="5"/>
  <c r="CY362" i="5"/>
  <c r="CY358" i="5"/>
  <c r="CW358" i="5"/>
  <c r="CW339" i="5"/>
  <c r="CY339" i="5"/>
  <c r="CW317" i="5"/>
  <c r="CY317" i="5"/>
  <c r="CW346" i="5"/>
  <c r="CY346" i="5"/>
  <c r="CW322" i="5"/>
  <c r="CY322" i="5"/>
  <c r="CY12" i="5"/>
  <c r="CW12" i="5"/>
  <c r="CY352" i="5"/>
  <c r="CW352" i="5"/>
  <c r="CW292" i="5"/>
  <c r="CY292" i="5"/>
  <c r="CW243" i="5"/>
  <c r="CY243" i="5"/>
  <c r="CY5" i="5"/>
  <c r="CW5" i="5"/>
  <c r="CW370" i="5"/>
  <c r="CY370" i="5"/>
  <c r="CW277" i="5"/>
  <c r="CY277" i="5"/>
  <c r="CW217" i="5"/>
  <c r="CY217" i="5"/>
  <c r="CW229" i="5"/>
  <c r="CY229" i="5"/>
  <c r="CW21" i="5"/>
  <c r="CY21" i="5"/>
  <c r="CW309" i="5"/>
  <c r="CY309" i="5"/>
  <c r="CY340" i="5"/>
  <c r="CW340" i="5"/>
  <c r="CY117" i="5"/>
  <c r="CW117" i="5"/>
  <c r="CY252" i="5"/>
  <c r="CW252" i="5"/>
  <c r="CW308" i="5"/>
  <c r="CY308" i="5"/>
  <c r="CY328" i="5"/>
  <c r="CW328" i="5"/>
  <c r="CW350" i="5"/>
  <c r="CY350" i="5"/>
  <c r="CY316" i="5"/>
  <c r="CW316" i="5"/>
  <c r="CW92" i="5"/>
  <c r="CY92" i="5"/>
  <c r="CW219" i="5"/>
  <c r="CY219" i="5"/>
  <c r="CW121" i="5"/>
  <c r="CY121" i="5"/>
  <c r="CW275" i="5"/>
  <c r="CY275" i="5"/>
  <c r="CW148" i="5"/>
  <c r="CY148" i="5"/>
  <c r="CY100" i="5"/>
  <c r="CW100" i="5"/>
  <c r="CW301" i="5"/>
  <c r="CY301" i="5"/>
  <c r="CW336" i="5"/>
  <c r="CY336" i="5"/>
  <c r="CY280" i="5"/>
  <c r="CW280" i="5"/>
  <c r="CY303" i="5"/>
  <c r="CW303" i="5"/>
  <c r="CW239" i="5"/>
  <c r="CY239" i="5"/>
  <c r="CW126" i="5"/>
  <c r="CY126" i="5"/>
  <c r="CW116" i="5"/>
  <c r="CY116" i="5"/>
  <c r="CY227" i="5"/>
  <c r="CW227" i="5"/>
  <c r="CW325" i="5"/>
  <c r="CY325" i="5"/>
  <c r="CY288" i="5"/>
  <c r="CW288" i="5"/>
  <c r="CW129" i="5"/>
  <c r="CY129" i="5"/>
  <c r="CY99" i="5"/>
  <c r="CW99" i="5"/>
  <c r="CY26" i="5"/>
  <c r="CW26" i="5"/>
  <c r="CW287" i="5"/>
  <c r="CY287" i="5"/>
  <c r="CY365" i="5"/>
  <c r="CW365" i="5"/>
  <c r="CY330" i="5"/>
  <c r="CW330" i="5"/>
  <c r="CW108" i="5"/>
  <c r="CY108" i="5"/>
</calcChain>
</file>

<file path=xl/sharedStrings.xml><?xml version="1.0" encoding="utf-8"?>
<sst xmlns="http://schemas.openxmlformats.org/spreadsheetml/2006/main" count="6950" uniqueCount="918">
  <si>
    <t>Sample</t>
  </si>
  <si>
    <t>Quant Setup</t>
  </si>
  <si>
    <t>7Li</t>
  </si>
  <si>
    <t>11B</t>
  </si>
  <si>
    <t>23Na</t>
  </si>
  <si>
    <t>24Mg</t>
  </si>
  <si>
    <t>27Al</t>
  </si>
  <si>
    <t>29Si</t>
  </si>
  <si>
    <t>39K</t>
  </si>
  <si>
    <t>43Ca</t>
  </si>
  <si>
    <t>47Ti</t>
  </si>
  <si>
    <t>51V</t>
  </si>
  <si>
    <t>53Cr</t>
  </si>
  <si>
    <t>55Mn</t>
  </si>
  <si>
    <t>56Fe</t>
  </si>
  <si>
    <t>59Co</t>
  </si>
  <si>
    <t>60Ni</t>
  </si>
  <si>
    <t>65Cu</t>
  </si>
  <si>
    <t>66Zn</t>
  </si>
  <si>
    <t>69Ga</t>
  </si>
  <si>
    <t>75As</t>
  </si>
  <si>
    <t>88Sr</t>
  </si>
  <si>
    <t>89Y</t>
  </si>
  <si>
    <t>91Zr</t>
  </si>
  <si>
    <t>95Mo</t>
  </si>
  <si>
    <t>118Sn</t>
  </si>
  <si>
    <t>121Sb</t>
  </si>
  <si>
    <t>133Cs</t>
  </si>
  <si>
    <t>137Ba</t>
  </si>
  <si>
    <t>139La</t>
  </si>
  <si>
    <t>140Ce</t>
  </si>
  <si>
    <t>153Eu</t>
  </si>
  <si>
    <t>163Dy</t>
  </si>
  <si>
    <t>166Er</t>
  </si>
  <si>
    <t>178Hf</t>
  </si>
  <si>
    <t>181Ta</t>
  </si>
  <si>
    <t>197Au</t>
  </si>
  <si>
    <t>208Pb</t>
  </si>
  <si>
    <t>209Bi</t>
  </si>
  <si>
    <t>238U</t>
  </si>
  <si>
    <t>Chlorite</t>
  </si>
  <si>
    <t>AH20WH043-1-1 - 1</t>
  </si>
  <si>
    <t>&lt;0.310</t>
  </si>
  <si>
    <t>&lt;0.090</t>
  </si>
  <si>
    <t>&lt;0.013</t>
  </si>
  <si>
    <t>&lt;0.026</t>
  </si>
  <si>
    <t>AH20WH043-1-1 - 2</t>
  </si>
  <si>
    <t>&lt;0.177</t>
  </si>
  <si>
    <t>&lt;0.049</t>
  </si>
  <si>
    <t>&lt;0.009</t>
  </si>
  <si>
    <t>AH20WH043-1-1 - 3</t>
  </si>
  <si>
    <t>&lt;0.125</t>
  </si>
  <si>
    <t>&lt;0.039</t>
  </si>
  <si>
    <t>&lt;0.010</t>
  </si>
  <si>
    <t>&lt;0.006</t>
  </si>
  <si>
    <t>AH20WH043-1-1 - 4</t>
  </si>
  <si>
    <t>&lt;0.131</t>
  </si>
  <si>
    <t>AH20WH043-1-1 - 5</t>
  </si>
  <si>
    <t>&lt;0.165</t>
  </si>
  <si>
    <t>&lt;0.041</t>
  </si>
  <si>
    <t>&lt;0.002</t>
  </si>
  <si>
    <t>&lt;0.008</t>
  </si>
  <si>
    <t>AH20WH043-1-1 - 6</t>
  </si>
  <si>
    <t>&lt;0.117</t>
  </si>
  <si>
    <t>&lt;0.031</t>
  </si>
  <si>
    <t>&lt;0.007</t>
  </si>
  <si>
    <t>AH20WH043-1-1 - 7</t>
  </si>
  <si>
    <t>&lt;0.514</t>
  </si>
  <si>
    <t>&lt;0.140</t>
  </si>
  <si>
    <t>&lt;0.043</t>
  </si>
  <si>
    <t>AH20WH043-1-1 - 8</t>
  </si>
  <si>
    <t>&lt;0.100</t>
  </si>
  <si>
    <t>&lt;0.005</t>
  </si>
  <si>
    <t>AH20WH043-1-1 - 9</t>
  </si>
  <si>
    <t>&lt;0.369</t>
  </si>
  <si>
    <t>&lt;0.035</t>
  </si>
  <si>
    <t>AH20WH043-1-1 - 10</t>
  </si>
  <si>
    <t>&lt;0.038</t>
  </si>
  <si>
    <t>&lt;0.011</t>
  </si>
  <si>
    <t>AH20WH043-1-1 - 11</t>
  </si>
  <si>
    <t>&lt;0.112</t>
  </si>
  <si>
    <t>&lt;0.037</t>
  </si>
  <si>
    <t>AH20WH043-1-1 - 12</t>
  </si>
  <si>
    <t>&lt;0.130</t>
  </si>
  <si>
    <t>&lt;0.032</t>
  </si>
  <si>
    <t>&lt;0.042</t>
  </si>
  <si>
    <t>&lt;0.012</t>
  </si>
  <si>
    <t>AH20WH043-1-1 - 14</t>
  </si>
  <si>
    <t>&lt;0.004</t>
  </si>
  <si>
    <t>AH20WH043-1-1 - 15</t>
  </si>
  <si>
    <t>AH20WH043-2 - 1</t>
  </si>
  <si>
    <t>&lt;0.097</t>
  </si>
  <si>
    <t>&lt;0.028</t>
  </si>
  <si>
    <t>AH20WH043-2 - 2</t>
  </si>
  <si>
    <t>&lt;0.075</t>
  </si>
  <si>
    <t>&lt;0.003</t>
  </si>
  <si>
    <t>&lt;0.155</t>
  </si>
  <si>
    <t>&lt;0.057</t>
  </si>
  <si>
    <t>&lt;0.110</t>
  </si>
  <si>
    <t>&lt;0.033</t>
  </si>
  <si>
    <t>&lt;0.121</t>
  </si>
  <si>
    <t>AH20WH043-2 - 8</t>
  </si>
  <si>
    <t>&lt;0.015</t>
  </si>
  <si>
    <t>&lt;0.018</t>
  </si>
  <si>
    <t>AH20WH043-2 - 10</t>
  </si>
  <si>
    <t>&lt;0.105</t>
  </si>
  <si>
    <t>AH20WH043-2 - 11</t>
  </si>
  <si>
    <t>&lt;0.027</t>
  </si>
  <si>
    <t>AH20WH043-2 - 14</t>
  </si>
  <si>
    <t>&lt;0.135</t>
  </si>
  <si>
    <t>AH20WH043-2 - 15</t>
  </si>
  <si>
    <t>&lt;0.101</t>
  </si>
  <si>
    <t>&lt;0.025</t>
  </si>
  <si>
    <t>AH20WH043-2 - 16</t>
  </si>
  <si>
    <t>&lt;0.774</t>
  </si>
  <si>
    <t>&lt;0.349</t>
  </si>
  <si>
    <t>&lt;0.029</t>
  </si>
  <si>
    <t>&lt;0.142</t>
  </si>
  <si>
    <t>&lt;0.016</t>
  </si>
  <si>
    <t>AH20WH043-2 - 17</t>
  </si>
  <si>
    <t>&lt;0.693</t>
  </si>
  <si>
    <t>&lt;0.231</t>
  </si>
  <si>
    <t>&lt;0.014</t>
  </si>
  <si>
    <t>&lt;0.089</t>
  </si>
  <si>
    <t>&lt;0.017</t>
  </si>
  <si>
    <t>AH20WH043-2 - 18</t>
  </si>
  <si>
    <t>&lt;0.587</t>
  </si>
  <si>
    <t>&lt;0.061</t>
  </si>
  <si>
    <t>AH20WH043-2 - 19</t>
  </si>
  <si>
    <t>AH20WH043-2 - 20</t>
  </si>
  <si>
    <t>&lt;0.150</t>
  </si>
  <si>
    <t>&lt;0.048</t>
  </si>
  <si>
    <t>AH20WH045-1 - 1</t>
  </si>
  <si>
    <t>&lt;0.659</t>
  </si>
  <si>
    <t>&lt;0.192</t>
  </si>
  <si>
    <t>&lt;0.001</t>
  </si>
  <si>
    <t>AH20WH045-1 - 2</t>
  </si>
  <si>
    <t>&lt;0.643</t>
  </si>
  <si>
    <t>&lt;0.186</t>
  </si>
  <si>
    <t>&lt;0.068</t>
  </si>
  <si>
    <t>AH20WH045-1 - 3</t>
  </si>
  <si>
    <t>&lt;0.418</t>
  </si>
  <si>
    <t>&lt;0.124</t>
  </si>
  <si>
    <t>AH20WH045-1 - 4</t>
  </si>
  <si>
    <t>&lt;0.126</t>
  </si>
  <si>
    <t>AH20WH045-1 - 5</t>
  </si>
  <si>
    <t>&lt;0.108</t>
  </si>
  <si>
    <t>AH20WH045-1 - 6</t>
  </si>
  <si>
    <t>&lt;0.040</t>
  </si>
  <si>
    <t>AH20WH045-1 - 7</t>
  </si>
  <si>
    <t>AH20WH045-1 - 8</t>
  </si>
  <si>
    <t>&lt;0.023</t>
  </si>
  <si>
    <t>AH20WH045-1 - 9</t>
  </si>
  <si>
    <t>AH20WH045-1 - 10</t>
  </si>
  <si>
    <t>AH20WH045-1 - 11</t>
  </si>
  <si>
    <t>&lt;0.436</t>
  </si>
  <si>
    <t>&lt;0.134</t>
  </si>
  <si>
    <t>&lt;0.034</t>
  </si>
  <si>
    <t>AH20WH045-1 - 12</t>
  </si>
  <si>
    <t>&lt;0.050</t>
  </si>
  <si>
    <t>&lt;0.507</t>
  </si>
  <si>
    <t>&lt;0.054</t>
  </si>
  <si>
    <t>AH20WH045-2 - 5</t>
  </si>
  <si>
    <t>&lt;0.019</t>
  </si>
  <si>
    <t>AH20WH045-2 - 8</t>
  </si>
  <si>
    <t>&lt;0.099</t>
  </si>
  <si>
    <t>&lt;0.516</t>
  </si>
  <si>
    <t>&lt;0.138</t>
  </si>
  <si>
    <t>AH20WH045-3 - 1</t>
  </si>
  <si>
    <t>&lt;0.472</t>
  </si>
  <si>
    <t>&lt;0.122</t>
  </si>
  <si>
    <t>AH20WH045-3 - 2</t>
  </si>
  <si>
    <t>&lt;0.613</t>
  </si>
  <si>
    <t>&lt;0.367</t>
  </si>
  <si>
    <t>&lt;0.088</t>
  </si>
  <si>
    <t>&lt;0.020</t>
  </si>
  <si>
    <t>&lt;0.024</t>
  </si>
  <si>
    <t>AH20WH045-3 - 3</t>
  </si>
  <si>
    <t>&lt;0.224</t>
  </si>
  <si>
    <t>&lt;0.053</t>
  </si>
  <si>
    <t>AH20WH045-3 - 4</t>
  </si>
  <si>
    <t>&lt;0.148</t>
  </si>
  <si>
    <t>&lt;0.022</t>
  </si>
  <si>
    <t>AH20WH045-3 - 5</t>
  </si>
  <si>
    <t>&lt;0.156</t>
  </si>
  <si>
    <t>AH20WH045-3 - 6</t>
  </si>
  <si>
    <t>&lt;0.196</t>
  </si>
  <si>
    <t>AH20WH045-3 - 7</t>
  </si>
  <si>
    <t>&lt;0.356</t>
  </si>
  <si>
    <t>AH20WH045-3 - 8</t>
  </si>
  <si>
    <t>&lt;0.159</t>
  </si>
  <si>
    <t>&lt;0.059</t>
  </si>
  <si>
    <t>AH20WH045-3 - 9</t>
  </si>
  <si>
    <t>&lt;0.045</t>
  </si>
  <si>
    <t>&lt;0.036</t>
  </si>
  <si>
    <t>&lt;0.098</t>
  </si>
  <si>
    <t>AH20WH026-1 - 7</t>
  </si>
  <si>
    <t>&lt;0.143</t>
  </si>
  <si>
    <t>&lt;0.044</t>
  </si>
  <si>
    <t>&lt;0.129</t>
  </si>
  <si>
    <t>&lt;0.021</t>
  </si>
  <si>
    <t>&lt;0.091</t>
  </si>
  <si>
    <t>&lt;0.188</t>
  </si>
  <si>
    <t>&lt;0.267</t>
  </si>
  <si>
    <t>&lt;0.102</t>
  </si>
  <si>
    <t>&lt;0.087</t>
  </si>
  <si>
    <t>AH20WH026-2 - 7</t>
  </si>
  <si>
    <t>&lt;0.132</t>
  </si>
  <si>
    <t>&lt;0.136</t>
  </si>
  <si>
    <t>&lt;0.064</t>
  </si>
  <si>
    <t>&lt;0.149</t>
  </si>
  <si>
    <t>&lt;0.153</t>
  </si>
  <si>
    <t>&lt;0.052</t>
  </si>
  <si>
    <t>AH20WH026-3 - 6</t>
  </si>
  <si>
    <t>AH20WH026-3 - 7</t>
  </si>
  <si>
    <t>&lt;0.789</t>
  </si>
  <si>
    <t>&lt;0.281</t>
  </si>
  <si>
    <t>AH20WH026-3 - 8</t>
  </si>
  <si>
    <t>&lt;0.424</t>
  </si>
  <si>
    <t>AH20WH008-1 - 1</t>
  </si>
  <si>
    <t>&lt;0.106</t>
  </si>
  <si>
    <t>AH20WH008-1 - 2</t>
  </si>
  <si>
    <t>AH20WH008-1 - 3</t>
  </si>
  <si>
    <t>&lt;0.128</t>
  </si>
  <si>
    <t>AH20WH008-1 - 4</t>
  </si>
  <si>
    <t>&lt;0.107</t>
  </si>
  <si>
    <t>AH20WH008-1 - 5</t>
  </si>
  <si>
    <t>AH20WH008-1 - 6</t>
  </si>
  <si>
    <t>AH20WH008-1 - 7</t>
  </si>
  <si>
    <t>AH20WH008-1 - 8</t>
  </si>
  <si>
    <t>AH20WH008-1 - 9</t>
  </si>
  <si>
    <t>&lt;0.139</t>
  </si>
  <si>
    <t>AH20WH008-1 - 10</t>
  </si>
  <si>
    <t>&lt;0.401</t>
  </si>
  <si>
    <t>&lt;0.047</t>
  </si>
  <si>
    <t>AH20WH008-2 - 1</t>
  </si>
  <si>
    <t>AH20WH008-2 - 2</t>
  </si>
  <si>
    <t>&lt;0.113</t>
  </si>
  <si>
    <t>AH20WH008-2 - 3</t>
  </si>
  <si>
    <t>AH20WH008-2 - 4</t>
  </si>
  <si>
    <t>AH20WH008-2 - 5</t>
  </si>
  <si>
    <t>AH20WH008-2 - 6</t>
  </si>
  <si>
    <t>&lt;0.111</t>
  </si>
  <si>
    <t>AH20WH008-2 - 7</t>
  </si>
  <si>
    <t>AH20WH008-2 - 8</t>
  </si>
  <si>
    <t>AH20WH008-2 - 9</t>
  </si>
  <si>
    <t>&lt;0.458</t>
  </si>
  <si>
    <t>&lt;0.123</t>
  </si>
  <si>
    <t>AH20WH008-2 - 10</t>
  </si>
  <si>
    <t>AH20WH008-2 - 11</t>
  </si>
  <si>
    <t>AH20WH008-2 - 12</t>
  </si>
  <si>
    <t>AH20WH008-2 - 13</t>
  </si>
  <si>
    <t>&lt;0.233</t>
  </si>
  <si>
    <t>&lt;0.066</t>
  </si>
  <si>
    <t>AH20WH008-2 - 14</t>
  </si>
  <si>
    <t>&lt;0.046</t>
  </si>
  <si>
    <t>AH20WH008-2 - 15</t>
  </si>
  <si>
    <t>AH20WH008-2 - 16</t>
  </si>
  <si>
    <t>&lt;0.147</t>
  </si>
  <si>
    <t>AH20WH008-2 - 17</t>
  </si>
  <si>
    <t>&lt;0.199</t>
  </si>
  <si>
    <t>AH20WH008-2 - 18</t>
  </si>
  <si>
    <t>&lt;0.137</t>
  </si>
  <si>
    <t>AH20WH008-2 - 19</t>
  </si>
  <si>
    <t>&lt;0.055</t>
  </si>
  <si>
    <t>AH20WH008-2 - 20</t>
  </si>
  <si>
    <t>AH20WH008-3 - 1</t>
  </si>
  <si>
    <t>&lt;0.070</t>
  </si>
  <si>
    <t>AH20WH008-3 - 2</t>
  </si>
  <si>
    <t>AH20WH008-3 - 3</t>
  </si>
  <si>
    <t>AH20WH008-3 - 4</t>
  </si>
  <si>
    <t>AH20WH008-3 - 5</t>
  </si>
  <si>
    <t>AH20WH008-3 - 7</t>
  </si>
  <si>
    <t>AH20WH008-3 - 8</t>
  </si>
  <si>
    <t>AH20WH056-1 - 1</t>
  </si>
  <si>
    <t>&lt;1.121</t>
  </si>
  <si>
    <t>&lt;0.312</t>
  </si>
  <si>
    <t>&lt;0.063</t>
  </si>
  <si>
    <t>&lt;0.109</t>
  </si>
  <si>
    <t>AH20WH056-1 - 2</t>
  </si>
  <si>
    <t>AH20WH056-1 - 3</t>
  </si>
  <si>
    <t>AH20WH056-1 - 4</t>
  </si>
  <si>
    <t>&lt;0.467</t>
  </si>
  <si>
    <t>AH20WH056-1 - 8</t>
  </si>
  <si>
    <t>AH20WH056-2 - 1</t>
  </si>
  <si>
    <t>AH20WH056-2 - 2</t>
  </si>
  <si>
    <t>AH20WH056-2 - 3</t>
  </si>
  <si>
    <t>&lt;0.030</t>
  </si>
  <si>
    <t>AH20WH056-2 - 4</t>
  </si>
  <si>
    <t>AH20WH056-2 - 5</t>
  </si>
  <si>
    <t>&lt;0.443</t>
  </si>
  <si>
    <t>&lt;0.268</t>
  </si>
  <si>
    <t>&lt;0.081</t>
  </si>
  <si>
    <t>AH20WH056-2 - 6</t>
  </si>
  <si>
    <t>AH20WH056-2 - 8</t>
  </si>
  <si>
    <t>AH20WH056-3 - 1</t>
  </si>
  <si>
    <t>AH20WH056-3 - 3</t>
  </si>
  <si>
    <t>&lt;0.170</t>
  </si>
  <si>
    <t>&lt;0.175</t>
  </si>
  <si>
    <t>AH20WH056-3 - 5</t>
  </si>
  <si>
    <t>&lt;0.056</t>
  </si>
  <si>
    <t>AH20WH010-1 - 1</t>
  </si>
  <si>
    <t>AH20WH010-1 - 3</t>
  </si>
  <si>
    <t>&lt;0.096</t>
  </si>
  <si>
    <t>AH20WH010-1 - 4</t>
  </si>
  <si>
    <t>&lt;0.104</t>
  </si>
  <si>
    <t>AH20WH010-1 - 5</t>
  </si>
  <si>
    <t>&lt;0.160</t>
  </si>
  <si>
    <t>AH20WH010-1 - 6</t>
  </si>
  <si>
    <t>AH20WH010-1 - 7</t>
  </si>
  <si>
    <t>&lt;0.118</t>
  </si>
  <si>
    <t>AH20WH010-1 - 8</t>
  </si>
  <si>
    <t>AH20WH010-1 - 9</t>
  </si>
  <si>
    <t>&lt;0.133</t>
  </si>
  <si>
    <t>AH20WH010-1 - 10</t>
  </si>
  <si>
    <t>AH20WH010-1 - 11</t>
  </si>
  <si>
    <t>&lt;0.119</t>
  </si>
  <si>
    <t>AH20WH010-2 - 1</t>
  </si>
  <si>
    <t>AH20WH010-2 - 2</t>
  </si>
  <si>
    <t>AH20WH010-2 - 3</t>
  </si>
  <si>
    <t>&lt;0.120</t>
  </si>
  <si>
    <t>AH20WH010-2 - 4</t>
  </si>
  <si>
    <t>AH20WH010-2 - 5</t>
  </si>
  <si>
    <t>AH20WH010-2 - 6</t>
  </si>
  <si>
    <t>AH20WH010-2 - 7</t>
  </si>
  <si>
    <t>&lt;0.219</t>
  </si>
  <si>
    <t>AH20WH010-2 - 8</t>
  </si>
  <si>
    <t>&lt;0.154</t>
  </si>
  <si>
    <t>AH20WH010-2 - 9</t>
  </si>
  <si>
    <t>&lt;0.168</t>
  </si>
  <si>
    <t>AH20WH010-2 - 10</t>
  </si>
  <si>
    <t>&lt;0.197</t>
  </si>
  <si>
    <t>AH20WH010-3 - 1</t>
  </si>
  <si>
    <t>&lt;0.173</t>
  </si>
  <si>
    <t>&lt;0.051</t>
  </si>
  <si>
    <t>AH20WH010-3 - 2</t>
  </si>
  <si>
    <t>&lt;0.144</t>
  </si>
  <si>
    <t>AH20WH010-3 - 3</t>
  </si>
  <si>
    <t>AH20WH010-3 - 4</t>
  </si>
  <si>
    <t>AH20WH010-3 - 5</t>
  </si>
  <si>
    <t>AH20WH010-3 - 6</t>
  </si>
  <si>
    <t>AH20WH010-3 - 7</t>
  </si>
  <si>
    <t>AH20WH010-3 - 8</t>
  </si>
  <si>
    <t>&lt;0.103</t>
  </si>
  <si>
    <t>AH20WH010-3 - 9</t>
  </si>
  <si>
    <t>AH20WH010-3 - 10</t>
  </si>
  <si>
    <t>AH20WH074B-1 - 1</t>
  </si>
  <si>
    <t>AH20WH074B-1 - 2</t>
  </si>
  <si>
    <t>AH20WH074B-1 - 3</t>
  </si>
  <si>
    <t>AH20WH074B-1 - 4</t>
  </si>
  <si>
    <t>AH20WH074B-1 - 5</t>
  </si>
  <si>
    <t>&lt;0.095</t>
  </si>
  <si>
    <t>AH20WH074B-1 - 6</t>
  </si>
  <si>
    <t>&lt;0.417</t>
  </si>
  <si>
    <t>AH20WH074B-1 - 7</t>
  </si>
  <si>
    <t>AH20WH074B-1 - 8</t>
  </si>
  <si>
    <t>&lt;0.362</t>
  </si>
  <si>
    <t>AH20WH074B-1 - 9</t>
  </si>
  <si>
    <t>AH20WH074B-1 - 10</t>
  </si>
  <si>
    <t>&lt;0.214</t>
  </si>
  <si>
    <t>&lt;0.071</t>
  </si>
  <si>
    <t>&lt;0.086</t>
  </si>
  <si>
    <t>AH20WH074B-3 - 2</t>
  </si>
  <si>
    <t>&lt;0.430</t>
  </si>
  <si>
    <t>AH20WH074B-3 - 3</t>
  </si>
  <si>
    <t>&lt;0.654</t>
  </si>
  <si>
    <t>AH20WH074B-3 - 4</t>
  </si>
  <si>
    <t>&lt;0.827</t>
  </si>
  <si>
    <t>AH20WH074B-3 - 7</t>
  </si>
  <si>
    <t>&lt;0.682</t>
  </si>
  <si>
    <t>&lt;0.207</t>
  </si>
  <si>
    <t>AH20WH074B-3 - 8</t>
  </si>
  <si>
    <t>&lt;0.918</t>
  </si>
  <si>
    <t>&lt;0.277</t>
  </si>
  <si>
    <t>&lt;0.093</t>
  </si>
  <si>
    <t>AH20WH074B-3 - 9</t>
  </si>
  <si>
    <t>&lt;0.563</t>
  </si>
  <si>
    <t>&lt;0.176</t>
  </si>
  <si>
    <t>AH20WH074B-3 - 10</t>
  </si>
  <si>
    <t>&lt;0.577</t>
  </si>
  <si>
    <t>&lt;0.198</t>
  </si>
  <si>
    <t>&lt;0.085</t>
  </si>
  <si>
    <t>AH20WH074B-2 - 1</t>
  </si>
  <si>
    <t>&lt;0.060</t>
  </si>
  <si>
    <t>AH20WH074B-2 - 2</t>
  </si>
  <si>
    <t>AH20WH074B-2 - 3</t>
  </si>
  <si>
    <t>AH20WH074B-2 - 4</t>
  </si>
  <si>
    <t>AH20WH074B-2 - 5</t>
  </si>
  <si>
    <t>&lt;0.347</t>
  </si>
  <si>
    <t>AH20WH074B-2 - 6</t>
  </si>
  <si>
    <t>&lt;0.409</t>
  </si>
  <si>
    <t>AH20WH074B-2 - 7</t>
  </si>
  <si>
    <t>&lt;0.334</t>
  </si>
  <si>
    <t>AH20WH074B-2 - 10</t>
  </si>
  <si>
    <t>&lt;0.065</t>
  </si>
  <si>
    <t>AH20WH074B-2 - 11</t>
  </si>
  <si>
    <t>AH20WH074B-4 - 1</t>
  </si>
  <si>
    <t>AH20WH074B-4 - 2</t>
  </si>
  <si>
    <t>AH20WH074B-4 - 4</t>
  </si>
  <si>
    <t>&lt;0.651</t>
  </si>
  <si>
    <t>&lt;0.210</t>
  </si>
  <si>
    <t>AH20WH074B-4 - 5</t>
  </si>
  <si>
    <t>AH20WH074B-4 - 6</t>
  </si>
  <si>
    <t>&lt;0.325</t>
  </si>
  <si>
    <t>AH20WH074B-4 - 7</t>
  </si>
  <si>
    <t>&lt;0.127</t>
  </si>
  <si>
    <t>AH20WH074B-4 - 10</t>
  </si>
  <si>
    <t>&lt;0.297</t>
  </si>
  <si>
    <t>&lt;0.080</t>
  </si>
  <si>
    <t>AH20WH003-1 - 1</t>
  </si>
  <si>
    <t>&lt;0.425</t>
  </si>
  <si>
    <t>&lt;0.237</t>
  </si>
  <si>
    <t>AH20WH003-1 - 2</t>
  </si>
  <si>
    <t>&lt;0.229</t>
  </si>
  <si>
    <t>AH20WH003-1 - 4</t>
  </si>
  <si>
    <t>AH20WH003-1 - 5</t>
  </si>
  <si>
    <t>&lt;0.152</t>
  </si>
  <si>
    <t>AH20WH003-1 - 6</t>
  </si>
  <si>
    <t>AH20WH003-1 - 7</t>
  </si>
  <si>
    <t>AH20WH003-1 - 8</t>
  </si>
  <si>
    <t>AH20WH003-1 - 9</t>
  </si>
  <si>
    <t>&lt;0.364</t>
  </si>
  <si>
    <t>AH20WH003-1 - 10</t>
  </si>
  <si>
    <t>&lt;0.115</t>
  </si>
  <si>
    <t>AH20WH003-1 - 11</t>
  </si>
  <si>
    <t>&lt;0.394</t>
  </si>
  <si>
    <t>AH20WH003-2 - 1</t>
  </si>
  <si>
    <t>AH20WH003-2 - 2</t>
  </si>
  <si>
    <t>AH20WH003-2 - 3</t>
  </si>
  <si>
    <t>AH20WH003-2 - 4</t>
  </si>
  <si>
    <t>AH20WH003-2 - 5</t>
  </si>
  <si>
    <t>AH20WH003-2 - 6</t>
  </si>
  <si>
    <t>AH20WH003-2 - 7</t>
  </si>
  <si>
    <t>AH20WH003-2 - 8</t>
  </si>
  <si>
    <t>AH20WH003-2 - 9</t>
  </si>
  <si>
    <t>AH20WH003-2 - 10</t>
  </si>
  <si>
    <t>AH20WH003-2 - 14</t>
  </si>
  <si>
    <t>AH20WH003-2 - 15</t>
  </si>
  <si>
    <t>&lt;0.818</t>
  </si>
  <si>
    <t>&lt;0.255</t>
  </si>
  <si>
    <t>AH20WH003-2 - 16</t>
  </si>
  <si>
    <t>&lt;0.532</t>
  </si>
  <si>
    <t>&lt;0.180</t>
  </si>
  <si>
    <t>AH20WH003-2 - 17</t>
  </si>
  <si>
    <t>AH20WH003-2 - 18</t>
  </si>
  <si>
    <t>AH20WH003-2 - 19</t>
  </si>
  <si>
    <t>AH20WH003-2 - 20</t>
  </si>
  <si>
    <t>&lt;0.163</t>
  </si>
  <si>
    <t>AH20WH020-1 - 1</t>
  </si>
  <si>
    <t>&lt;0.902</t>
  </si>
  <si>
    <t>&lt;0.324</t>
  </si>
  <si>
    <t>AH20WH020-1 - 2</t>
  </si>
  <si>
    <t>&lt;0.415</t>
  </si>
  <si>
    <t>AH20WH020-1 - 4</t>
  </si>
  <si>
    <t>&lt;0.161</t>
  </si>
  <si>
    <t>AH20WH020-1 - 5</t>
  </si>
  <si>
    <t>&lt;0.076</t>
  </si>
  <si>
    <t>&lt;0.062</t>
  </si>
  <si>
    <t>AH20WH020-1 - 9</t>
  </si>
  <si>
    <t>&lt;0.082</t>
  </si>
  <si>
    <t>&lt;0.114</t>
  </si>
  <si>
    <t>AH20WH020-3 - 3</t>
  </si>
  <si>
    <t>&lt;0.816</t>
  </si>
  <si>
    <t>&lt;0.271</t>
  </si>
  <si>
    <t>AH20WH020-3 - 4</t>
  </si>
  <si>
    <t>&lt;0.211</t>
  </si>
  <si>
    <t>&lt;0.058</t>
  </si>
  <si>
    <t>&lt;0.078</t>
  </si>
  <si>
    <t>AH20WH070-2 - 1</t>
  </si>
  <si>
    <t>&lt;0.754</t>
  </si>
  <si>
    <t>&lt;0.193</t>
  </si>
  <si>
    <t>&lt;0.069</t>
  </si>
  <si>
    <t>&lt;0.164</t>
  </si>
  <si>
    <t>&lt;0.323</t>
  </si>
  <si>
    <t>AH20WH057-1 - 7</t>
  </si>
  <si>
    <t>AH20WH057-1 - 8</t>
  </si>
  <si>
    <t>&lt;0.273</t>
  </si>
  <si>
    <t>AH20WH057-1 - 10</t>
  </si>
  <si>
    <t>&lt;0.485</t>
  </si>
  <si>
    <t>&lt;0.285</t>
  </si>
  <si>
    <t>&lt;0.279</t>
  </si>
  <si>
    <t>AH20WH057-2 - 10</t>
  </si>
  <si>
    <t>&lt;0.421</t>
  </si>
  <si>
    <t>AH20WH057-2 - 11</t>
  </si>
  <si>
    <t>&lt;0.146</t>
  </si>
  <si>
    <t>AH20WH057-2 - 12</t>
  </si>
  <si>
    <t>AH20WH057-2 - 13</t>
  </si>
  <si>
    <t>AH20WH057-2 - 17</t>
  </si>
  <si>
    <t>AH20WH015-2 - 1</t>
  </si>
  <si>
    <t>AH20WH015-2 - 2</t>
  </si>
  <si>
    <t>&lt;0.116</t>
  </si>
  <si>
    <t>AH20WH015-2 - 3</t>
  </si>
  <si>
    <t>AH20WH015-2 - 4</t>
  </si>
  <si>
    <t>AH20WH015-2 - 5</t>
  </si>
  <si>
    <t>AH20WH015-2 - 6</t>
  </si>
  <si>
    <t>AH20WH015-2 - 7</t>
  </si>
  <si>
    <t>AH20WH015-2 - 8</t>
  </si>
  <si>
    <t>AH20WH015-2 - 9</t>
  </si>
  <si>
    <t>AH20WH015-2 - 10</t>
  </si>
  <si>
    <t>AH20WH015-2 - 11</t>
  </si>
  <si>
    <t>&lt;0.345</t>
  </si>
  <si>
    <t>AH20WH015-2 - 12</t>
  </si>
  <si>
    <t>AH20WH015-2 - 13</t>
  </si>
  <si>
    <t>AH20WH015-2 - 14</t>
  </si>
  <si>
    <t>AH20WH015-2 - 15</t>
  </si>
  <si>
    <t>AH20WH015-2 - 16</t>
  </si>
  <si>
    <t>AH20WH015-2 - 17</t>
  </si>
  <si>
    <t>&lt;0.074</t>
  </si>
  <si>
    <t>AH20WH015-2 - 18</t>
  </si>
  <si>
    <t>&lt;0.244</t>
  </si>
  <si>
    <t>AH20WH015-3 - 2</t>
  </si>
  <si>
    <t>&lt;0.453</t>
  </si>
  <si>
    <t>&lt;0.209</t>
  </si>
  <si>
    <t>AH20WH015-3 - 3</t>
  </si>
  <si>
    <t>&lt;0.215</t>
  </si>
  <si>
    <t>AH20WH015-3 - 4</t>
  </si>
  <si>
    <t>AH20WH015-3 - 5</t>
  </si>
  <si>
    <t>&lt;0.386</t>
  </si>
  <si>
    <t>AH20WH015-3 - 6</t>
  </si>
  <si>
    <t>AH20WH015-3 - 7</t>
  </si>
  <si>
    <t>AH20WH015-3 - 8</t>
  </si>
  <si>
    <t>AH20WH015-3 - 9</t>
  </si>
  <si>
    <t>AH20WH015-1 - 1</t>
  </si>
  <si>
    <t>&lt;0.185</t>
  </si>
  <si>
    <t>AH20WH015-1 - 2</t>
  </si>
  <si>
    <t>&lt;0.218</t>
  </si>
  <si>
    <t>AH20WH015-1 - 3</t>
  </si>
  <si>
    <t>AH20WH015-1 - 4</t>
  </si>
  <si>
    <t>AH20WH015-1 - 5</t>
  </si>
  <si>
    <t>&lt;0.171</t>
  </si>
  <si>
    <t>AH20WH058-1 - 1</t>
  </si>
  <si>
    <t>&lt;0.195</t>
  </si>
  <si>
    <t>AH20WH058-1 - 2</t>
  </si>
  <si>
    <t>AH20WH058-1 - 3</t>
  </si>
  <si>
    <t>AH20WH058-1 - 4</t>
  </si>
  <si>
    <t>AH20WH058-1 - 5</t>
  </si>
  <si>
    <t>AH20WH058-1 - 6</t>
  </si>
  <si>
    <t>AH20WH058-1 - 10</t>
  </si>
  <si>
    <t>&lt;0.265</t>
  </si>
  <si>
    <t>AH20WH058-1 - 11</t>
  </si>
  <si>
    <t>&lt;0.191</t>
  </si>
  <si>
    <t>AH20WH058-1 - 12</t>
  </si>
  <si>
    <t>AH20WH058-1 - 13</t>
  </si>
  <si>
    <t>&lt;0.975</t>
  </si>
  <si>
    <t>&lt;0.348</t>
  </si>
  <si>
    <t>AH20WH058-1 - 19</t>
  </si>
  <si>
    <t>&lt;0.269</t>
  </si>
  <si>
    <t>AH20WH058-1 - 20</t>
  </si>
  <si>
    <t>&lt;0.290</t>
  </si>
  <si>
    <t>AH20WH058-2 - 3</t>
  </si>
  <si>
    <t>AH20WH058-2 - 4</t>
  </si>
  <si>
    <t>AH20WH058-2 - 6</t>
  </si>
  <si>
    <t>AH20WH058-2 - 7</t>
  </si>
  <si>
    <t>AH20WH058-2 - 8</t>
  </si>
  <si>
    <t>AH20WH058-2 - 9</t>
  </si>
  <si>
    <t>AH20WH058-2 - 10</t>
  </si>
  <si>
    <t>AH20WH058-2 - 11</t>
  </si>
  <si>
    <t>AH20WH058-2 - 12</t>
  </si>
  <si>
    <t>&lt;0.141</t>
  </si>
  <si>
    <t>AH20WH068-1 - 1</t>
  </si>
  <si>
    <t>&lt;0.440</t>
  </si>
  <si>
    <t>AH20WH068-1 - 2</t>
  </si>
  <si>
    <t>&lt;0.379</t>
  </si>
  <si>
    <t>&lt;0.145</t>
  </si>
  <si>
    <t>AH20WH068-1 - 3</t>
  </si>
  <si>
    <t>AH20WH068-1 - 4</t>
  </si>
  <si>
    <t>AH20WH068-1 - 5</t>
  </si>
  <si>
    <t>&lt;0.650</t>
  </si>
  <si>
    <t>&lt;0.179</t>
  </si>
  <si>
    <t>AH20WH068-1 - 6</t>
  </si>
  <si>
    <t>AH20WH068-1 - 8</t>
  </si>
  <si>
    <t>AH20WH068-1 - 9</t>
  </si>
  <si>
    <t>&lt;0.492</t>
  </si>
  <si>
    <t>&lt;0.328</t>
  </si>
  <si>
    <t>AH20WH068-1 - 10</t>
  </si>
  <si>
    <t>&lt;0.327</t>
  </si>
  <si>
    <t>AH20WH068-1 - 12</t>
  </si>
  <si>
    <t>&lt;1.179</t>
  </si>
  <si>
    <t>&lt;0.461</t>
  </si>
  <si>
    <t>AH20WH068-1 - 13</t>
  </si>
  <si>
    <t>AH20WH068-2 - 1</t>
  </si>
  <si>
    <t>AH20WH068-2 - 2</t>
  </si>
  <si>
    <t>&lt;0.158</t>
  </si>
  <si>
    <t>AH20WH068-2 - 4</t>
  </si>
  <si>
    <t>&lt;0.527</t>
  </si>
  <si>
    <t>AH20WH068-2 - 6</t>
  </si>
  <si>
    <t>AH20WH068-2 - 11</t>
  </si>
  <si>
    <t>&lt;0.689</t>
  </si>
  <si>
    <t>AH20WH068-2 - 15</t>
  </si>
  <si>
    <t>&lt;0.811</t>
  </si>
  <si>
    <t>&lt;0.306</t>
  </si>
  <si>
    <t>AH20WH068-2 - 16</t>
  </si>
  <si>
    <t>AH20WH068-2 - 20</t>
  </si>
  <si>
    <t>&lt;0.679</t>
  </si>
  <si>
    <t>&lt;0.212</t>
  </si>
  <si>
    <t>AH20WH076-1 - 1</t>
  </si>
  <si>
    <t>AH20WH076-1 - 2</t>
  </si>
  <si>
    <t>AH20WH076-1 - 3</t>
  </si>
  <si>
    <t>AH20WH076-1 - 4</t>
  </si>
  <si>
    <t>&lt;0.270</t>
  </si>
  <si>
    <t>AH20WH076-1 - 5</t>
  </si>
  <si>
    <t>AH20WH076-1 - 6</t>
  </si>
  <si>
    <t>AH20WH076-1 - 7</t>
  </si>
  <si>
    <t>AH20WH076-1 - 8</t>
  </si>
  <si>
    <t>AH20WH076-1 - 9</t>
  </si>
  <si>
    <t>AH20WH076-1 - 10</t>
  </si>
  <si>
    <t>AH20WH076-2 - 1</t>
  </si>
  <si>
    <t>AH20WH076-2 - 2</t>
  </si>
  <si>
    <t>AH20WH076-2 - 3</t>
  </si>
  <si>
    <t>AH20WH076-2 - 4</t>
  </si>
  <si>
    <t>AH20WH076-2 - 5</t>
  </si>
  <si>
    <t>AH20WH076-2 - 6</t>
  </si>
  <si>
    <t>AH20WH076-2 - 7</t>
  </si>
  <si>
    <t>AH20WH076-2 - 8</t>
  </si>
  <si>
    <t>AH20WH076-2 - 9</t>
  </si>
  <si>
    <t>AH20WH076-2 - 10</t>
  </si>
  <si>
    <t>AH20WH076-3 - 2</t>
  </si>
  <si>
    <t>&lt;0.182</t>
  </si>
  <si>
    <t>AH20WH083-1 - 1</t>
  </si>
  <si>
    <t>AH20WH083-1 - 3</t>
  </si>
  <si>
    <t>&lt;0.172</t>
  </si>
  <si>
    <t>&lt;0.072</t>
  </si>
  <si>
    <t>AH20WH083-1 - 4</t>
  </si>
  <si>
    <t>&lt;0.488</t>
  </si>
  <si>
    <t>AH20WH083-1 - 6</t>
  </si>
  <si>
    <t>AH20WH083-1 - 7</t>
  </si>
  <si>
    <t>AH20WH083-1 - 8</t>
  </si>
  <si>
    <t>&lt;0.445</t>
  </si>
  <si>
    <t>&lt;0.232</t>
  </si>
  <si>
    <t>AH20WH083-1 - 9</t>
  </si>
  <si>
    <t>&lt;0.702</t>
  </si>
  <si>
    <t>AH20WH083-2 - 1</t>
  </si>
  <si>
    <t>AH20WH083-2 - 2</t>
  </si>
  <si>
    <t>&lt;0.385</t>
  </si>
  <si>
    <t>AH20WH083-2 - 3</t>
  </si>
  <si>
    <t>&lt;0.398</t>
  </si>
  <si>
    <t>AH20WH083-2 - 4</t>
  </si>
  <si>
    <t>AH20WH083-2 - 5</t>
  </si>
  <si>
    <t>AH20WH083-2 - 6</t>
  </si>
  <si>
    <t>AH20WH083-2 - 7</t>
  </si>
  <si>
    <t>AH20WH083-2 - 8</t>
  </si>
  <si>
    <t>&lt;0.752</t>
  </si>
  <si>
    <t>AH20WH083-2 - 12</t>
  </si>
  <si>
    <t>&lt;0.544</t>
  </si>
  <si>
    <t>AH20WH083-2 - 14</t>
  </si>
  <si>
    <t>AH20WH083-2 - 15</t>
  </si>
  <si>
    <t>&lt;0.441</t>
  </si>
  <si>
    <t>AH20WH083-2 - 16</t>
  </si>
  <si>
    <t>&lt;0.299</t>
  </si>
  <si>
    <t>AH20WH083-2 - 17</t>
  </si>
  <si>
    <t>AH20WH083-2 - 18</t>
  </si>
  <si>
    <t>&lt;0.337</t>
  </si>
  <si>
    <t>AH20WH086-1 - 1</t>
  </si>
  <si>
    <t>AH20WH086-1 - 2</t>
  </si>
  <si>
    <t>AH20WH086-1 - 3</t>
  </si>
  <si>
    <t>AH20WH086-1 - 4</t>
  </si>
  <si>
    <t>&lt;0.371</t>
  </si>
  <si>
    <t>AH20WH086-1 - 5</t>
  </si>
  <si>
    <t>AH20WH086-1 - 6</t>
  </si>
  <si>
    <t>&lt;0.352</t>
  </si>
  <si>
    <t>AH20WH086-1 - 7</t>
  </si>
  <si>
    <t>AH20WH086-1 - 8</t>
  </si>
  <si>
    <t>AH20WH086-1 - 9</t>
  </si>
  <si>
    <t>AH20WH086-1 - 10</t>
  </si>
  <si>
    <t>AH20WH086-1 - 11</t>
  </si>
  <si>
    <t>AH20WH086-1 - 12</t>
  </si>
  <si>
    <t>AH20WH086-1 - 13</t>
  </si>
  <si>
    <t>AH20WH086-1 - 15</t>
  </si>
  <si>
    <t>&lt;0.336</t>
  </si>
  <si>
    <t>AH20WH086-1 - 16</t>
  </si>
  <si>
    <t>AH20WH086-2 - 1</t>
  </si>
  <si>
    <t>AH20WH086-2 - 2</t>
  </si>
  <si>
    <t>AH20WH086-2 - 3</t>
  </si>
  <si>
    <t>AH20WH086-2 - 4</t>
  </si>
  <si>
    <t>AH20WH086-2 - 5</t>
  </si>
  <si>
    <t>AH20WH086-2 - 6</t>
  </si>
  <si>
    <t>&lt;0.373</t>
  </si>
  <si>
    <t>AH20WH086-2 - 7</t>
  </si>
  <si>
    <t>AH20WH086-2 - 8</t>
  </si>
  <si>
    <t>AH20WH086-2 - 9</t>
  </si>
  <si>
    <t>AH20WH086-2 - 10</t>
  </si>
  <si>
    <t>AH20WH086-2 - 11</t>
  </si>
  <si>
    <t>AH20WH086-2 - 12</t>
  </si>
  <si>
    <t>&lt;0.073</t>
  </si>
  <si>
    <t>AH20WH086-3 - 1</t>
  </si>
  <si>
    <t>AH20WH086-3 - 2</t>
  </si>
  <si>
    <t>AH20WH086-3 - 3</t>
  </si>
  <si>
    <t>AH20WH086-3 - 4</t>
  </si>
  <si>
    <t>&lt;0.335</t>
  </si>
  <si>
    <t>AH20WH086-3 - 5</t>
  </si>
  <si>
    <t>AH20WH086-3 - 6</t>
  </si>
  <si>
    <t>AH20WH086-3 - 7</t>
  </si>
  <si>
    <t>AH20WH086-3 - 8</t>
  </si>
  <si>
    <t>AH20WH086-3 - 9</t>
  </si>
  <si>
    <t>AH20WH086-3 - 10</t>
  </si>
  <si>
    <t>AH20WH086-3 - 11</t>
  </si>
  <si>
    <t>AH20WH086-3 - 12</t>
  </si>
  <si>
    <t>&lt;0.578</t>
  </si>
  <si>
    <t>AH20WH082-2 - 1</t>
  </si>
  <si>
    <t>AH20WH082-2 - 8</t>
  </si>
  <si>
    <t>AH20WH082-2 - 9</t>
  </si>
  <si>
    <t>&lt;0.201</t>
  </si>
  <si>
    <t>AH20WH082-1 - 1</t>
  </si>
  <si>
    <t>&lt;0.495</t>
  </si>
  <si>
    <t>&lt;0.459</t>
  </si>
  <si>
    <t>AH20WH082-1 - 3</t>
  </si>
  <si>
    <t>&lt;0.718</t>
  </si>
  <si>
    <t>&lt;0.261</t>
  </si>
  <si>
    <t>AH20WH082-1 - 4</t>
  </si>
  <si>
    <t>&lt;0.330</t>
  </si>
  <si>
    <t>AH20WH082-1 - 7</t>
  </si>
  <si>
    <t>&lt;0.257</t>
  </si>
  <si>
    <t>AH20WH082-3 - 1</t>
  </si>
  <si>
    <t>AH20WH082-3 - 4</t>
  </si>
  <si>
    <t>&lt;0.840</t>
  </si>
  <si>
    <t>AH20WH082-3 - 5</t>
  </si>
  <si>
    <t>AH20WH082-3 - 6</t>
  </si>
  <si>
    <t>AH20WH082-3 - 7</t>
  </si>
  <si>
    <t>AH20WH082-3 - 8</t>
  </si>
  <si>
    <t>AH20WH082-3 - 9</t>
  </si>
  <si>
    <t>AH20WH082-3 - 10</t>
  </si>
  <si>
    <t>&lt;0.169</t>
  </si>
  <si>
    <t>District_Name</t>
  </si>
  <si>
    <t>Deposit type</t>
  </si>
  <si>
    <t>Sample_grain</t>
  </si>
  <si>
    <t>FIELD_Sample_ID</t>
  </si>
  <si>
    <t>Drill ID</t>
  </si>
  <si>
    <t>UTM_East</t>
  </si>
  <si>
    <t>UTM_North</t>
  </si>
  <si>
    <t>Drill Depth</t>
  </si>
  <si>
    <t>UTM_Coord_System</t>
  </si>
  <si>
    <t>Rock_Type</t>
  </si>
  <si>
    <t>Material_Type</t>
  </si>
  <si>
    <t>Anbama Hill</t>
  </si>
  <si>
    <t>Prospect</t>
  </si>
  <si>
    <t>AH20WH043-1</t>
  </si>
  <si>
    <t>AH20WH043</t>
  </si>
  <si>
    <t>AHDDH4</t>
  </si>
  <si>
    <t>GSW 54</t>
  </si>
  <si>
    <t>granodiorite</t>
  </si>
  <si>
    <t>vein</t>
  </si>
  <si>
    <t>AH20WH043-2</t>
  </si>
  <si>
    <t>AH20WH045-1</t>
  </si>
  <si>
    <t>AH20WH045</t>
  </si>
  <si>
    <t>Replacement</t>
  </si>
  <si>
    <t>AH20WH045-2</t>
  </si>
  <si>
    <t>AH20WH045-3</t>
  </si>
  <si>
    <t>AH20WH026-1</t>
  </si>
  <si>
    <t>AH20WH026</t>
  </si>
  <si>
    <t>DDHAN7</t>
  </si>
  <si>
    <t>Diorite</t>
  </si>
  <si>
    <t>AH20WH026-3</t>
  </si>
  <si>
    <t>GSW 55</t>
  </si>
  <si>
    <t>AH20WH008-1</t>
  </si>
  <si>
    <t>AH20WH008</t>
  </si>
  <si>
    <t>AH20WH008-2</t>
  </si>
  <si>
    <t>AH20WH008-3</t>
  </si>
  <si>
    <t xml:space="preserve">AH20WH056-1 </t>
  </si>
  <si>
    <t>AH20WH056</t>
  </si>
  <si>
    <t>ANDDH1</t>
  </si>
  <si>
    <t>AH20WH056-2</t>
  </si>
  <si>
    <t>AH20WH056-3</t>
  </si>
  <si>
    <t>AH20WH010-1</t>
  </si>
  <si>
    <t>AH20WH010</t>
  </si>
  <si>
    <t>AH20WH010-2</t>
  </si>
  <si>
    <t>AH20WH010-3</t>
  </si>
  <si>
    <t>AH20WH074B-1</t>
  </si>
  <si>
    <t>AH20WH074B</t>
  </si>
  <si>
    <t>AHDDH5</t>
  </si>
  <si>
    <t>AH20WH074B-3</t>
  </si>
  <si>
    <t>AH20WH074B-2</t>
  </si>
  <si>
    <t>AH20WH074B-4</t>
  </si>
  <si>
    <t>AH20WH003-1</t>
  </si>
  <si>
    <t>AH20WH003</t>
  </si>
  <si>
    <t>monzogranite</t>
  </si>
  <si>
    <t>AH20WH003-2</t>
  </si>
  <si>
    <t>AH20WH020-1</t>
  </si>
  <si>
    <t>AH20WH020</t>
  </si>
  <si>
    <t>AH20WH020-3</t>
  </si>
  <si>
    <t xml:space="preserve">AH20WH070-2 </t>
  </si>
  <si>
    <t>AH20WH070</t>
  </si>
  <si>
    <t>Replacement and vein</t>
  </si>
  <si>
    <t xml:space="preserve">AH20WH057-1 </t>
  </si>
  <si>
    <t>AH20WH057</t>
  </si>
  <si>
    <t>AH20WH057-2</t>
  </si>
  <si>
    <t>AH20WH015-2</t>
  </si>
  <si>
    <t>AH20WH015</t>
  </si>
  <si>
    <t>AH20WH015-3</t>
  </si>
  <si>
    <t>AH20WH015-1</t>
  </si>
  <si>
    <t>AH20WH058-1</t>
  </si>
  <si>
    <t>AH20WH058</t>
  </si>
  <si>
    <t>AH20WH058-2</t>
  </si>
  <si>
    <t>AH20WH068-1</t>
  </si>
  <si>
    <t>AH20WH068</t>
  </si>
  <si>
    <t>AH20WH068-2</t>
  </si>
  <si>
    <t>AH20WH076-1</t>
  </si>
  <si>
    <t>AH20WH076</t>
  </si>
  <si>
    <t>thick vein</t>
  </si>
  <si>
    <t>AH20WH076-2</t>
  </si>
  <si>
    <t>AH20WH083-1</t>
  </si>
  <si>
    <t>AH20WH083</t>
  </si>
  <si>
    <t>AHDDH6</t>
  </si>
  <si>
    <t xml:space="preserve">Replacement </t>
  </si>
  <si>
    <t>AH20WH083-2</t>
  </si>
  <si>
    <t>AH20WH086-1</t>
  </si>
  <si>
    <t>AH20WH086</t>
  </si>
  <si>
    <t>AH20WH086-2</t>
  </si>
  <si>
    <t>AH20WH086-3</t>
  </si>
  <si>
    <t>AH20WH082-2</t>
  </si>
  <si>
    <t>AH20WH082</t>
  </si>
  <si>
    <t>AH20WH082-1</t>
  </si>
  <si>
    <t>AH20WH082-3</t>
  </si>
  <si>
    <t>AH20WH026-2</t>
  </si>
  <si>
    <t>AH20WH076-3</t>
  </si>
  <si>
    <t>SiO2</t>
  </si>
  <si>
    <t>TiO2</t>
  </si>
  <si>
    <t>Al2O3</t>
  </si>
  <si>
    <t>FeO</t>
  </si>
  <si>
    <t>MnO</t>
  </si>
  <si>
    <t>MgO</t>
  </si>
  <si>
    <t>CaO</t>
  </si>
  <si>
    <t>Na2O</t>
  </si>
  <si>
    <t>K2O</t>
  </si>
  <si>
    <t>BaO</t>
  </si>
  <si>
    <t>Rb2O</t>
  </si>
  <si>
    <t>Cs2O</t>
  </si>
  <si>
    <t>ZnO</t>
  </si>
  <si>
    <t>apfu based 36 oxygens</t>
  </si>
  <si>
    <t>F</t>
  </si>
  <si>
    <t>Cl</t>
  </si>
  <si>
    <t>Total</t>
  </si>
  <si>
    <t>Si</t>
  </si>
  <si>
    <t>Al iv</t>
  </si>
  <si>
    <t>Al vi</t>
  </si>
  <si>
    <t>Ti</t>
  </si>
  <si>
    <t>Cr</t>
  </si>
  <si>
    <t>Fe3+</t>
  </si>
  <si>
    <t>Fe2+</t>
  </si>
  <si>
    <t>Mn</t>
  </si>
  <si>
    <t>Mg</t>
  </si>
  <si>
    <t>Ni</t>
  </si>
  <si>
    <t>Zn</t>
  </si>
  <si>
    <t>Ca</t>
  </si>
  <si>
    <t>Na</t>
  </si>
  <si>
    <t>K</t>
  </si>
  <si>
    <t>Ba</t>
  </si>
  <si>
    <t>Rb</t>
  </si>
  <si>
    <t>OH*</t>
  </si>
  <si>
    <t>Oxidized</t>
  </si>
  <si>
    <t>Fe/Fe+Mg</t>
  </si>
  <si>
    <t>Variety</t>
  </si>
  <si>
    <t>yes</t>
  </si>
  <si>
    <t>ripidolite</t>
  </si>
  <si>
    <t>pycnochlorite</t>
  </si>
  <si>
    <t>brunsvigite</t>
  </si>
  <si>
    <t>diabantite</t>
  </si>
  <si>
    <t>Si *2</t>
  </si>
  <si>
    <t>Vacancy</t>
  </si>
  <si>
    <t>Vac*</t>
  </si>
  <si>
    <t>14 Oxygens</t>
  </si>
  <si>
    <t>Al vi + Vac</t>
  </si>
  <si>
    <t>Fe/Fe+Mg+Mn</t>
  </si>
  <si>
    <t>Temp-Jowett-1991</t>
  </si>
  <si>
    <t>Temp -Cathelineau-1988</t>
  </si>
  <si>
    <r>
      <rPr>
        <vertAlign val="superscript"/>
        <sz val="9"/>
        <rFont val="Calibri"/>
        <family val="2"/>
        <scheme val="minor"/>
      </rPr>
      <t>T</t>
    </r>
    <r>
      <rPr>
        <sz val="9"/>
        <rFont val="Calibri"/>
        <family val="2"/>
        <scheme val="minor"/>
      </rPr>
      <t>Al</t>
    </r>
  </si>
  <si>
    <r>
      <rPr>
        <vertAlign val="superscript"/>
        <sz val="9"/>
        <rFont val="Calibri"/>
        <family val="2"/>
        <scheme val="minor"/>
      </rPr>
      <t>T</t>
    </r>
    <r>
      <rPr>
        <sz val="9"/>
        <rFont val="Calibri"/>
        <family val="2"/>
        <scheme val="minor"/>
      </rPr>
      <t>Al+Vac</t>
    </r>
  </si>
  <si>
    <t>Elevation</t>
  </si>
  <si>
    <t>Dacite porphyry</t>
  </si>
  <si>
    <t>AL#</t>
  </si>
  <si>
    <t>Spot Size (µm)</t>
  </si>
  <si>
    <t>Start (s)</t>
  </si>
  <si>
    <t>End (s)</t>
  </si>
  <si>
    <t>Time (s)</t>
  </si>
  <si>
    <t>NIST612</t>
  </si>
  <si>
    <t>GSD-1g - 9</t>
  </si>
  <si>
    <t>GSD-1g - 8</t>
  </si>
  <si>
    <t>GSD-1g - 7</t>
  </si>
  <si>
    <t>GSD-1g - 6</t>
  </si>
  <si>
    <t>GSD-1g - 5</t>
  </si>
  <si>
    <t>GSD-1g - 42</t>
  </si>
  <si>
    <t>GSD-1g - 41</t>
  </si>
  <si>
    <t>GSD-1g - 40</t>
  </si>
  <si>
    <t>GSD-1g - 4</t>
  </si>
  <si>
    <t>GSD-1g - 39</t>
  </si>
  <si>
    <t>GSD-1g - 38</t>
  </si>
  <si>
    <t>GSD-1g - 37</t>
  </si>
  <si>
    <t>GSD-1g - 36</t>
  </si>
  <si>
    <t>GSD-1g - 35</t>
  </si>
  <si>
    <t>GSD-1g - 34</t>
  </si>
  <si>
    <t>GSD-1g - 33</t>
  </si>
  <si>
    <t>GSD-1g - 32</t>
  </si>
  <si>
    <t>GSD-1g - 31</t>
  </si>
  <si>
    <t>GSD-1g - 30</t>
  </si>
  <si>
    <t>GSD-1g - 3</t>
  </si>
  <si>
    <t>GSD-1g - 29</t>
  </si>
  <si>
    <t>GSD-1g - 28</t>
  </si>
  <si>
    <t>GSD-1g - 27</t>
  </si>
  <si>
    <t>GSD-1g - 26</t>
  </si>
  <si>
    <t>GSD-1g - 25</t>
  </si>
  <si>
    <t>GSD-1g - 24</t>
  </si>
  <si>
    <t>GSD-1g - 23</t>
  </si>
  <si>
    <t>GSD-1g - 22</t>
  </si>
  <si>
    <t>GSD-1g - 21</t>
  </si>
  <si>
    <t>GSD-1g - 20</t>
  </si>
  <si>
    <t>GSD-1g - 2</t>
  </si>
  <si>
    <t>GSD-1g - 19</t>
  </si>
  <si>
    <t>GSD-1g - 18</t>
  </si>
  <si>
    <t>GSD-1g - 17</t>
  </si>
  <si>
    <t>GSD-1g - 16</t>
  </si>
  <si>
    <t>GSD-1g - 15</t>
  </si>
  <si>
    <t>GSD-1g - 14</t>
  </si>
  <si>
    <t>GSD-1g - 13</t>
  </si>
  <si>
    <t>GSD-1g - 12</t>
  </si>
  <si>
    <t>GSD-1g - 11</t>
  </si>
  <si>
    <t>GSD-1g - 10</t>
  </si>
  <si>
    <t>GSD-1g - 1</t>
  </si>
  <si>
    <t xml:space="preserve">American Mineralogist: June 2025 Online Materials AM-25-69471 </t>
  </si>
  <si>
    <t xml:space="preserve">HONG ET AL.: PORPHYRY MINERALIZATION ASSESSED BY EPIDOTE AND CHLORITE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</si>
</sst>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;\-0.00\ "/>
  </numFmts>
  <fonts count="6" x14ac:knownFonts="1">
    <font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name val="Calibri"/>
      <family val="2"/>
    </font>
    <font>
      <vertAlign val="superscript"/>
      <sz val="9"/>
      <name val="Calibri"/>
      <family val="2"/>
      <scheme val="minor"/>
    </font>
    <font>
      <b/>
      <sz val="9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/>
    <xf numFmtId="2" fontId="1" fillId="0" borderId="0" xfId="0" applyNumberFormat="1" applyFont="1" applyAlignment="1">
      <alignment horizontal="left" vertical="center"/>
    </xf>
    <xf numFmtId="1" fontId="1" fillId="0" borderId="0" xfId="0" applyNumberFormat="1" applyFont="1" applyAlignment="1">
      <alignment horizontal="left" vertical="center"/>
    </xf>
    <xf numFmtId="0" fontId="2" fillId="0" borderId="0" xfId="0" applyFont="1"/>
    <xf numFmtId="1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left" vertical="center"/>
    </xf>
    <xf numFmtId="165" fontId="1" fillId="0" borderId="0" xfId="0" applyNumberFormat="1" applyFont="1" applyAlignment="1">
      <alignment horizontal="left" vertical="center"/>
    </xf>
    <xf numFmtId="166" fontId="1" fillId="0" borderId="0" xfId="0" applyNumberFormat="1" applyFont="1" applyAlignment="1">
      <alignment horizontal="left" vertical="center"/>
    </xf>
    <xf numFmtId="2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1" fillId="0" borderId="0" xfId="0" applyNumberFormat="1" applyFont="1" applyAlignment="1">
      <alignment horizontal="center"/>
    </xf>
    <xf numFmtId="2" fontId="1" fillId="0" borderId="0" xfId="0" applyNumberFormat="1" applyFont="1"/>
    <xf numFmtId="4" fontId="1" fillId="0" borderId="0" xfId="0" applyNumberFormat="1" applyFont="1"/>
    <xf numFmtId="165" fontId="5" fillId="0" borderId="0" xfId="0" applyNumberFormat="1" applyFont="1" applyAlignment="1">
      <alignment horizontal="left"/>
    </xf>
    <xf numFmtId="165" fontId="4" fillId="0" borderId="0" xfId="0" applyNumberFormat="1" applyFont="1" applyAlignment="1">
      <alignment horizontal="left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4E1EA9-9F8C-4B5A-B70C-B3FE1D4270BA}">
  <dimension ref="A1:IV382"/>
  <sheetViews>
    <sheetView workbookViewId="0">
      <pane xSplit="1" ySplit="3" topLeftCell="B4" activePane="bottomRight" state="frozen"/>
      <selection pane="topRight" activeCell="C1" sqref="C1"/>
      <selection pane="bottomLeft" activeCell="A2" sqref="A2"/>
      <selection pane="bottomRight" sqref="A1:A2"/>
    </sheetView>
  </sheetViews>
  <sheetFormatPr baseColWidth="10" defaultColWidth="8.83203125" defaultRowHeight="12" x14ac:dyDescent="0.15"/>
  <cols>
    <col min="1" max="1" width="15" style="2" bestFit="1" customWidth="1"/>
    <col min="2" max="2" width="12.33203125" style="2" bestFit="1" customWidth="1"/>
    <col min="3" max="3" width="11.5" style="2" bestFit="1" customWidth="1"/>
    <col min="4" max="4" width="11.6640625" style="2" bestFit="1" customWidth="1"/>
    <col min="5" max="5" width="14" style="2" bestFit="1" customWidth="1"/>
    <col min="6" max="6" width="7.83203125" style="2" bestFit="1" customWidth="1"/>
    <col min="7" max="7" width="9.83203125" style="2" bestFit="1" customWidth="1"/>
    <col min="8" max="8" width="11" style="2" bestFit="1" customWidth="1"/>
    <col min="9" max="9" width="10.33203125" style="2" bestFit="1" customWidth="1"/>
    <col min="10" max="10" width="9.33203125" style="2" bestFit="1" customWidth="1"/>
    <col min="11" max="11" width="16.1640625" style="2" bestFit="1" customWidth="1"/>
    <col min="12" max="12" width="11" style="2" bestFit="1" customWidth="1"/>
    <col min="13" max="13" width="14.5" style="2" bestFit="1" customWidth="1"/>
    <col min="14" max="14" width="11.33203125" style="2" bestFit="1" customWidth="1"/>
    <col min="15" max="15" width="5.6640625" style="2" bestFit="1" customWidth="1"/>
    <col min="16" max="16" width="6.1640625" style="2" bestFit="1" customWidth="1"/>
    <col min="17" max="17" width="7" style="2" bestFit="1" customWidth="1"/>
    <col min="18" max="18" width="7.33203125" style="2" bestFit="1" customWidth="1"/>
    <col min="19" max="19" width="6.5" style="2" bestFit="1" customWidth="1"/>
    <col min="20" max="20" width="6.33203125" style="2" bestFit="1" customWidth="1"/>
    <col min="21" max="21" width="6.1640625" style="2" bestFit="1" customWidth="1"/>
    <col min="22" max="22" width="6.83203125" style="2" bestFit="1" customWidth="1"/>
    <col min="23" max="23" width="6.33203125" style="2" bestFit="1" customWidth="1"/>
    <col min="24" max="24" width="6.1640625" style="2" bestFit="1" customWidth="1"/>
    <col min="25" max="25" width="6.6640625" style="2" bestFit="1" customWidth="1"/>
    <col min="26" max="26" width="7.5" style="2" bestFit="1" customWidth="1"/>
    <col min="27" max="27" width="6.6640625" style="2" bestFit="1" customWidth="1"/>
    <col min="28" max="28" width="7" style="2" bestFit="1" customWidth="1"/>
    <col min="29" max="29" width="6.6640625" style="2" bestFit="1" customWidth="1"/>
    <col min="30" max="30" width="7" style="2" bestFit="1" customWidth="1"/>
    <col min="31" max="31" width="6.83203125" style="2" bestFit="1" customWidth="1"/>
    <col min="32" max="32" width="7" style="2" bestFit="1" customWidth="1"/>
    <col min="33" max="33" width="6.83203125" style="2" bestFit="1" customWidth="1"/>
    <col min="34" max="34" width="6.5" style="2" bestFit="1" customWidth="1"/>
    <col min="35" max="35" width="6" style="2" bestFit="1" customWidth="1"/>
    <col min="36" max="36" width="6.5" style="2" bestFit="1" customWidth="1"/>
    <col min="37" max="37" width="7.5" style="2" bestFit="1" customWidth="1"/>
    <col min="38" max="41" width="7.6640625" style="2" bestFit="1" customWidth="1"/>
    <col min="42" max="42" width="7.5" style="2" bestFit="1" customWidth="1"/>
    <col min="43" max="44" width="7.6640625" style="2" bestFit="1" customWidth="1"/>
    <col min="45" max="45" width="7.83203125" style="2" bestFit="1" customWidth="1"/>
    <col min="46" max="46" width="7.33203125" style="2" bestFit="1" customWidth="1"/>
    <col min="47" max="47" width="7.6640625" style="2" bestFit="1" customWidth="1"/>
    <col min="48" max="48" width="7.5" style="2" bestFit="1" customWidth="1"/>
    <col min="49" max="50" width="7.83203125" style="2" bestFit="1" customWidth="1"/>
    <col min="51" max="51" width="7.33203125" style="2" bestFit="1" customWidth="1"/>
    <col min="52" max="52" width="7.1640625" style="2" bestFit="1" customWidth="1"/>
    <col min="53" max="53" width="8.83203125" style="2"/>
    <col min="54" max="55" width="6.5" style="2" bestFit="1" customWidth="1"/>
    <col min="56" max="56" width="7.5" style="2" bestFit="1" customWidth="1"/>
    <col min="57" max="57" width="6" style="2" bestFit="1" customWidth="1"/>
    <col min="58" max="58" width="6.83203125" style="2" bestFit="1" customWidth="1"/>
    <col min="59" max="59" width="6.6640625" style="2" bestFit="1" customWidth="1"/>
    <col min="60" max="60" width="6.1640625" style="2" bestFit="1" customWidth="1"/>
    <col min="61" max="61" width="7.1640625" style="2" bestFit="1" customWidth="1"/>
    <col min="62" max="62" width="6.33203125" style="2" bestFit="1" customWidth="1"/>
    <col min="63" max="63" width="6.1640625" style="2" bestFit="1" customWidth="1"/>
    <col min="64" max="64" width="7.1640625" style="2" bestFit="1" customWidth="1"/>
    <col min="65" max="65" width="7" style="2" bestFit="1" customWidth="1"/>
    <col min="66" max="66" width="6.1640625" style="2" bestFit="1" customWidth="1"/>
    <col min="67" max="67" width="17.83203125" style="2" bestFit="1" customWidth="1"/>
    <col min="68" max="68" width="4.6640625" style="2" bestFit="1" customWidth="1"/>
    <col min="69" max="69" width="6.1640625" style="2" bestFit="1" customWidth="1"/>
    <col min="70" max="70" width="8.83203125" style="13"/>
    <col min="71" max="71" width="6.1640625" style="13" bestFit="1" customWidth="1"/>
    <col min="72" max="72" width="4.6640625" style="13" bestFit="1" customWidth="1"/>
    <col min="73" max="73" width="5" style="2" bestFit="1" customWidth="1"/>
    <col min="74" max="75" width="6.5" style="13" bestFit="1" customWidth="1"/>
    <col min="76" max="76" width="5.83203125" style="13" bestFit="1" customWidth="1"/>
    <col min="77" max="77" width="5.6640625" style="13" bestFit="1" customWidth="1"/>
    <col min="78" max="78" width="5" style="2" bestFit="1" customWidth="1"/>
    <col min="79" max="80" width="5.1640625" style="13" bestFit="1" customWidth="1"/>
    <col min="81" max="81" width="5.33203125" style="13" bestFit="1" customWidth="1"/>
    <col min="82" max="82" width="4.5" style="13" bestFit="1" customWidth="1"/>
    <col min="83" max="83" width="5.1640625" style="13" bestFit="1" customWidth="1"/>
    <col min="84" max="84" width="5.33203125" style="2" bestFit="1" customWidth="1"/>
    <col min="85" max="85" width="4.33203125" style="2" bestFit="1" customWidth="1"/>
    <col min="86" max="86" width="4.83203125" style="2" bestFit="1" customWidth="1"/>
    <col min="87" max="87" width="6.33203125" style="14" bestFit="1" customWidth="1"/>
    <col min="88" max="88" width="8.83203125" style="14"/>
    <col min="89" max="89" width="6.6640625" style="14" bestFit="1" customWidth="1"/>
    <col min="90" max="90" width="8.83203125" style="14"/>
    <col min="91" max="91" width="9" style="14" bestFit="1" customWidth="1"/>
    <col min="92" max="92" width="9.5" style="2" bestFit="1" customWidth="1"/>
    <col min="93" max="93" width="9.6640625" style="2" bestFit="1" customWidth="1"/>
    <col min="94" max="94" width="10.83203125" style="2" bestFit="1" customWidth="1"/>
    <col min="95" max="95" width="6.5" style="1" bestFit="1" customWidth="1"/>
    <col min="96" max="96" width="4.6640625" style="3" bestFit="1" customWidth="1"/>
    <col min="97" max="97" width="6.1640625" style="3" bestFit="1" customWidth="1"/>
    <col min="98" max="98" width="8.6640625" style="3" bestFit="1" customWidth="1"/>
    <col min="99" max="99" width="6.5" style="3" bestFit="1" customWidth="1"/>
    <col min="100" max="100" width="5.33203125" style="3" bestFit="1" customWidth="1"/>
    <col min="101" max="101" width="8.1640625" style="3" bestFit="1" customWidth="1"/>
    <col min="102" max="102" width="6.1640625" style="3" bestFit="1" customWidth="1"/>
    <col min="103" max="103" width="9.6640625" style="3" bestFit="1" customWidth="1"/>
    <col min="104" max="104" width="4.6640625" style="3" bestFit="1" customWidth="1"/>
    <col min="105" max="105" width="5" style="3" bestFit="1" customWidth="1"/>
    <col min="106" max="107" width="6.5" style="3" bestFit="1" customWidth="1"/>
    <col min="108" max="108" width="5.83203125" style="3" bestFit="1" customWidth="1"/>
    <col min="109" max="109" width="5.6640625" style="3" bestFit="1" customWidth="1"/>
    <col min="110" max="110" width="5" style="3" bestFit="1" customWidth="1"/>
    <col min="111" max="112" width="5.1640625" style="3" bestFit="1" customWidth="1"/>
    <col min="113" max="113" width="5.33203125" style="3" bestFit="1" customWidth="1"/>
    <col min="114" max="114" width="4.5" style="3" bestFit="1" customWidth="1"/>
    <col min="115" max="115" width="5.1640625" style="3" bestFit="1" customWidth="1"/>
    <col min="116" max="116" width="5.33203125" style="1" bestFit="1" customWidth="1"/>
    <col min="117" max="117" width="4.33203125" style="1" bestFit="1" customWidth="1"/>
    <col min="118" max="118" width="4.83203125" style="1" bestFit="1" customWidth="1"/>
    <col min="119" max="119" width="6.33203125" style="1" bestFit="1" customWidth="1"/>
    <col min="120" max="120" width="6.6640625" style="3" bestFit="1" customWidth="1"/>
    <col min="121" max="121" width="12.33203125" style="2" bestFit="1" customWidth="1"/>
    <col min="122" max="122" width="8.83203125" style="2"/>
    <col min="123" max="123" width="17.83203125" style="1" bestFit="1" customWidth="1"/>
    <col min="124" max="124" width="21.5" style="1" bestFit="1" customWidth="1"/>
    <col min="125" max="125" width="6.83203125" style="1" customWidth="1"/>
    <col min="126" max="16384" width="8.83203125" style="2"/>
  </cols>
  <sheetData>
    <row r="1" spans="1:256" x14ac:dyDescent="0.15">
      <c r="A1" s="2" t="s">
        <v>916</v>
      </c>
    </row>
    <row r="2" spans="1:256" x14ac:dyDescent="0.15">
      <c r="A2" s="2" t="s">
        <v>917</v>
      </c>
    </row>
    <row r="3" spans="1:256" ht="13" x14ac:dyDescent="0.15">
      <c r="A3" s="2" t="s">
        <v>0</v>
      </c>
      <c r="B3" s="7" t="s">
        <v>722</v>
      </c>
      <c r="C3" s="7" t="s">
        <v>723</v>
      </c>
      <c r="D3" s="4" t="s">
        <v>724</v>
      </c>
      <c r="E3" s="4" t="s">
        <v>725</v>
      </c>
      <c r="F3" s="4" t="s">
        <v>726</v>
      </c>
      <c r="G3" s="4" t="s">
        <v>727</v>
      </c>
      <c r="H3" s="4" t="s">
        <v>728</v>
      </c>
      <c r="I3" s="8" t="s">
        <v>729</v>
      </c>
      <c r="J3" s="16" t="s">
        <v>866</v>
      </c>
      <c r="K3" s="7" t="s">
        <v>730</v>
      </c>
      <c r="L3" s="7" t="s">
        <v>731</v>
      </c>
      <c r="M3" s="7" t="s">
        <v>732</v>
      </c>
      <c r="N3" s="2" t="s">
        <v>1</v>
      </c>
      <c r="O3" s="3" t="s">
        <v>2</v>
      </c>
      <c r="P3" s="3" t="s">
        <v>3</v>
      </c>
      <c r="Q3" s="3" t="s">
        <v>4</v>
      </c>
      <c r="R3" s="4" t="s">
        <v>5</v>
      </c>
      <c r="S3" s="4" t="s">
        <v>6</v>
      </c>
      <c r="T3" s="4" t="s">
        <v>7</v>
      </c>
      <c r="U3" s="3" t="s">
        <v>8</v>
      </c>
      <c r="V3" s="3" t="s">
        <v>9</v>
      </c>
      <c r="W3" s="3" t="s">
        <v>10</v>
      </c>
      <c r="X3" s="3" t="s">
        <v>11</v>
      </c>
      <c r="Y3" s="3" t="s">
        <v>12</v>
      </c>
      <c r="Z3" s="3" t="s">
        <v>13</v>
      </c>
      <c r="AA3" s="4" t="s">
        <v>14</v>
      </c>
      <c r="AB3" s="3" t="s">
        <v>15</v>
      </c>
      <c r="AC3" s="3" t="s">
        <v>16</v>
      </c>
      <c r="AD3" s="3" t="s">
        <v>17</v>
      </c>
      <c r="AE3" s="3" t="s">
        <v>18</v>
      </c>
      <c r="AF3" s="3" t="s">
        <v>19</v>
      </c>
      <c r="AG3" s="3" t="s">
        <v>20</v>
      </c>
      <c r="AH3" s="3" t="s">
        <v>21</v>
      </c>
      <c r="AI3" s="3" t="s">
        <v>22</v>
      </c>
      <c r="AJ3" s="3" t="s">
        <v>23</v>
      </c>
      <c r="AK3" s="3" t="s">
        <v>24</v>
      </c>
      <c r="AL3" s="3" t="s">
        <v>25</v>
      </c>
      <c r="AM3" s="3" t="s">
        <v>26</v>
      </c>
      <c r="AN3" s="3" t="s">
        <v>27</v>
      </c>
      <c r="AO3" s="3" t="s">
        <v>28</v>
      </c>
      <c r="AP3" s="3" t="s">
        <v>29</v>
      </c>
      <c r="AQ3" s="3" t="s">
        <v>30</v>
      </c>
      <c r="AR3" s="3" t="s">
        <v>31</v>
      </c>
      <c r="AS3" s="3" t="s">
        <v>32</v>
      </c>
      <c r="AT3" s="3" t="s">
        <v>33</v>
      </c>
      <c r="AU3" s="3" t="s">
        <v>34</v>
      </c>
      <c r="AV3" s="3" t="s">
        <v>35</v>
      </c>
      <c r="AW3" s="3" t="s">
        <v>36</v>
      </c>
      <c r="AX3" s="3" t="s">
        <v>37</v>
      </c>
      <c r="AY3" s="3" t="s">
        <v>38</v>
      </c>
      <c r="AZ3" s="3" t="s">
        <v>39</v>
      </c>
      <c r="BB3" s="1" t="s">
        <v>814</v>
      </c>
      <c r="BC3" s="1" t="s">
        <v>815</v>
      </c>
      <c r="BD3" s="1" t="s">
        <v>816</v>
      </c>
      <c r="BE3" s="1" t="s">
        <v>817</v>
      </c>
      <c r="BF3" s="1" t="s">
        <v>818</v>
      </c>
      <c r="BG3" s="1" t="s">
        <v>819</v>
      </c>
      <c r="BH3" s="1" t="s">
        <v>820</v>
      </c>
      <c r="BI3" s="1" t="s">
        <v>821</v>
      </c>
      <c r="BJ3" s="1" t="s">
        <v>822</v>
      </c>
      <c r="BK3" s="1" t="s">
        <v>823</v>
      </c>
      <c r="BL3" s="1" t="s">
        <v>824</v>
      </c>
      <c r="BM3" s="1" t="s">
        <v>825</v>
      </c>
      <c r="BN3" s="1" t="s">
        <v>826</v>
      </c>
      <c r="BO3" s="3" t="s">
        <v>827</v>
      </c>
      <c r="BP3" s="3" t="s">
        <v>831</v>
      </c>
      <c r="BQ3" s="3" t="s">
        <v>832</v>
      </c>
      <c r="BR3" s="3"/>
      <c r="BS3" s="3" t="s">
        <v>833</v>
      </c>
      <c r="BT3" s="3" t="s">
        <v>834</v>
      </c>
      <c r="BU3" s="3" t="s">
        <v>835</v>
      </c>
      <c r="BV3" s="3" t="s">
        <v>836</v>
      </c>
      <c r="BW3" s="3" t="s">
        <v>837</v>
      </c>
      <c r="BX3" s="3" t="s">
        <v>838</v>
      </c>
      <c r="BY3" s="3" t="s">
        <v>839</v>
      </c>
      <c r="BZ3" s="3" t="s">
        <v>840</v>
      </c>
      <c r="CA3" s="3" t="s">
        <v>841</v>
      </c>
      <c r="CB3" s="3" t="s">
        <v>842</v>
      </c>
      <c r="CC3" s="3" t="s">
        <v>843</v>
      </c>
      <c r="CD3" s="3" t="s">
        <v>844</v>
      </c>
      <c r="CE3" s="3" t="s">
        <v>845</v>
      </c>
      <c r="CF3" s="3" t="s">
        <v>846</v>
      </c>
      <c r="CG3" s="3" t="s">
        <v>828</v>
      </c>
      <c r="CH3" s="3" t="s">
        <v>829</v>
      </c>
      <c r="CI3" s="3" t="s">
        <v>847</v>
      </c>
      <c r="CJ3" s="3"/>
      <c r="CK3" s="3" t="s">
        <v>830</v>
      </c>
      <c r="CL3" s="3"/>
      <c r="CM3" s="3" t="s">
        <v>848</v>
      </c>
      <c r="CN3" s="3" t="s">
        <v>849</v>
      </c>
      <c r="CO3" s="3" t="s">
        <v>850</v>
      </c>
      <c r="CP3" s="5" t="s">
        <v>859</v>
      </c>
      <c r="CQ3" s="3" t="s">
        <v>856</v>
      </c>
      <c r="CR3" s="3" t="s">
        <v>831</v>
      </c>
      <c r="CS3" s="3" t="s">
        <v>832</v>
      </c>
      <c r="CT3" s="1" t="s">
        <v>857</v>
      </c>
      <c r="CU3" s="1" t="s">
        <v>858</v>
      </c>
      <c r="CV3" s="1" t="s">
        <v>864</v>
      </c>
      <c r="CW3" s="1" t="s">
        <v>865</v>
      </c>
      <c r="CX3" s="3" t="s">
        <v>833</v>
      </c>
      <c r="CY3" s="3" t="s">
        <v>860</v>
      </c>
      <c r="CZ3" s="3" t="s">
        <v>834</v>
      </c>
      <c r="DA3" s="3" t="s">
        <v>835</v>
      </c>
      <c r="DB3" s="3" t="s">
        <v>836</v>
      </c>
      <c r="DC3" s="3" t="s">
        <v>837</v>
      </c>
      <c r="DD3" s="3" t="s">
        <v>838</v>
      </c>
      <c r="DE3" s="3" t="s">
        <v>839</v>
      </c>
      <c r="DF3" s="3" t="s">
        <v>840</v>
      </c>
      <c r="DG3" s="3" t="s">
        <v>841</v>
      </c>
      <c r="DH3" s="3" t="s">
        <v>842</v>
      </c>
      <c r="DI3" s="3" t="s">
        <v>843</v>
      </c>
      <c r="DJ3" s="3" t="s">
        <v>844</v>
      </c>
      <c r="DK3" s="3" t="s">
        <v>845</v>
      </c>
      <c r="DL3" s="3" t="s">
        <v>846</v>
      </c>
      <c r="DM3" s="3" t="s">
        <v>828</v>
      </c>
      <c r="DN3" s="3" t="s">
        <v>829</v>
      </c>
      <c r="DO3" s="3" t="s">
        <v>847</v>
      </c>
      <c r="DP3" s="3" t="s">
        <v>830</v>
      </c>
      <c r="DQ3" s="5" t="s">
        <v>861</v>
      </c>
      <c r="DR3" s="5"/>
      <c r="DS3" s="6" t="s">
        <v>862</v>
      </c>
      <c r="DT3" s="6" t="s">
        <v>863</v>
      </c>
      <c r="DU3" s="3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  <c r="IU3" s="5"/>
      <c r="IV3" s="5"/>
    </row>
    <row r="4" spans="1:256" x14ac:dyDescent="0.15">
      <c r="A4" s="2" t="s">
        <v>412</v>
      </c>
      <c r="B4" s="4" t="s">
        <v>733</v>
      </c>
      <c r="C4" s="4" t="s">
        <v>734</v>
      </c>
      <c r="D4" s="9" t="s">
        <v>772</v>
      </c>
      <c r="E4" s="9" t="s">
        <v>773</v>
      </c>
      <c r="F4" s="1" t="s">
        <v>749</v>
      </c>
      <c r="G4" s="1">
        <v>425722.82</v>
      </c>
      <c r="H4" s="1">
        <v>6379179.8499999996</v>
      </c>
      <c r="I4" s="8">
        <v>65.599999999999994</v>
      </c>
      <c r="J4" s="15">
        <v>238.6496278051815</v>
      </c>
      <c r="K4" s="7" t="s">
        <v>738</v>
      </c>
      <c r="L4" s="1" t="s">
        <v>867</v>
      </c>
      <c r="M4" s="7" t="s">
        <v>744</v>
      </c>
      <c r="N4" s="2" t="s">
        <v>40</v>
      </c>
      <c r="O4" s="3">
        <v>46.298336999999997</v>
      </c>
      <c r="P4" s="3">
        <v>0.60689800000000005</v>
      </c>
      <c r="Q4" s="3">
        <v>47.990412999999997</v>
      </c>
      <c r="R4" s="4">
        <v>106278.285279</v>
      </c>
      <c r="S4" s="4">
        <v>100548.79932999999</v>
      </c>
      <c r="T4" s="4">
        <v>126743.57638300001</v>
      </c>
      <c r="U4" s="3">
        <v>166.93897999999999</v>
      </c>
      <c r="V4" s="3">
        <v>665.54969300000005</v>
      </c>
      <c r="W4" s="3">
        <v>773.73514</v>
      </c>
      <c r="X4" s="3">
        <v>77.641341999999995</v>
      </c>
      <c r="Y4" s="3">
        <v>24.204312000000002</v>
      </c>
      <c r="Z4" s="3">
        <v>3142.4922630000001</v>
      </c>
      <c r="AA4" s="4">
        <v>182290.01881000001</v>
      </c>
      <c r="AB4" s="3">
        <v>19.658059000000002</v>
      </c>
      <c r="AC4" s="3">
        <v>91.643244999999993</v>
      </c>
      <c r="AD4" s="3">
        <v>7.5049429999999999</v>
      </c>
      <c r="AE4" s="3">
        <v>877.59900400000004</v>
      </c>
      <c r="AF4" s="3">
        <v>46.282328</v>
      </c>
      <c r="AG4" s="3" t="s">
        <v>413</v>
      </c>
      <c r="AH4" s="3">
        <v>0.80284199999999994</v>
      </c>
      <c r="AI4" s="3">
        <v>0.12381300000000001</v>
      </c>
      <c r="AJ4" s="3">
        <v>1.260729</v>
      </c>
      <c r="AK4" s="3">
        <v>4.1206E-2</v>
      </c>
      <c r="AL4" s="3">
        <v>0.57733299999999999</v>
      </c>
      <c r="AM4" s="3">
        <v>7.8946000000000002E-2</v>
      </c>
      <c r="AN4" s="3" t="s">
        <v>75</v>
      </c>
      <c r="AO4" s="3">
        <v>7.6587329999999998</v>
      </c>
      <c r="AP4" s="3">
        <v>5.8050000000000003E-3</v>
      </c>
      <c r="AQ4" s="3">
        <v>4.6296999999999998E-2</v>
      </c>
      <c r="AR4" s="3">
        <v>4.2789999999999998E-3</v>
      </c>
      <c r="AS4" s="3">
        <v>1.5820000000000001E-2</v>
      </c>
      <c r="AT4" s="3">
        <v>1.2909E-2</v>
      </c>
      <c r="AU4" s="3">
        <v>5.8383999999999998E-2</v>
      </c>
      <c r="AV4" s="3">
        <v>0.25626100000000002</v>
      </c>
      <c r="AW4" s="3" t="s">
        <v>118</v>
      </c>
      <c r="AX4" s="3">
        <v>0.218304</v>
      </c>
      <c r="AY4" s="3" t="s">
        <v>53</v>
      </c>
      <c r="AZ4" s="3">
        <v>0.63767399999999996</v>
      </c>
      <c r="BB4" s="3">
        <f t="shared" ref="BB4:BB67" si="0">T4/0.467425585207746/10000</f>
        <v>27.115241525914584</v>
      </c>
      <c r="BC4" s="3">
        <f t="shared" ref="BC4:BC67" si="1">W4/0.599333892596442/10000</f>
        <v>0.12909917986583649</v>
      </c>
      <c r="BD4" s="3">
        <f t="shared" ref="BD4:BD67" si="2">S4/0.529240999185979/10000</f>
        <v>18.998679143273716</v>
      </c>
      <c r="BE4" s="3">
        <f t="shared" ref="BE4:BE67" si="3">AA4/0.777298350615909/10000</f>
        <v>23.451743936618236</v>
      </c>
      <c r="BF4" s="3">
        <f t="shared" ref="BF4:BF67" si="4">Z4/0.774450928980236/10000</f>
        <v>0.40577035231113995</v>
      </c>
      <c r="BG4" s="3">
        <f t="shared" ref="BG4:BG67" si="5">R4/0.603026919737005/10000</f>
        <v>17.624136137297256</v>
      </c>
      <c r="BH4" s="3">
        <f t="shared" ref="BH4:BH67" si="6">V4/0.714728903310928/10000</f>
        <v>9.3119179862027557E-2</v>
      </c>
      <c r="BI4" s="3">
        <f t="shared" ref="BI4:BI67" si="7">Q4/0.741850544372665/10000</f>
        <v>6.4690136529565248E-3</v>
      </c>
      <c r="BJ4" s="3">
        <f t="shared" ref="BJ4:BJ67" si="8">U4/0.830142489219356/10000</f>
        <v>2.0109677816513762E-2</v>
      </c>
      <c r="BK4" s="3">
        <f t="shared" ref="BK4:BK67" si="9">AO4/0.89566/10000</f>
        <v>8.550937855882813E-4</v>
      </c>
      <c r="BL4" s="3"/>
      <c r="BM4" s="3"/>
      <c r="BN4" s="3">
        <f t="shared" ref="BN4:BN67" si="10">AE4/0.803397/10000</f>
        <v>0.10923603199912373</v>
      </c>
      <c r="BO4" s="1"/>
      <c r="BP4" s="3">
        <v>5.6453958339840717</v>
      </c>
      <c r="BQ4" s="3">
        <v>2.3546041660159283</v>
      </c>
      <c r="BR4" s="3"/>
      <c r="BS4" s="3">
        <v>2.3092108666092024</v>
      </c>
      <c r="BT4" s="3">
        <v>2.0214352244959433E-2</v>
      </c>
      <c r="BU4" s="3">
        <v>0</v>
      </c>
      <c r="BV4" s="3">
        <v>0</v>
      </c>
      <c r="BW4" s="3">
        <v>4.0881916531176881</v>
      </c>
      <c r="BX4" s="3">
        <v>7.1560316569223958E-2</v>
      </c>
      <c r="BY4" s="3">
        <v>5.4698846246102013</v>
      </c>
      <c r="BZ4" s="3">
        <v>0</v>
      </c>
      <c r="CA4" s="3">
        <v>1.6793118621090054E-2</v>
      </c>
      <c r="CB4" s="3">
        <v>2.0773719470335152E-2</v>
      </c>
      <c r="CC4" s="3">
        <v>5.2231152928510754E-3</v>
      </c>
      <c r="CD4" s="3">
        <v>1.0680833113618383E-2</v>
      </c>
      <c r="CE4" s="3">
        <v>1.3951303007114308E-4</v>
      </c>
      <c r="CF4" s="3">
        <v>0</v>
      </c>
      <c r="CG4" s="3">
        <v>0</v>
      </c>
      <c r="CH4" s="3">
        <v>0</v>
      </c>
      <c r="CI4" s="3">
        <v>16</v>
      </c>
      <c r="CJ4" s="3"/>
      <c r="CK4" s="3">
        <v>36.01267211267924</v>
      </c>
      <c r="CL4" s="3"/>
      <c r="CM4" s="3" t="s">
        <v>851</v>
      </c>
      <c r="CN4" s="3">
        <v>0.42772117885729183</v>
      </c>
      <c r="CO4" s="3" t="s">
        <v>853</v>
      </c>
      <c r="CP4" s="5"/>
      <c r="CQ4" s="10">
        <f t="shared" ref="CQ4:CQ67" si="11">BP4</f>
        <v>5.6453958339840717</v>
      </c>
      <c r="CR4" s="10">
        <f t="shared" ref="CR4:CR67" si="12">BP4/2</f>
        <v>2.8226979169920359</v>
      </c>
      <c r="CS4" s="10">
        <f t="shared" ref="CS4:CS67" si="13">BQ4/2</f>
        <v>1.1773020830079641</v>
      </c>
      <c r="CT4" s="9">
        <f t="shared" ref="CT4:CT67" si="14">6-(CX4+CZ4+DA4+DB4+DC4+DD4+DE4+DF4+DG4)</f>
        <v>1.2072534113817035E-2</v>
      </c>
      <c r="CU4" s="9">
        <f t="shared" ref="CU4:CU67" si="15">IF(CT4&gt;0,(CT4),(0))</f>
        <v>1.2072534113817035E-2</v>
      </c>
      <c r="CV4" s="9">
        <f t="shared" ref="CV4:CV67" si="16">SUM(CS4+CX4)</f>
        <v>2.3319075163125653</v>
      </c>
      <c r="CW4" s="9">
        <f t="shared" ref="CW4:CW67" si="17">SUM(CS4+CU4+CX4)</f>
        <v>2.3439800504263824</v>
      </c>
      <c r="CX4" s="10">
        <f t="shared" ref="CX4:CX67" si="18">BS4/2</f>
        <v>1.1546054333046012</v>
      </c>
      <c r="CY4" s="10">
        <f t="shared" ref="CY4:CY67" si="19">CX4+CU4</f>
        <v>1.1666779674184182</v>
      </c>
      <c r="CZ4" s="10">
        <f t="shared" ref="CZ4:CZ67" si="20">BT4/2</f>
        <v>1.0107176122479716E-2</v>
      </c>
      <c r="DA4" s="10">
        <f t="shared" ref="DA4:DA67" si="21">BU4/2</f>
        <v>0</v>
      </c>
      <c r="DB4" s="10">
        <f t="shared" ref="DB4:DB67" si="22">BV4/2</f>
        <v>0</v>
      </c>
      <c r="DC4" s="10">
        <f t="shared" ref="DC4:DC67" si="23">BW4/2</f>
        <v>2.044095826558844</v>
      </c>
      <c r="DD4" s="10">
        <f t="shared" ref="DD4:DD67" si="24">BX4/2</f>
        <v>3.5780158284611979E-2</v>
      </c>
      <c r="DE4" s="10">
        <f t="shared" ref="DE4:DE67" si="25">BY4/2</f>
        <v>2.7349423123051007</v>
      </c>
      <c r="DF4" s="10">
        <f t="shared" ref="DF4:DF67" si="26">BZ4/2</f>
        <v>0</v>
      </c>
      <c r="DG4" s="10">
        <f t="shared" ref="DG4:DG67" si="27">CA4/2</f>
        <v>8.3965593105450268E-3</v>
      </c>
      <c r="DH4" s="10">
        <f t="shared" ref="DH4:DH67" si="28">CB4/2</f>
        <v>1.0386859735167576E-2</v>
      </c>
      <c r="DI4" s="10">
        <f t="shared" ref="DI4:DI67" si="29">CC4/2</f>
        <v>2.6115576464255377E-3</v>
      </c>
      <c r="DJ4" s="10">
        <f t="shared" ref="DJ4:DJ67" si="30">CD4/2</f>
        <v>5.3404165568091914E-3</v>
      </c>
      <c r="DK4" s="10">
        <f t="shared" ref="DK4:DK67" si="31">CE4/2</f>
        <v>6.9756515035571538E-5</v>
      </c>
      <c r="DL4" s="11">
        <f t="shared" ref="DL4:DL67" si="32">CF4/2</f>
        <v>0</v>
      </c>
      <c r="DM4" s="11">
        <f t="shared" ref="DM4:DM67" si="33">CG4/2</f>
        <v>0</v>
      </c>
      <c r="DN4" s="11">
        <f t="shared" ref="DN4:DN67" si="34">CH4/2</f>
        <v>0</v>
      </c>
      <c r="DO4" s="11">
        <f t="shared" ref="DO4:DO67" si="35">CI4/2</f>
        <v>8</v>
      </c>
      <c r="DP4" s="10">
        <f t="shared" ref="DP4:DP67" si="36">CK4/2</f>
        <v>18.00633605633962</v>
      </c>
      <c r="DQ4" s="5">
        <f t="shared" ref="DQ4:DQ67" si="37">DC4/(DC4+DE4+DD4)</f>
        <v>0.42454267231006487</v>
      </c>
      <c r="DR4" s="5"/>
      <c r="DS4" s="12">
        <f t="shared" ref="DS4:DS67" si="38">(CS4+0.1*(DC4/(DC4+DE4)))*318.5-68.7</f>
        <v>319.89363298464133</v>
      </c>
      <c r="DT4" s="12">
        <f t="shared" ref="DT4:DT67" si="39">-61.92+321.98*CS4</f>
        <v>317.14772468690427</v>
      </c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  <c r="IT4" s="5"/>
      <c r="IU4" s="5"/>
      <c r="IV4" s="5"/>
    </row>
    <row r="5" spans="1:256" x14ac:dyDescent="0.15">
      <c r="A5" s="2" t="s">
        <v>424</v>
      </c>
      <c r="B5" s="4" t="s">
        <v>733</v>
      </c>
      <c r="C5" s="4" t="s">
        <v>734</v>
      </c>
      <c r="D5" s="9" t="s">
        <v>772</v>
      </c>
      <c r="E5" s="9" t="s">
        <v>773</v>
      </c>
      <c r="F5" s="1" t="s">
        <v>749</v>
      </c>
      <c r="G5" s="1">
        <v>425722.82</v>
      </c>
      <c r="H5" s="1">
        <v>6379179.8499999996</v>
      </c>
      <c r="I5" s="8">
        <v>65.599999999999994</v>
      </c>
      <c r="J5" s="15">
        <v>238.6496278051815</v>
      </c>
      <c r="K5" s="7" t="s">
        <v>738</v>
      </c>
      <c r="L5" s="1" t="s">
        <v>867</v>
      </c>
      <c r="M5" s="7" t="s">
        <v>744</v>
      </c>
      <c r="N5" s="2" t="s">
        <v>40</v>
      </c>
      <c r="O5" s="3">
        <v>57.766531999999998</v>
      </c>
      <c r="P5" s="3" t="s">
        <v>425</v>
      </c>
      <c r="Q5" s="3">
        <v>46.425857999999998</v>
      </c>
      <c r="R5" s="4">
        <v>102361.804536</v>
      </c>
      <c r="S5" s="4">
        <v>102224.494851</v>
      </c>
      <c r="T5" s="4">
        <v>125343.160915</v>
      </c>
      <c r="U5" s="3">
        <v>106.906316</v>
      </c>
      <c r="V5" s="3">
        <v>117.78518</v>
      </c>
      <c r="W5" s="3">
        <v>85.019013000000001</v>
      </c>
      <c r="X5" s="3">
        <v>72.509817999999996</v>
      </c>
      <c r="Y5" s="3">
        <v>51.380830000000003</v>
      </c>
      <c r="Z5" s="3">
        <v>3183.74638</v>
      </c>
      <c r="AA5" s="4">
        <v>188641.46797200001</v>
      </c>
      <c r="AB5" s="3">
        <v>18.481691999999999</v>
      </c>
      <c r="AC5" s="3">
        <v>98.617262999999994</v>
      </c>
      <c r="AD5" s="3">
        <v>6.6156540000000001</v>
      </c>
      <c r="AE5" s="3">
        <v>908.43332699999996</v>
      </c>
      <c r="AF5" s="3">
        <v>44.776792999999998</v>
      </c>
      <c r="AG5" s="3" t="s">
        <v>207</v>
      </c>
      <c r="AH5" s="3">
        <v>0.78909300000000004</v>
      </c>
      <c r="AI5" s="3">
        <v>5.7167000000000003E-2</v>
      </c>
      <c r="AJ5" s="3">
        <v>1.513236</v>
      </c>
      <c r="AK5" s="3">
        <v>3.9380999999999999E-2</v>
      </c>
      <c r="AL5" s="3">
        <v>0.35863699999999998</v>
      </c>
      <c r="AM5" s="3" t="s">
        <v>148</v>
      </c>
      <c r="AN5" s="3">
        <v>5.1061000000000002E-2</v>
      </c>
      <c r="AO5" s="3">
        <v>1.302535</v>
      </c>
      <c r="AP5" s="3">
        <v>8.7340000000000004E-3</v>
      </c>
      <c r="AQ5" s="3">
        <v>2.0722999999999998E-2</v>
      </c>
      <c r="AR5" s="3">
        <v>5.1050000000000002E-3</v>
      </c>
      <c r="AS5" s="3">
        <v>1.8442E-2</v>
      </c>
      <c r="AT5" s="3">
        <v>1.5604E-2</v>
      </c>
      <c r="AU5" s="3">
        <v>8.8070999999999997E-2</v>
      </c>
      <c r="AV5" s="3">
        <v>8.7510000000000001E-3</v>
      </c>
      <c r="AW5" s="3" t="s">
        <v>49</v>
      </c>
      <c r="AX5" s="3">
        <v>0.112425</v>
      </c>
      <c r="AY5" s="3" t="s">
        <v>88</v>
      </c>
      <c r="AZ5" s="3">
        <v>7.5439000000000006E-2</v>
      </c>
      <c r="BB5" s="3">
        <f t="shared" si="0"/>
        <v>26.815639725688438</v>
      </c>
      <c r="BC5" s="3">
        <f t="shared" si="1"/>
        <v>1.4185584037585384E-2</v>
      </c>
      <c r="BD5" s="3">
        <f t="shared" si="2"/>
        <v>19.315301537150489</v>
      </c>
      <c r="BE5" s="3">
        <f t="shared" si="3"/>
        <v>24.268862505951017</v>
      </c>
      <c r="BF5" s="3">
        <f t="shared" si="4"/>
        <v>0.41109723816746163</v>
      </c>
      <c r="BG5" s="3">
        <f t="shared" si="5"/>
        <v>16.974665837578616</v>
      </c>
      <c r="BH5" s="3">
        <f t="shared" si="6"/>
        <v>1.64797001288697E-2</v>
      </c>
      <c r="BI5" s="3">
        <f t="shared" si="7"/>
        <v>6.2581147041226946E-3</v>
      </c>
      <c r="BJ5" s="3">
        <f t="shared" si="8"/>
        <v>1.2878068209775875E-2</v>
      </c>
      <c r="BK5" s="3">
        <f t="shared" si="9"/>
        <v>1.4542739432373892E-4</v>
      </c>
      <c r="BL5" s="3"/>
      <c r="BM5" s="3"/>
      <c r="BN5" s="3">
        <f t="shared" si="10"/>
        <v>0.11307402529509072</v>
      </c>
      <c r="BO5" s="1"/>
      <c r="BP5" s="3">
        <v>5.6060261587248368</v>
      </c>
      <c r="BQ5" s="3">
        <v>2.3939738412751632</v>
      </c>
      <c r="BR5" s="3"/>
      <c r="BS5" s="3">
        <v>2.3679995796443416</v>
      </c>
      <c r="BT5" s="3">
        <v>2.2303324512996702E-3</v>
      </c>
      <c r="BU5" s="3">
        <v>0</v>
      </c>
      <c r="BV5" s="3">
        <v>0</v>
      </c>
      <c r="BW5" s="3">
        <v>4.2541298782628489</v>
      </c>
      <c r="BX5" s="3">
        <v>7.2798517756160946E-2</v>
      </c>
      <c r="BY5" s="3">
        <v>5.2900234496127672</v>
      </c>
      <c r="BZ5" s="3">
        <v>0</v>
      </c>
      <c r="CA5" s="3">
        <v>1.7454777979575099E-2</v>
      </c>
      <c r="CB5" s="3">
        <v>3.6915645063090047E-3</v>
      </c>
      <c r="CC5" s="3">
        <v>5.0736569583554672E-3</v>
      </c>
      <c r="CD5" s="3">
        <v>6.8681025993948194E-3</v>
      </c>
      <c r="CE5" s="3">
        <v>2.3825020355695319E-5</v>
      </c>
      <c r="CF5" s="3">
        <v>0</v>
      </c>
      <c r="CG5" s="3">
        <v>0</v>
      </c>
      <c r="CH5" s="3">
        <v>0</v>
      </c>
      <c r="CI5" s="3">
        <v>16</v>
      </c>
      <c r="CJ5" s="3"/>
      <c r="CK5" s="3">
        <v>36.020293684791412</v>
      </c>
      <c r="CL5" s="3"/>
      <c r="CM5" s="3" t="s">
        <v>851</v>
      </c>
      <c r="CN5" s="3">
        <v>0.44573151039367825</v>
      </c>
      <c r="CO5" s="3" t="s">
        <v>853</v>
      </c>
      <c r="CP5" s="5"/>
      <c r="CQ5" s="10">
        <f t="shared" si="11"/>
        <v>5.6060261587248368</v>
      </c>
      <c r="CR5" s="10">
        <f t="shared" si="12"/>
        <v>2.8030130793624184</v>
      </c>
      <c r="CS5" s="10">
        <f t="shared" si="13"/>
        <v>1.1969869206375816</v>
      </c>
      <c r="CT5" s="9">
        <f t="shared" si="14"/>
        <v>-2.3182678534965362E-3</v>
      </c>
      <c r="CU5" s="9">
        <f t="shared" si="15"/>
        <v>0</v>
      </c>
      <c r="CV5" s="9">
        <f t="shared" si="16"/>
        <v>2.3809867104597524</v>
      </c>
      <c r="CW5" s="9">
        <f t="shared" si="17"/>
        <v>2.3809867104597524</v>
      </c>
      <c r="CX5" s="10">
        <f t="shared" si="18"/>
        <v>1.1839997898221708</v>
      </c>
      <c r="CY5" s="10">
        <f t="shared" si="19"/>
        <v>1.1839997898221708</v>
      </c>
      <c r="CZ5" s="10">
        <f t="shared" si="20"/>
        <v>1.1151662256498351E-3</v>
      </c>
      <c r="DA5" s="10">
        <f t="shared" si="21"/>
        <v>0</v>
      </c>
      <c r="DB5" s="10">
        <f t="shared" si="22"/>
        <v>0</v>
      </c>
      <c r="DC5" s="10">
        <f t="shared" si="23"/>
        <v>2.1270649391314245</v>
      </c>
      <c r="DD5" s="10">
        <f t="shared" si="24"/>
        <v>3.6399258878080473E-2</v>
      </c>
      <c r="DE5" s="10">
        <f t="shared" si="25"/>
        <v>2.6450117248063836</v>
      </c>
      <c r="DF5" s="10">
        <f t="shared" si="26"/>
        <v>0</v>
      </c>
      <c r="DG5" s="10">
        <f t="shared" si="27"/>
        <v>8.7273889897875497E-3</v>
      </c>
      <c r="DH5" s="10">
        <f t="shared" si="28"/>
        <v>1.8457822531545024E-3</v>
      </c>
      <c r="DI5" s="10">
        <f t="shared" si="29"/>
        <v>2.5368284791777336E-3</v>
      </c>
      <c r="DJ5" s="10">
        <f t="shared" si="30"/>
        <v>3.4340512996974097E-3</v>
      </c>
      <c r="DK5" s="10">
        <f t="shared" si="31"/>
        <v>1.191251017784766E-5</v>
      </c>
      <c r="DL5" s="11">
        <f t="shared" si="32"/>
        <v>0</v>
      </c>
      <c r="DM5" s="11">
        <f t="shared" si="33"/>
        <v>0</v>
      </c>
      <c r="DN5" s="11">
        <f t="shared" si="34"/>
        <v>0</v>
      </c>
      <c r="DO5" s="11">
        <f t="shared" si="35"/>
        <v>8</v>
      </c>
      <c r="DP5" s="10">
        <f t="shared" si="36"/>
        <v>18.010146842395706</v>
      </c>
      <c r="DQ5" s="5">
        <f t="shared" si="37"/>
        <v>0.44235740664493034</v>
      </c>
      <c r="DR5" s="5"/>
      <c r="DS5" s="12">
        <f t="shared" si="38"/>
        <v>326.73688282910842</v>
      </c>
      <c r="DT5" s="12">
        <f t="shared" si="39"/>
        <v>323.48584870688853</v>
      </c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  <c r="IU5" s="5"/>
      <c r="IV5" s="5"/>
    </row>
    <row r="6" spans="1:256" x14ac:dyDescent="0.15">
      <c r="A6" s="2" t="s">
        <v>415</v>
      </c>
      <c r="B6" s="4" t="s">
        <v>733</v>
      </c>
      <c r="C6" s="4" t="s">
        <v>734</v>
      </c>
      <c r="D6" s="9" t="s">
        <v>772</v>
      </c>
      <c r="E6" s="9" t="s">
        <v>773</v>
      </c>
      <c r="F6" s="1" t="s">
        <v>749</v>
      </c>
      <c r="G6" s="1">
        <v>425722.82</v>
      </c>
      <c r="H6" s="1">
        <v>6379179.8499999996</v>
      </c>
      <c r="I6" s="8">
        <v>65.599999999999994</v>
      </c>
      <c r="J6" s="15">
        <v>238.6496278051815</v>
      </c>
      <c r="K6" s="7" t="s">
        <v>738</v>
      </c>
      <c r="L6" s="1" t="s">
        <v>867</v>
      </c>
      <c r="M6" s="7" t="s">
        <v>744</v>
      </c>
      <c r="N6" s="2" t="s">
        <v>40</v>
      </c>
      <c r="O6" s="3">
        <v>49.785718000000003</v>
      </c>
      <c r="P6" s="3">
        <v>0.48150599999999999</v>
      </c>
      <c r="Q6" s="3">
        <v>49.076514000000003</v>
      </c>
      <c r="R6" s="4">
        <v>102101.43814499999</v>
      </c>
      <c r="S6" s="4">
        <v>101547.34398200001</v>
      </c>
      <c r="T6" s="4">
        <v>126901.186365</v>
      </c>
      <c r="U6" s="3">
        <v>69.698195999999996</v>
      </c>
      <c r="V6" s="3">
        <v>137.999572</v>
      </c>
      <c r="W6" s="3">
        <v>67.358768999999995</v>
      </c>
      <c r="X6" s="3">
        <v>76.447950000000006</v>
      </c>
      <c r="Y6" s="3">
        <v>46.463566</v>
      </c>
      <c r="Z6" s="3">
        <v>3118.1121589999998</v>
      </c>
      <c r="AA6" s="4">
        <v>187507.30414699999</v>
      </c>
      <c r="AB6" s="3">
        <v>20.336818000000001</v>
      </c>
      <c r="AC6" s="3">
        <v>99.488468999999995</v>
      </c>
      <c r="AD6" s="3">
        <v>8.5325839999999999</v>
      </c>
      <c r="AE6" s="3">
        <v>883.99376700000005</v>
      </c>
      <c r="AF6" s="3">
        <v>50.720522000000003</v>
      </c>
      <c r="AG6" s="3" t="s">
        <v>416</v>
      </c>
      <c r="AH6" s="3">
        <v>0.70502799999999999</v>
      </c>
      <c r="AI6" s="3">
        <v>5.2926000000000001E-2</v>
      </c>
      <c r="AJ6" s="3">
        <v>0.87460499999999997</v>
      </c>
      <c r="AK6" s="3">
        <v>4.4500999999999999E-2</v>
      </c>
      <c r="AL6" s="3">
        <v>0.48548200000000002</v>
      </c>
      <c r="AM6" s="3" t="s">
        <v>234</v>
      </c>
      <c r="AN6" s="3">
        <v>3.8150000000000003E-2</v>
      </c>
      <c r="AO6" s="3">
        <v>0.99161999999999995</v>
      </c>
      <c r="AP6" s="3">
        <v>7.2680000000000002E-3</v>
      </c>
      <c r="AQ6" s="3">
        <v>2.8086E-2</v>
      </c>
      <c r="AR6" s="3">
        <v>4.2490000000000002E-3</v>
      </c>
      <c r="AS6" s="3">
        <v>3.9309999999999996E-3</v>
      </c>
      <c r="AT6" s="3">
        <v>1.0328E-2</v>
      </c>
      <c r="AU6" s="3">
        <v>5.1763999999999998E-2</v>
      </c>
      <c r="AV6" s="3">
        <v>1.0137999999999999E-2</v>
      </c>
      <c r="AW6" s="3" t="s">
        <v>53</v>
      </c>
      <c r="AX6" s="3">
        <v>0.13858999999999999</v>
      </c>
      <c r="AY6" s="3" t="s">
        <v>65</v>
      </c>
      <c r="AZ6" s="3">
        <v>5.9712000000000001E-2</v>
      </c>
      <c r="BB6" s="3">
        <f t="shared" si="0"/>
        <v>27.148960258262097</v>
      </c>
      <c r="BC6" s="3">
        <f t="shared" si="1"/>
        <v>1.1238938733831232E-2</v>
      </c>
      <c r="BD6" s="3">
        <f t="shared" si="2"/>
        <v>19.187353991506534</v>
      </c>
      <c r="BE6" s="3">
        <f t="shared" si="3"/>
        <v>24.12295150226738</v>
      </c>
      <c r="BF6" s="3">
        <f t="shared" si="4"/>
        <v>0.40262230211354988</v>
      </c>
      <c r="BG6" s="3">
        <f t="shared" si="5"/>
        <v>16.931489259141028</v>
      </c>
      <c r="BH6" s="3">
        <f t="shared" si="6"/>
        <v>1.9307960173532559E-2</v>
      </c>
      <c r="BI6" s="3">
        <f t="shared" si="7"/>
        <v>6.6154179399437974E-3</v>
      </c>
      <c r="BJ6" s="3">
        <f t="shared" si="8"/>
        <v>8.3959316509075854E-3</v>
      </c>
      <c r="BK6" s="3">
        <f t="shared" si="9"/>
        <v>1.1071388696603622E-4</v>
      </c>
      <c r="BL6" s="3"/>
      <c r="BM6" s="3"/>
      <c r="BN6" s="3">
        <f t="shared" si="10"/>
        <v>0.11003199750559188</v>
      </c>
      <c r="BO6" s="1"/>
      <c r="BP6" s="3">
        <v>5.664951424119411</v>
      </c>
      <c r="BQ6" s="3">
        <v>2.335048575880589</v>
      </c>
      <c r="BR6" s="3"/>
      <c r="BS6" s="3">
        <v>2.3868912557578019</v>
      </c>
      <c r="BT6" s="3">
        <v>1.7636959471030824E-3</v>
      </c>
      <c r="BU6" s="3">
        <v>0</v>
      </c>
      <c r="BV6" s="3">
        <v>2.8604354406305293E-2</v>
      </c>
      <c r="BW6" s="3">
        <v>4.1810735094774794</v>
      </c>
      <c r="BX6" s="3">
        <v>7.1162604741780863E-2</v>
      </c>
      <c r="BY6" s="3">
        <v>5.2665662748225879</v>
      </c>
      <c r="BZ6" s="3">
        <v>0</v>
      </c>
      <c r="CA6" s="3">
        <v>1.6952997738827649E-2</v>
      </c>
      <c r="CB6" s="3">
        <v>4.3169158383442553E-3</v>
      </c>
      <c r="CC6" s="3">
        <v>5.3531683125526835E-3</v>
      </c>
      <c r="CD6" s="3">
        <v>4.4692122278006431E-3</v>
      </c>
      <c r="CE6" s="3">
        <v>1.8103610058316295E-5</v>
      </c>
      <c r="CF6" s="3">
        <v>0</v>
      </c>
      <c r="CG6" s="3">
        <v>0</v>
      </c>
      <c r="CH6" s="3">
        <v>0</v>
      </c>
      <c r="CI6" s="3">
        <v>16</v>
      </c>
      <c r="CJ6" s="3"/>
      <c r="CK6" s="3">
        <v>35.967172092880645</v>
      </c>
      <c r="CL6" s="3"/>
      <c r="CM6" s="3" t="s">
        <v>851</v>
      </c>
      <c r="CN6" s="3">
        <v>0.44423484687240855</v>
      </c>
      <c r="CO6" s="3" t="s">
        <v>853</v>
      </c>
      <c r="CP6" s="5"/>
      <c r="CQ6" s="10">
        <f t="shared" si="11"/>
        <v>5.664951424119411</v>
      </c>
      <c r="CR6" s="10">
        <f t="shared" si="12"/>
        <v>2.8324757120597055</v>
      </c>
      <c r="CS6" s="10">
        <f t="shared" si="13"/>
        <v>1.1675242879402945</v>
      </c>
      <c r="CT6" s="9">
        <f t="shared" si="14"/>
        <v>2.3492653554057163E-2</v>
      </c>
      <c r="CU6" s="9">
        <f t="shared" si="15"/>
        <v>2.3492653554057163E-2</v>
      </c>
      <c r="CV6" s="9">
        <f t="shared" si="16"/>
        <v>2.3609699158191955</v>
      </c>
      <c r="CW6" s="9">
        <f t="shared" si="17"/>
        <v>2.3844625693732526</v>
      </c>
      <c r="CX6" s="10">
        <f t="shared" si="18"/>
        <v>1.193445627878901</v>
      </c>
      <c r="CY6" s="10">
        <f t="shared" si="19"/>
        <v>1.2169382814329581</v>
      </c>
      <c r="CZ6" s="10">
        <f t="shared" si="20"/>
        <v>8.818479735515412E-4</v>
      </c>
      <c r="DA6" s="10">
        <f t="shared" si="21"/>
        <v>0</v>
      </c>
      <c r="DB6" s="10">
        <f t="shared" si="22"/>
        <v>1.4302177203152647E-2</v>
      </c>
      <c r="DC6" s="10">
        <f t="shared" si="23"/>
        <v>2.0905367547387397</v>
      </c>
      <c r="DD6" s="10">
        <f t="shared" si="24"/>
        <v>3.5581302370890432E-2</v>
      </c>
      <c r="DE6" s="10">
        <f t="shared" si="25"/>
        <v>2.6332831374112939</v>
      </c>
      <c r="DF6" s="10">
        <f t="shared" si="26"/>
        <v>0</v>
      </c>
      <c r="DG6" s="10">
        <f t="shared" si="27"/>
        <v>8.4764988694138246E-3</v>
      </c>
      <c r="DH6" s="10">
        <f t="shared" si="28"/>
        <v>2.1584579191721276E-3</v>
      </c>
      <c r="DI6" s="10">
        <f t="shared" si="29"/>
        <v>2.6765841562763418E-3</v>
      </c>
      <c r="DJ6" s="10">
        <f t="shared" si="30"/>
        <v>2.2346061139003216E-3</v>
      </c>
      <c r="DK6" s="10">
        <f t="shared" si="31"/>
        <v>9.0518050291581476E-6</v>
      </c>
      <c r="DL6" s="11">
        <f t="shared" si="32"/>
        <v>0</v>
      </c>
      <c r="DM6" s="11">
        <f t="shared" si="33"/>
        <v>0</v>
      </c>
      <c r="DN6" s="11">
        <f t="shared" si="34"/>
        <v>0</v>
      </c>
      <c r="DO6" s="11">
        <f t="shared" si="35"/>
        <v>8</v>
      </c>
      <c r="DP6" s="10">
        <f t="shared" si="36"/>
        <v>17.983586046440323</v>
      </c>
      <c r="DQ6" s="5">
        <f t="shared" si="37"/>
        <v>0.43924365047127967</v>
      </c>
      <c r="DR6" s="5"/>
      <c r="DS6" s="12">
        <f t="shared" si="38"/>
        <v>317.25177239615755</v>
      </c>
      <c r="DT6" s="12">
        <f t="shared" si="39"/>
        <v>313.99947023101601</v>
      </c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  <c r="IV6" s="5"/>
    </row>
    <row r="7" spans="1:256" x14ac:dyDescent="0.15">
      <c r="A7" s="2" t="s">
        <v>419</v>
      </c>
      <c r="B7" s="4" t="s">
        <v>733</v>
      </c>
      <c r="C7" s="4" t="s">
        <v>734</v>
      </c>
      <c r="D7" s="9" t="s">
        <v>772</v>
      </c>
      <c r="E7" s="9" t="s">
        <v>773</v>
      </c>
      <c r="F7" s="1" t="s">
        <v>749</v>
      </c>
      <c r="G7" s="1">
        <v>425722.82</v>
      </c>
      <c r="H7" s="1">
        <v>6379179.8499999996</v>
      </c>
      <c r="I7" s="8">
        <v>65.599999999999994</v>
      </c>
      <c r="J7" s="15">
        <v>238.6496278051815</v>
      </c>
      <c r="K7" s="7" t="s">
        <v>738</v>
      </c>
      <c r="L7" s="1" t="s">
        <v>867</v>
      </c>
      <c r="M7" s="7" t="s">
        <v>744</v>
      </c>
      <c r="N7" s="2" t="s">
        <v>40</v>
      </c>
      <c r="O7" s="3">
        <v>49.396146000000002</v>
      </c>
      <c r="P7" s="3">
        <v>0.56225700000000001</v>
      </c>
      <c r="Q7" s="3">
        <v>38.323355999999997</v>
      </c>
      <c r="R7" s="4">
        <v>103820.713646</v>
      </c>
      <c r="S7" s="4">
        <v>100779.351131</v>
      </c>
      <c r="T7" s="4">
        <v>125809.694858</v>
      </c>
      <c r="U7" s="3">
        <v>64.643894000000003</v>
      </c>
      <c r="V7" s="3">
        <v>132.16485399999999</v>
      </c>
      <c r="W7" s="3">
        <v>99.162098999999998</v>
      </c>
      <c r="X7" s="3">
        <v>77.185451999999998</v>
      </c>
      <c r="Y7" s="3">
        <v>30.929190999999999</v>
      </c>
      <c r="Z7" s="3">
        <v>3162.7753090000001</v>
      </c>
      <c r="AA7" s="4">
        <v>188145.117402</v>
      </c>
      <c r="AB7" s="3">
        <v>19.943306</v>
      </c>
      <c r="AC7" s="3">
        <v>91.455466999999999</v>
      </c>
      <c r="AD7" s="3">
        <v>9.4225080000000005</v>
      </c>
      <c r="AE7" s="3">
        <v>939.84695899999997</v>
      </c>
      <c r="AF7" s="3">
        <v>47.583602999999997</v>
      </c>
      <c r="AG7" s="3" t="s">
        <v>98</v>
      </c>
      <c r="AH7" s="3">
        <v>0.49592599999999998</v>
      </c>
      <c r="AI7" s="3">
        <v>2.9211999999999998E-2</v>
      </c>
      <c r="AJ7" s="3">
        <v>0.65602099999999997</v>
      </c>
      <c r="AK7" s="3">
        <v>5.0646999999999998E-2</v>
      </c>
      <c r="AL7" s="3">
        <v>0.52385499999999996</v>
      </c>
      <c r="AM7" s="3" t="s">
        <v>148</v>
      </c>
      <c r="AN7" s="3" t="s">
        <v>163</v>
      </c>
      <c r="AO7" s="3">
        <v>0.94867800000000002</v>
      </c>
      <c r="AP7" s="3">
        <v>2.8410000000000002E-3</v>
      </c>
      <c r="AQ7" s="3">
        <v>1.0003E-2</v>
      </c>
      <c r="AR7" s="3">
        <v>3.6610000000000002E-3</v>
      </c>
      <c r="AS7" s="3">
        <v>5.6490000000000004E-3</v>
      </c>
      <c r="AT7" s="3">
        <v>7.0800000000000004E-3</v>
      </c>
      <c r="AU7" s="3">
        <v>3.0707999999999999E-2</v>
      </c>
      <c r="AV7" s="3">
        <v>5.0619999999999997E-3</v>
      </c>
      <c r="AW7" s="3" t="s">
        <v>44</v>
      </c>
      <c r="AX7" s="3">
        <v>9.0461E-2</v>
      </c>
      <c r="AY7" s="3" t="s">
        <v>72</v>
      </c>
      <c r="AZ7" s="3">
        <v>1.7766000000000001E-2</v>
      </c>
      <c r="BB7" s="3">
        <f t="shared" si="0"/>
        <v>26.915448969718728</v>
      </c>
      <c r="BC7" s="3">
        <f t="shared" si="1"/>
        <v>1.654538483889317E-2</v>
      </c>
      <c r="BD7" s="3">
        <f t="shared" si="2"/>
        <v>19.042241868261879</v>
      </c>
      <c r="BE7" s="3">
        <f t="shared" si="3"/>
        <v>24.205006642934364</v>
      </c>
      <c r="BF7" s="3">
        <f t="shared" si="4"/>
        <v>0.40838937505887013</v>
      </c>
      <c r="BG7" s="3">
        <f t="shared" si="5"/>
        <v>17.21659684633628</v>
      </c>
      <c r="BH7" s="3">
        <f t="shared" si="6"/>
        <v>1.8491606172320194E-2</v>
      </c>
      <c r="BI7" s="3">
        <f t="shared" si="7"/>
        <v>5.1659133083750159E-3</v>
      </c>
      <c r="BJ7" s="3">
        <f t="shared" si="8"/>
        <v>7.7870841258576478E-3</v>
      </c>
      <c r="BK7" s="3">
        <f t="shared" si="9"/>
        <v>1.0591943371368599E-4</v>
      </c>
      <c r="BL7" s="3"/>
      <c r="BM7" s="3"/>
      <c r="BN7" s="3">
        <f t="shared" si="10"/>
        <v>0.11698412602984576</v>
      </c>
      <c r="BO7" s="1"/>
      <c r="BP7" s="3">
        <v>5.6233555356835243</v>
      </c>
      <c r="BQ7" s="3">
        <v>2.3766444643164757</v>
      </c>
      <c r="BR7" s="3"/>
      <c r="BS7" s="3">
        <v>2.3170955539686684</v>
      </c>
      <c r="BT7" s="3">
        <v>2.5997178243701057E-3</v>
      </c>
      <c r="BU7" s="3">
        <v>0</v>
      </c>
      <c r="BV7" s="3">
        <v>0</v>
      </c>
      <c r="BW7" s="3">
        <v>4.2533527077151438</v>
      </c>
      <c r="BX7" s="3">
        <v>7.2273546873235478E-2</v>
      </c>
      <c r="BY7" s="3">
        <v>5.362047165112787</v>
      </c>
      <c r="BZ7" s="3">
        <v>0</v>
      </c>
      <c r="CA7" s="3">
        <v>1.8047014503796897E-2</v>
      </c>
      <c r="CB7" s="3">
        <v>4.139641655988539E-3</v>
      </c>
      <c r="CC7" s="3">
        <v>4.1855414892739322E-3</v>
      </c>
      <c r="CD7" s="3">
        <v>4.1503801370731796E-3</v>
      </c>
      <c r="CE7" s="3">
        <v>1.7341619941561203E-5</v>
      </c>
      <c r="CF7" s="3">
        <v>0</v>
      </c>
      <c r="CG7" s="3">
        <v>0</v>
      </c>
      <c r="CH7" s="3">
        <v>0</v>
      </c>
      <c r="CI7" s="3">
        <v>16</v>
      </c>
      <c r="CJ7" s="3"/>
      <c r="CK7" s="3">
        <v>36.037908610900274</v>
      </c>
      <c r="CL7" s="3"/>
      <c r="CM7" s="3" t="s">
        <v>851</v>
      </c>
      <c r="CN7" s="3">
        <v>0.44234797969605544</v>
      </c>
      <c r="CO7" s="3" t="s">
        <v>853</v>
      </c>
      <c r="CP7" s="5"/>
      <c r="CQ7" s="10">
        <f t="shared" si="11"/>
        <v>5.6233555356835243</v>
      </c>
      <c r="CR7" s="10">
        <f t="shared" si="12"/>
        <v>2.8116777678417622</v>
      </c>
      <c r="CS7" s="10">
        <f t="shared" si="13"/>
        <v>1.1883222321582378</v>
      </c>
      <c r="CT7" s="9">
        <f t="shared" si="14"/>
        <v>-1.2707852999000124E-2</v>
      </c>
      <c r="CU7" s="9">
        <f t="shared" si="15"/>
        <v>0</v>
      </c>
      <c r="CV7" s="9">
        <f t="shared" si="16"/>
        <v>2.346870009142572</v>
      </c>
      <c r="CW7" s="9">
        <f t="shared" si="17"/>
        <v>2.346870009142572</v>
      </c>
      <c r="CX7" s="10">
        <f t="shared" si="18"/>
        <v>1.1585477769843342</v>
      </c>
      <c r="CY7" s="10">
        <f t="shared" si="19"/>
        <v>1.1585477769843342</v>
      </c>
      <c r="CZ7" s="10">
        <f t="shared" si="20"/>
        <v>1.2998589121850528E-3</v>
      </c>
      <c r="DA7" s="10">
        <f t="shared" si="21"/>
        <v>0</v>
      </c>
      <c r="DB7" s="10">
        <f t="shared" si="22"/>
        <v>0</v>
      </c>
      <c r="DC7" s="10">
        <f t="shared" si="23"/>
        <v>2.1266763538575719</v>
      </c>
      <c r="DD7" s="10">
        <f t="shared" si="24"/>
        <v>3.6136773436617739E-2</v>
      </c>
      <c r="DE7" s="10">
        <f t="shared" si="25"/>
        <v>2.6810235825563935</v>
      </c>
      <c r="DF7" s="10">
        <f t="shared" si="26"/>
        <v>0</v>
      </c>
      <c r="DG7" s="10">
        <f t="shared" si="27"/>
        <v>9.0235072518984483E-3</v>
      </c>
      <c r="DH7" s="10">
        <f t="shared" si="28"/>
        <v>2.0698208279942695E-3</v>
      </c>
      <c r="DI7" s="10">
        <f t="shared" si="29"/>
        <v>2.0927707446369661E-3</v>
      </c>
      <c r="DJ7" s="10">
        <f t="shared" si="30"/>
        <v>2.0751900685365898E-3</v>
      </c>
      <c r="DK7" s="10">
        <f t="shared" si="31"/>
        <v>8.6708099707806014E-6</v>
      </c>
      <c r="DL7" s="11">
        <f t="shared" si="32"/>
        <v>0</v>
      </c>
      <c r="DM7" s="11">
        <f t="shared" si="33"/>
        <v>0</v>
      </c>
      <c r="DN7" s="11">
        <f t="shared" si="34"/>
        <v>0</v>
      </c>
      <c r="DO7" s="11">
        <f t="shared" si="35"/>
        <v>8</v>
      </c>
      <c r="DP7" s="10">
        <f t="shared" si="36"/>
        <v>18.018954305450137</v>
      </c>
      <c r="DQ7" s="5">
        <f t="shared" si="37"/>
        <v>0.43904790380994757</v>
      </c>
      <c r="DR7" s="5"/>
      <c r="DS7" s="12">
        <f t="shared" si="38"/>
        <v>323.86941409571813</v>
      </c>
      <c r="DT7" s="12">
        <f t="shared" si="39"/>
        <v>320.69599231030941</v>
      </c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  <c r="IV7" s="5"/>
    </row>
    <row r="8" spans="1:256" x14ac:dyDescent="0.15">
      <c r="A8" s="2" t="s">
        <v>414</v>
      </c>
      <c r="B8" s="4" t="s">
        <v>733</v>
      </c>
      <c r="C8" s="4" t="s">
        <v>734</v>
      </c>
      <c r="D8" s="9" t="s">
        <v>772</v>
      </c>
      <c r="E8" s="9" t="s">
        <v>773</v>
      </c>
      <c r="F8" s="1" t="s">
        <v>749</v>
      </c>
      <c r="G8" s="1">
        <v>425722.82</v>
      </c>
      <c r="H8" s="1">
        <v>6379179.8499999996</v>
      </c>
      <c r="I8" s="8">
        <v>65.599999999999994</v>
      </c>
      <c r="J8" s="15">
        <v>238.6496278051815</v>
      </c>
      <c r="K8" s="7" t="s">
        <v>738</v>
      </c>
      <c r="L8" s="1" t="s">
        <v>867</v>
      </c>
      <c r="M8" s="7" t="s">
        <v>744</v>
      </c>
      <c r="N8" s="2" t="s">
        <v>40</v>
      </c>
      <c r="O8" s="3">
        <v>47.398809</v>
      </c>
      <c r="P8" s="3">
        <v>0.75456100000000004</v>
      </c>
      <c r="Q8" s="3">
        <v>53.306682000000002</v>
      </c>
      <c r="R8" s="4">
        <v>102821.80768</v>
      </c>
      <c r="S8" s="4">
        <v>100260.71315700001</v>
      </c>
      <c r="T8" s="4">
        <v>127414.634196</v>
      </c>
      <c r="U8" s="3">
        <v>63.530057999999997</v>
      </c>
      <c r="V8" s="3">
        <v>260.78623399999998</v>
      </c>
      <c r="W8" s="3">
        <v>150.185813</v>
      </c>
      <c r="X8" s="3">
        <v>77.628868999999995</v>
      </c>
      <c r="Y8" s="3">
        <v>38.060080999999997</v>
      </c>
      <c r="Z8" s="3">
        <v>3123.4692049999999</v>
      </c>
      <c r="AA8" s="4">
        <v>187363.77462899999</v>
      </c>
      <c r="AB8" s="3">
        <v>20.678705000000001</v>
      </c>
      <c r="AC8" s="3">
        <v>95.989571999999995</v>
      </c>
      <c r="AD8" s="3">
        <v>8.2231360000000002</v>
      </c>
      <c r="AE8" s="3">
        <v>906.55347099999994</v>
      </c>
      <c r="AF8" s="3">
        <v>48.933920000000001</v>
      </c>
      <c r="AG8" s="3" t="s">
        <v>109</v>
      </c>
      <c r="AH8" s="3">
        <v>0.842746</v>
      </c>
      <c r="AI8" s="3">
        <v>6.7678000000000002E-2</v>
      </c>
      <c r="AJ8" s="3">
        <v>1.1492770000000001</v>
      </c>
      <c r="AK8" s="3">
        <v>4.4886000000000002E-2</v>
      </c>
      <c r="AL8" s="3">
        <v>0.51395599999999997</v>
      </c>
      <c r="AM8" s="3" t="s">
        <v>148</v>
      </c>
      <c r="AN8" s="3" t="s">
        <v>176</v>
      </c>
      <c r="AO8" s="3">
        <v>1.112285</v>
      </c>
      <c r="AP8" s="3">
        <v>9.0360000000000006E-3</v>
      </c>
      <c r="AQ8" s="3">
        <v>2.7144000000000001E-2</v>
      </c>
      <c r="AR8" s="3">
        <v>1.895E-3</v>
      </c>
      <c r="AS8" s="3">
        <v>1.4141000000000001E-2</v>
      </c>
      <c r="AT8" s="3">
        <v>6.2129999999999998E-3</v>
      </c>
      <c r="AU8" s="3">
        <v>9.9464999999999998E-2</v>
      </c>
      <c r="AV8" s="3">
        <v>2.1253000000000001E-2</v>
      </c>
      <c r="AW8" s="3" t="s">
        <v>44</v>
      </c>
      <c r="AX8" s="3">
        <v>0.20667099999999999</v>
      </c>
      <c r="AY8" s="3" t="s">
        <v>54</v>
      </c>
      <c r="AZ8" s="3">
        <v>0.198958</v>
      </c>
      <c r="BB8" s="3">
        <f t="shared" si="0"/>
        <v>27.258806156143745</v>
      </c>
      <c r="BC8" s="3">
        <f t="shared" si="1"/>
        <v>2.5058788574322585E-2</v>
      </c>
      <c r="BD8" s="3">
        <f t="shared" si="2"/>
        <v>18.944245308131862</v>
      </c>
      <c r="BE8" s="3">
        <f t="shared" si="3"/>
        <v>24.104486325043439</v>
      </c>
      <c r="BF8" s="3">
        <f t="shared" si="4"/>
        <v>0.40331402392568</v>
      </c>
      <c r="BG8" s="3">
        <f t="shared" si="5"/>
        <v>17.050948193961744</v>
      </c>
      <c r="BH8" s="3">
        <f t="shared" si="6"/>
        <v>3.6487433597819724E-2</v>
      </c>
      <c r="BI8" s="3">
        <f t="shared" si="7"/>
        <v>7.1856362988960282E-3</v>
      </c>
      <c r="BJ8" s="3">
        <f t="shared" si="8"/>
        <v>7.6529100515915017E-3</v>
      </c>
      <c r="BK8" s="3">
        <f t="shared" si="9"/>
        <v>1.2418607507313042E-4</v>
      </c>
      <c r="BL8" s="3"/>
      <c r="BM8" s="3"/>
      <c r="BN8" s="3">
        <f t="shared" si="10"/>
        <v>0.11284003686844735</v>
      </c>
      <c r="BO8" s="1"/>
      <c r="BP8" s="3">
        <v>5.6885608226348747</v>
      </c>
      <c r="BQ8" s="3">
        <v>2.3114391773651253</v>
      </c>
      <c r="BR8" s="3"/>
      <c r="BS8" s="3">
        <v>2.3508658712166737</v>
      </c>
      <c r="BT8" s="3">
        <v>3.9328834038835974E-3</v>
      </c>
      <c r="BU8" s="3">
        <v>0</v>
      </c>
      <c r="BV8" s="3">
        <v>2.4115623953546991E-2</v>
      </c>
      <c r="BW8" s="3">
        <v>4.1828492624826303</v>
      </c>
      <c r="BX8" s="3">
        <v>7.1293497048197402E-2</v>
      </c>
      <c r="BY8" s="3">
        <v>5.3043664003436533</v>
      </c>
      <c r="BZ8" s="3">
        <v>0</v>
      </c>
      <c r="CA8" s="3">
        <v>1.7387747007564271E-2</v>
      </c>
      <c r="CB8" s="3">
        <v>8.1589278261595208E-3</v>
      </c>
      <c r="CC8" s="3">
        <v>5.8152907028593184E-3</v>
      </c>
      <c r="CD8" s="3">
        <v>4.0741900049874316E-3</v>
      </c>
      <c r="CE8" s="3">
        <v>2.0309001694192341E-5</v>
      </c>
      <c r="CF8" s="3">
        <v>0</v>
      </c>
      <c r="CG8" s="3">
        <v>0</v>
      </c>
      <c r="CH8" s="3">
        <v>0</v>
      </c>
      <c r="CI8" s="3">
        <v>16</v>
      </c>
      <c r="CJ8" s="3"/>
      <c r="CK8" s="3">
        <v>35.97288000299185</v>
      </c>
      <c r="CL8" s="3"/>
      <c r="CM8" s="3" t="s">
        <v>851</v>
      </c>
      <c r="CN8" s="3">
        <v>0.44231083531740728</v>
      </c>
      <c r="CO8" s="3" t="s">
        <v>853</v>
      </c>
      <c r="CP8" s="5"/>
      <c r="CQ8" s="10">
        <f t="shared" si="11"/>
        <v>5.6885608226348747</v>
      </c>
      <c r="CR8" s="10">
        <f t="shared" si="12"/>
        <v>2.8442804113174374</v>
      </c>
      <c r="CS8" s="10">
        <f t="shared" si="13"/>
        <v>1.1557195886825626</v>
      </c>
      <c r="CT8" s="9">
        <f t="shared" si="14"/>
        <v>2.2594357271925603E-2</v>
      </c>
      <c r="CU8" s="9">
        <f t="shared" si="15"/>
        <v>2.2594357271925603E-2</v>
      </c>
      <c r="CV8" s="9">
        <f t="shared" si="16"/>
        <v>2.3311525242908995</v>
      </c>
      <c r="CW8" s="9">
        <f t="shared" si="17"/>
        <v>2.3537468815628251</v>
      </c>
      <c r="CX8" s="10">
        <f t="shared" si="18"/>
        <v>1.1754329356083368</v>
      </c>
      <c r="CY8" s="10">
        <f t="shared" si="19"/>
        <v>1.1980272928802624</v>
      </c>
      <c r="CZ8" s="10">
        <f t="shared" si="20"/>
        <v>1.9664417019417987E-3</v>
      </c>
      <c r="DA8" s="10">
        <f t="shared" si="21"/>
        <v>0</v>
      </c>
      <c r="DB8" s="10">
        <f t="shared" si="22"/>
        <v>1.2057811976773495E-2</v>
      </c>
      <c r="DC8" s="10">
        <f t="shared" si="23"/>
        <v>2.0914246312413152</v>
      </c>
      <c r="DD8" s="10">
        <f t="shared" si="24"/>
        <v>3.5646748524098701E-2</v>
      </c>
      <c r="DE8" s="10">
        <f t="shared" si="25"/>
        <v>2.6521832001718266</v>
      </c>
      <c r="DF8" s="10">
        <f t="shared" si="26"/>
        <v>0</v>
      </c>
      <c r="DG8" s="10">
        <f t="shared" si="27"/>
        <v>8.6938735037821353E-3</v>
      </c>
      <c r="DH8" s="10">
        <f t="shared" si="28"/>
        <v>4.0794639130797604E-3</v>
      </c>
      <c r="DI8" s="10">
        <f t="shared" si="29"/>
        <v>2.9076453514296592E-3</v>
      </c>
      <c r="DJ8" s="10">
        <f t="shared" si="30"/>
        <v>2.0370950024937158E-3</v>
      </c>
      <c r="DK8" s="10">
        <f t="shared" si="31"/>
        <v>1.0154500847096171E-5</v>
      </c>
      <c r="DL8" s="11">
        <f t="shared" si="32"/>
        <v>0</v>
      </c>
      <c r="DM8" s="11">
        <f t="shared" si="33"/>
        <v>0</v>
      </c>
      <c r="DN8" s="11">
        <f t="shared" si="34"/>
        <v>0</v>
      </c>
      <c r="DO8" s="11">
        <f t="shared" si="35"/>
        <v>8</v>
      </c>
      <c r="DP8" s="10">
        <f t="shared" si="36"/>
        <v>17.986440001495925</v>
      </c>
      <c r="DQ8" s="5">
        <f t="shared" si="37"/>
        <v>0.43760477628056782</v>
      </c>
      <c r="DR8" s="5"/>
      <c r="DS8" s="12">
        <f t="shared" si="38"/>
        <v>313.4391387240434</v>
      </c>
      <c r="DT8" s="12">
        <f t="shared" si="39"/>
        <v>310.19859316401153</v>
      </c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  <c r="IU8" s="5"/>
      <c r="IV8" s="5"/>
    </row>
    <row r="9" spans="1:256" x14ac:dyDescent="0.15">
      <c r="A9" s="2" t="s">
        <v>417</v>
      </c>
      <c r="B9" s="4" t="s">
        <v>733</v>
      </c>
      <c r="C9" s="4" t="s">
        <v>734</v>
      </c>
      <c r="D9" s="9" t="s">
        <v>772</v>
      </c>
      <c r="E9" s="9" t="s">
        <v>773</v>
      </c>
      <c r="F9" s="1" t="s">
        <v>749</v>
      </c>
      <c r="G9" s="1">
        <v>425722.82</v>
      </c>
      <c r="H9" s="1">
        <v>6379179.8499999996</v>
      </c>
      <c r="I9" s="8">
        <v>65.599999999999994</v>
      </c>
      <c r="J9" s="15">
        <v>238.6496278051815</v>
      </c>
      <c r="K9" s="7" t="s">
        <v>738</v>
      </c>
      <c r="L9" s="1" t="s">
        <v>867</v>
      </c>
      <c r="M9" s="7" t="s">
        <v>744</v>
      </c>
      <c r="N9" s="2" t="s">
        <v>40</v>
      </c>
      <c r="O9" s="3">
        <v>46.971511</v>
      </c>
      <c r="P9" s="3">
        <v>0.545601</v>
      </c>
      <c r="Q9" s="3">
        <v>38.244629000000003</v>
      </c>
      <c r="R9" s="4">
        <v>103456.63907600001</v>
      </c>
      <c r="S9" s="4">
        <v>100740.771442</v>
      </c>
      <c r="T9" s="4">
        <v>125476.08654</v>
      </c>
      <c r="U9" s="3">
        <v>62.932436000000003</v>
      </c>
      <c r="V9" s="3">
        <v>179.67358200000001</v>
      </c>
      <c r="W9" s="3">
        <v>60.452064</v>
      </c>
      <c r="X9" s="3">
        <v>76.826542000000003</v>
      </c>
      <c r="Y9" s="3">
        <v>36.007162999999998</v>
      </c>
      <c r="Z9" s="3">
        <v>3146.2987619999999</v>
      </c>
      <c r="AA9" s="4">
        <v>189272.77370399999</v>
      </c>
      <c r="AB9" s="3">
        <v>19.848686000000001</v>
      </c>
      <c r="AC9" s="3">
        <v>101.214434</v>
      </c>
      <c r="AD9" s="3">
        <v>7.7869719999999996</v>
      </c>
      <c r="AE9" s="3">
        <v>895.82830000000001</v>
      </c>
      <c r="AF9" s="3">
        <v>50.325850000000003</v>
      </c>
      <c r="AG9" s="3" t="s">
        <v>316</v>
      </c>
      <c r="AH9" s="3">
        <v>0.74826300000000001</v>
      </c>
      <c r="AI9" s="3">
        <v>3.3475999999999999E-2</v>
      </c>
      <c r="AJ9" s="3">
        <v>0.57054700000000003</v>
      </c>
      <c r="AK9" s="3">
        <v>2.674E-2</v>
      </c>
      <c r="AL9" s="3">
        <v>0.53264699999999998</v>
      </c>
      <c r="AM9" s="3" t="s">
        <v>85</v>
      </c>
      <c r="AN9" s="3" t="s">
        <v>151</v>
      </c>
      <c r="AO9" s="3">
        <v>0.90403999999999995</v>
      </c>
      <c r="AP9" s="3">
        <v>4.5669999999999999E-3</v>
      </c>
      <c r="AQ9" s="3">
        <v>1.9553999999999998E-2</v>
      </c>
      <c r="AR9" s="3" t="s">
        <v>95</v>
      </c>
      <c r="AS9" s="3" t="s">
        <v>88</v>
      </c>
      <c r="AT9" s="3" t="s">
        <v>95</v>
      </c>
      <c r="AU9" s="3">
        <v>3.4693000000000002E-2</v>
      </c>
      <c r="AV9" s="3">
        <v>4.274E-3</v>
      </c>
      <c r="AW9" s="3" t="s">
        <v>78</v>
      </c>
      <c r="AX9" s="3">
        <v>0.12125900000000001</v>
      </c>
      <c r="AY9" s="3" t="s">
        <v>54</v>
      </c>
      <c r="AZ9" s="3">
        <v>3.3522999999999997E-2</v>
      </c>
      <c r="BB9" s="3">
        <f t="shared" si="0"/>
        <v>26.844077541076938</v>
      </c>
      <c r="BC9" s="3">
        <f t="shared" si="1"/>
        <v>1.0086541867023202E-2</v>
      </c>
      <c r="BD9" s="3">
        <f t="shared" si="2"/>
        <v>19.034952242352446</v>
      </c>
      <c r="BE9" s="3">
        <f t="shared" si="3"/>
        <v>24.350080449035516</v>
      </c>
      <c r="BF9" s="3">
        <f t="shared" si="4"/>
        <v>0.40626186169637785</v>
      </c>
      <c r="BG9" s="3">
        <f t="shared" si="5"/>
        <v>17.156222332681271</v>
      </c>
      <c r="BH9" s="3">
        <f t="shared" si="6"/>
        <v>2.5138703803312786E-2</v>
      </c>
      <c r="BI9" s="3">
        <f t="shared" si="7"/>
        <v>5.15530106301142E-3</v>
      </c>
      <c r="BJ9" s="3">
        <f t="shared" si="8"/>
        <v>7.5809197598330387E-3</v>
      </c>
      <c r="BK9" s="3">
        <f t="shared" si="9"/>
        <v>1.0093562289261548E-4</v>
      </c>
      <c r="BL9" s="3"/>
      <c r="BM9" s="3"/>
      <c r="BN9" s="3">
        <f t="shared" si="10"/>
        <v>0.11150505914261566</v>
      </c>
      <c r="BO9" s="1"/>
      <c r="BP9" s="3">
        <v>5.6122386907833128</v>
      </c>
      <c r="BQ9" s="3">
        <v>2.3877613092166872</v>
      </c>
      <c r="BR9" s="3"/>
      <c r="BS9" s="3">
        <v>2.3088431638367428</v>
      </c>
      <c r="BT9" s="3">
        <v>1.585934946657461E-3</v>
      </c>
      <c r="BU9" s="3">
        <v>0</v>
      </c>
      <c r="BV9" s="3">
        <v>0</v>
      </c>
      <c r="BW9" s="3">
        <v>4.2904642050150565</v>
      </c>
      <c r="BX9" s="3">
        <v>7.1945680221667349E-2</v>
      </c>
      <c r="BY9" s="3">
        <v>5.3468588622793858</v>
      </c>
      <c r="BZ9" s="3">
        <v>0</v>
      </c>
      <c r="CA9" s="3">
        <v>1.7213403124684761E-2</v>
      </c>
      <c r="CB9" s="3">
        <v>5.6315083035782905E-3</v>
      </c>
      <c r="CC9" s="3">
        <v>4.1797692333581001E-3</v>
      </c>
      <c r="CD9" s="3">
        <v>4.0432318357114458E-3</v>
      </c>
      <c r="CE9" s="3">
        <v>1.6536828259040037E-5</v>
      </c>
      <c r="CF9" s="3">
        <v>0</v>
      </c>
      <c r="CG9" s="3">
        <v>0</v>
      </c>
      <c r="CH9" s="3">
        <v>0</v>
      </c>
      <c r="CI9" s="3">
        <v>16</v>
      </c>
      <c r="CJ9" s="3"/>
      <c r="CK9" s="3">
        <v>36.050782295625105</v>
      </c>
      <c r="CL9" s="3"/>
      <c r="CM9" s="3" t="s">
        <v>851</v>
      </c>
      <c r="CN9" s="3">
        <v>0.44519252649891194</v>
      </c>
      <c r="CO9" s="3" t="s">
        <v>853</v>
      </c>
      <c r="CP9" s="5"/>
      <c r="CQ9" s="10">
        <f t="shared" si="11"/>
        <v>5.6122386907833128</v>
      </c>
      <c r="CR9" s="10">
        <f t="shared" si="12"/>
        <v>2.8061193453916564</v>
      </c>
      <c r="CS9" s="10">
        <f t="shared" si="13"/>
        <v>1.1938806546083436</v>
      </c>
      <c r="CT9" s="9">
        <f t="shared" si="14"/>
        <v>-1.8455624712097496E-2</v>
      </c>
      <c r="CU9" s="9">
        <f t="shared" si="15"/>
        <v>0</v>
      </c>
      <c r="CV9" s="9">
        <f t="shared" si="16"/>
        <v>2.348302236526715</v>
      </c>
      <c r="CW9" s="9">
        <f t="shared" si="17"/>
        <v>2.348302236526715</v>
      </c>
      <c r="CX9" s="10">
        <f t="shared" si="18"/>
        <v>1.1544215819183714</v>
      </c>
      <c r="CY9" s="10">
        <f t="shared" si="19"/>
        <v>1.1544215819183714</v>
      </c>
      <c r="CZ9" s="10">
        <f t="shared" si="20"/>
        <v>7.9296747332873048E-4</v>
      </c>
      <c r="DA9" s="10">
        <f t="shared" si="21"/>
        <v>0</v>
      </c>
      <c r="DB9" s="10">
        <f t="shared" si="22"/>
        <v>0</v>
      </c>
      <c r="DC9" s="10">
        <f t="shared" si="23"/>
        <v>2.1452321025075283</v>
      </c>
      <c r="DD9" s="10">
        <f t="shared" si="24"/>
        <v>3.5972840110833675E-2</v>
      </c>
      <c r="DE9" s="10">
        <f t="shared" si="25"/>
        <v>2.6734294311396929</v>
      </c>
      <c r="DF9" s="10">
        <f t="shared" si="26"/>
        <v>0</v>
      </c>
      <c r="DG9" s="10">
        <f t="shared" si="27"/>
        <v>8.6067015623423806E-3</v>
      </c>
      <c r="DH9" s="10">
        <f t="shared" si="28"/>
        <v>2.8157541517891452E-3</v>
      </c>
      <c r="DI9" s="10">
        <f t="shared" si="29"/>
        <v>2.08988461667905E-3</v>
      </c>
      <c r="DJ9" s="10">
        <f t="shared" si="30"/>
        <v>2.0216159178557229E-3</v>
      </c>
      <c r="DK9" s="10">
        <f t="shared" si="31"/>
        <v>8.2684141295200183E-6</v>
      </c>
      <c r="DL9" s="11">
        <f t="shared" si="32"/>
        <v>0</v>
      </c>
      <c r="DM9" s="11">
        <f t="shared" si="33"/>
        <v>0</v>
      </c>
      <c r="DN9" s="11">
        <f t="shared" si="34"/>
        <v>0</v>
      </c>
      <c r="DO9" s="11">
        <f t="shared" si="35"/>
        <v>8</v>
      </c>
      <c r="DP9" s="10">
        <f t="shared" si="36"/>
        <v>18.025391147812552</v>
      </c>
      <c r="DQ9" s="5">
        <f t="shared" si="37"/>
        <v>0.44189364993245983</v>
      </c>
      <c r="DR9" s="5"/>
      <c r="DS9" s="12">
        <f t="shared" si="38"/>
        <v>325.73037046174778</v>
      </c>
      <c r="DT9" s="12">
        <f t="shared" si="39"/>
        <v>322.48569317079449</v>
      </c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  <c r="IU9" s="5"/>
      <c r="IV9" s="5"/>
    </row>
    <row r="10" spans="1:256" x14ac:dyDescent="0.15">
      <c r="A10" s="2" t="s">
        <v>422</v>
      </c>
      <c r="B10" s="4" t="s">
        <v>733</v>
      </c>
      <c r="C10" s="4" t="s">
        <v>734</v>
      </c>
      <c r="D10" s="9" t="s">
        <v>772</v>
      </c>
      <c r="E10" s="9" t="s">
        <v>773</v>
      </c>
      <c r="F10" s="1" t="s">
        <v>749</v>
      </c>
      <c r="G10" s="1">
        <v>425722.82</v>
      </c>
      <c r="H10" s="1">
        <v>6379179.8499999996</v>
      </c>
      <c r="I10" s="8">
        <v>65.599999999999994</v>
      </c>
      <c r="J10" s="15">
        <v>238.6496278051815</v>
      </c>
      <c r="K10" s="7" t="s">
        <v>738</v>
      </c>
      <c r="L10" s="1" t="s">
        <v>867</v>
      </c>
      <c r="M10" s="7" t="s">
        <v>744</v>
      </c>
      <c r="N10" s="2" t="s">
        <v>40</v>
      </c>
      <c r="O10" s="3">
        <v>52.982315999999997</v>
      </c>
      <c r="P10" s="3">
        <v>0.86615699999999995</v>
      </c>
      <c r="Q10" s="3">
        <v>46.983767</v>
      </c>
      <c r="R10" s="4">
        <v>104038.642228</v>
      </c>
      <c r="S10" s="4">
        <v>101868.00425899999</v>
      </c>
      <c r="T10" s="4">
        <v>124152.495172</v>
      </c>
      <c r="U10" s="3">
        <v>62.051366999999999</v>
      </c>
      <c r="V10" s="3">
        <v>125.519561</v>
      </c>
      <c r="W10" s="3">
        <v>98.992832000000007</v>
      </c>
      <c r="X10" s="3">
        <v>77.119315</v>
      </c>
      <c r="Y10" s="3">
        <v>26.668445999999999</v>
      </c>
      <c r="Z10" s="3">
        <v>3186.0083650000001</v>
      </c>
      <c r="AA10" s="4">
        <v>189024.70347000001</v>
      </c>
      <c r="AB10" s="3">
        <v>18.526202999999999</v>
      </c>
      <c r="AC10" s="3">
        <v>97.162998000000002</v>
      </c>
      <c r="AD10" s="3">
        <v>9.9187480000000008</v>
      </c>
      <c r="AE10" s="3">
        <v>907.29428199999995</v>
      </c>
      <c r="AF10" s="3">
        <v>46.227984999999997</v>
      </c>
      <c r="AG10" s="3" t="s">
        <v>423</v>
      </c>
      <c r="AH10" s="3">
        <v>0.53842100000000004</v>
      </c>
      <c r="AI10" s="3">
        <v>4.1836999999999999E-2</v>
      </c>
      <c r="AJ10" s="3">
        <v>0.90364100000000003</v>
      </c>
      <c r="AK10" s="3">
        <v>4.7226999999999998E-2</v>
      </c>
      <c r="AL10" s="3">
        <v>0.47484199999999999</v>
      </c>
      <c r="AM10" s="3" t="s">
        <v>77</v>
      </c>
      <c r="AN10" s="3">
        <v>3.2190000000000003E-2</v>
      </c>
      <c r="AO10" s="3">
        <v>0.88227699999999998</v>
      </c>
      <c r="AP10" s="3">
        <v>6.9519999999999998E-3</v>
      </c>
      <c r="AQ10" s="3">
        <v>1.6750999999999999E-2</v>
      </c>
      <c r="AR10" s="3" t="s">
        <v>135</v>
      </c>
      <c r="AS10" s="3">
        <v>1.1967E-2</v>
      </c>
      <c r="AT10" s="3">
        <v>5.7000000000000002E-3</v>
      </c>
      <c r="AU10" s="3">
        <v>6.3115000000000004E-2</v>
      </c>
      <c r="AV10" s="3">
        <v>7.391E-3</v>
      </c>
      <c r="AW10" s="3" t="s">
        <v>72</v>
      </c>
      <c r="AX10" s="3">
        <v>8.6932999999999996E-2</v>
      </c>
      <c r="AY10" s="3" t="s">
        <v>72</v>
      </c>
      <c r="AZ10" s="3">
        <v>2.3158000000000002E-2</v>
      </c>
      <c r="BB10" s="3">
        <f t="shared" si="0"/>
        <v>26.560911319567747</v>
      </c>
      <c r="BC10" s="3">
        <f t="shared" si="1"/>
        <v>1.6517142317972706E-2</v>
      </c>
      <c r="BD10" s="3">
        <f t="shared" si="2"/>
        <v>19.247942698256992</v>
      </c>
      <c r="BE10" s="3">
        <f t="shared" si="3"/>
        <v>24.318166032414997</v>
      </c>
      <c r="BF10" s="3">
        <f t="shared" si="4"/>
        <v>0.41138931412932772</v>
      </c>
      <c r="BG10" s="3">
        <f t="shared" si="5"/>
        <v>17.252735959677196</v>
      </c>
      <c r="BH10" s="3">
        <f t="shared" si="6"/>
        <v>1.7561842038084658E-2</v>
      </c>
      <c r="BI10" s="3">
        <f t="shared" si="7"/>
        <v>6.333319744306602E-3</v>
      </c>
      <c r="BJ10" s="3">
        <f t="shared" si="8"/>
        <v>7.4747850888046297E-3</v>
      </c>
      <c r="BK10" s="3">
        <f t="shared" si="9"/>
        <v>9.8505794609561655E-5</v>
      </c>
      <c r="BL10" s="3"/>
      <c r="BM10" s="3"/>
      <c r="BN10" s="3">
        <f t="shared" si="10"/>
        <v>0.11293224669746089</v>
      </c>
      <c r="BO10" s="1"/>
      <c r="BP10" s="3">
        <v>5.5500555681080712</v>
      </c>
      <c r="BQ10" s="3">
        <v>2.4499444318919288</v>
      </c>
      <c r="BR10" s="3"/>
      <c r="BS10" s="3">
        <v>2.3015053417423061</v>
      </c>
      <c r="BT10" s="3">
        <v>2.5956414157092605E-3</v>
      </c>
      <c r="BU10" s="3">
        <v>0</v>
      </c>
      <c r="BV10" s="3">
        <v>0</v>
      </c>
      <c r="BW10" s="3">
        <v>4.3108830594420517</v>
      </c>
      <c r="BX10" s="3">
        <v>7.281458624966064E-2</v>
      </c>
      <c r="BY10" s="3">
        <v>5.3740504755960181</v>
      </c>
      <c r="BZ10" s="3">
        <v>0</v>
      </c>
      <c r="CA10" s="3">
        <v>1.7424360435747074E-2</v>
      </c>
      <c r="CB10" s="3">
        <v>3.9320463189683333E-3</v>
      </c>
      <c r="CC10" s="3">
        <v>5.132115211832624E-3</v>
      </c>
      <c r="CD10" s="3">
        <v>3.9844847185539871E-3</v>
      </c>
      <c r="CE10" s="3">
        <v>1.6130069475803237E-5</v>
      </c>
      <c r="CF10" s="3">
        <v>0</v>
      </c>
      <c r="CG10" s="3">
        <v>0</v>
      </c>
      <c r="CH10" s="3">
        <v>0</v>
      </c>
      <c r="CI10" s="3">
        <v>16</v>
      </c>
      <c r="CJ10" s="3"/>
      <c r="CK10" s="3">
        <v>36.092338241200324</v>
      </c>
      <c r="CL10" s="3"/>
      <c r="CM10" s="3" t="s">
        <v>851</v>
      </c>
      <c r="CN10" s="3">
        <v>0.44511230189099138</v>
      </c>
      <c r="CO10" s="3" t="s">
        <v>852</v>
      </c>
      <c r="CP10" s="5"/>
      <c r="CQ10" s="10">
        <f t="shared" si="11"/>
        <v>5.5500555681080712</v>
      </c>
      <c r="CR10" s="10">
        <f t="shared" si="12"/>
        <v>2.7750277840540356</v>
      </c>
      <c r="CS10" s="10">
        <f t="shared" si="13"/>
        <v>1.2249722159459644</v>
      </c>
      <c r="CT10" s="9">
        <f t="shared" si="14"/>
        <v>-3.9636732440746059E-2</v>
      </c>
      <c r="CU10" s="9">
        <f t="shared" si="15"/>
        <v>0</v>
      </c>
      <c r="CV10" s="9">
        <f t="shared" si="16"/>
        <v>2.3757248868171175</v>
      </c>
      <c r="CW10" s="9">
        <f t="shared" si="17"/>
        <v>2.3757248868171175</v>
      </c>
      <c r="CX10" s="10">
        <f t="shared" si="18"/>
        <v>1.1507526708711531</v>
      </c>
      <c r="CY10" s="10">
        <f t="shared" si="19"/>
        <v>1.1507526708711531</v>
      </c>
      <c r="CZ10" s="10">
        <f t="shared" si="20"/>
        <v>1.2978207078546303E-3</v>
      </c>
      <c r="DA10" s="10">
        <f t="shared" si="21"/>
        <v>0</v>
      </c>
      <c r="DB10" s="10">
        <f t="shared" si="22"/>
        <v>0</v>
      </c>
      <c r="DC10" s="10">
        <f t="shared" si="23"/>
        <v>2.1554415297210259</v>
      </c>
      <c r="DD10" s="10">
        <f t="shared" si="24"/>
        <v>3.640729312483032E-2</v>
      </c>
      <c r="DE10" s="10">
        <f t="shared" si="25"/>
        <v>2.6870252377980091</v>
      </c>
      <c r="DF10" s="10">
        <f t="shared" si="26"/>
        <v>0</v>
      </c>
      <c r="DG10" s="10">
        <f t="shared" si="27"/>
        <v>8.7121802178735368E-3</v>
      </c>
      <c r="DH10" s="10">
        <f t="shared" si="28"/>
        <v>1.9660231594841667E-3</v>
      </c>
      <c r="DI10" s="10">
        <f t="shared" si="29"/>
        <v>2.566057605916312E-3</v>
      </c>
      <c r="DJ10" s="10">
        <f t="shared" si="30"/>
        <v>1.9922423592769935E-3</v>
      </c>
      <c r="DK10" s="10">
        <f t="shared" si="31"/>
        <v>8.0650347379016183E-6</v>
      </c>
      <c r="DL10" s="11">
        <f t="shared" si="32"/>
        <v>0</v>
      </c>
      <c r="DM10" s="11">
        <f t="shared" si="33"/>
        <v>0</v>
      </c>
      <c r="DN10" s="11">
        <f t="shared" si="34"/>
        <v>0</v>
      </c>
      <c r="DO10" s="11">
        <f t="shared" si="35"/>
        <v>8</v>
      </c>
      <c r="DP10" s="10">
        <f t="shared" si="36"/>
        <v>18.046169120600162</v>
      </c>
      <c r="DQ10" s="5">
        <f t="shared" si="37"/>
        <v>0.44179077035584968</v>
      </c>
      <c r="DR10" s="5"/>
      <c r="DS10" s="12">
        <f t="shared" si="38"/>
        <v>335.63047759401775</v>
      </c>
      <c r="DT10" s="12">
        <f t="shared" si="39"/>
        <v>332.49655409028162</v>
      </c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  <c r="IU10" s="5"/>
      <c r="IV10" s="5"/>
    </row>
    <row r="11" spans="1:256" x14ac:dyDescent="0.15">
      <c r="A11" s="2" t="s">
        <v>420</v>
      </c>
      <c r="B11" s="4" t="s">
        <v>733</v>
      </c>
      <c r="C11" s="4" t="s">
        <v>734</v>
      </c>
      <c r="D11" s="9" t="s">
        <v>772</v>
      </c>
      <c r="E11" s="9" t="s">
        <v>773</v>
      </c>
      <c r="F11" s="1" t="s">
        <v>749</v>
      </c>
      <c r="G11" s="1">
        <v>425722.82</v>
      </c>
      <c r="H11" s="1">
        <v>6379179.8499999996</v>
      </c>
      <c r="I11" s="8">
        <v>65.599999999999994</v>
      </c>
      <c r="J11" s="15">
        <v>238.6496278051815</v>
      </c>
      <c r="K11" s="7" t="s">
        <v>738</v>
      </c>
      <c r="L11" s="1" t="s">
        <v>867</v>
      </c>
      <c r="M11" s="7" t="s">
        <v>744</v>
      </c>
      <c r="N11" s="2" t="s">
        <v>40</v>
      </c>
      <c r="O11" s="3">
        <v>49.668579999999999</v>
      </c>
      <c r="P11" s="3" t="s">
        <v>421</v>
      </c>
      <c r="Q11" s="3">
        <v>41.375411999999997</v>
      </c>
      <c r="R11" s="4">
        <v>103365.744819</v>
      </c>
      <c r="S11" s="4">
        <v>101824.13138000001</v>
      </c>
      <c r="T11" s="4">
        <v>125576.926213</v>
      </c>
      <c r="U11" s="3">
        <v>54.547761000000001</v>
      </c>
      <c r="V11" s="3">
        <v>123.19054300000001</v>
      </c>
      <c r="W11" s="3">
        <v>101.705467</v>
      </c>
      <c r="X11" s="3">
        <v>78.300190999999998</v>
      </c>
      <c r="Y11" s="3">
        <v>22.330560999999999</v>
      </c>
      <c r="Z11" s="3">
        <v>3109.0894069999999</v>
      </c>
      <c r="AA11" s="4">
        <v>187657.55068700001</v>
      </c>
      <c r="AB11" s="3">
        <v>18.372375999999999</v>
      </c>
      <c r="AC11" s="3">
        <v>93.674702999999994</v>
      </c>
      <c r="AD11" s="3">
        <v>10.023396</v>
      </c>
      <c r="AE11" s="3">
        <v>941.06956100000002</v>
      </c>
      <c r="AF11" s="3">
        <v>47.645898000000003</v>
      </c>
      <c r="AG11" s="3" t="s">
        <v>316</v>
      </c>
      <c r="AH11" s="3">
        <v>0.47128199999999998</v>
      </c>
      <c r="AI11" s="3">
        <v>3.6136000000000001E-2</v>
      </c>
      <c r="AJ11" s="3">
        <v>0.81272699999999998</v>
      </c>
      <c r="AK11" s="3">
        <v>4.5624999999999999E-2</v>
      </c>
      <c r="AL11" s="3">
        <v>0.42308800000000002</v>
      </c>
      <c r="AM11" s="3" t="s">
        <v>194</v>
      </c>
      <c r="AN11" s="3" t="s">
        <v>182</v>
      </c>
      <c r="AO11" s="3">
        <v>0.66309200000000001</v>
      </c>
      <c r="AP11" s="3">
        <v>4.5529999999999998E-3</v>
      </c>
      <c r="AQ11" s="3">
        <v>1.2376E-2</v>
      </c>
      <c r="AR11" s="3">
        <v>2.0990000000000002E-3</v>
      </c>
      <c r="AS11" s="3">
        <v>6.8069999999999997E-3</v>
      </c>
      <c r="AT11" s="3">
        <v>5.9410000000000001E-3</v>
      </c>
      <c r="AU11" s="3">
        <v>3.8136999999999997E-2</v>
      </c>
      <c r="AV11" s="3">
        <v>1.704E-3</v>
      </c>
      <c r="AW11" s="3" t="s">
        <v>49</v>
      </c>
      <c r="AX11" s="3">
        <v>9.0368000000000004E-2</v>
      </c>
      <c r="AY11" s="3" t="s">
        <v>72</v>
      </c>
      <c r="AZ11" s="3">
        <v>1.7805999999999999E-2</v>
      </c>
      <c r="BB11" s="3">
        <f t="shared" si="0"/>
        <v>26.865650958577216</v>
      </c>
      <c r="BC11" s="3">
        <f t="shared" si="1"/>
        <v>1.696975062754924E-2</v>
      </c>
      <c r="BD11" s="3">
        <f t="shared" si="2"/>
        <v>19.239652924965153</v>
      </c>
      <c r="BE11" s="3">
        <f t="shared" si="3"/>
        <v>24.142280829273023</v>
      </c>
      <c r="BF11" s="3">
        <f t="shared" si="4"/>
        <v>0.40145725063483573</v>
      </c>
      <c r="BG11" s="3">
        <f t="shared" si="5"/>
        <v>17.141149331124449</v>
      </c>
      <c r="BH11" s="3">
        <f t="shared" si="6"/>
        <v>1.7235981702898688E-2</v>
      </c>
      <c r="BI11" s="3">
        <f t="shared" si="7"/>
        <v>5.5773244778014562E-3</v>
      </c>
      <c r="BJ11" s="3">
        <f t="shared" si="8"/>
        <v>6.5708913479775345E-3</v>
      </c>
      <c r="BK11" s="3">
        <f t="shared" si="9"/>
        <v>7.4033896791193091E-5</v>
      </c>
      <c r="BL11" s="3"/>
      <c r="BM11" s="3"/>
      <c r="BN11" s="3">
        <f t="shared" si="10"/>
        <v>0.11713630508951364</v>
      </c>
      <c r="BO11" s="1"/>
      <c r="BP11" s="3">
        <v>5.6116023386320153</v>
      </c>
      <c r="BQ11" s="3">
        <v>2.3883976613679847</v>
      </c>
      <c r="BR11" s="3"/>
      <c r="BS11" s="3">
        <v>2.3512536377639837</v>
      </c>
      <c r="BT11" s="3">
        <v>2.6657560562974481E-3</v>
      </c>
      <c r="BU11" s="3">
        <v>0</v>
      </c>
      <c r="BV11" s="3">
        <v>0</v>
      </c>
      <c r="BW11" s="3">
        <v>4.2319618363810125</v>
      </c>
      <c r="BX11" s="3">
        <v>7.1029677920022044E-2</v>
      </c>
      <c r="BY11" s="3">
        <v>5.3372661963028545</v>
      </c>
      <c r="BZ11" s="3">
        <v>0</v>
      </c>
      <c r="CA11" s="3">
        <v>1.806614778978578E-2</v>
      </c>
      <c r="CB11" s="3">
        <v>3.857622649420394E-3</v>
      </c>
      <c r="CC11" s="3">
        <v>4.5177901536832534E-3</v>
      </c>
      <c r="CD11" s="3">
        <v>3.5013288395599365E-3</v>
      </c>
      <c r="CE11" s="3">
        <v>1.211825894879644E-5</v>
      </c>
      <c r="CF11" s="3">
        <v>0</v>
      </c>
      <c r="CG11" s="3">
        <v>0</v>
      </c>
      <c r="CH11" s="3">
        <v>0</v>
      </c>
      <c r="CI11" s="3">
        <v>16</v>
      </c>
      <c r="CJ11" s="3"/>
      <c r="CK11" s="3">
        <v>36.024132112115566</v>
      </c>
      <c r="CL11" s="3"/>
      <c r="CM11" s="3" t="s">
        <v>851</v>
      </c>
      <c r="CN11" s="3">
        <v>0.44224694216990884</v>
      </c>
      <c r="CO11" s="3" t="s">
        <v>853</v>
      </c>
      <c r="CP11" s="5"/>
      <c r="CQ11" s="10">
        <f t="shared" si="11"/>
        <v>5.6116023386320153</v>
      </c>
      <c r="CR11" s="10">
        <f t="shared" si="12"/>
        <v>2.8058011693160076</v>
      </c>
      <c r="CS11" s="10">
        <f t="shared" si="13"/>
        <v>1.1941988306839924</v>
      </c>
      <c r="CT11" s="9">
        <f t="shared" si="14"/>
        <v>-6.121626106977196E-3</v>
      </c>
      <c r="CU11" s="9">
        <f t="shared" si="15"/>
        <v>0</v>
      </c>
      <c r="CV11" s="9">
        <f t="shared" si="16"/>
        <v>2.3698256495659842</v>
      </c>
      <c r="CW11" s="9">
        <f t="shared" si="17"/>
        <v>2.3698256495659842</v>
      </c>
      <c r="CX11" s="10">
        <f t="shared" si="18"/>
        <v>1.1756268188819918</v>
      </c>
      <c r="CY11" s="10">
        <f t="shared" si="19"/>
        <v>1.1756268188819918</v>
      </c>
      <c r="CZ11" s="10">
        <f t="shared" si="20"/>
        <v>1.332878028148724E-3</v>
      </c>
      <c r="DA11" s="10">
        <f t="shared" si="21"/>
        <v>0</v>
      </c>
      <c r="DB11" s="10">
        <f t="shared" si="22"/>
        <v>0</v>
      </c>
      <c r="DC11" s="10">
        <f t="shared" si="23"/>
        <v>2.1159809181905063</v>
      </c>
      <c r="DD11" s="10">
        <f t="shared" si="24"/>
        <v>3.5514838960011022E-2</v>
      </c>
      <c r="DE11" s="10">
        <f t="shared" si="25"/>
        <v>2.6686330981514272</v>
      </c>
      <c r="DF11" s="10">
        <f t="shared" si="26"/>
        <v>0</v>
      </c>
      <c r="DG11" s="10">
        <f t="shared" si="27"/>
        <v>9.0330738948928898E-3</v>
      </c>
      <c r="DH11" s="10">
        <f t="shared" si="28"/>
        <v>1.928811324710197E-3</v>
      </c>
      <c r="DI11" s="10">
        <f t="shared" si="29"/>
        <v>2.2588950768416267E-3</v>
      </c>
      <c r="DJ11" s="10">
        <f t="shared" si="30"/>
        <v>1.7506644197799682E-3</v>
      </c>
      <c r="DK11" s="10">
        <f t="shared" si="31"/>
        <v>6.05912947439822E-6</v>
      </c>
      <c r="DL11" s="11">
        <f t="shared" si="32"/>
        <v>0</v>
      </c>
      <c r="DM11" s="11">
        <f t="shared" si="33"/>
        <v>0</v>
      </c>
      <c r="DN11" s="11">
        <f t="shared" si="34"/>
        <v>0</v>
      </c>
      <c r="DO11" s="11">
        <f t="shared" si="35"/>
        <v>8</v>
      </c>
      <c r="DP11" s="10">
        <f t="shared" si="36"/>
        <v>18.012066056057783</v>
      </c>
      <c r="DQ11" s="5">
        <f t="shared" si="37"/>
        <v>0.43898845481340482</v>
      </c>
      <c r="DR11" s="5"/>
      <c r="DS11" s="12">
        <f t="shared" si="38"/>
        <v>325.73789268096317</v>
      </c>
      <c r="DT11" s="12">
        <f t="shared" si="39"/>
        <v>322.58813950363185</v>
      </c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  <c r="IS11" s="5"/>
      <c r="IT11" s="5"/>
      <c r="IU11" s="5"/>
      <c r="IV11" s="5"/>
    </row>
    <row r="12" spans="1:256" x14ac:dyDescent="0.15">
      <c r="A12" s="2" t="s">
        <v>418</v>
      </c>
      <c r="B12" s="4" t="s">
        <v>733</v>
      </c>
      <c r="C12" s="4" t="s">
        <v>734</v>
      </c>
      <c r="D12" s="9" t="s">
        <v>772</v>
      </c>
      <c r="E12" s="9" t="s">
        <v>773</v>
      </c>
      <c r="F12" s="1" t="s">
        <v>749</v>
      </c>
      <c r="G12" s="1">
        <v>425722.82</v>
      </c>
      <c r="H12" s="1">
        <v>6379179.8499999996</v>
      </c>
      <c r="I12" s="8">
        <v>65.599999999999994</v>
      </c>
      <c r="J12" s="15">
        <v>238.6496278051815</v>
      </c>
      <c r="K12" s="7" t="s">
        <v>738</v>
      </c>
      <c r="L12" s="1" t="s">
        <v>867</v>
      </c>
      <c r="M12" s="7" t="s">
        <v>744</v>
      </c>
      <c r="N12" s="2" t="s">
        <v>40</v>
      </c>
      <c r="O12" s="3">
        <v>46.084440000000001</v>
      </c>
      <c r="P12" s="3">
        <v>0.44070500000000001</v>
      </c>
      <c r="Q12" s="3">
        <v>38.288553999999998</v>
      </c>
      <c r="R12" s="4">
        <v>103046.41198600001</v>
      </c>
      <c r="S12" s="4">
        <v>100141.393958</v>
      </c>
      <c r="T12" s="4">
        <v>126415.82835900001</v>
      </c>
      <c r="U12" s="3">
        <v>53.920355999999998</v>
      </c>
      <c r="V12" s="3">
        <v>143.00998300000001</v>
      </c>
      <c r="W12" s="3">
        <v>51.707447000000002</v>
      </c>
      <c r="X12" s="3">
        <v>78.213353999999995</v>
      </c>
      <c r="Y12" s="3">
        <v>47.2637</v>
      </c>
      <c r="Z12" s="3">
        <v>3166.475813</v>
      </c>
      <c r="AA12" s="4">
        <v>189125.10119700001</v>
      </c>
      <c r="AB12" s="3">
        <v>18.312697</v>
      </c>
      <c r="AC12" s="3">
        <v>105.704144</v>
      </c>
      <c r="AD12" s="3">
        <v>7.34056</v>
      </c>
      <c r="AE12" s="3">
        <v>913.74077</v>
      </c>
      <c r="AF12" s="3">
        <v>51.529563000000003</v>
      </c>
      <c r="AG12" s="3" t="s">
        <v>305</v>
      </c>
      <c r="AH12" s="3">
        <v>0.59579199999999999</v>
      </c>
      <c r="AI12" s="3">
        <v>3.2361000000000001E-2</v>
      </c>
      <c r="AJ12" s="3">
        <v>0.62826499999999996</v>
      </c>
      <c r="AK12" s="3">
        <v>4.7343999999999997E-2</v>
      </c>
      <c r="AL12" s="3">
        <v>0.42300300000000002</v>
      </c>
      <c r="AM12" s="3" t="s">
        <v>234</v>
      </c>
      <c r="AN12" s="3">
        <v>3.4479999999999997E-2</v>
      </c>
      <c r="AO12" s="3">
        <v>0.71178200000000003</v>
      </c>
      <c r="AP12" s="3">
        <v>5.6160000000000003E-3</v>
      </c>
      <c r="AQ12" s="3">
        <v>1.3365999999999999E-2</v>
      </c>
      <c r="AR12" s="3" t="s">
        <v>95</v>
      </c>
      <c r="AS12" s="3" t="s">
        <v>72</v>
      </c>
      <c r="AT12" s="3">
        <v>4.6730000000000001E-3</v>
      </c>
      <c r="AU12" s="3">
        <v>4.4046000000000002E-2</v>
      </c>
      <c r="AV12" s="3">
        <v>3.5179999999999999E-3</v>
      </c>
      <c r="AW12" s="3" t="s">
        <v>61</v>
      </c>
      <c r="AX12" s="3">
        <v>9.0842000000000006E-2</v>
      </c>
      <c r="AY12" s="3" t="s">
        <v>54</v>
      </c>
      <c r="AZ12" s="3">
        <v>2.4299999999999999E-2</v>
      </c>
      <c r="BB12" s="3">
        <f t="shared" si="0"/>
        <v>27.045123835661421</v>
      </c>
      <c r="BC12" s="3">
        <f t="shared" si="1"/>
        <v>8.6274858870390818E-3</v>
      </c>
      <c r="BD12" s="3">
        <f t="shared" si="2"/>
        <v>18.92169996504931</v>
      </c>
      <c r="BE12" s="3">
        <f t="shared" si="3"/>
        <v>24.331082273253596</v>
      </c>
      <c r="BF12" s="3">
        <f t="shared" si="4"/>
        <v>0.40886719797334098</v>
      </c>
      <c r="BG12" s="3">
        <f t="shared" si="5"/>
        <v>17.088194343121717</v>
      </c>
      <c r="BH12" s="3">
        <f t="shared" si="6"/>
        <v>2.0008982753812951E-2</v>
      </c>
      <c r="BI12" s="3">
        <f t="shared" si="7"/>
        <v>5.1612220669566477E-3</v>
      </c>
      <c r="BJ12" s="3">
        <f t="shared" si="8"/>
        <v>6.4953133588795424E-3</v>
      </c>
      <c r="BK12" s="3">
        <f t="shared" si="9"/>
        <v>7.9470111426210838E-5</v>
      </c>
      <c r="BL12" s="3"/>
      <c r="BM12" s="3"/>
      <c r="BN12" s="3">
        <f t="shared" si="10"/>
        <v>0.11373465049035533</v>
      </c>
      <c r="BO12" s="1"/>
      <c r="BP12" s="3">
        <v>5.6556091031608098</v>
      </c>
      <c r="BQ12" s="3">
        <v>2.3443908968391902</v>
      </c>
      <c r="BR12" s="3"/>
      <c r="BS12" s="3">
        <v>2.3214786782961081</v>
      </c>
      <c r="BT12" s="3">
        <v>1.3568445442391074E-3</v>
      </c>
      <c r="BU12" s="3">
        <v>0</v>
      </c>
      <c r="BV12" s="3">
        <v>0</v>
      </c>
      <c r="BW12" s="3">
        <v>4.2649394878894444</v>
      </c>
      <c r="BX12" s="3">
        <v>7.2424198944835899E-2</v>
      </c>
      <c r="BY12" s="3">
        <v>5.3269177475005858</v>
      </c>
      <c r="BZ12" s="3">
        <v>0</v>
      </c>
      <c r="CA12" s="3">
        <v>1.7561747406630763E-2</v>
      </c>
      <c r="CB12" s="3">
        <v>4.4834220090858258E-3</v>
      </c>
      <c r="CC12" s="3">
        <v>4.1855600717844521E-3</v>
      </c>
      <c r="CD12" s="3">
        <v>3.4650508624566689E-3</v>
      </c>
      <c r="CE12" s="3">
        <v>1.3023098706652568E-5</v>
      </c>
      <c r="CF12" s="3">
        <v>0</v>
      </c>
      <c r="CG12" s="3">
        <v>0</v>
      </c>
      <c r="CH12" s="3">
        <v>0</v>
      </c>
      <c r="CI12" s="3">
        <v>16</v>
      </c>
      <c r="CJ12" s="3"/>
      <c r="CK12" s="3">
        <v>36.016825760623874</v>
      </c>
      <c r="CL12" s="3"/>
      <c r="CM12" s="3" t="s">
        <v>851</v>
      </c>
      <c r="CN12" s="3">
        <v>0.4446416771252143</v>
      </c>
      <c r="CO12" s="3" t="s">
        <v>853</v>
      </c>
      <c r="CP12" s="5"/>
      <c r="CQ12" s="10">
        <f t="shared" si="11"/>
        <v>5.6556091031608098</v>
      </c>
      <c r="CR12" s="10">
        <f t="shared" si="12"/>
        <v>2.8278045515804049</v>
      </c>
      <c r="CS12" s="10">
        <f t="shared" si="13"/>
        <v>1.1721954484195951</v>
      </c>
      <c r="CT12" s="9">
        <f t="shared" si="14"/>
        <v>-2.3393522909218589E-3</v>
      </c>
      <c r="CU12" s="9">
        <f t="shared" si="15"/>
        <v>0</v>
      </c>
      <c r="CV12" s="9">
        <f t="shared" si="16"/>
        <v>2.3329347875676492</v>
      </c>
      <c r="CW12" s="9">
        <f t="shared" si="17"/>
        <v>2.3329347875676492</v>
      </c>
      <c r="CX12" s="10">
        <f t="shared" si="18"/>
        <v>1.1607393391480541</v>
      </c>
      <c r="CY12" s="10">
        <f t="shared" si="19"/>
        <v>1.1607393391480541</v>
      </c>
      <c r="CZ12" s="10">
        <f t="shared" si="20"/>
        <v>6.784222721195537E-4</v>
      </c>
      <c r="DA12" s="10">
        <f t="shared" si="21"/>
        <v>0</v>
      </c>
      <c r="DB12" s="10">
        <f t="shared" si="22"/>
        <v>0</v>
      </c>
      <c r="DC12" s="10">
        <f t="shared" si="23"/>
        <v>2.1324697439447222</v>
      </c>
      <c r="DD12" s="10">
        <f t="shared" si="24"/>
        <v>3.621209947241795E-2</v>
      </c>
      <c r="DE12" s="10">
        <f t="shared" si="25"/>
        <v>2.6634588737502929</v>
      </c>
      <c r="DF12" s="10">
        <f t="shared" si="26"/>
        <v>0</v>
      </c>
      <c r="DG12" s="10">
        <f t="shared" si="27"/>
        <v>8.7808737033153814E-3</v>
      </c>
      <c r="DH12" s="10">
        <f t="shared" si="28"/>
        <v>2.2417110045429129E-3</v>
      </c>
      <c r="DI12" s="10">
        <f t="shared" si="29"/>
        <v>2.0927800358922261E-3</v>
      </c>
      <c r="DJ12" s="10">
        <f t="shared" si="30"/>
        <v>1.7325254312283345E-3</v>
      </c>
      <c r="DK12" s="10">
        <f t="shared" si="31"/>
        <v>6.5115493533262839E-6</v>
      </c>
      <c r="DL12" s="11">
        <f t="shared" si="32"/>
        <v>0</v>
      </c>
      <c r="DM12" s="11">
        <f t="shared" si="33"/>
        <v>0</v>
      </c>
      <c r="DN12" s="11">
        <f t="shared" si="34"/>
        <v>0</v>
      </c>
      <c r="DO12" s="11">
        <f t="shared" si="35"/>
        <v>8</v>
      </c>
      <c r="DP12" s="10">
        <f t="shared" si="36"/>
        <v>18.008412880311937</v>
      </c>
      <c r="DQ12" s="5">
        <f t="shared" si="37"/>
        <v>0.44130952899789744</v>
      </c>
      <c r="DR12" s="5"/>
      <c r="DS12" s="12">
        <f t="shared" si="38"/>
        <v>318.80608773807916</v>
      </c>
      <c r="DT12" s="12">
        <f t="shared" si="39"/>
        <v>315.50349048214122</v>
      </c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  <c r="IP12" s="5"/>
      <c r="IQ12" s="5"/>
      <c r="IR12" s="5"/>
      <c r="IS12" s="5"/>
      <c r="IT12" s="5"/>
      <c r="IU12" s="5"/>
      <c r="IV12" s="5"/>
    </row>
    <row r="13" spans="1:256" x14ac:dyDescent="0.15">
      <c r="A13" s="2" t="s">
        <v>409</v>
      </c>
      <c r="B13" s="4" t="s">
        <v>733</v>
      </c>
      <c r="C13" s="4" t="s">
        <v>734</v>
      </c>
      <c r="D13" s="9" t="s">
        <v>772</v>
      </c>
      <c r="E13" s="9" t="s">
        <v>773</v>
      </c>
      <c r="F13" s="1" t="s">
        <v>749</v>
      </c>
      <c r="G13" s="1">
        <v>425722.82</v>
      </c>
      <c r="H13" s="1">
        <v>6379179.8499999996</v>
      </c>
      <c r="I13" s="8">
        <v>65.599999999999994</v>
      </c>
      <c r="J13" s="15">
        <v>238.6496278051815</v>
      </c>
      <c r="K13" s="7" t="s">
        <v>738</v>
      </c>
      <c r="L13" s="1" t="s">
        <v>867</v>
      </c>
      <c r="M13" s="7" t="s">
        <v>744</v>
      </c>
      <c r="N13" s="2" t="s">
        <v>40</v>
      </c>
      <c r="O13" s="3">
        <v>49.178773</v>
      </c>
      <c r="P13" s="3" t="s">
        <v>410</v>
      </c>
      <c r="Q13" s="3">
        <v>39.612369999999999</v>
      </c>
      <c r="R13" s="4">
        <v>106333.559977</v>
      </c>
      <c r="S13" s="4">
        <v>103970.52617700001</v>
      </c>
      <c r="T13" s="4">
        <v>122481.131037</v>
      </c>
      <c r="U13" s="3">
        <v>52.909019999999998</v>
      </c>
      <c r="V13" s="3">
        <v>104.392819</v>
      </c>
      <c r="W13" s="3">
        <v>53.217579999999998</v>
      </c>
      <c r="X13" s="3">
        <v>74.044667000000004</v>
      </c>
      <c r="Y13" s="3">
        <v>27.770114</v>
      </c>
      <c r="Z13" s="3">
        <v>3151.2932259999998</v>
      </c>
      <c r="AA13" s="4">
        <v>185918.34851800001</v>
      </c>
      <c r="AB13" s="3">
        <v>20.594021999999999</v>
      </c>
      <c r="AC13" s="3">
        <v>92.137816999999998</v>
      </c>
      <c r="AD13" s="3">
        <v>5.113836</v>
      </c>
      <c r="AE13" s="3">
        <v>898.69567900000004</v>
      </c>
      <c r="AF13" s="3">
        <v>45.638604000000001</v>
      </c>
      <c r="AG13" s="3" t="s">
        <v>411</v>
      </c>
      <c r="AH13" s="3">
        <v>0.737429</v>
      </c>
      <c r="AI13" s="3">
        <v>3.8367999999999999E-2</v>
      </c>
      <c r="AJ13" s="3">
        <v>0.441942</v>
      </c>
      <c r="AK13" s="3">
        <v>4.5814000000000001E-2</v>
      </c>
      <c r="AL13" s="3">
        <v>0.13488700000000001</v>
      </c>
      <c r="AM13" s="3" t="s">
        <v>394</v>
      </c>
      <c r="AN13" s="3" t="s">
        <v>45</v>
      </c>
      <c r="AO13" s="3">
        <v>0.94498400000000005</v>
      </c>
      <c r="AP13" s="3">
        <v>4.7039999999999998E-3</v>
      </c>
      <c r="AQ13" s="3">
        <v>1.2329E-2</v>
      </c>
      <c r="AR13" s="3">
        <v>3.003E-3</v>
      </c>
      <c r="AS13" s="3">
        <v>7.7489999999999998E-3</v>
      </c>
      <c r="AT13" s="3" t="s">
        <v>88</v>
      </c>
      <c r="AU13" s="3">
        <v>4.6012999999999998E-2</v>
      </c>
      <c r="AV13" s="3">
        <v>4.6290000000000003E-3</v>
      </c>
      <c r="AW13" s="3" t="s">
        <v>61</v>
      </c>
      <c r="AX13" s="3">
        <v>6.5224000000000004E-2</v>
      </c>
      <c r="AY13" s="3" t="s">
        <v>49</v>
      </c>
      <c r="AZ13" s="3">
        <v>2.0074000000000002E-2</v>
      </c>
      <c r="BB13" s="3">
        <f t="shared" si="0"/>
        <v>26.203343358400801</v>
      </c>
      <c r="BC13" s="3">
        <f t="shared" si="1"/>
        <v>8.8794544505818133E-3</v>
      </c>
      <c r="BD13" s="3">
        <f t="shared" si="2"/>
        <v>19.645213869846852</v>
      </c>
      <c r="BE13" s="3">
        <f t="shared" si="3"/>
        <v>23.918531201138357</v>
      </c>
      <c r="BF13" s="3">
        <f t="shared" si="4"/>
        <v>0.40690676556479677</v>
      </c>
      <c r="BG13" s="3">
        <f t="shared" si="5"/>
        <v>17.633302344673883</v>
      </c>
      <c r="BH13" s="3">
        <f t="shared" si="6"/>
        <v>1.4605932195607048E-2</v>
      </c>
      <c r="BI13" s="3">
        <f t="shared" si="7"/>
        <v>5.3396698702294033E-3</v>
      </c>
      <c r="BJ13" s="3">
        <f t="shared" si="8"/>
        <v>6.3734865625001613E-3</v>
      </c>
      <c r="BK13" s="3">
        <f t="shared" si="9"/>
        <v>1.0550700042426816E-4</v>
      </c>
      <c r="BL13" s="3"/>
      <c r="BM13" s="3"/>
      <c r="BN13" s="3">
        <f t="shared" si="10"/>
        <v>0.11186196600186459</v>
      </c>
      <c r="BO13" s="1"/>
      <c r="BP13" s="3">
        <v>5.4597643236618216</v>
      </c>
      <c r="BQ13" s="3">
        <v>2.5402356763381784</v>
      </c>
      <c r="BR13" s="3"/>
      <c r="BS13" s="3">
        <v>2.3020591158476904</v>
      </c>
      <c r="BT13" s="3">
        <v>1.3914221003013751E-3</v>
      </c>
      <c r="BU13" s="3">
        <v>0</v>
      </c>
      <c r="BV13" s="3">
        <v>0</v>
      </c>
      <c r="BW13" s="3">
        <v>4.2674226381008102</v>
      </c>
      <c r="BX13" s="3">
        <v>7.1816315376759893E-2</v>
      </c>
      <c r="BY13" s="3">
        <v>5.4769685684340734</v>
      </c>
      <c r="BZ13" s="3">
        <v>0</v>
      </c>
      <c r="CA13" s="3">
        <v>1.721013016456005E-2</v>
      </c>
      <c r="CB13" s="3">
        <v>3.2609239305830401E-3</v>
      </c>
      <c r="CC13" s="3">
        <v>4.3146166918999578E-3</v>
      </c>
      <c r="CD13" s="3">
        <v>3.387765637240703E-3</v>
      </c>
      <c r="CE13" s="3">
        <v>1.7227353468711789E-5</v>
      </c>
      <c r="CF13" s="3">
        <v>0</v>
      </c>
      <c r="CG13" s="3">
        <v>0</v>
      </c>
      <c r="CH13" s="3">
        <v>0</v>
      </c>
      <c r="CI13" s="3">
        <v>16</v>
      </c>
      <c r="CJ13" s="3"/>
      <c r="CK13" s="3">
        <v>36.147848723637381</v>
      </c>
      <c r="CL13" s="3"/>
      <c r="CM13" s="3" t="s">
        <v>851</v>
      </c>
      <c r="CN13" s="3">
        <v>0.43793630075514078</v>
      </c>
      <c r="CO13" s="3" t="s">
        <v>852</v>
      </c>
      <c r="CP13" s="5"/>
      <c r="CQ13" s="10">
        <f t="shared" si="11"/>
        <v>5.4597643236618216</v>
      </c>
      <c r="CR13" s="10">
        <f t="shared" si="12"/>
        <v>2.7298821618309108</v>
      </c>
      <c r="CS13" s="10">
        <f t="shared" si="13"/>
        <v>1.2701178381690892</v>
      </c>
      <c r="CT13" s="9">
        <f t="shared" si="14"/>
        <v>-6.8434095012097629E-2</v>
      </c>
      <c r="CU13" s="9">
        <f t="shared" si="15"/>
        <v>0</v>
      </c>
      <c r="CV13" s="9">
        <f t="shared" si="16"/>
        <v>2.4211473960929344</v>
      </c>
      <c r="CW13" s="9">
        <f t="shared" si="17"/>
        <v>2.4211473960929344</v>
      </c>
      <c r="CX13" s="10">
        <f t="shared" si="18"/>
        <v>1.1510295579238452</v>
      </c>
      <c r="CY13" s="10">
        <f t="shared" si="19"/>
        <v>1.1510295579238452</v>
      </c>
      <c r="CZ13" s="10">
        <f t="shared" si="20"/>
        <v>6.9571105015068754E-4</v>
      </c>
      <c r="DA13" s="10">
        <f t="shared" si="21"/>
        <v>0</v>
      </c>
      <c r="DB13" s="10">
        <f t="shared" si="22"/>
        <v>0</v>
      </c>
      <c r="DC13" s="10">
        <f t="shared" si="23"/>
        <v>2.1337113190504051</v>
      </c>
      <c r="DD13" s="10">
        <f t="shared" si="24"/>
        <v>3.5908157688379946E-2</v>
      </c>
      <c r="DE13" s="10">
        <f t="shared" si="25"/>
        <v>2.7384842842170367</v>
      </c>
      <c r="DF13" s="10">
        <f t="shared" si="26"/>
        <v>0</v>
      </c>
      <c r="DG13" s="10">
        <f t="shared" si="27"/>
        <v>8.6050650822800251E-3</v>
      </c>
      <c r="DH13" s="10">
        <f t="shared" si="28"/>
        <v>1.63046196529152E-3</v>
      </c>
      <c r="DI13" s="10">
        <f t="shared" si="29"/>
        <v>2.1573083459499789E-3</v>
      </c>
      <c r="DJ13" s="10">
        <f t="shared" si="30"/>
        <v>1.6938828186203515E-3</v>
      </c>
      <c r="DK13" s="10">
        <f t="shared" si="31"/>
        <v>8.6136767343558943E-6</v>
      </c>
      <c r="DL13" s="11">
        <f t="shared" si="32"/>
        <v>0</v>
      </c>
      <c r="DM13" s="11">
        <f t="shared" si="33"/>
        <v>0</v>
      </c>
      <c r="DN13" s="11">
        <f t="shared" si="34"/>
        <v>0</v>
      </c>
      <c r="DO13" s="11">
        <f t="shared" si="35"/>
        <v>8</v>
      </c>
      <c r="DP13" s="10">
        <f t="shared" si="36"/>
        <v>18.07392436181869</v>
      </c>
      <c r="DQ13" s="5">
        <f t="shared" si="37"/>
        <v>0.43473231679089003</v>
      </c>
      <c r="DR13" s="5"/>
      <c r="DS13" s="12">
        <f t="shared" si="38"/>
        <v>349.78080263590618</v>
      </c>
      <c r="DT13" s="12">
        <f t="shared" si="39"/>
        <v>347.03254153368334</v>
      </c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  <c r="IP13" s="5"/>
      <c r="IQ13" s="5"/>
      <c r="IR13" s="5"/>
      <c r="IS13" s="5"/>
      <c r="IT13" s="5"/>
      <c r="IU13" s="5"/>
      <c r="IV13" s="5"/>
    </row>
    <row r="14" spans="1:256" x14ac:dyDescent="0.15">
      <c r="A14" s="2" t="s">
        <v>443</v>
      </c>
      <c r="B14" s="4" t="s">
        <v>733</v>
      </c>
      <c r="C14" s="4" t="s">
        <v>734</v>
      </c>
      <c r="D14" s="9" t="s">
        <v>775</v>
      </c>
      <c r="E14" s="9" t="s">
        <v>773</v>
      </c>
      <c r="F14" s="1" t="s">
        <v>749</v>
      </c>
      <c r="G14" s="1">
        <v>425722.82</v>
      </c>
      <c r="H14" s="1">
        <v>6379179.8499999996</v>
      </c>
      <c r="I14" s="8">
        <v>65.599999999999994</v>
      </c>
      <c r="J14" s="15">
        <v>238.6496278051815</v>
      </c>
      <c r="K14" s="7" t="s">
        <v>738</v>
      </c>
      <c r="L14" s="1" t="s">
        <v>867</v>
      </c>
      <c r="M14" s="7" t="s">
        <v>744</v>
      </c>
      <c r="N14" s="2" t="s">
        <v>40</v>
      </c>
      <c r="O14" s="3">
        <v>53.094191000000002</v>
      </c>
      <c r="P14" s="3">
        <v>1.3224769999999999</v>
      </c>
      <c r="Q14" s="3">
        <v>60.441916999999997</v>
      </c>
      <c r="R14" s="4">
        <v>97621.641250000001</v>
      </c>
      <c r="S14" s="4">
        <v>104343.633451</v>
      </c>
      <c r="T14" s="4">
        <v>126302.22846899999</v>
      </c>
      <c r="U14" s="3">
        <v>213.300163</v>
      </c>
      <c r="V14" s="3">
        <v>150.44924399999999</v>
      </c>
      <c r="W14" s="3">
        <v>133.07336699999999</v>
      </c>
      <c r="X14" s="3">
        <v>68.427279999999996</v>
      </c>
      <c r="Y14" s="3">
        <v>33.297615999999998</v>
      </c>
      <c r="Z14" s="3">
        <v>3186.3094110000002</v>
      </c>
      <c r="AA14" s="4">
        <v>189843.41652500001</v>
      </c>
      <c r="AB14" s="3">
        <v>15.649388999999999</v>
      </c>
      <c r="AC14" s="3">
        <v>82.146165999999994</v>
      </c>
      <c r="AD14" s="3">
        <v>15.389099999999999</v>
      </c>
      <c r="AE14" s="3">
        <v>940.26941699999998</v>
      </c>
      <c r="AF14" s="3">
        <v>42.062556000000001</v>
      </c>
      <c r="AG14" s="3" t="s">
        <v>316</v>
      </c>
      <c r="AH14" s="3">
        <v>0.55438299999999996</v>
      </c>
      <c r="AI14" s="3">
        <v>4.3286999999999999E-2</v>
      </c>
      <c r="AJ14" s="3">
        <v>0.41702499999999998</v>
      </c>
      <c r="AK14" s="3">
        <v>3.8816000000000003E-2</v>
      </c>
      <c r="AL14" s="3">
        <v>0.38068299999999999</v>
      </c>
      <c r="AM14" s="3" t="s">
        <v>84</v>
      </c>
      <c r="AN14" s="3" t="s">
        <v>107</v>
      </c>
      <c r="AO14" s="3">
        <v>2.7893629999999998</v>
      </c>
      <c r="AP14" s="3">
        <v>3.3939999999999999E-3</v>
      </c>
      <c r="AQ14" s="3">
        <v>9.2020000000000001E-3</v>
      </c>
      <c r="AR14" s="3">
        <v>1.841E-3</v>
      </c>
      <c r="AS14" s="3">
        <v>4.5570000000000003E-3</v>
      </c>
      <c r="AT14" s="3">
        <v>8.9020000000000002E-3</v>
      </c>
      <c r="AU14" s="3">
        <v>2.664E-2</v>
      </c>
      <c r="AV14" s="3">
        <v>2.313E-3</v>
      </c>
      <c r="AW14" s="3" t="s">
        <v>54</v>
      </c>
      <c r="AX14" s="3">
        <v>0.14907899999999999</v>
      </c>
      <c r="AY14" s="3" t="s">
        <v>54</v>
      </c>
      <c r="AZ14" s="3">
        <v>3.2192999999999999E-2</v>
      </c>
      <c r="BB14" s="3">
        <f t="shared" si="0"/>
        <v>27.020820525445846</v>
      </c>
      <c r="BC14" s="3">
        <f t="shared" si="1"/>
        <v>2.2203544408859948E-2</v>
      </c>
      <c r="BD14" s="3">
        <f t="shared" si="2"/>
        <v>19.715712428079087</v>
      </c>
      <c r="BE14" s="3">
        <f t="shared" si="3"/>
        <v>24.423494064354248</v>
      </c>
      <c r="BF14" s="3">
        <f t="shared" si="4"/>
        <v>0.4114281863146057</v>
      </c>
      <c r="BG14" s="3">
        <f t="shared" si="5"/>
        <v>16.188604199058844</v>
      </c>
      <c r="BH14" s="3">
        <f t="shared" si="6"/>
        <v>2.1049833482745021E-2</v>
      </c>
      <c r="BI14" s="3">
        <f t="shared" si="7"/>
        <v>8.1474519980452159E-3</v>
      </c>
      <c r="BJ14" s="3">
        <f t="shared" si="8"/>
        <v>2.5694403764416614E-2</v>
      </c>
      <c r="BK14" s="3">
        <f t="shared" si="9"/>
        <v>3.1143101176785831E-4</v>
      </c>
      <c r="BL14" s="3"/>
      <c r="BM14" s="3"/>
      <c r="BN14" s="3">
        <f t="shared" si="10"/>
        <v>0.11703670999518295</v>
      </c>
      <c r="BO14" s="1"/>
      <c r="BP14" s="3">
        <v>5.6387750660693401</v>
      </c>
      <c r="BQ14" s="3">
        <v>2.3612249339306599</v>
      </c>
      <c r="BR14" s="3"/>
      <c r="BS14" s="3">
        <v>2.4956165576924105</v>
      </c>
      <c r="BT14" s="3">
        <v>3.4846885636432754E-3</v>
      </c>
      <c r="BU14" s="3">
        <v>0</v>
      </c>
      <c r="BV14" s="3">
        <v>7.3981519461349413E-2</v>
      </c>
      <c r="BW14" s="3">
        <v>4.1885682642003381</v>
      </c>
      <c r="BX14" s="3">
        <v>7.2726267484076304E-2</v>
      </c>
      <c r="BY14" s="3">
        <v>5.0359921986561149</v>
      </c>
      <c r="BZ14" s="3">
        <v>0</v>
      </c>
      <c r="CA14" s="3">
        <v>1.8034033048574476E-2</v>
      </c>
      <c r="CB14" s="3">
        <v>4.7068363799245795E-3</v>
      </c>
      <c r="CC14" s="3">
        <v>6.5935404023320906E-3</v>
      </c>
      <c r="CD14" s="3">
        <v>1.3678670169981571E-2</v>
      </c>
      <c r="CE14" s="3">
        <v>5.0929357143555039E-5</v>
      </c>
      <c r="CF14" s="3">
        <v>0</v>
      </c>
      <c r="CG14" s="3">
        <v>0</v>
      </c>
      <c r="CH14" s="3">
        <v>0</v>
      </c>
      <c r="CI14" s="3">
        <v>16</v>
      </c>
      <c r="CJ14" s="3"/>
      <c r="CK14" s="3">
        <v>35.913433505415895</v>
      </c>
      <c r="CL14" s="3"/>
      <c r="CM14" s="3" t="s">
        <v>851</v>
      </c>
      <c r="CN14" s="3">
        <v>0.45841055423177024</v>
      </c>
      <c r="CO14" s="3" t="s">
        <v>853</v>
      </c>
      <c r="CP14" s="5"/>
      <c r="CQ14" s="10">
        <f t="shared" si="11"/>
        <v>5.6387750660693401</v>
      </c>
      <c r="CR14" s="10">
        <f t="shared" si="12"/>
        <v>2.81938753303467</v>
      </c>
      <c r="CS14" s="10">
        <f t="shared" si="13"/>
        <v>1.18061246696533</v>
      </c>
      <c r="CT14" s="9">
        <f t="shared" si="14"/>
        <v>5.579823544674678E-2</v>
      </c>
      <c r="CU14" s="9">
        <f t="shared" si="15"/>
        <v>5.579823544674678E-2</v>
      </c>
      <c r="CV14" s="9">
        <f t="shared" si="16"/>
        <v>2.4284207458115352</v>
      </c>
      <c r="CW14" s="9">
        <f t="shared" si="17"/>
        <v>2.484218981258282</v>
      </c>
      <c r="CX14" s="10">
        <f t="shared" si="18"/>
        <v>1.2478082788462053</v>
      </c>
      <c r="CY14" s="10">
        <f t="shared" si="19"/>
        <v>1.303606514292952</v>
      </c>
      <c r="CZ14" s="10">
        <f t="shared" si="20"/>
        <v>1.7423442818216377E-3</v>
      </c>
      <c r="DA14" s="10">
        <f t="shared" si="21"/>
        <v>0</v>
      </c>
      <c r="DB14" s="10">
        <f t="shared" si="22"/>
        <v>3.6990759730674706E-2</v>
      </c>
      <c r="DC14" s="10">
        <f t="shared" si="23"/>
        <v>2.0942841321001691</v>
      </c>
      <c r="DD14" s="10">
        <f t="shared" si="24"/>
        <v>3.6363133742038152E-2</v>
      </c>
      <c r="DE14" s="10">
        <f t="shared" si="25"/>
        <v>2.5179960993280575</v>
      </c>
      <c r="DF14" s="10">
        <f t="shared" si="26"/>
        <v>0</v>
      </c>
      <c r="DG14" s="10">
        <f t="shared" si="27"/>
        <v>9.0170165242872378E-3</v>
      </c>
      <c r="DH14" s="10">
        <f t="shared" si="28"/>
        <v>2.3534181899622897E-3</v>
      </c>
      <c r="DI14" s="10">
        <f t="shared" si="29"/>
        <v>3.2967702011660453E-3</v>
      </c>
      <c r="DJ14" s="10">
        <f t="shared" si="30"/>
        <v>6.8393350849907854E-3</v>
      </c>
      <c r="DK14" s="10">
        <f t="shared" si="31"/>
        <v>2.5464678571777519E-5</v>
      </c>
      <c r="DL14" s="11">
        <f t="shared" si="32"/>
        <v>0</v>
      </c>
      <c r="DM14" s="11">
        <f t="shared" si="33"/>
        <v>0</v>
      </c>
      <c r="DN14" s="11">
        <f t="shared" si="34"/>
        <v>0</v>
      </c>
      <c r="DO14" s="11">
        <f t="shared" si="35"/>
        <v>8</v>
      </c>
      <c r="DP14" s="10">
        <f t="shared" si="36"/>
        <v>17.956716752707948</v>
      </c>
      <c r="DQ14" s="5">
        <f t="shared" si="37"/>
        <v>0.45051512185070847</v>
      </c>
      <c r="DR14" s="5"/>
      <c r="DS14" s="12">
        <f t="shared" si="38"/>
        <v>321.78710387919165</v>
      </c>
      <c r="DT14" s="12">
        <f t="shared" si="39"/>
        <v>318.21360211349696</v>
      </c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  <c r="IL14" s="5"/>
      <c r="IM14" s="5"/>
      <c r="IN14" s="5"/>
      <c r="IO14" s="5"/>
      <c r="IP14" s="5"/>
      <c r="IQ14" s="5"/>
      <c r="IR14" s="5"/>
      <c r="IS14" s="5"/>
      <c r="IT14" s="5"/>
      <c r="IU14" s="5"/>
      <c r="IV14" s="5"/>
    </row>
    <row r="15" spans="1:256" x14ac:dyDescent="0.15">
      <c r="A15" s="2" t="s">
        <v>436</v>
      </c>
      <c r="B15" s="4" t="s">
        <v>733</v>
      </c>
      <c r="C15" s="4" t="s">
        <v>734</v>
      </c>
      <c r="D15" s="9" t="s">
        <v>775</v>
      </c>
      <c r="E15" s="9" t="s">
        <v>773</v>
      </c>
      <c r="F15" s="1" t="s">
        <v>749</v>
      </c>
      <c r="G15" s="1">
        <v>425722.82</v>
      </c>
      <c r="H15" s="1">
        <v>6379179.8499999996</v>
      </c>
      <c r="I15" s="8">
        <v>65.599999999999994</v>
      </c>
      <c r="J15" s="15">
        <v>238.6496278051815</v>
      </c>
      <c r="K15" s="7" t="s">
        <v>738</v>
      </c>
      <c r="L15" s="1" t="s">
        <v>867</v>
      </c>
      <c r="M15" s="7" t="s">
        <v>744</v>
      </c>
      <c r="N15" s="2" t="s">
        <v>40</v>
      </c>
      <c r="O15" s="3">
        <v>61.390081000000002</v>
      </c>
      <c r="P15" s="3">
        <v>0.49393999999999999</v>
      </c>
      <c r="Q15" s="3">
        <v>43.059697999999997</v>
      </c>
      <c r="R15" s="4">
        <v>98482.567173999996</v>
      </c>
      <c r="S15" s="4">
        <v>103816.717557</v>
      </c>
      <c r="T15" s="4">
        <v>122787.956335</v>
      </c>
      <c r="U15" s="3">
        <v>206.98172099999999</v>
      </c>
      <c r="V15" s="3">
        <v>177.06677099999999</v>
      </c>
      <c r="W15" s="3">
        <v>295.770218</v>
      </c>
      <c r="X15" s="3">
        <v>84.823590999999993</v>
      </c>
      <c r="Y15" s="3">
        <v>38.691465999999998</v>
      </c>
      <c r="Z15" s="3">
        <v>3402.8668120000002</v>
      </c>
      <c r="AA15" s="4">
        <v>194855.048071</v>
      </c>
      <c r="AB15" s="3">
        <v>16.031386000000001</v>
      </c>
      <c r="AC15" s="3">
        <v>90.887665999999996</v>
      </c>
      <c r="AD15" s="3">
        <v>5.6798549999999999</v>
      </c>
      <c r="AE15" s="3">
        <v>959.923856</v>
      </c>
      <c r="AF15" s="3">
        <v>43.646355</v>
      </c>
      <c r="AG15" s="3" t="s">
        <v>305</v>
      </c>
      <c r="AH15" s="3">
        <v>0.66865399999999997</v>
      </c>
      <c r="AI15" s="3">
        <v>6.0125999999999999E-2</v>
      </c>
      <c r="AJ15" s="3">
        <v>0.21598999999999999</v>
      </c>
      <c r="AK15" s="3">
        <v>6.7257999999999998E-2</v>
      </c>
      <c r="AL15" s="3">
        <v>0.39441799999999999</v>
      </c>
      <c r="AM15" s="3">
        <v>4.5508E-2</v>
      </c>
      <c r="AN15" s="3">
        <v>4.0674000000000002E-2</v>
      </c>
      <c r="AO15" s="3">
        <v>7.7868779999999997</v>
      </c>
      <c r="AP15" s="3">
        <v>8.4010000000000005E-3</v>
      </c>
      <c r="AQ15" s="3">
        <v>4.7372999999999998E-2</v>
      </c>
      <c r="AR15" s="3" t="s">
        <v>95</v>
      </c>
      <c r="AS15" s="3">
        <v>1.078E-2</v>
      </c>
      <c r="AT15" s="3">
        <v>1.3117999999999999E-2</v>
      </c>
      <c r="AU15" s="3">
        <v>1.5768999999999998E-2</v>
      </c>
      <c r="AV15" s="3">
        <v>3.3739999999999999E-2</v>
      </c>
      <c r="AW15" s="3" t="s">
        <v>78</v>
      </c>
      <c r="AX15" s="3">
        <v>0.50487400000000004</v>
      </c>
      <c r="AY15" s="3" t="s">
        <v>54</v>
      </c>
      <c r="AZ15" s="3">
        <v>0.82881800000000005</v>
      </c>
      <c r="BB15" s="3">
        <f t="shared" si="0"/>
        <v>26.26898488674453</v>
      </c>
      <c r="BC15" s="3">
        <f t="shared" si="1"/>
        <v>4.9349823471297523E-2</v>
      </c>
      <c r="BD15" s="3">
        <f t="shared" si="2"/>
        <v>19.616151756322658</v>
      </c>
      <c r="BE15" s="3">
        <f t="shared" si="3"/>
        <v>25.068244119726025</v>
      </c>
      <c r="BF15" s="3">
        <f t="shared" si="4"/>
        <v>0.43939088774556057</v>
      </c>
      <c r="BG15" s="3">
        <f t="shared" si="5"/>
        <v>16.331371610566023</v>
      </c>
      <c r="BH15" s="3">
        <f t="shared" si="6"/>
        <v>2.4773976563666512E-2</v>
      </c>
      <c r="BI15" s="3">
        <f t="shared" si="7"/>
        <v>5.8043629308667287E-3</v>
      </c>
      <c r="BJ15" s="3">
        <f t="shared" si="8"/>
        <v>2.4933276357729881E-2</v>
      </c>
      <c r="BK15" s="3">
        <f t="shared" si="9"/>
        <v>8.6940111202911808E-4</v>
      </c>
      <c r="BL15" s="3"/>
      <c r="BM15" s="3"/>
      <c r="BN15" s="3">
        <f t="shared" si="10"/>
        <v>0.11948312677294042</v>
      </c>
      <c r="BO15" s="1"/>
      <c r="BP15" s="3">
        <v>5.5169431155598767</v>
      </c>
      <c r="BQ15" s="3">
        <v>2.4830568844401233</v>
      </c>
      <c r="BR15" s="3"/>
      <c r="BS15" s="3">
        <v>2.3804739577240372</v>
      </c>
      <c r="BT15" s="3">
        <v>7.7946432616580706E-3</v>
      </c>
      <c r="BU15" s="3">
        <v>0</v>
      </c>
      <c r="BV15" s="3">
        <v>0</v>
      </c>
      <c r="BW15" s="3">
        <v>4.4423626548242909</v>
      </c>
      <c r="BX15" s="3">
        <v>7.8165890760030513E-2</v>
      </c>
      <c r="BY15" s="3">
        <v>5.1128998063424635</v>
      </c>
      <c r="BZ15" s="3">
        <v>0</v>
      </c>
      <c r="CA15" s="3">
        <v>1.8528758168328677E-2</v>
      </c>
      <c r="CB15" s="3">
        <v>5.575003403371654E-3</v>
      </c>
      <c r="CC15" s="3">
        <v>4.7273787499515132E-3</v>
      </c>
      <c r="CD15" s="3">
        <v>1.3358375941524173E-2</v>
      </c>
      <c r="CE15" s="3">
        <v>1.430854608208522E-4</v>
      </c>
      <c r="CF15" s="3">
        <v>0</v>
      </c>
      <c r="CG15" s="3">
        <v>0</v>
      </c>
      <c r="CH15" s="3">
        <v>0</v>
      </c>
      <c r="CI15" s="3">
        <v>16</v>
      </c>
      <c r="CJ15" s="3"/>
      <c r="CK15" s="3">
        <v>36.064029554636477</v>
      </c>
      <c r="CL15" s="3"/>
      <c r="CM15" s="3" t="s">
        <v>851</v>
      </c>
      <c r="CN15" s="3">
        <v>0.46491267747781484</v>
      </c>
      <c r="CO15" s="3" t="s">
        <v>852</v>
      </c>
      <c r="CP15" s="5"/>
      <c r="CQ15" s="10">
        <f t="shared" si="11"/>
        <v>5.5169431155598767</v>
      </c>
      <c r="CR15" s="10">
        <f t="shared" si="12"/>
        <v>2.7584715577799384</v>
      </c>
      <c r="CS15" s="10">
        <f t="shared" si="13"/>
        <v>1.2415284422200616</v>
      </c>
      <c r="CT15" s="9">
        <f t="shared" si="14"/>
        <v>-2.0112855540404873E-2</v>
      </c>
      <c r="CU15" s="9">
        <f t="shared" si="15"/>
        <v>0</v>
      </c>
      <c r="CV15" s="9">
        <f t="shared" si="16"/>
        <v>2.4317654210820803</v>
      </c>
      <c r="CW15" s="9">
        <f t="shared" si="17"/>
        <v>2.4317654210820803</v>
      </c>
      <c r="CX15" s="10">
        <f t="shared" si="18"/>
        <v>1.1902369788620186</v>
      </c>
      <c r="CY15" s="10">
        <f t="shared" si="19"/>
        <v>1.1902369788620186</v>
      </c>
      <c r="CZ15" s="10">
        <f t="shared" si="20"/>
        <v>3.8973216308290353E-3</v>
      </c>
      <c r="DA15" s="10">
        <f t="shared" si="21"/>
        <v>0</v>
      </c>
      <c r="DB15" s="10">
        <f t="shared" si="22"/>
        <v>0</v>
      </c>
      <c r="DC15" s="10">
        <f t="shared" si="23"/>
        <v>2.2211813274121455</v>
      </c>
      <c r="DD15" s="10">
        <f t="shared" si="24"/>
        <v>3.9082945380015256E-2</v>
      </c>
      <c r="DE15" s="10">
        <f t="shared" si="25"/>
        <v>2.5564499031712318</v>
      </c>
      <c r="DF15" s="10">
        <f t="shared" si="26"/>
        <v>0</v>
      </c>
      <c r="DG15" s="10">
        <f t="shared" si="27"/>
        <v>9.2643790841643384E-3</v>
      </c>
      <c r="DH15" s="10">
        <f t="shared" si="28"/>
        <v>2.787501701685827E-3</v>
      </c>
      <c r="DI15" s="10">
        <f t="shared" si="29"/>
        <v>2.3636893749757566E-3</v>
      </c>
      <c r="DJ15" s="10">
        <f t="shared" si="30"/>
        <v>6.6791879707620867E-3</v>
      </c>
      <c r="DK15" s="10">
        <f t="shared" si="31"/>
        <v>7.1542730410426099E-5</v>
      </c>
      <c r="DL15" s="11">
        <f t="shared" si="32"/>
        <v>0</v>
      </c>
      <c r="DM15" s="11">
        <f t="shared" si="33"/>
        <v>0</v>
      </c>
      <c r="DN15" s="11">
        <f t="shared" si="34"/>
        <v>0</v>
      </c>
      <c r="DO15" s="11">
        <f t="shared" si="35"/>
        <v>8</v>
      </c>
      <c r="DP15" s="10">
        <f t="shared" si="36"/>
        <v>18.032014777318238</v>
      </c>
      <c r="DQ15" s="5">
        <f t="shared" si="37"/>
        <v>0.46114036379746071</v>
      </c>
      <c r="DR15" s="5"/>
      <c r="DS15" s="12">
        <f t="shared" si="38"/>
        <v>341.53427762475809</v>
      </c>
      <c r="DT15" s="12">
        <f t="shared" si="39"/>
        <v>337.82732782601545</v>
      </c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  <c r="IR15" s="5"/>
      <c r="IS15" s="5"/>
      <c r="IT15" s="5"/>
      <c r="IU15" s="5"/>
      <c r="IV15" s="5"/>
    </row>
    <row r="16" spans="1:256" x14ac:dyDescent="0.15">
      <c r="A16" s="2" t="s">
        <v>428</v>
      </c>
      <c r="B16" s="4" t="s">
        <v>733</v>
      </c>
      <c r="C16" s="4" t="s">
        <v>734</v>
      </c>
      <c r="D16" s="9" t="s">
        <v>775</v>
      </c>
      <c r="E16" s="9" t="s">
        <v>773</v>
      </c>
      <c r="F16" s="1" t="s">
        <v>749</v>
      </c>
      <c r="G16" s="1">
        <v>425722.82</v>
      </c>
      <c r="H16" s="1">
        <v>6379179.8499999996</v>
      </c>
      <c r="I16" s="8">
        <v>65.599999999999994</v>
      </c>
      <c r="J16" s="15">
        <v>238.6496278051815</v>
      </c>
      <c r="K16" s="7" t="s">
        <v>738</v>
      </c>
      <c r="L16" s="1" t="s">
        <v>867</v>
      </c>
      <c r="M16" s="7" t="s">
        <v>744</v>
      </c>
      <c r="N16" s="2" t="s">
        <v>40</v>
      </c>
      <c r="O16" s="3">
        <v>45.010446999999999</v>
      </c>
      <c r="P16" s="3">
        <v>0.96075699999999997</v>
      </c>
      <c r="Q16" s="3">
        <v>54.988745000000002</v>
      </c>
      <c r="R16" s="4">
        <v>102404.091823</v>
      </c>
      <c r="S16" s="4">
        <v>102291.521053</v>
      </c>
      <c r="T16" s="4">
        <v>126016.201112</v>
      </c>
      <c r="U16" s="3">
        <v>109.030136</v>
      </c>
      <c r="V16" s="3">
        <v>123.175572</v>
      </c>
      <c r="W16" s="3">
        <v>82.471131</v>
      </c>
      <c r="X16" s="3">
        <v>78.294263000000001</v>
      </c>
      <c r="Y16" s="3">
        <v>40.503096999999997</v>
      </c>
      <c r="Z16" s="3">
        <v>3127.581925</v>
      </c>
      <c r="AA16" s="4">
        <v>187441.831978</v>
      </c>
      <c r="AB16" s="3">
        <v>19.094404000000001</v>
      </c>
      <c r="AC16" s="3">
        <v>79.077819000000005</v>
      </c>
      <c r="AD16" s="3">
        <v>8.8387349999999998</v>
      </c>
      <c r="AE16" s="3">
        <v>919.965462</v>
      </c>
      <c r="AF16" s="3">
        <v>46.778992000000002</v>
      </c>
      <c r="AG16" s="3" t="s">
        <v>105</v>
      </c>
      <c r="AH16" s="3">
        <v>0.66986400000000001</v>
      </c>
      <c r="AI16" s="3">
        <v>3.3745999999999998E-2</v>
      </c>
      <c r="AJ16" s="3">
        <v>0.674068</v>
      </c>
      <c r="AK16" s="3">
        <v>3.3709999999999997E-2</v>
      </c>
      <c r="AL16" s="3">
        <v>0.20325499999999999</v>
      </c>
      <c r="AM16" s="3" t="s">
        <v>64</v>
      </c>
      <c r="AN16" s="3">
        <v>4.6696000000000001E-2</v>
      </c>
      <c r="AO16" s="3">
        <v>1.7442070000000001</v>
      </c>
      <c r="AP16" s="3">
        <v>3.9740000000000001E-3</v>
      </c>
      <c r="AQ16" s="3">
        <v>8.4229999999999999E-3</v>
      </c>
      <c r="AR16" s="3" t="s">
        <v>60</v>
      </c>
      <c r="AS16" s="3">
        <v>3.7880000000000001E-3</v>
      </c>
      <c r="AT16" s="3">
        <v>2.555E-3</v>
      </c>
      <c r="AU16" s="3">
        <v>2.9364999999999999E-2</v>
      </c>
      <c r="AV16" s="3">
        <v>2.8300000000000001E-3</v>
      </c>
      <c r="AW16" s="3" t="s">
        <v>65</v>
      </c>
      <c r="AX16" s="3">
        <v>0.118104</v>
      </c>
      <c r="AY16" s="3" t="s">
        <v>54</v>
      </c>
      <c r="AZ16" s="3">
        <v>1.0633999999999999E-2</v>
      </c>
      <c r="BB16" s="3">
        <f t="shared" si="0"/>
        <v>26.959628462783531</v>
      </c>
      <c r="BC16" s="3">
        <f t="shared" si="1"/>
        <v>1.3760465079443032E-2</v>
      </c>
      <c r="BD16" s="3">
        <f t="shared" si="2"/>
        <v>19.327966127026006</v>
      </c>
      <c r="BE16" s="3">
        <f t="shared" si="3"/>
        <v>24.114528459950602</v>
      </c>
      <c r="BF16" s="3">
        <f t="shared" si="4"/>
        <v>0.40384507371154771</v>
      </c>
      <c r="BG16" s="3">
        <f t="shared" si="5"/>
        <v>16.981678341600567</v>
      </c>
      <c r="BH16" s="3">
        <f t="shared" si="6"/>
        <v>1.7233887062548948E-2</v>
      </c>
      <c r="BI16" s="3">
        <f t="shared" si="7"/>
        <v>7.4123750959164472E-3</v>
      </c>
      <c r="BJ16" s="3">
        <f t="shared" si="8"/>
        <v>1.3133906216814543E-2</v>
      </c>
      <c r="BK16" s="3">
        <f t="shared" si="9"/>
        <v>1.9473985664202935E-4</v>
      </c>
      <c r="BL16" s="3"/>
      <c r="BM16" s="3"/>
      <c r="BN16" s="3">
        <f t="shared" si="10"/>
        <v>0.11450944701063111</v>
      </c>
      <c r="BO16" s="1"/>
      <c r="BP16" s="3">
        <v>5.6294482612925183</v>
      </c>
      <c r="BQ16" s="3">
        <v>2.3705517387074817</v>
      </c>
      <c r="BR16" s="3"/>
      <c r="BS16" s="3">
        <v>2.3878565679652901</v>
      </c>
      <c r="BT16" s="3">
        <v>2.1609288438602433E-3</v>
      </c>
      <c r="BU16" s="3">
        <v>0</v>
      </c>
      <c r="BV16" s="3">
        <v>9.1327039115507887E-3</v>
      </c>
      <c r="BW16" s="3">
        <v>4.2020698873196949</v>
      </c>
      <c r="BX16" s="3">
        <v>7.1429521136226054E-2</v>
      </c>
      <c r="BY16" s="3">
        <v>5.2859365471235682</v>
      </c>
      <c r="BZ16" s="3">
        <v>0</v>
      </c>
      <c r="CA16" s="3">
        <v>1.7655408282061427E-2</v>
      </c>
      <c r="CB16" s="3">
        <v>3.855932039270408E-3</v>
      </c>
      <c r="CC16" s="3">
        <v>6.002330998341591E-3</v>
      </c>
      <c r="CD16" s="3">
        <v>6.996243807679413E-3</v>
      </c>
      <c r="CE16" s="3">
        <v>3.1865950339540475E-5</v>
      </c>
      <c r="CF16" s="3">
        <v>0</v>
      </c>
      <c r="CG16" s="3">
        <v>0</v>
      </c>
      <c r="CH16" s="3">
        <v>0</v>
      </c>
      <c r="CI16" s="3">
        <v>16</v>
      </c>
      <c r="CJ16" s="3"/>
      <c r="CK16" s="3">
        <v>35.993127937377885</v>
      </c>
      <c r="CL16" s="3"/>
      <c r="CM16" s="3" t="s">
        <v>851</v>
      </c>
      <c r="CN16" s="3">
        <v>0.44341801566579453</v>
      </c>
      <c r="CO16" s="3" t="s">
        <v>853</v>
      </c>
      <c r="CP16" s="5"/>
      <c r="CQ16" s="10">
        <f t="shared" si="11"/>
        <v>5.6294482612925183</v>
      </c>
      <c r="CR16" s="10">
        <f t="shared" si="12"/>
        <v>2.8147241306462591</v>
      </c>
      <c r="CS16" s="10">
        <f t="shared" si="13"/>
        <v>1.1852758693537409</v>
      </c>
      <c r="CT16" s="9">
        <f t="shared" si="14"/>
        <v>1.1879217708874457E-2</v>
      </c>
      <c r="CU16" s="9">
        <f t="shared" si="15"/>
        <v>1.1879217708874457E-2</v>
      </c>
      <c r="CV16" s="9">
        <f t="shared" si="16"/>
        <v>2.3792041533363859</v>
      </c>
      <c r="CW16" s="9">
        <f t="shared" si="17"/>
        <v>2.3910833710452604</v>
      </c>
      <c r="CX16" s="10">
        <f t="shared" si="18"/>
        <v>1.1939282839826451</v>
      </c>
      <c r="CY16" s="10">
        <f t="shared" si="19"/>
        <v>1.2058075016915195</v>
      </c>
      <c r="CZ16" s="10">
        <f t="shared" si="20"/>
        <v>1.0804644219301216E-3</v>
      </c>
      <c r="DA16" s="10">
        <f t="shared" si="21"/>
        <v>0</v>
      </c>
      <c r="DB16" s="10">
        <f t="shared" si="22"/>
        <v>4.5663519557753943E-3</v>
      </c>
      <c r="DC16" s="10">
        <f t="shared" si="23"/>
        <v>2.1010349436598474</v>
      </c>
      <c r="DD16" s="10">
        <f t="shared" si="24"/>
        <v>3.5714760568113027E-2</v>
      </c>
      <c r="DE16" s="10">
        <f t="shared" si="25"/>
        <v>2.6429682735617841</v>
      </c>
      <c r="DF16" s="10">
        <f t="shared" si="26"/>
        <v>0</v>
      </c>
      <c r="DG16" s="10">
        <f t="shared" si="27"/>
        <v>8.8277041410307136E-3</v>
      </c>
      <c r="DH16" s="10">
        <f t="shared" si="28"/>
        <v>1.927966019635204E-3</v>
      </c>
      <c r="DI16" s="10">
        <f t="shared" si="29"/>
        <v>3.0011654991707955E-3</v>
      </c>
      <c r="DJ16" s="10">
        <f t="shared" si="30"/>
        <v>3.4981219038397065E-3</v>
      </c>
      <c r="DK16" s="10">
        <f t="shared" si="31"/>
        <v>1.5932975169770237E-5</v>
      </c>
      <c r="DL16" s="11">
        <f t="shared" si="32"/>
        <v>0</v>
      </c>
      <c r="DM16" s="11">
        <f t="shared" si="33"/>
        <v>0</v>
      </c>
      <c r="DN16" s="11">
        <f t="shared" si="34"/>
        <v>0</v>
      </c>
      <c r="DO16" s="11">
        <f t="shared" si="35"/>
        <v>8</v>
      </c>
      <c r="DP16" s="10">
        <f t="shared" si="36"/>
        <v>17.996563968688942</v>
      </c>
      <c r="DQ16" s="5">
        <f t="shared" si="37"/>
        <v>0.43957299435298813</v>
      </c>
      <c r="DR16" s="5"/>
      <c r="DS16" s="12">
        <f t="shared" si="38"/>
        <v>322.91616488960489</v>
      </c>
      <c r="DT16" s="12">
        <f t="shared" si="39"/>
        <v>319.7151244145175</v>
      </c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  <c r="IR16" s="5"/>
      <c r="IS16" s="5"/>
      <c r="IT16" s="5"/>
      <c r="IU16" s="5"/>
      <c r="IV16" s="5"/>
    </row>
    <row r="17" spans="1:256" x14ac:dyDescent="0.15">
      <c r="A17" s="2" t="s">
        <v>444</v>
      </c>
      <c r="B17" s="4" t="s">
        <v>733</v>
      </c>
      <c r="C17" s="4" t="s">
        <v>734</v>
      </c>
      <c r="D17" s="9" t="s">
        <v>775</v>
      </c>
      <c r="E17" s="9" t="s">
        <v>773</v>
      </c>
      <c r="F17" s="1" t="s">
        <v>749</v>
      </c>
      <c r="G17" s="1">
        <v>425722.82</v>
      </c>
      <c r="H17" s="1">
        <v>6379179.8499999996</v>
      </c>
      <c r="I17" s="8">
        <v>65.599999999999994</v>
      </c>
      <c r="J17" s="15">
        <v>238.6496278051815</v>
      </c>
      <c r="K17" s="7" t="s">
        <v>738</v>
      </c>
      <c r="L17" s="1" t="s">
        <v>867</v>
      </c>
      <c r="M17" s="7" t="s">
        <v>744</v>
      </c>
      <c r="N17" s="2" t="s">
        <v>40</v>
      </c>
      <c r="O17" s="3">
        <v>55.356217999999998</v>
      </c>
      <c r="P17" s="3">
        <v>1.0697049999999999</v>
      </c>
      <c r="Q17" s="3">
        <v>66.736662999999993</v>
      </c>
      <c r="R17" s="4">
        <v>99121.721921000004</v>
      </c>
      <c r="S17" s="4">
        <v>102938.808395</v>
      </c>
      <c r="T17" s="4">
        <v>125519.466551</v>
      </c>
      <c r="U17" s="3">
        <v>107.467119</v>
      </c>
      <c r="V17" s="3">
        <v>119.23687700000001</v>
      </c>
      <c r="W17" s="3">
        <v>96.616996999999998</v>
      </c>
      <c r="X17" s="3">
        <v>67.447192000000001</v>
      </c>
      <c r="Y17" s="3">
        <v>43.020850000000003</v>
      </c>
      <c r="Z17" s="3">
        <v>3071.0630879999999</v>
      </c>
      <c r="AA17" s="4">
        <v>191579.896996</v>
      </c>
      <c r="AB17" s="3">
        <v>16.877745999999998</v>
      </c>
      <c r="AC17" s="3">
        <v>81.805482999999995</v>
      </c>
      <c r="AD17" s="3">
        <v>16.032900000000001</v>
      </c>
      <c r="AE17" s="3">
        <v>909.09957199999997</v>
      </c>
      <c r="AF17" s="3">
        <v>42.366601000000003</v>
      </c>
      <c r="AG17" s="3" t="s">
        <v>359</v>
      </c>
      <c r="AH17" s="3">
        <v>0.74020399999999997</v>
      </c>
      <c r="AI17" s="3">
        <v>4.6039999999999998E-2</v>
      </c>
      <c r="AJ17" s="3">
        <v>0.67053099999999999</v>
      </c>
      <c r="AK17" s="3">
        <v>4.5669000000000001E-2</v>
      </c>
      <c r="AL17" s="3">
        <v>0.371226</v>
      </c>
      <c r="AM17" s="3" t="s">
        <v>127</v>
      </c>
      <c r="AN17" s="3">
        <v>4.7156999999999998E-2</v>
      </c>
      <c r="AO17" s="3">
        <v>1.6270249999999999</v>
      </c>
      <c r="AP17" s="3">
        <v>5.8339999999999998E-3</v>
      </c>
      <c r="AQ17" s="3">
        <v>1.5687E-2</v>
      </c>
      <c r="AR17" s="3" t="s">
        <v>60</v>
      </c>
      <c r="AS17" s="3">
        <v>1.3676000000000001E-2</v>
      </c>
      <c r="AT17" s="3">
        <v>6.3410000000000003E-3</v>
      </c>
      <c r="AU17" s="3">
        <v>3.6305999999999998E-2</v>
      </c>
      <c r="AV17" s="3" t="s">
        <v>60</v>
      </c>
      <c r="AW17" s="3" t="s">
        <v>72</v>
      </c>
      <c r="AX17" s="3">
        <v>0.19123799999999999</v>
      </c>
      <c r="AY17" s="3" t="s">
        <v>124</v>
      </c>
      <c r="AZ17" s="3">
        <v>3.0207000000000001E-2</v>
      </c>
      <c r="BB17" s="3">
        <f t="shared" si="0"/>
        <v>26.853358165067753</v>
      </c>
      <c r="BC17" s="3">
        <f t="shared" si="1"/>
        <v>1.6120729729038785E-2</v>
      </c>
      <c r="BD17" s="3">
        <f t="shared" si="2"/>
        <v>19.450270964140966</v>
      </c>
      <c r="BE17" s="3">
        <f t="shared" si="3"/>
        <v>24.646893544055196</v>
      </c>
      <c r="BF17" s="3">
        <f t="shared" si="4"/>
        <v>0.39654715012658642</v>
      </c>
      <c r="BG17" s="3">
        <f t="shared" si="5"/>
        <v>16.437362690910955</v>
      </c>
      <c r="BH17" s="3">
        <f t="shared" si="6"/>
        <v>1.6682811685331898E-2</v>
      </c>
      <c r="BI17" s="3">
        <f t="shared" si="7"/>
        <v>8.9959714266213651E-3</v>
      </c>
      <c r="BJ17" s="3">
        <f t="shared" si="8"/>
        <v>1.2945623238856166E-2</v>
      </c>
      <c r="BK17" s="3">
        <f t="shared" si="9"/>
        <v>1.8165654377777279E-4</v>
      </c>
      <c r="BL17" s="3"/>
      <c r="BM17" s="3"/>
      <c r="BN17" s="3">
        <f t="shared" si="10"/>
        <v>0.11315695378499047</v>
      </c>
      <c r="BO17" s="1"/>
      <c r="BP17" s="3">
        <v>5.6210327101809368</v>
      </c>
      <c r="BQ17" s="3">
        <v>2.3789672898190632</v>
      </c>
      <c r="BR17" s="3"/>
      <c r="BS17" s="3">
        <v>2.4226355520948024</v>
      </c>
      <c r="BT17" s="3">
        <v>2.5378013831604163E-3</v>
      </c>
      <c r="BU17" s="3">
        <v>0</v>
      </c>
      <c r="BV17" s="3">
        <v>2.3920439050101442E-2</v>
      </c>
      <c r="BW17" s="3">
        <v>4.2908245092898252</v>
      </c>
      <c r="BX17" s="3">
        <v>7.031101397945351E-2</v>
      </c>
      <c r="BY17" s="3">
        <v>5.1290750282465876</v>
      </c>
      <c r="BZ17" s="3">
        <v>0</v>
      </c>
      <c r="CA17" s="3">
        <v>1.7489736814203412E-2</v>
      </c>
      <c r="CB17" s="3">
        <v>3.7418033091287974E-3</v>
      </c>
      <c r="CC17" s="3">
        <v>7.3025779072283456E-3</v>
      </c>
      <c r="CD17" s="3">
        <v>6.9128887378358799E-3</v>
      </c>
      <c r="CE17" s="3">
        <v>2.9798105602728627E-5</v>
      </c>
      <c r="CF17" s="3">
        <v>0</v>
      </c>
      <c r="CG17" s="3">
        <v>0</v>
      </c>
      <c r="CH17" s="3">
        <v>0</v>
      </c>
      <c r="CI17" s="3">
        <v>16</v>
      </c>
      <c r="CJ17" s="3"/>
      <c r="CK17" s="3">
        <v>35.974781148917934</v>
      </c>
      <c r="CL17" s="3"/>
      <c r="CM17" s="3" t="s">
        <v>851</v>
      </c>
      <c r="CN17" s="3">
        <v>0.45688555680193083</v>
      </c>
      <c r="CO17" s="3" t="s">
        <v>853</v>
      </c>
      <c r="CP17" s="5"/>
      <c r="CQ17" s="10">
        <f t="shared" si="11"/>
        <v>5.6210327101809368</v>
      </c>
      <c r="CR17" s="10">
        <f t="shared" si="12"/>
        <v>2.8105163550904684</v>
      </c>
      <c r="CS17" s="10">
        <f t="shared" si="13"/>
        <v>1.1894836449095316</v>
      </c>
      <c r="CT17" s="9">
        <f t="shared" si="14"/>
        <v>2.16029595709335E-2</v>
      </c>
      <c r="CU17" s="9">
        <f t="shared" si="15"/>
        <v>2.16029595709335E-2</v>
      </c>
      <c r="CV17" s="9">
        <f t="shared" si="16"/>
        <v>2.4008014209569328</v>
      </c>
      <c r="CW17" s="9">
        <f t="shared" si="17"/>
        <v>2.4224043805278663</v>
      </c>
      <c r="CX17" s="10">
        <f t="shared" si="18"/>
        <v>1.2113177760474012</v>
      </c>
      <c r="CY17" s="10">
        <f t="shared" si="19"/>
        <v>1.2329207356183347</v>
      </c>
      <c r="CZ17" s="10">
        <f t="shared" si="20"/>
        <v>1.2689006915802081E-3</v>
      </c>
      <c r="DA17" s="10">
        <f t="shared" si="21"/>
        <v>0</v>
      </c>
      <c r="DB17" s="10">
        <f t="shared" si="22"/>
        <v>1.1960219525050721E-2</v>
      </c>
      <c r="DC17" s="10">
        <f t="shared" si="23"/>
        <v>2.1454122546449126</v>
      </c>
      <c r="DD17" s="10">
        <f t="shared" si="24"/>
        <v>3.5155506989726755E-2</v>
      </c>
      <c r="DE17" s="10">
        <f t="shared" si="25"/>
        <v>2.5645375141232938</v>
      </c>
      <c r="DF17" s="10">
        <f t="shared" si="26"/>
        <v>0</v>
      </c>
      <c r="DG17" s="10">
        <f t="shared" si="27"/>
        <v>8.7448684071017059E-3</v>
      </c>
      <c r="DH17" s="10">
        <f t="shared" si="28"/>
        <v>1.8709016545643987E-3</v>
      </c>
      <c r="DI17" s="10">
        <f t="shared" si="29"/>
        <v>3.6512889536141728E-3</v>
      </c>
      <c r="DJ17" s="10">
        <f t="shared" si="30"/>
        <v>3.45644436891794E-3</v>
      </c>
      <c r="DK17" s="10">
        <f t="shared" si="31"/>
        <v>1.4899052801364314E-5</v>
      </c>
      <c r="DL17" s="11">
        <f t="shared" si="32"/>
        <v>0</v>
      </c>
      <c r="DM17" s="11">
        <f t="shared" si="33"/>
        <v>0</v>
      </c>
      <c r="DN17" s="11">
        <f t="shared" si="34"/>
        <v>0</v>
      </c>
      <c r="DO17" s="11">
        <f t="shared" si="35"/>
        <v>8</v>
      </c>
      <c r="DP17" s="10">
        <f t="shared" si="36"/>
        <v>17.987390574458967</v>
      </c>
      <c r="DQ17" s="5">
        <f t="shared" si="37"/>
        <v>0.45213164513030257</v>
      </c>
      <c r="DR17" s="5"/>
      <c r="DS17" s="12">
        <f t="shared" si="38"/>
        <v>324.65841968480311</v>
      </c>
      <c r="DT17" s="12">
        <f t="shared" si="39"/>
        <v>321.06994398797099</v>
      </c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  <c r="IQ17" s="5"/>
      <c r="IR17" s="5"/>
      <c r="IS17" s="5"/>
      <c r="IT17" s="5"/>
      <c r="IU17" s="5"/>
      <c r="IV17" s="5"/>
    </row>
    <row r="18" spans="1:256" x14ac:dyDescent="0.15">
      <c r="A18" s="2" t="s">
        <v>440</v>
      </c>
      <c r="B18" s="4" t="s">
        <v>733</v>
      </c>
      <c r="C18" s="4" t="s">
        <v>734</v>
      </c>
      <c r="D18" s="9" t="s">
        <v>775</v>
      </c>
      <c r="E18" s="9" t="s">
        <v>773</v>
      </c>
      <c r="F18" s="1" t="s">
        <v>749</v>
      </c>
      <c r="G18" s="1">
        <v>425722.82</v>
      </c>
      <c r="H18" s="1">
        <v>6379179.8499999996</v>
      </c>
      <c r="I18" s="8">
        <v>65.599999999999994</v>
      </c>
      <c r="J18" s="15">
        <v>238.6496278051815</v>
      </c>
      <c r="K18" s="7" t="s">
        <v>738</v>
      </c>
      <c r="L18" s="1" t="s">
        <v>867</v>
      </c>
      <c r="M18" s="7" t="s">
        <v>744</v>
      </c>
      <c r="N18" s="2" t="s">
        <v>40</v>
      </c>
      <c r="O18" s="3">
        <v>51.339534999999998</v>
      </c>
      <c r="P18" s="3" t="s">
        <v>441</v>
      </c>
      <c r="Q18" s="3">
        <v>36.953732000000002</v>
      </c>
      <c r="R18" s="4">
        <v>98043.970071000003</v>
      </c>
      <c r="S18" s="4">
        <v>99062.995473999996</v>
      </c>
      <c r="T18" s="4">
        <v>128583.48738000001</v>
      </c>
      <c r="U18" s="3">
        <v>105.824326</v>
      </c>
      <c r="V18" s="3">
        <v>58.292290000000001</v>
      </c>
      <c r="W18" s="3">
        <v>119.37613899999999</v>
      </c>
      <c r="X18" s="3">
        <v>76.329141000000007</v>
      </c>
      <c r="Y18" s="3">
        <v>19.650406</v>
      </c>
      <c r="Z18" s="3">
        <v>3083.842498</v>
      </c>
      <c r="AA18" s="4">
        <v>193595.79547099999</v>
      </c>
      <c r="AB18" s="3">
        <v>17.856511000000001</v>
      </c>
      <c r="AC18" s="3">
        <v>85.072391999999994</v>
      </c>
      <c r="AD18" s="3">
        <v>6.7469479999999997</v>
      </c>
      <c r="AE18" s="3">
        <v>959.158142</v>
      </c>
      <c r="AF18" s="3">
        <v>49.567740000000001</v>
      </c>
      <c r="AG18" s="3" t="s">
        <v>442</v>
      </c>
      <c r="AH18" s="3">
        <v>0.57387500000000002</v>
      </c>
      <c r="AI18" s="3">
        <v>2.7373999999999999E-2</v>
      </c>
      <c r="AJ18" s="3">
        <v>0.33700000000000002</v>
      </c>
      <c r="AK18" s="3">
        <v>4.5641000000000001E-2</v>
      </c>
      <c r="AL18" s="3">
        <v>0.35110599999999997</v>
      </c>
      <c r="AM18" s="3" t="s">
        <v>234</v>
      </c>
      <c r="AN18" s="3" t="s">
        <v>81</v>
      </c>
      <c r="AO18" s="3">
        <v>2.7038850000000001</v>
      </c>
      <c r="AP18" s="3">
        <v>5.6930000000000001E-3</v>
      </c>
      <c r="AQ18" s="3">
        <v>9.0919999999999994E-3</v>
      </c>
      <c r="AR18" s="3" t="s">
        <v>60</v>
      </c>
      <c r="AS18" s="3">
        <v>1.1408E-2</v>
      </c>
      <c r="AT18" s="3" t="s">
        <v>88</v>
      </c>
      <c r="AU18" s="3">
        <v>2.1277999999999998E-2</v>
      </c>
      <c r="AV18" s="3">
        <v>5.4559999999999999E-3</v>
      </c>
      <c r="AW18" s="3" t="s">
        <v>86</v>
      </c>
      <c r="AX18" s="3">
        <v>9.6007999999999996E-2</v>
      </c>
      <c r="AY18" s="3" t="s">
        <v>61</v>
      </c>
      <c r="AZ18" s="3">
        <v>4.0603E-2</v>
      </c>
      <c r="BB18" s="3">
        <f t="shared" si="0"/>
        <v>27.508868031443214</v>
      </c>
      <c r="BC18" s="3">
        <f t="shared" si="1"/>
        <v>1.9918135862938963E-2</v>
      </c>
      <c r="BD18" s="3">
        <f t="shared" si="2"/>
        <v>18.71793674835622</v>
      </c>
      <c r="BE18" s="3">
        <f t="shared" si="3"/>
        <v>24.90624035386158</v>
      </c>
      <c r="BF18" s="3">
        <f t="shared" si="4"/>
        <v>0.39819727533423871</v>
      </c>
      <c r="BG18" s="3">
        <f t="shared" si="5"/>
        <v>16.258639019591268</v>
      </c>
      <c r="BH18" s="3">
        <f t="shared" si="6"/>
        <v>8.1558601771896094E-3</v>
      </c>
      <c r="BI18" s="3">
        <f t="shared" si="7"/>
        <v>4.9812906764460738E-3</v>
      </c>
      <c r="BJ18" s="3">
        <f t="shared" si="8"/>
        <v>1.2747730344403211E-2</v>
      </c>
      <c r="BK18" s="3">
        <f t="shared" si="9"/>
        <v>3.0188743496416053E-4</v>
      </c>
      <c r="BL18" s="3"/>
      <c r="BM18" s="3"/>
      <c r="BN18" s="3">
        <f t="shared" si="10"/>
        <v>0.11938781723108252</v>
      </c>
      <c r="BO18" s="1"/>
      <c r="BP18" s="3">
        <v>5.7547344299221992</v>
      </c>
      <c r="BQ18" s="3">
        <v>2.2452655700778008</v>
      </c>
      <c r="BR18" s="3"/>
      <c r="BS18" s="3">
        <v>2.3767489241430733</v>
      </c>
      <c r="BT18" s="3">
        <v>3.1336946906116423E-3</v>
      </c>
      <c r="BU18" s="3">
        <v>0</v>
      </c>
      <c r="BV18" s="3">
        <v>7.4259060713136274E-2</v>
      </c>
      <c r="BW18" s="3">
        <v>4.2832286715347854</v>
      </c>
      <c r="BX18" s="3">
        <v>7.0560535907276289E-2</v>
      </c>
      <c r="BY18" s="3">
        <v>5.0702124966397939</v>
      </c>
      <c r="BZ18" s="3">
        <v>0</v>
      </c>
      <c r="CA18" s="3">
        <v>1.8441536277009035E-2</v>
      </c>
      <c r="CB18" s="3">
        <v>1.8281698294113592E-3</v>
      </c>
      <c r="CC18" s="3">
        <v>4.0411509706202156E-3</v>
      </c>
      <c r="CD18" s="3">
        <v>6.8030635876761992E-3</v>
      </c>
      <c r="CE18" s="3">
        <v>4.949002849470621E-5</v>
      </c>
      <c r="CF18" s="3">
        <v>0</v>
      </c>
      <c r="CG18" s="3">
        <v>0</v>
      </c>
      <c r="CH18" s="3">
        <v>0</v>
      </c>
      <c r="CI18" s="3">
        <v>16</v>
      </c>
      <c r="CJ18" s="3"/>
      <c r="CK18" s="3">
        <v>35.909306794321893</v>
      </c>
      <c r="CL18" s="3"/>
      <c r="CM18" s="3" t="s">
        <v>851</v>
      </c>
      <c r="CN18" s="3">
        <v>0.46220049709429722</v>
      </c>
      <c r="CO18" s="3" t="s">
        <v>853</v>
      </c>
      <c r="CP18" s="5"/>
      <c r="CQ18" s="10">
        <f t="shared" si="11"/>
        <v>5.7547344299221992</v>
      </c>
      <c r="CR18" s="10">
        <f t="shared" si="12"/>
        <v>2.8773672149610996</v>
      </c>
      <c r="CS18" s="10">
        <f t="shared" si="13"/>
        <v>1.1226327850389004</v>
      </c>
      <c r="CT18" s="9">
        <f t="shared" si="14"/>
        <v>5.1707540047156719E-2</v>
      </c>
      <c r="CU18" s="9">
        <f t="shared" si="15"/>
        <v>5.1707540047156719E-2</v>
      </c>
      <c r="CV18" s="9">
        <f t="shared" si="16"/>
        <v>2.311007247110437</v>
      </c>
      <c r="CW18" s="9">
        <f t="shared" si="17"/>
        <v>2.3627147871575938</v>
      </c>
      <c r="CX18" s="10">
        <f t="shared" si="18"/>
        <v>1.1883744620715366</v>
      </c>
      <c r="CY18" s="10">
        <f t="shared" si="19"/>
        <v>1.2400820021186933</v>
      </c>
      <c r="CZ18" s="10">
        <f t="shared" si="20"/>
        <v>1.5668473453058212E-3</v>
      </c>
      <c r="DA18" s="10">
        <f t="shared" si="21"/>
        <v>0</v>
      </c>
      <c r="DB18" s="10">
        <f t="shared" si="22"/>
        <v>3.7129530356568137E-2</v>
      </c>
      <c r="DC18" s="10">
        <f t="shared" si="23"/>
        <v>2.1416143357673927</v>
      </c>
      <c r="DD18" s="10">
        <f t="shared" si="24"/>
        <v>3.5280267953638145E-2</v>
      </c>
      <c r="DE18" s="10">
        <f t="shared" si="25"/>
        <v>2.5351062483198969</v>
      </c>
      <c r="DF18" s="10">
        <f t="shared" si="26"/>
        <v>0</v>
      </c>
      <c r="DG18" s="10">
        <f t="shared" si="27"/>
        <v>9.2207681385045176E-3</v>
      </c>
      <c r="DH18" s="10">
        <f t="shared" si="28"/>
        <v>9.1408491470567959E-4</v>
      </c>
      <c r="DI18" s="10">
        <f t="shared" si="29"/>
        <v>2.0205754853101078E-3</v>
      </c>
      <c r="DJ18" s="10">
        <f t="shared" si="30"/>
        <v>3.4015317938380996E-3</v>
      </c>
      <c r="DK18" s="10">
        <f t="shared" si="31"/>
        <v>2.4745014247353105E-5</v>
      </c>
      <c r="DL18" s="11">
        <f t="shared" si="32"/>
        <v>0</v>
      </c>
      <c r="DM18" s="11">
        <f t="shared" si="33"/>
        <v>0</v>
      </c>
      <c r="DN18" s="11">
        <f t="shared" si="34"/>
        <v>0</v>
      </c>
      <c r="DO18" s="11">
        <f t="shared" si="35"/>
        <v>8</v>
      </c>
      <c r="DP18" s="10">
        <f t="shared" si="36"/>
        <v>17.954653397160946</v>
      </c>
      <c r="DQ18" s="5">
        <f t="shared" si="37"/>
        <v>0.45450211131430218</v>
      </c>
      <c r="DR18" s="5"/>
      <c r="DS18" s="12">
        <f t="shared" si="38"/>
        <v>303.44363758801734</v>
      </c>
      <c r="DT18" s="12">
        <f t="shared" si="39"/>
        <v>299.54530412682516</v>
      </c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  <c r="IL18" s="5"/>
      <c r="IM18" s="5"/>
      <c r="IN18" s="5"/>
      <c r="IO18" s="5"/>
      <c r="IP18" s="5"/>
      <c r="IQ18" s="5"/>
      <c r="IR18" s="5"/>
      <c r="IS18" s="5"/>
      <c r="IT18" s="5"/>
      <c r="IU18" s="5"/>
      <c r="IV18" s="5"/>
    </row>
    <row r="19" spans="1:256" x14ac:dyDescent="0.15">
      <c r="A19" s="2" t="s">
        <v>437</v>
      </c>
      <c r="B19" s="4" t="s">
        <v>733</v>
      </c>
      <c r="C19" s="4" t="s">
        <v>734</v>
      </c>
      <c r="D19" s="9" t="s">
        <v>775</v>
      </c>
      <c r="E19" s="9" t="s">
        <v>773</v>
      </c>
      <c r="F19" s="1" t="s">
        <v>749</v>
      </c>
      <c r="G19" s="1">
        <v>425722.82</v>
      </c>
      <c r="H19" s="1">
        <v>6379179.8499999996</v>
      </c>
      <c r="I19" s="8">
        <v>65.599999999999994</v>
      </c>
      <c r="J19" s="15">
        <v>238.6496278051815</v>
      </c>
      <c r="K19" s="7" t="s">
        <v>738</v>
      </c>
      <c r="L19" s="1" t="s">
        <v>867</v>
      </c>
      <c r="M19" s="7" t="s">
        <v>744</v>
      </c>
      <c r="N19" s="2" t="s">
        <v>40</v>
      </c>
      <c r="O19" s="3">
        <v>55.487071</v>
      </c>
      <c r="P19" s="3" t="s">
        <v>438</v>
      </c>
      <c r="Q19" s="3">
        <v>43.180885000000004</v>
      </c>
      <c r="R19" s="4">
        <v>96148.728617999994</v>
      </c>
      <c r="S19" s="4">
        <v>99865.962232000005</v>
      </c>
      <c r="T19" s="4">
        <v>129042.243733</v>
      </c>
      <c r="U19" s="3">
        <v>103.42655999999999</v>
      </c>
      <c r="V19" s="3">
        <v>81.160881000000003</v>
      </c>
      <c r="W19" s="3">
        <v>129.480153</v>
      </c>
      <c r="X19" s="3">
        <v>75.625523000000001</v>
      </c>
      <c r="Y19" s="3">
        <v>47.868065000000001</v>
      </c>
      <c r="Z19" s="3">
        <v>3133.847143</v>
      </c>
      <c r="AA19" s="4">
        <v>193910.62166800001</v>
      </c>
      <c r="AB19" s="3">
        <v>17.515561000000002</v>
      </c>
      <c r="AC19" s="3">
        <v>90.906395000000003</v>
      </c>
      <c r="AD19" s="3">
        <v>7.0338760000000002</v>
      </c>
      <c r="AE19" s="3">
        <v>1006.405915</v>
      </c>
      <c r="AF19" s="3">
        <v>53.335462999999997</v>
      </c>
      <c r="AG19" s="3" t="s">
        <v>439</v>
      </c>
      <c r="AH19" s="3">
        <v>0.60934600000000005</v>
      </c>
      <c r="AI19" s="3">
        <v>3.9142000000000003E-2</v>
      </c>
      <c r="AJ19" s="3">
        <v>0.51488</v>
      </c>
      <c r="AK19" s="3">
        <v>5.8212E-2</v>
      </c>
      <c r="AL19" s="3">
        <v>0.30436999999999997</v>
      </c>
      <c r="AM19" s="3" t="s">
        <v>408</v>
      </c>
      <c r="AN19" s="3" t="s">
        <v>212</v>
      </c>
      <c r="AO19" s="3">
        <v>1.943344</v>
      </c>
      <c r="AP19" s="3" t="s">
        <v>95</v>
      </c>
      <c r="AQ19" s="3">
        <v>1.2746E-2</v>
      </c>
      <c r="AR19" s="3" t="s">
        <v>54</v>
      </c>
      <c r="AS19" s="3" t="s">
        <v>65</v>
      </c>
      <c r="AT19" s="3" t="s">
        <v>54</v>
      </c>
      <c r="AU19" s="3" t="s">
        <v>61</v>
      </c>
      <c r="AV19" s="3">
        <v>3.705E-3</v>
      </c>
      <c r="AW19" s="3" t="s">
        <v>163</v>
      </c>
      <c r="AX19" s="3">
        <v>0.122617</v>
      </c>
      <c r="AY19" s="3" t="s">
        <v>44</v>
      </c>
      <c r="AZ19" s="3">
        <v>4.2950000000000002E-2</v>
      </c>
      <c r="BB19" s="3">
        <f t="shared" si="0"/>
        <v>27.60701335500228</v>
      </c>
      <c r="BC19" s="3">
        <f t="shared" si="1"/>
        <v>2.1604009818144011E-2</v>
      </c>
      <c r="BD19" s="3">
        <f t="shared" si="2"/>
        <v>18.869657185592757</v>
      </c>
      <c r="BE19" s="3">
        <f t="shared" si="3"/>
        <v>24.946742973833761</v>
      </c>
      <c r="BF19" s="3">
        <f t="shared" si="4"/>
        <v>0.40465406208841614</v>
      </c>
      <c r="BG19" s="3">
        <f t="shared" si="5"/>
        <v>15.94435098518203</v>
      </c>
      <c r="BH19" s="3">
        <f t="shared" si="6"/>
        <v>1.1355477667690269E-2</v>
      </c>
      <c r="BI19" s="3">
        <f t="shared" si="7"/>
        <v>5.8206987010456781E-3</v>
      </c>
      <c r="BJ19" s="3">
        <f t="shared" si="8"/>
        <v>1.2458892460408766E-2</v>
      </c>
      <c r="BK19" s="3">
        <f t="shared" si="9"/>
        <v>2.1697340508675166E-4</v>
      </c>
      <c r="BL19" s="3"/>
      <c r="BM19" s="3"/>
      <c r="BN19" s="3">
        <f t="shared" si="10"/>
        <v>0.12526881666224793</v>
      </c>
      <c r="BO19" s="1"/>
      <c r="BP19" s="3">
        <v>5.7694728507274808</v>
      </c>
      <c r="BQ19" s="3">
        <v>2.2305271492725192</v>
      </c>
      <c r="BR19" s="3"/>
      <c r="BS19" s="3">
        <v>2.4273388932037703</v>
      </c>
      <c r="BT19" s="3">
        <v>3.3955216147030487E-3</v>
      </c>
      <c r="BU19" s="3">
        <v>0</v>
      </c>
      <c r="BV19" s="3">
        <v>0.11075246980781338</v>
      </c>
      <c r="BW19" s="3">
        <v>4.2494433355775119</v>
      </c>
      <c r="BX19" s="3">
        <v>7.1632751451903245E-2</v>
      </c>
      <c r="BY19" s="3">
        <v>4.9672150253879712</v>
      </c>
      <c r="BZ19" s="3">
        <v>0</v>
      </c>
      <c r="CA19" s="3">
        <v>1.9330549608890031E-2</v>
      </c>
      <c r="CB19" s="3">
        <v>2.5428240789504E-3</v>
      </c>
      <c r="CC19" s="3">
        <v>4.7173972708943104E-3</v>
      </c>
      <c r="CD19" s="3">
        <v>6.6422503650700061E-3</v>
      </c>
      <c r="CE19" s="3">
        <v>3.553393578511031E-5</v>
      </c>
      <c r="CF19" s="3">
        <v>0</v>
      </c>
      <c r="CG19" s="3">
        <v>0</v>
      </c>
      <c r="CH19" s="3">
        <v>0</v>
      </c>
      <c r="CI19" s="3">
        <v>16</v>
      </c>
      <c r="CJ19" s="3"/>
      <c r="CK19" s="3">
        <v>35.863046552303267</v>
      </c>
      <c r="CL19" s="3"/>
      <c r="CM19" s="3" t="s">
        <v>851</v>
      </c>
      <c r="CN19" s="3">
        <v>0.46746046512715256</v>
      </c>
      <c r="CO19" s="3" t="s">
        <v>853</v>
      </c>
      <c r="CP19" s="5"/>
      <c r="CQ19" s="10">
        <f t="shared" si="11"/>
        <v>5.7694728507274808</v>
      </c>
      <c r="CR19" s="10">
        <f t="shared" si="12"/>
        <v>2.8847364253637404</v>
      </c>
      <c r="CS19" s="10">
        <f t="shared" si="13"/>
        <v>1.1152635746362596</v>
      </c>
      <c r="CT19" s="9">
        <f t="shared" si="14"/>
        <v>7.544572667371785E-2</v>
      </c>
      <c r="CU19" s="9">
        <f t="shared" si="15"/>
        <v>7.544572667371785E-2</v>
      </c>
      <c r="CV19" s="9">
        <f t="shared" si="16"/>
        <v>2.3289330212381447</v>
      </c>
      <c r="CW19" s="9">
        <f t="shared" si="17"/>
        <v>2.4043787479118626</v>
      </c>
      <c r="CX19" s="10">
        <f t="shared" si="18"/>
        <v>1.2136694466018851</v>
      </c>
      <c r="CY19" s="10">
        <f t="shared" si="19"/>
        <v>1.289115173275603</v>
      </c>
      <c r="CZ19" s="10">
        <f t="shared" si="20"/>
        <v>1.6977608073515244E-3</v>
      </c>
      <c r="DA19" s="10">
        <f t="shared" si="21"/>
        <v>0</v>
      </c>
      <c r="DB19" s="10">
        <f t="shared" si="22"/>
        <v>5.5376234903906689E-2</v>
      </c>
      <c r="DC19" s="10">
        <f t="shared" si="23"/>
        <v>2.1247216677887559</v>
      </c>
      <c r="DD19" s="10">
        <f t="shared" si="24"/>
        <v>3.5816375725951623E-2</v>
      </c>
      <c r="DE19" s="10">
        <f t="shared" si="25"/>
        <v>2.4836075126939856</v>
      </c>
      <c r="DF19" s="10">
        <f t="shared" si="26"/>
        <v>0</v>
      </c>
      <c r="DG19" s="10">
        <f t="shared" si="27"/>
        <v>9.6652748044450155E-3</v>
      </c>
      <c r="DH19" s="10">
        <f t="shared" si="28"/>
        <v>1.2714120394752E-3</v>
      </c>
      <c r="DI19" s="10">
        <f t="shared" si="29"/>
        <v>2.3586986354471552E-3</v>
      </c>
      <c r="DJ19" s="10">
        <f t="shared" si="30"/>
        <v>3.321125182535003E-3</v>
      </c>
      <c r="DK19" s="10">
        <f t="shared" si="31"/>
        <v>1.7766967892555155E-5</v>
      </c>
      <c r="DL19" s="11">
        <f t="shared" si="32"/>
        <v>0</v>
      </c>
      <c r="DM19" s="11">
        <f t="shared" si="33"/>
        <v>0</v>
      </c>
      <c r="DN19" s="11">
        <f t="shared" si="34"/>
        <v>0</v>
      </c>
      <c r="DO19" s="11">
        <f t="shared" si="35"/>
        <v>8</v>
      </c>
      <c r="DP19" s="10">
        <f t="shared" si="36"/>
        <v>17.931523276151633</v>
      </c>
      <c r="DQ19" s="5">
        <f t="shared" si="37"/>
        <v>0.45750539944818175</v>
      </c>
      <c r="DR19" s="5"/>
      <c r="DS19" s="12">
        <f t="shared" si="38"/>
        <v>301.19624695264594</v>
      </c>
      <c r="DT19" s="12">
        <f t="shared" si="39"/>
        <v>297.17256576138288</v>
      </c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  <c r="IV19" s="5"/>
    </row>
    <row r="20" spans="1:256" x14ac:dyDescent="0.15">
      <c r="A20" s="2" t="s">
        <v>426</v>
      </c>
      <c r="B20" s="4" t="s">
        <v>733</v>
      </c>
      <c r="C20" s="4" t="s">
        <v>734</v>
      </c>
      <c r="D20" s="9" t="s">
        <v>775</v>
      </c>
      <c r="E20" s="9" t="s">
        <v>773</v>
      </c>
      <c r="F20" s="1" t="s">
        <v>749</v>
      </c>
      <c r="G20" s="1">
        <v>425722.82</v>
      </c>
      <c r="H20" s="1">
        <v>6379179.8499999996</v>
      </c>
      <c r="I20" s="8">
        <v>65.599999999999994</v>
      </c>
      <c r="J20" s="15">
        <v>238.6496278051815</v>
      </c>
      <c r="K20" s="7" t="s">
        <v>738</v>
      </c>
      <c r="L20" s="1" t="s">
        <v>867</v>
      </c>
      <c r="M20" s="7" t="s">
        <v>744</v>
      </c>
      <c r="N20" s="2" t="s">
        <v>40</v>
      </c>
      <c r="O20" s="3">
        <v>58.121554000000003</v>
      </c>
      <c r="P20" s="3">
        <v>0.74582899999999996</v>
      </c>
      <c r="Q20" s="3">
        <v>55.210991</v>
      </c>
      <c r="R20" s="4">
        <v>100623.05749399999</v>
      </c>
      <c r="S20" s="4">
        <v>107404.990003</v>
      </c>
      <c r="T20" s="4">
        <v>125034.25417</v>
      </c>
      <c r="U20" s="3">
        <v>101.912167</v>
      </c>
      <c r="V20" s="3">
        <v>98.717911999999998</v>
      </c>
      <c r="W20" s="3">
        <v>121.755123</v>
      </c>
      <c r="X20" s="3">
        <v>69.339020000000005</v>
      </c>
      <c r="Y20" s="3">
        <v>24.998479</v>
      </c>
      <c r="Z20" s="3">
        <v>3285.2743260000002</v>
      </c>
      <c r="AA20" s="4">
        <v>183669.306942</v>
      </c>
      <c r="AB20" s="3">
        <v>14.61886</v>
      </c>
      <c r="AC20" s="3">
        <v>81.098753000000002</v>
      </c>
      <c r="AD20" s="3">
        <v>9.9705180000000002</v>
      </c>
      <c r="AE20" s="3">
        <v>948.71579199999996</v>
      </c>
      <c r="AF20" s="3">
        <v>41.665291000000003</v>
      </c>
      <c r="AG20" s="3" t="s">
        <v>237</v>
      </c>
      <c r="AH20" s="3">
        <v>0.68473099999999998</v>
      </c>
      <c r="AI20" s="3">
        <v>3.1419000000000002E-2</v>
      </c>
      <c r="AJ20" s="3">
        <v>0.71662700000000001</v>
      </c>
      <c r="AK20" s="3">
        <v>4.8458000000000001E-2</v>
      </c>
      <c r="AL20" s="3">
        <v>0.13478999999999999</v>
      </c>
      <c r="AM20" s="3" t="s">
        <v>193</v>
      </c>
      <c r="AN20" s="3">
        <v>2.5765E-2</v>
      </c>
      <c r="AO20" s="3">
        <v>2.0686800000000001</v>
      </c>
      <c r="AP20" s="3">
        <v>3.8830000000000002E-3</v>
      </c>
      <c r="AQ20" s="3">
        <v>1.3726E-2</v>
      </c>
      <c r="AR20" s="3">
        <v>2.0119999999999999E-3</v>
      </c>
      <c r="AS20" s="3" t="s">
        <v>95</v>
      </c>
      <c r="AT20" s="3">
        <v>5.1630000000000001E-3</v>
      </c>
      <c r="AU20" s="3">
        <v>4.1992000000000002E-2</v>
      </c>
      <c r="AV20" s="3" t="s">
        <v>60</v>
      </c>
      <c r="AW20" s="3" t="s">
        <v>61</v>
      </c>
      <c r="AX20" s="3">
        <v>8.9889999999999998E-2</v>
      </c>
      <c r="AY20" s="3" t="s">
        <v>72</v>
      </c>
      <c r="AZ20" s="3">
        <v>1.7541000000000001E-2</v>
      </c>
      <c r="BB20" s="3">
        <f t="shared" si="0"/>
        <v>26.749552897158779</v>
      </c>
      <c r="BC20" s="3">
        <f t="shared" si="1"/>
        <v>2.031507386851274E-2</v>
      </c>
      <c r="BD20" s="3">
        <f t="shared" si="2"/>
        <v>20.294155246513153</v>
      </c>
      <c r="BE20" s="3">
        <f t="shared" si="3"/>
        <v>23.629190361264204</v>
      </c>
      <c r="BF20" s="3">
        <f t="shared" si="4"/>
        <v>0.42420690621753265</v>
      </c>
      <c r="BG20" s="3">
        <f t="shared" si="5"/>
        <v>16.686329283257241</v>
      </c>
      <c r="BH20" s="3">
        <f t="shared" si="6"/>
        <v>1.3811937861012291E-2</v>
      </c>
      <c r="BI20" s="3">
        <f t="shared" si="7"/>
        <v>7.4423334213077072E-3</v>
      </c>
      <c r="BJ20" s="3">
        <f t="shared" si="8"/>
        <v>1.2276466790157375E-2</v>
      </c>
      <c r="BK20" s="3">
        <f t="shared" si="9"/>
        <v>2.3096710805439567E-4</v>
      </c>
      <c r="BL20" s="3"/>
      <c r="BM20" s="3"/>
      <c r="BN20" s="3">
        <f t="shared" si="10"/>
        <v>0.11808804264890209</v>
      </c>
      <c r="BO20" s="1"/>
      <c r="BP20" s="3">
        <v>5.5614189956129003</v>
      </c>
      <c r="BQ20" s="3">
        <v>2.4385810043870997</v>
      </c>
      <c r="BR20" s="3"/>
      <c r="BS20" s="3">
        <v>2.5403322878195427</v>
      </c>
      <c r="BT20" s="3">
        <v>3.1764565492711709E-3</v>
      </c>
      <c r="BU20" s="3">
        <v>0</v>
      </c>
      <c r="BV20" s="3">
        <v>5.7164935398809881E-2</v>
      </c>
      <c r="BW20" s="3">
        <v>4.0514303275798786</v>
      </c>
      <c r="BX20" s="3">
        <v>7.4706405881116933E-2</v>
      </c>
      <c r="BY20" s="3">
        <v>5.171533043051185</v>
      </c>
      <c r="BZ20" s="3">
        <v>0</v>
      </c>
      <c r="CA20" s="3">
        <v>1.8128402329045439E-2</v>
      </c>
      <c r="CB20" s="3">
        <v>3.0769320345766299E-3</v>
      </c>
      <c r="CC20" s="3">
        <v>6.0005192691203546E-3</v>
      </c>
      <c r="CD20" s="3">
        <v>6.5112081225507032E-3</v>
      </c>
      <c r="CE20" s="3">
        <v>3.763044246491426E-5</v>
      </c>
      <c r="CF20" s="3">
        <v>0</v>
      </c>
      <c r="CG20" s="3">
        <v>0</v>
      </c>
      <c r="CH20" s="3">
        <v>0</v>
      </c>
      <c r="CI20" s="3">
        <v>16</v>
      </c>
      <c r="CJ20" s="3"/>
      <c r="CK20" s="3">
        <v>35.93209814847755</v>
      </c>
      <c r="CL20" s="3"/>
      <c r="CM20" s="3" t="s">
        <v>851</v>
      </c>
      <c r="CN20" s="3">
        <v>0.44273043728383371</v>
      </c>
      <c r="CO20" s="3" t="s">
        <v>852</v>
      </c>
      <c r="CP20" s="5"/>
      <c r="CQ20" s="10">
        <f t="shared" si="11"/>
        <v>5.5614189956129003</v>
      </c>
      <c r="CR20" s="10">
        <f t="shared" si="12"/>
        <v>2.7807094978064502</v>
      </c>
      <c r="CS20" s="10">
        <f t="shared" si="13"/>
        <v>1.2192905021935498</v>
      </c>
      <c r="CT20" s="9">
        <f t="shared" si="14"/>
        <v>4.1764070695575306E-2</v>
      </c>
      <c r="CU20" s="9">
        <f t="shared" si="15"/>
        <v>4.1764070695575306E-2</v>
      </c>
      <c r="CV20" s="9">
        <f t="shared" si="16"/>
        <v>2.4894566461033212</v>
      </c>
      <c r="CW20" s="9">
        <f t="shared" si="17"/>
        <v>2.5312207167988965</v>
      </c>
      <c r="CX20" s="10">
        <f t="shared" si="18"/>
        <v>1.2701661439097713</v>
      </c>
      <c r="CY20" s="10">
        <f t="shared" si="19"/>
        <v>1.3119302146053466</v>
      </c>
      <c r="CZ20" s="10">
        <f t="shared" si="20"/>
        <v>1.5882282746355854E-3</v>
      </c>
      <c r="DA20" s="10">
        <f t="shared" si="21"/>
        <v>0</v>
      </c>
      <c r="DB20" s="10">
        <f t="shared" si="22"/>
        <v>2.8582467699404941E-2</v>
      </c>
      <c r="DC20" s="10">
        <f t="shared" si="23"/>
        <v>2.0257151637899393</v>
      </c>
      <c r="DD20" s="10">
        <f t="shared" si="24"/>
        <v>3.7353202940558466E-2</v>
      </c>
      <c r="DE20" s="10">
        <f t="shared" si="25"/>
        <v>2.5857665215255925</v>
      </c>
      <c r="DF20" s="10">
        <f t="shared" si="26"/>
        <v>0</v>
      </c>
      <c r="DG20" s="10">
        <f t="shared" si="27"/>
        <v>9.0642011645227193E-3</v>
      </c>
      <c r="DH20" s="10">
        <f t="shared" si="28"/>
        <v>1.5384660172883149E-3</v>
      </c>
      <c r="DI20" s="10">
        <f t="shared" si="29"/>
        <v>3.0002596345601773E-3</v>
      </c>
      <c r="DJ20" s="10">
        <f t="shared" si="30"/>
        <v>3.2556040612753516E-3</v>
      </c>
      <c r="DK20" s="10">
        <f t="shared" si="31"/>
        <v>1.881522123245713E-5</v>
      </c>
      <c r="DL20" s="11">
        <f t="shared" si="32"/>
        <v>0</v>
      </c>
      <c r="DM20" s="11">
        <f t="shared" si="33"/>
        <v>0</v>
      </c>
      <c r="DN20" s="11">
        <f t="shared" si="34"/>
        <v>0</v>
      </c>
      <c r="DO20" s="11">
        <f t="shared" si="35"/>
        <v>8</v>
      </c>
      <c r="DP20" s="10">
        <f t="shared" si="36"/>
        <v>17.966049074238775</v>
      </c>
      <c r="DQ20" s="5">
        <f t="shared" si="37"/>
        <v>0.43574685108892791</v>
      </c>
      <c r="DR20" s="5"/>
      <c r="DS20" s="12">
        <f t="shared" si="38"/>
        <v>333.63497891299932</v>
      </c>
      <c r="DT20" s="12">
        <f t="shared" si="39"/>
        <v>330.66715589627921</v>
      </c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  <c r="IR20" s="5"/>
      <c r="IS20" s="5"/>
      <c r="IT20" s="5"/>
      <c r="IU20" s="5"/>
      <c r="IV20" s="5"/>
    </row>
    <row r="21" spans="1:256" x14ac:dyDescent="0.15">
      <c r="A21" s="2" t="s">
        <v>445</v>
      </c>
      <c r="B21" s="4" t="s">
        <v>733</v>
      </c>
      <c r="C21" s="4" t="s">
        <v>734</v>
      </c>
      <c r="D21" s="9" t="s">
        <v>775</v>
      </c>
      <c r="E21" s="9" t="s">
        <v>773</v>
      </c>
      <c r="F21" s="1" t="s">
        <v>749</v>
      </c>
      <c r="G21" s="1">
        <v>425722.82</v>
      </c>
      <c r="H21" s="1">
        <v>6379179.8499999996</v>
      </c>
      <c r="I21" s="8">
        <v>65.599999999999994</v>
      </c>
      <c r="J21" s="15">
        <v>238.6496278051815</v>
      </c>
      <c r="K21" s="7" t="s">
        <v>738</v>
      </c>
      <c r="L21" s="1" t="s">
        <v>867</v>
      </c>
      <c r="M21" s="7" t="s">
        <v>744</v>
      </c>
      <c r="N21" s="2" t="s">
        <v>40</v>
      </c>
      <c r="O21" s="3">
        <v>52.886961999999997</v>
      </c>
      <c r="P21" s="3">
        <v>0.74709300000000001</v>
      </c>
      <c r="Q21" s="3">
        <v>51.93168</v>
      </c>
      <c r="R21" s="4">
        <v>100769.07507000001</v>
      </c>
      <c r="S21" s="4">
        <v>101174.01031899999</v>
      </c>
      <c r="T21" s="4">
        <v>124884.143949</v>
      </c>
      <c r="U21" s="3">
        <v>85.131245000000007</v>
      </c>
      <c r="V21" s="3">
        <v>106.435444</v>
      </c>
      <c r="W21" s="3">
        <v>93.284030999999999</v>
      </c>
      <c r="X21" s="3">
        <v>69.541454000000002</v>
      </c>
      <c r="Y21" s="3">
        <v>42.013582999999997</v>
      </c>
      <c r="Z21" s="3">
        <v>3100.8782540000002</v>
      </c>
      <c r="AA21" s="4">
        <v>193131.360763</v>
      </c>
      <c r="AB21" s="3">
        <v>17.504557999999999</v>
      </c>
      <c r="AC21" s="3">
        <v>81.660790000000006</v>
      </c>
      <c r="AD21" s="3">
        <v>13.794513999999999</v>
      </c>
      <c r="AE21" s="3">
        <v>912.50682700000004</v>
      </c>
      <c r="AF21" s="3">
        <v>42.934629000000001</v>
      </c>
      <c r="AG21" s="3" t="s">
        <v>58</v>
      </c>
      <c r="AH21" s="3">
        <v>0.632741</v>
      </c>
      <c r="AI21" s="3">
        <v>3.3743000000000002E-2</v>
      </c>
      <c r="AJ21" s="3">
        <v>0.673933</v>
      </c>
      <c r="AK21" s="3">
        <v>4.1695999999999997E-2</v>
      </c>
      <c r="AL21" s="3">
        <v>0.39316000000000001</v>
      </c>
      <c r="AM21" s="3" t="s">
        <v>234</v>
      </c>
      <c r="AN21" s="3">
        <v>5.1277000000000003E-2</v>
      </c>
      <c r="AO21" s="3">
        <v>1.3530439999999999</v>
      </c>
      <c r="AP21" s="3">
        <v>3.9329999999999999E-3</v>
      </c>
      <c r="AQ21" s="3">
        <v>1.1743999999999999E-2</v>
      </c>
      <c r="AR21" s="3" t="s">
        <v>135</v>
      </c>
      <c r="AS21" s="3">
        <v>7.5380000000000004E-3</v>
      </c>
      <c r="AT21" s="3">
        <v>7.0889999999999998E-3</v>
      </c>
      <c r="AU21" s="3">
        <v>2.7549000000000001E-2</v>
      </c>
      <c r="AV21" s="3">
        <v>2.9099999999999998E-3</v>
      </c>
      <c r="AW21" s="3" t="s">
        <v>72</v>
      </c>
      <c r="AX21" s="3">
        <v>0.147034</v>
      </c>
      <c r="AY21" s="3" t="s">
        <v>61</v>
      </c>
      <c r="AZ21" s="3">
        <v>2.1004999999999999E-2</v>
      </c>
      <c r="BB21" s="3">
        <f t="shared" si="0"/>
        <v>26.717438647158264</v>
      </c>
      <c r="BC21" s="3">
        <f t="shared" si="1"/>
        <v>1.5564618012152412E-2</v>
      </c>
      <c r="BD21" s="3">
        <f t="shared" si="2"/>
        <v>19.116812657109872</v>
      </c>
      <c r="BE21" s="3">
        <f t="shared" si="3"/>
        <v>24.846490489780177</v>
      </c>
      <c r="BF21" s="3">
        <f t="shared" si="4"/>
        <v>0.40039699585396643</v>
      </c>
      <c r="BG21" s="3">
        <f t="shared" si="5"/>
        <v>16.7105433889996</v>
      </c>
      <c r="BH21" s="3">
        <f t="shared" si="6"/>
        <v>1.4891722372908915E-2</v>
      </c>
      <c r="BI21" s="3">
        <f t="shared" si="7"/>
        <v>7.0002887231032859E-3</v>
      </c>
      <c r="BJ21" s="3">
        <f t="shared" si="8"/>
        <v>1.0255015988888266E-2</v>
      </c>
      <c r="BK21" s="3">
        <f t="shared" si="9"/>
        <v>1.5106669941718955E-4</v>
      </c>
      <c r="BL21" s="3"/>
      <c r="BM21" s="3"/>
      <c r="BN21" s="3">
        <f t="shared" si="10"/>
        <v>0.113581059799825</v>
      </c>
      <c r="BO21" s="1"/>
      <c r="BP21" s="3">
        <v>5.6017458113112442</v>
      </c>
      <c r="BQ21" s="3">
        <v>2.3982541886887558</v>
      </c>
      <c r="BR21" s="3"/>
      <c r="BS21" s="3">
        <v>2.3312919355232431</v>
      </c>
      <c r="BT21" s="3">
        <v>2.4542707341569151E-3</v>
      </c>
      <c r="BU21" s="3">
        <v>0</v>
      </c>
      <c r="BV21" s="3">
        <v>0</v>
      </c>
      <c r="BW21" s="3">
        <v>4.3845010216375195</v>
      </c>
      <c r="BX21" s="3">
        <v>7.1109955611153547E-2</v>
      </c>
      <c r="BY21" s="3">
        <v>5.2228620558553995</v>
      </c>
      <c r="BZ21" s="3">
        <v>0</v>
      </c>
      <c r="CA21" s="3">
        <v>1.758405415000466E-2</v>
      </c>
      <c r="CB21" s="3">
        <v>3.3455514061152842E-3</v>
      </c>
      <c r="CC21" s="3">
        <v>5.6918723717475691E-3</v>
      </c>
      <c r="CD21" s="3">
        <v>5.4850932416075724E-3</v>
      </c>
      <c r="CE21" s="3">
        <v>2.4820893878340873E-5</v>
      </c>
      <c r="CF21" s="3">
        <v>0</v>
      </c>
      <c r="CG21" s="3">
        <v>0</v>
      </c>
      <c r="CH21" s="3">
        <v>0</v>
      </c>
      <c r="CI21" s="3">
        <v>16</v>
      </c>
      <c r="CJ21" s="3"/>
      <c r="CK21" s="3">
        <v>36.04435063142482</v>
      </c>
      <c r="CL21" s="3"/>
      <c r="CM21" s="3" t="s">
        <v>851</v>
      </c>
      <c r="CN21" s="3">
        <v>0.45636882735378759</v>
      </c>
      <c r="CO21" s="3" t="s">
        <v>853</v>
      </c>
      <c r="CP21" s="5"/>
      <c r="CQ21" s="10">
        <f t="shared" si="11"/>
        <v>5.6017458113112442</v>
      </c>
      <c r="CR21" s="10">
        <f t="shared" si="12"/>
        <v>2.8008729056556221</v>
      </c>
      <c r="CS21" s="10">
        <f t="shared" si="13"/>
        <v>1.1991270943443779</v>
      </c>
      <c r="CT21" s="9">
        <f t="shared" si="14"/>
        <v>-1.4901646755738795E-2</v>
      </c>
      <c r="CU21" s="9">
        <f t="shared" si="15"/>
        <v>0</v>
      </c>
      <c r="CV21" s="9">
        <f t="shared" si="16"/>
        <v>2.3647730621059995</v>
      </c>
      <c r="CW21" s="9">
        <f t="shared" si="17"/>
        <v>2.3647730621059995</v>
      </c>
      <c r="CX21" s="10">
        <f t="shared" si="18"/>
        <v>1.1656459677616215</v>
      </c>
      <c r="CY21" s="10">
        <f t="shared" si="19"/>
        <v>1.1656459677616215</v>
      </c>
      <c r="CZ21" s="10">
        <f t="shared" si="20"/>
        <v>1.2271353670784575E-3</v>
      </c>
      <c r="DA21" s="10">
        <f t="shared" si="21"/>
        <v>0</v>
      </c>
      <c r="DB21" s="10">
        <f t="shared" si="22"/>
        <v>0</v>
      </c>
      <c r="DC21" s="10">
        <f t="shared" si="23"/>
        <v>2.1922505108187598</v>
      </c>
      <c r="DD21" s="10">
        <f t="shared" si="24"/>
        <v>3.5554977805576773E-2</v>
      </c>
      <c r="DE21" s="10">
        <f t="shared" si="25"/>
        <v>2.6114310279276998</v>
      </c>
      <c r="DF21" s="10">
        <f t="shared" si="26"/>
        <v>0</v>
      </c>
      <c r="DG21" s="10">
        <f t="shared" si="27"/>
        <v>8.7920270750023299E-3</v>
      </c>
      <c r="DH21" s="10">
        <f t="shared" si="28"/>
        <v>1.6727757030576421E-3</v>
      </c>
      <c r="DI21" s="10">
        <f t="shared" si="29"/>
        <v>2.8459361858737845E-3</v>
      </c>
      <c r="DJ21" s="10">
        <f t="shared" si="30"/>
        <v>2.7425466208037862E-3</v>
      </c>
      <c r="DK21" s="10">
        <f t="shared" si="31"/>
        <v>1.2410446939170437E-5</v>
      </c>
      <c r="DL21" s="11">
        <f t="shared" si="32"/>
        <v>0</v>
      </c>
      <c r="DM21" s="11">
        <f t="shared" si="33"/>
        <v>0</v>
      </c>
      <c r="DN21" s="11">
        <f t="shared" si="34"/>
        <v>0</v>
      </c>
      <c r="DO21" s="11">
        <f t="shared" si="35"/>
        <v>8</v>
      </c>
      <c r="DP21" s="10">
        <f t="shared" si="36"/>
        <v>18.02217531571241</v>
      </c>
      <c r="DQ21" s="5">
        <f t="shared" si="37"/>
        <v>0.45301578117135338</v>
      </c>
      <c r="DR21" s="5"/>
      <c r="DS21" s="12">
        <f t="shared" si="38"/>
        <v>327.75732669990253</v>
      </c>
      <c r="DT21" s="12">
        <f t="shared" si="39"/>
        <v>324.17494183700279</v>
      </c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  <c r="IL21" s="5"/>
      <c r="IM21" s="5"/>
      <c r="IN21" s="5"/>
      <c r="IO21" s="5"/>
      <c r="IP21" s="5"/>
      <c r="IQ21" s="5"/>
      <c r="IR21" s="5"/>
      <c r="IS21" s="5"/>
      <c r="IT21" s="5"/>
      <c r="IU21" s="5"/>
      <c r="IV21" s="5"/>
    </row>
    <row r="22" spans="1:256" x14ac:dyDescent="0.15">
      <c r="A22" s="2" t="s">
        <v>432</v>
      </c>
      <c r="B22" s="4" t="s">
        <v>733</v>
      </c>
      <c r="C22" s="4" t="s">
        <v>734</v>
      </c>
      <c r="D22" s="9" t="s">
        <v>775</v>
      </c>
      <c r="E22" s="9" t="s">
        <v>773</v>
      </c>
      <c r="F22" s="1" t="s">
        <v>749</v>
      </c>
      <c r="G22" s="1">
        <v>425722.82</v>
      </c>
      <c r="H22" s="1">
        <v>6379179.8499999996</v>
      </c>
      <c r="I22" s="8">
        <v>65.599999999999994</v>
      </c>
      <c r="J22" s="15">
        <v>238.6496278051815</v>
      </c>
      <c r="K22" s="7" t="s">
        <v>738</v>
      </c>
      <c r="L22" s="1" t="s">
        <v>867</v>
      </c>
      <c r="M22" s="7" t="s">
        <v>744</v>
      </c>
      <c r="N22" s="2" t="s">
        <v>40</v>
      </c>
      <c r="O22" s="3">
        <v>51.361866999999997</v>
      </c>
      <c r="P22" s="3">
        <v>0.61005100000000001</v>
      </c>
      <c r="Q22" s="3">
        <v>30.991637999999998</v>
      </c>
      <c r="R22" s="4">
        <v>103020.09724800001</v>
      </c>
      <c r="S22" s="4">
        <v>102380.33212599999</v>
      </c>
      <c r="T22" s="4">
        <v>123112.221386</v>
      </c>
      <c r="U22" s="3">
        <v>77.792500000000004</v>
      </c>
      <c r="V22" s="3">
        <v>119.843987</v>
      </c>
      <c r="W22" s="3">
        <v>105.236087</v>
      </c>
      <c r="X22" s="3">
        <v>72.616507999999996</v>
      </c>
      <c r="Y22" s="3">
        <v>36.223919000000002</v>
      </c>
      <c r="Z22" s="3">
        <v>3191.2314900000001</v>
      </c>
      <c r="AA22" s="4">
        <v>191296.90667500001</v>
      </c>
      <c r="AB22" s="3">
        <v>18.847915</v>
      </c>
      <c r="AC22" s="3">
        <v>82.650779999999997</v>
      </c>
      <c r="AD22" s="3">
        <v>5.6569479999999999</v>
      </c>
      <c r="AE22" s="3">
        <v>938.65329699999995</v>
      </c>
      <c r="AF22" s="3">
        <v>44.559623000000002</v>
      </c>
      <c r="AG22" s="3" t="s">
        <v>71</v>
      </c>
      <c r="AH22" s="3">
        <v>0.57209200000000004</v>
      </c>
      <c r="AI22" s="3">
        <v>3.2309999999999998E-2</v>
      </c>
      <c r="AJ22" s="3">
        <v>0.65220500000000003</v>
      </c>
      <c r="AK22" s="3">
        <v>4.2202000000000003E-2</v>
      </c>
      <c r="AL22" s="3">
        <v>0.19614799999999999</v>
      </c>
      <c r="AM22" s="3" t="s">
        <v>75</v>
      </c>
      <c r="AN22" s="3">
        <v>2.9642000000000002E-2</v>
      </c>
      <c r="AO22" s="3">
        <v>1.3024420000000001</v>
      </c>
      <c r="AP22" s="3">
        <v>1.5900000000000001E-3</v>
      </c>
      <c r="AQ22" s="3">
        <v>1.3521E-2</v>
      </c>
      <c r="AR22" s="3">
        <v>1.846E-3</v>
      </c>
      <c r="AS22" s="3">
        <v>7.5659999999999998E-3</v>
      </c>
      <c r="AT22" s="3">
        <v>8.6750000000000004E-3</v>
      </c>
      <c r="AU22" s="3">
        <v>2.6172000000000001E-2</v>
      </c>
      <c r="AV22" s="3">
        <v>2.7920000000000002E-3</v>
      </c>
      <c r="AW22" s="3" t="s">
        <v>54</v>
      </c>
      <c r="AX22" s="3">
        <v>9.7009999999999999E-2</v>
      </c>
      <c r="AY22" s="3" t="s">
        <v>72</v>
      </c>
      <c r="AZ22" s="3">
        <v>1.8282E-2</v>
      </c>
      <c r="BB22" s="3">
        <f t="shared" si="0"/>
        <v>26.338357437426776</v>
      </c>
      <c r="BC22" s="3">
        <f t="shared" si="1"/>
        <v>1.7558841290302284E-2</v>
      </c>
      <c r="BD22" s="3">
        <f t="shared" si="2"/>
        <v>19.344746964704228</v>
      </c>
      <c r="BE22" s="3">
        <f t="shared" si="3"/>
        <v>24.610486632760999</v>
      </c>
      <c r="BF22" s="3">
        <f t="shared" si="4"/>
        <v>0.41206374356114173</v>
      </c>
      <c r="BG22" s="3">
        <f t="shared" si="5"/>
        <v>17.083830568116202</v>
      </c>
      <c r="BH22" s="3">
        <f t="shared" si="6"/>
        <v>1.6767754381392962E-2</v>
      </c>
      <c r="BI22" s="3">
        <f t="shared" si="7"/>
        <v>4.1776120857615088E-3</v>
      </c>
      <c r="BJ22" s="3">
        <f t="shared" si="8"/>
        <v>9.3709816098142395E-3</v>
      </c>
      <c r="BK22" s="3">
        <f t="shared" si="9"/>
        <v>1.4541701091932207E-4</v>
      </c>
      <c r="BL22" s="3"/>
      <c r="BM22" s="3"/>
      <c r="BN22" s="3">
        <f t="shared" si="10"/>
        <v>0.11683554917431854</v>
      </c>
      <c r="BO22" s="1"/>
      <c r="BP22" s="3">
        <v>5.5115482112751977</v>
      </c>
      <c r="BQ22" s="3">
        <v>2.4884517887248023</v>
      </c>
      <c r="BR22" s="3"/>
      <c r="BS22" s="3">
        <v>2.2968433560701191</v>
      </c>
      <c r="BT22" s="3">
        <v>2.7633519494026778E-3</v>
      </c>
      <c r="BU22" s="3">
        <v>0</v>
      </c>
      <c r="BV22" s="3">
        <v>0</v>
      </c>
      <c r="BW22" s="3">
        <v>4.3859714865139079</v>
      </c>
      <c r="BX22" s="3">
        <v>7.3039929800731554E-2</v>
      </c>
      <c r="BY22" s="3">
        <v>5.3291701292848828</v>
      </c>
      <c r="BZ22" s="3">
        <v>0</v>
      </c>
      <c r="CA22" s="3">
        <v>1.805279482319597E-2</v>
      </c>
      <c r="CB22" s="3">
        <v>3.7597072187260166E-3</v>
      </c>
      <c r="CC22" s="3">
        <v>3.3901870283373028E-3</v>
      </c>
      <c r="CD22" s="3">
        <v>5.0025231206878868E-3</v>
      </c>
      <c r="CE22" s="3">
        <v>2.384625790539811E-5</v>
      </c>
      <c r="CF22" s="3">
        <v>0</v>
      </c>
      <c r="CG22" s="3">
        <v>0</v>
      </c>
      <c r="CH22" s="3">
        <v>0</v>
      </c>
      <c r="CI22" s="3">
        <v>16</v>
      </c>
      <c r="CJ22" s="3"/>
      <c r="CK22" s="3">
        <v>36.118017312067899</v>
      </c>
      <c r="CL22" s="3"/>
      <c r="CM22" s="3" t="s">
        <v>851</v>
      </c>
      <c r="CN22" s="3">
        <v>0.45145728801126572</v>
      </c>
      <c r="CO22" s="3" t="s">
        <v>852</v>
      </c>
      <c r="CP22" s="5"/>
      <c r="CQ22" s="10">
        <f t="shared" si="11"/>
        <v>5.5115482112751977</v>
      </c>
      <c r="CR22" s="10">
        <f t="shared" si="12"/>
        <v>2.7557741056375988</v>
      </c>
      <c r="CS22" s="10">
        <f t="shared" si="13"/>
        <v>1.2442258943624012</v>
      </c>
      <c r="CT22" s="9">
        <f t="shared" si="14"/>
        <v>-5.2920524221120147E-2</v>
      </c>
      <c r="CU22" s="9">
        <f t="shared" si="15"/>
        <v>0</v>
      </c>
      <c r="CV22" s="9">
        <f t="shared" si="16"/>
        <v>2.3926475723974607</v>
      </c>
      <c r="CW22" s="9">
        <f t="shared" si="17"/>
        <v>2.3926475723974607</v>
      </c>
      <c r="CX22" s="10">
        <f t="shared" si="18"/>
        <v>1.1484216780350596</v>
      </c>
      <c r="CY22" s="10">
        <f t="shared" si="19"/>
        <v>1.1484216780350596</v>
      </c>
      <c r="CZ22" s="10">
        <f t="shared" si="20"/>
        <v>1.3816759747013389E-3</v>
      </c>
      <c r="DA22" s="10">
        <f t="shared" si="21"/>
        <v>0</v>
      </c>
      <c r="DB22" s="10">
        <f t="shared" si="22"/>
        <v>0</v>
      </c>
      <c r="DC22" s="10">
        <f t="shared" si="23"/>
        <v>2.1929857432569539</v>
      </c>
      <c r="DD22" s="10">
        <f t="shared" si="24"/>
        <v>3.6519964900365777E-2</v>
      </c>
      <c r="DE22" s="10">
        <f t="shared" si="25"/>
        <v>2.6645850646424414</v>
      </c>
      <c r="DF22" s="10">
        <f t="shared" si="26"/>
        <v>0</v>
      </c>
      <c r="DG22" s="10">
        <f t="shared" si="27"/>
        <v>9.0263974115979851E-3</v>
      </c>
      <c r="DH22" s="10">
        <f t="shared" si="28"/>
        <v>1.8798536093630083E-3</v>
      </c>
      <c r="DI22" s="10">
        <f t="shared" si="29"/>
        <v>1.6950935141686514E-3</v>
      </c>
      <c r="DJ22" s="10">
        <f t="shared" si="30"/>
        <v>2.5012615603439434E-3</v>
      </c>
      <c r="DK22" s="10">
        <f t="shared" si="31"/>
        <v>1.1923128952699055E-5</v>
      </c>
      <c r="DL22" s="11">
        <f t="shared" si="32"/>
        <v>0</v>
      </c>
      <c r="DM22" s="11">
        <f t="shared" si="33"/>
        <v>0</v>
      </c>
      <c r="DN22" s="11">
        <f t="shared" si="34"/>
        <v>0</v>
      </c>
      <c r="DO22" s="11">
        <f t="shared" si="35"/>
        <v>8</v>
      </c>
      <c r="DP22" s="10">
        <f t="shared" si="36"/>
        <v>18.059008656033949</v>
      </c>
      <c r="DQ22" s="5">
        <f t="shared" si="37"/>
        <v>0.44808848978549148</v>
      </c>
      <c r="DR22" s="5"/>
      <c r="DS22" s="12">
        <f t="shared" si="38"/>
        <v>341.96486197758361</v>
      </c>
      <c r="DT22" s="12">
        <f t="shared" si="39"/>
        <v>338.69585346680594</v>
      </c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  <c r="IP22" s="5"/>
      <c r="IQ22" s="5"/>
      <c r="IR22" s="5"/>
      <c r="IS22" s="5"/>
      <c r="IT22" s="5"/>
      <c r="IU22" s="5"/>
      <c r="IV22" s="5"/>
    </row>
    <row r="23" spans="1:256" x14ac:dyDescent="0.15">
      <c r="A23" s="2" t="s">
        <v>434</v>
      </c>
      <c r="B23" s="4" t="s">
        <v>733</v>
      </c>
      <c r="C23" s="4" t="s">
        <v>734</v>
      </c>
      <c r="D23" s="9" t="s">
        <v>775</v>
      </c>
      <c r="E23" s="9" t="s">
        <v>773</v>
      </c>
      <c r="F23" s="1" t="s">
        <v>749</v>
      </c>
      <c r="G23" s="1">
        <v>425722.82</v>
      </c>
      <c r="H23" s="1">
        <v>6379179.8499999996</v>
      </c>
      <c r="I23" s="8">
        <v>65.599999999999994</v>
      </c>
      <c r="J23" s="15">
        <v>238.6496278051815</v>
      </c>
      <c r="K23" s="7" t="s">
        <v>738</v>
      </c>
      <c r="L23" s="1" t="s">
        <v>867</v>
      </c>
      <c r="M23" s="7" t="s">
        <v>744</v>
      </c>
      <c r="N23" s="2" t="s">
        <v>40</v>
      </c>
      <c r="O23" s="3">
        <v>49.619774999999997</v>
      </c>
      <c r="P23" s="3">
        <v>0.87803399999999998</v>
      </c>
      <c r="Q23" s="3">
        <v>52.877583000000001</v>
      </c>
      <c r="R23" s="4">
        <v>99141.648182000004</v>
      </c>
      <c r="S23" s="4">
        <v>101529.96262599999</v>
      </c>
      <c r="T23" s="4">
        <v>126628.201284</v>
      </c>
      <c r="U23" s="3">
        <v>74.599149999999995</v>
      </c>
      <c r="V23" s="3">
        <v>142.28667100000001</v>
      </c>
      <c r="W23" s="3">
        <v>84.424777000000006</v>
      </c>
      <c r="X23" s="3">
        <v>73.365966</v>
      </c>
      <c r="Y23" s="3">
        <v>36.468505999999998</v>
      </c>
      <c r="Z23" s="3">
        <v>3165.265562</v>
      </c>
      <c r="AA23" s="4">
        <v>191713.24034600001</v>
      </c>
      <c r="AB23" s="3">
        <v>18.483595999999999</v>
      </c>
      <c r="AC23" s="3">
        <v>82.856161</v>
      </c>
      <c r="AD23" s="3">
        <v>12.306951</v>
      </c>
      <c r="AE23" s="3">
        <v>925.39207399999998</v>
      </c>
      <c r="AF23" s="3">
        <v>45.811098999999999</v>
      </c>
      <c r="AG23" s="3" t="s">
        <v>305</v>
      </c>
      <c r="AH23" s="3">
        <v>0.87917299999999998</v>
      </c>
      <c r="AI23" s="3">
        <v>5.6791000000000001E-2</v>
      </c>
      <c r="AJ23" s="3">
        <v>0.81653399999999998</v>
      </c>
      <c r="AK23" s="3">
        <v>5.4051000000000002E-2</v>
      </c>
      <c r="AL23" s="3">
        <v>0.301118</v>
      </c>
      <c r="AM23" s="3">
        <v>4.4912000000000001E-2</v>
      </c>
      <c r="AN23" s="3" t="s">
        <v>107</v>
      </c>
      <c r="AO23" s="3">
        <v>1.3243659999999999</v>
      </c>
      <c r="AP23" s="3">
        <v>7.221E-3</v>
      </c>
      <c r="AQ23" s="3">
        <v>2.0555E-2</v>
      </c>
      <c r="AR23" s="3">
        <v>1.949E-3</v>
      </c>
      <c r="AS23" s="3">
        <v>1.2968E-2</v>
      </c>
      <c r="AT23" s="3">
        <v>6.1190000000000003E-3</v>
      </c>
      <c r="AU23" s="3">
        <v>4.9681999999999997E-2</v>
      </c>
      <c r="AV23" s="3">
        <v>3.0040000000000002E-3</v>
      </c>
      <c r="AW23" s="3" t="s">
        <v>49</v>
      </c>
      <c r="AX23" s="3">
        <v>0.195384</v>
      </c>
      <c r="AY23" s="3" t="s">
        <v>72</v>
      </c>
      <c r="AZ23" s="3">
        <v>2.8538999999999998E-2</v>
      </c>
      <c r="BB23" s="3">
        <f t="shared" si="0"/>
        <v>27.090558431396186</v>
      </c>
      <c r="BC23" s="3">
        <f t="shared" si="1"/>
        <v>1.4086434630662035E-2</v>
      </c>
      <c r="BD23" s="3">
        <f t="shared" si="2"/>
        <v>19.184069787140896</v>
      </c>
      <c r="BE23" s="3">
        <f t="shared" si="3"/>
        <v>24.664048263333108</v>
      </c>
      <c r="BF23" s="3">
        <f t="shared" si="4"/>
        <v>0.40871092583850172</v>
      </c>
      <c r="BG23" s="3">
        <f t="shared" si="5"/>
        <v>16.440667064289293</v>
      </c>
      <c r="BH23" s="3">
        <f t="shared" si="6"/>
        <v>1.990778186538528E-2</v>
      </c>
      <c r="BI23" s="3">
        <f t="shared" si="7"/>
        <v>7.1277945943566236E-3</v>
      </c>
      <c r="BJ23" s="3">
        <f t="shared" si="8"/>
        <v>8.9863066845489448E-3</v>
      </c>
      <c r="BK23" s="3">
        <f t="shared" si="9"/>
        <v>1.4786481477346313E-4</v>
      </c>
      <c r="BL23" s="3"/>
      <c r="BM23" s="3"/>
      <c r="BN23" s="3">
        <f t="shared" si="10"/>
        <v>0.11518490534567591</v>
      </c>
      <c r="BO23" s="1"/>
      <c r="BP23" s="3">
        <v>5.667985963599774</v>
      </c>
      <c r="BQ23" s="3">
        <v>2.332014036400226</v>
      </c>
      <c r="BR23" s="3"/>
      <c r="BS23" s="3">
        <v>2.4027797994661162</v>
      </c>
      <c r="BT23" s="3">
        <v>2.2164978661868237E-3</v>
      </c>
      <c r="BU23" s="3">
        <v>0</v>
      </c>
      <c r="BV23" s="3">
        <v>3.9454996421461552E-2</v>
      </c>
      <c r="BW23" s="3">
        <v>4.2762385845873085</v>
      </c>
      <c r="BX23" s="3">
        <v>7.2433267371929844E-2</v>
      </c>
      <c r="BY23" s="3">
        <v>5.1276650585451806</v>
      </c>
      <c r="BZ23" s="3">
        <v>0</v>
      </c>
      <c r="CA23" s="3">
        <v>1.7794709269120794E-2</v>
      </c>
      <c r="CB23" s="3">
        <v>4.4630102174057851E-3</v>
      </c>
      <c r="CC23" s="3">
        <v>5.7833118077275508E-3</v>
      </c>
      <c r="CD23" s="3">
        <v>4.796353016938368E-3</v>
      </c>
      <c r="CE23" s="3">
        <v>2.4243524199553998E-5</v>
      </c>
      <c r="CF23" s="3">
        <v>0</v>
      </c>
      <c r="CG23" s="3">
        <v>0</v>
      </c>
      <c r="CH23" s="3">
        <v>0</v>
      </c>
      <c r="CI23" s="3">
        <v>16</v>
      </c>
      <c r="CJ23" s="3"/>
      <c r="CK23" s="3">
        <v>35.953649832093575</v>
      </c>
      <c r="CL23" s="3"/>
      <c r="CM23" s="3" t="s">
        <v>851</v>
      </c>
      <c r="CN23" s="3">
        <v>0.45700833207078306</v>
      </c>
      <c r="CO23" s="3" t="s">
        <v>853</v>
      </c>
      <c r="CP23" s="5"/>
      <c r="CQ23" s="10">
        <f t="shared" si="11"/>
        <v>5.667985963599774</v>
      </c>
      <c r="CR23" s="10">
        <f t="shared" si="12"/>
        <v>2.833992981799887</v>
      </c>
      <c r="CS23" s="10">
        <f t="shared" si="13"/>
        <v>1.166007018200113</v>
      </c>
      <c r="CT23" s="9">
        <f t="shared" si="14"/>
        <v>3.0708543236348085E-2</v>
      </c>
      <c r="CU23" s="9">
        <f t="shared" si="15"/>
        <v>3.0708543236348085E-2</v>
      </c>
      <c r="CV23" s="9">
        <f t="shared" si="16"/>
        <v>2.3673969179331711</v>
      </c>
      <c r="CW23" s="9">
        <f t="shared" si="17"/>
        <v>2.3981054611695192</v>
      </c>
      <c r="CX23" s="10">
        <f t="shared" si="18"/>
        <v>1.2013898997330581</v>
      </c>
      <c r="CY23" s="10">
        <f t="shared" si="19"/>
        <v>1.2320984429694062</v>
      </c>
      <c r="CZ23" s="10">
        <f t="shared" si="20"/>
        <v>1.1082489330934118E-3</v>
      </c>
      <c r="DA23" s="10">
        <f t="shared" si="21"/>
        <v>0</v>
      </c>
      <c r="DB23" s="10">
        <f t="shared" si="22"/>
        <v>1.9727498210730776E-2</v>
      </c>
      <c r="DC23" s="10">
        <f t="shared" si="23"/>
        <v>2.1381192922936543</v>
      </c>
      <c r="DD23" s="10">
        <f t="shared" si="24"/>
        <v>3.6216633685964922E-2</v>
      </c>
      <c r="DE23" s="10">
        <f t="shared" si="25"/>
        <v>2.5638325292725903</v>
      </c>
      <c r="DF23" s="10">
        <f t="shared" si="26"/>
        <v>0</v>
      </c>
      <c r="DG23" s="10">
        <f t="shared" si="27"/>
        <v>8.897354634560397E-3</v>
      </c>
      <c r="DH23" s="10">
        <f t="shared" si="28"/>
        <v>2.2315051087028926E-3</v>
      </c>
      <c r="DI23" s="10">
        <f t="shared" si="29"/>
        <v>2.8916559038637754E-3</v>
      </c>
      <c r="DJ23" s="10">
        <f t="shared" si="30"/>
        <v>2.398176508469184E-3</v>
      </c>
      <c r="DK23" s="10">
        <f t="shared" si="31"/>
        <v>1.2121762099776999E-5</v>
      </c>
      <c r="DL23" s="11">
        <f t="shared" si="32"/>
        <v>0</v>
      </c>
      <c r="DM23" s="11">
        <f t="shared" si="33"/>
        <v>0</v>
      </c>
      <c r="DN23" s="11">
        <f t="shared" si="34"/>
        <v>0</v>
      </c>
      <c r="DO23" s="11">
        <f t="shared" si="35"/>
        <v>8</v>
      </c>
      <c r="DP23" s="10">
        <f t="shared" si="36"/>
        <v>17.976824916046787</v>
      </c>
      <c r="DQ23" s="5">
        <f t="shared" si="37"/>
        <v>0.45125438499839993</v>
      </c>
      <c r="DR23" s="5"/>
      <c r="DS23" s="12">
        <f t="shared" si="38"/>
        <v>317.15639081253812</v>
      </c>
      <c r="DT23" s="12">
        <f t="shared" si="39"/>
        <v>313.51093972007237</v>
      </c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  <c r="IT23" s="5"/>
      <c r="IU23" s="5"/>
      <c r="IV23" s="5"/>
    </row>
    <row r="24" spans="1:256" x14ac:dyDescent="0.15">
      <c r="A24" s="2" t="s">
        <v>435</v>
      </c>
      <c r="B24" s="4" t="s">
        <v>733</v>
      </c>
      <c r="C24" s="4" t="s">
        <v>734</v>
      </c>
      <c r="D24" s="9" t="s">
        <v>775</v>
      </c>
      <c r="E24" s="9" t="s">
        <v>773</v>
      </c>
      <c r="F24" s="1" t="s">
        <v>749</v>
      </c>
      <c r="G24" s="1">
        <v>425722.82</v>
      </c>
      <c r="H24" s="1">
        <v>6379179.8499999996</v>
      </c>
      <c r="I24" s="8">
        <v>65.599999999999994</v>
      </c>
      <c r="J24" s="15">
        <v>238.6496278051815</v>
      </c>
      <c r="K24" s="7" t="s">
        <v>738</v>
      </c>
      <c r="L24" s="1" t="s">
        <v>867</v>
      </c>
      <c r="M24" s="7" t="s">
        <v>744</v>
      </c>
      <c r="N24" s="2" t="s">
        <v>40</v>
      </c>
      <c r="O24" s="3">
        <v>58.324013999999998</v>
      </c>
      <c r="P24" s="3">
        <v>0.56256300000000004</v>
      </c>
      <c r="Q24" s="3">
        <v>25.488810000000001</v>
      </c>
      <c r="R24" s="4">
        <v>100478.323022</v>
      </c>
      <c r="S24" s="4">
        <v>103369.734341</v>
      </c>
      <c r="T24" s="4">
        <v>122238.748464</v>
      </c>
      <c r="U24" s="3">
        <v>70.803652999999997</v>
      </c>
      <c r="V24" s="3">
        <v>101.970275</v>
      </c>
      <c r="W24" s="3">
        <v>144.713853</v>
      </c>
      <c r="X24" s="3">
        <v>69.889923999999993</v>
      </c>
      <c r="Y24" s="3">
        <v>18.298404999999999</v>
      </c>
      <c r="Z24" s="3">
        <v>3408.213514</v>
      </c>
      <c r="AA24" s="4">
        <v>194312.78142000001</v>
      </c>
      <c r="AB24" s="3">
        <v>15.529885999999999</v>
      </c>
      <c r="AC24" s="3">
        <v>86.517674</v>
      </c>
      <c r="AD24" s="3">
        <v>6.3274559999999997</v>
      </c>
      <c r="AE24" s="3">
        <v>977.58982100000003</v>
      </c>
      <c r="AF24" s="3">
        <v>40.753774</v>
      </c>
      <c r="AG24" s="3">
        <v>0.10563599999999999</v>
      </c>
      <c r="AH24" s="3">
        <v>0.38158500000000001</v>
      </c>
      <c r="AI24" s="3">
        <v>2.7722E-2</v>
      </c>
      <c r="AJ24" s="3">
        <v>0.33411299999999999</v>
      </c>
      <c r="AK24" s="3">
        <v>3.1925000000000002E-2</v>
      </c>
      <c r="AL24" s="3">
        <v>0.19825699999999999</v>
      </c>
      <c r="AM24" s="3" t="s">
        <v>92</v>
      </c>
      <c r="AN24" s="3" t="s">
        <v>200</v>
      </c>
      <c r="AO24" s="3">
        <v>1.5607470000000001</v>
      </c>
      <c r="AP24" s="3">
        <v>4.548E-3</v>
      </c>
      <c r="AQ24" s="3">
        <v>7.8309999999999994E-3</v>
      </c>
      <c r="AR24" s="3" t="s">
        <v>135</v>
      </c>
      <c r="AS24" s="3" t="s">
        <v>54</v>
      </c>
      <c r="AT24" s="3">
        <v>7.1089999999999999E-3</v>
      </c>
      <c r="AU24" s="3">
        <v>1.2111E-2</v>
      </c>
      <c r="AV24" s="3">
        <v>1.603E-3</v>
      </c>
      <c r="AW24" s="3" t="s">
        <v>61</v>
      </c>
      <c r="AX24" s="3">
        <v>0.10059700000000001</v>
      </c>
      <c r="AY24" s="3" t="s">
        <v>88</v>
      </c>
      <c r="AZ24" s="3">
        <v>1.5247999999999999E-2</v>
      </c>
      <c r="BB24" s="3">
        <f t="shared" si="0"/>
        <v>26.151488564681653</v>
      </c>
      <c r="BC24" s="3">
        <f t="shared" si="1"/>
        <v>2.4145781639858341E-2</v>
      </c>
      <c r="BD24" s="3">
        <f t="shared" si="2"/>
        <v>19.531694350965267</v>
      </c>
      <c r="BE24" s="3">
        <f t="shared" si="3"/>
        <v>24.99848111938384</v>
      </c>
      <c r="BF24" s="3">
        <f t="shared" si="4"/>
        <v>0.4400812739017293</v>
      </c>
      <c r="BG24" s="3">
        <f t="shared" si="5"/>
        <v>16.662327954748868</v>
      </c>
      <c r="BH24" s="3">
        <f t="shared" si="6"/>
        <v>1.4266986339524029E-2</v>
      </c>
      <c r="BI24" s="3">
        <f t="shared" si="7"/>
        <v>3.4358416521152839E-3</v>
      </c>
      <c r="BJ24" s="3">
        <f t="shared" si="8"/>
        <v>8.5290963803794553E-3</v>
      </c>
      <c r="BK24" s="3">
        <f t="shared" si="9"/>
        <v>1.7425663756336112E-4</v>
      </c>
      <c r="BL24" s="3"/>
      <c r="BM24" s="3"/>
      <c r="BN24" s="3">
        <f t="shared" si="10"/>
        <v>0.12168203528268091</v>
      </c>
      <c r="BO24" s="1"/>
      <c r="BP24" s="3">
        <v>5.4861455853627863</v>
      </c>
      <c r="BQ24" s="3">
        <v>2.5138544146372137</v>
      </c>
      <c r="BR24" s="3"/>
      <c r="BS24" s="3">
        <v>2.3290747160384919</v>
      </c>
      <c r="BT24" s="3">
        <v>3.8094967504805274E-3</v>
      </c>
      <c r="BU24" s="3">
        <v>0</v>
      </c>
      <c r="BV24" s="3">
        <v>0</v>
      </c>
      <c r="BW24" s="3">
        <v>4.4610052712617865</v>
      </c>
      <c r="BX24" s="3">
        <v>7.8201453088843728E-2</v>
      </c>
      <c r="BY24" s="3">
        <v>5.2106991372909484</v>
      </c>
      <c r="BZ24" s="3">
        <v>0</v>
      </c>
      <c r="CA24" s="3">
        <v>1.8848721504716226E-2</v>
      </c>
      <c r="CB24" s="3">
        <v>3.2069881737674002E-3</v>
      </c>
      <c r="CC24" s="3">
        <v>2.7952115208002256E-3</v>
      </c>
      <c r="CD24" s="3">
        <v>4.5644981083220867E-3</v>
      </c>
      <c r="CE24" s="3">
        <v>2.864707884932046E-5</v>
      </c>
      <c r="CF24" s="3">
        <v>0</v>
      </c>
      <c r="CG24" s="3">
        <v>0</v>
      </c>
      <c r="CH24" s="3">
        <v>0</v>
      </c>
      <c r="CI24" s="3">
        <v>16</v>
      </c>
      <c r="CJ24" s="3"/>
      <c r="CK24" s="3">
        <v>36.112234140817009</v>
      </c>
      <c r="CL24" s="3"/>
      <c r="CM24" s="3" t="s">
        <v>851</v>
      </c>
      <c r="CN24" s="3">
        <v>0.46124292914875459</v>
      </c>
      <c r="CO24" s="3" t="s">
        <v>852</v>
      </c>
      <c r="CP24" s="5"/>
      <c r="CQ24" s="10">
        <f t="shared" si="11"/>
        <v>5.4861455853627863</v>
      </c>
      <c r="CR24" s="10">
        <f t="shared" si="12"/>
        <v>2.7430727926813931</v>
      </c>
      <c r="CS24" s="10">
        <f t="shared" si="13"/>
        <v>1.2569272073186069</v>
      </c>
      <c r="CT24" s="9">
        <f t="shared" si="14"/>
        <v>-5.0819397967633684E-2</v>
      </c>
      <c r="CU24" s="9">
        <f t="shared" si="15"/>
        <v>0</v>
      </c>
      <c r="CV24" s="9">
        <f t="shared" si="16"/>
        <v>2.4214645653378528</v>
      </c>
      <c r="CW24" s="9">
        <f t="shared" si="17"/>
        <v>2.4214645653378528</v>
      </c>
      <c r="CX24" s="10">
        <f t="shared" si="18"/>
        <v>1.164537358019246</v>
      </c>
      <c r="CY24" s="10">
        <f t="shared" si="19"/>
        <v>1.164537358019246</v>
      </c>
      <c r="CZ24" s="10">
        <f t="shared" si="20"/>
        <v>1.9047483752402637E-3</v>
      </c>
      <c r="DA24" s="10">
        <f t="shared" si="21"/>
        <v>0</v>
      </c>
      <c r="DB24" s="10">
        <f t="shared" si="22"/>
        <v>0</v>
      </c>
      <c r="DC24" s="10">
        <f t="shared" si="23"/>
        <v>2.2305026356308932</v>
      </c>
      <c r="DD24" s="10">
        <f t="shared" si="24"/>
        <v>3.9100726544421864E-2</v>
      </c>
      <c r="DE24" s="10">
        <f t="shared" si="25"/>
        <v>2.6053495686454742</v>
      </c>
      <c r="DF24" s="10">
        <f t="shared" si="26"/>
        <v>0</v>
      </c>
      <c r="DG24" s="10">
        <f t="shared" si="27"/>
        <v>9.424360752358113E-3</v>
      </c>
      <c r="DH24" s="10">
        <f t="shared" si="28"/>
        <v>1.6034940868837001E-3</v>
      </c>
      <c r="DI24" s="10">
        <f t="shared" si="29"/>
        <v>1.3976057604001128E-3</v>
      </c>
      <c r="DJ24" s="10">
        <f t="shared" si="30"/>
        <v>2.2822490541610434E-3</v>
      </c>
      <c r="DK24" s="10">
        <f t="shared" si="31"/>
        <v>1.432353942466023E-5</v>
      </c>
      <c r="DL24" s="11">
        <f t="shared" si="32"/>
        <v>0</v>
      </c>
      <c r="DM24" s="11">
        <f t="shared" si="33"/>
        <v>0</v>
      </c>
      <c r="DN24" s="11">
        <f t="shared" si="34"/>
        <v>0</v>
      </c>
      <c r="DO24" s="11">
        <f t="shared" si="35"/>
        <v>8</v>
      </c>
      <c r="DP24" s="10">
        <f t="shared" si="36"/>
        <v>18.056117070408504</v>
      </c>
      <c r="DQ24" s="5">
        <f t="shared" si="37"/>
        <v>0.45754341986135788</v>
      </c>
      <c r="DR24" s="5"/>
      <c r="DS24" s="12">
        <f t="shared" si="38"/>
        <v>346.32190282436414</v>
      </c>
      <c r="DT24" s="12">
        <f t="shared" si="39"/>
        <v>342.78542221244504</v>
      </c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  <c r="IU24" s="5"/>
      <c r="IV24" s="5"/>
    </row>
    <row r="25" spans="1:256" x14ac:dyDescent="0.15">
      <c r="A25" s="2" t="s">
        <v>427</v>
      </c>
      <c r="B25" s="4" t="s">
        <v>733</v>
      </c>
      <c r="C25" s="4" t="s">
        <v>734</v>
      </c>
      <c r="D25" s="9" t="s">
        <v>775</v>
      </c>
      <c r="E25" s="9" t="s">
        <v>773</v>
      </c>
      <c r="F25" s="1" t="s">
        <v>749</v>
      </c>
      <c r="G25" s="1">
        <v>425722.82</v>
      </c>
      <c r="H25" s="1">
        <v>6379179.8499999996</v>
      </c>
      <c r="I25" s="8">
        <v>65.599999999999994</v>
      </c>
      <c r="J25" s="15">
        <v>238.6496278051815</v>
      </c>
      <c r="K25" s="7" t="s">
        <v>738</v>
      </c>
      <c r="L25" s="1" t="s">
        <v>867</v>
      </c>
      <c r="M25" s="7" t="s">
        <v>744</v>
      </c>
      <c r="N25" s="2" t="s">
        <v>40</v>
      </c>
      <c r="O25" s="3">
        <v>57.621828000000001</v>
      </c>
      <c r="P25" s="3">
        <v>1.0128090000000001</v>
      </c>
      <c r="Q25" s="3">
        <v>57.362302999999997</v>
      </c>
      <c r="R25" s="4">
        <v>101125.487958</v>
      </c>
      <c r="S25" s="4">
        <v>107174.03215899999</v>
      </c>
      <c r="T25" s="4">
        <v>125187.13158099999</v>
      </c>
      <c r="U25" s="3">
        <v>65.509782000000001</v>
      </c>
      <c r="V25" s="3">
        <v>150.78450799999999</v>
      </c>
      <c r="W25" s="3">
        <v>137.34536399999999</v>
      </c>
      <c r="X25" s="3">
        <v>67.570561999999995</v>
      </c>
      <c r="Y25" s="3">
        <v>17.713630999999999</v>
      </c>
      <c r="Z25" s="3">
        <v>3239.0925590000002</v>
      </c>
      <c r="AA25" s="4">
        <v>183102.88400300001</v>
      </c>
      <c r="AB25" s="3">
        <v>14.398871</v>
      </c>
      <c r="AC25" s="3">
        <v>82.798689999999993</v>
      </c>
      <c r="AD25" s="3">
        <v>12.346355000000001</v>
      </c>
      <c r="AE25" s="3">
        <v>964.06024200000002</v>
      </c>
      <c r="AF25" s="3">
        <v>40.100588999999999</v>
      </c>
      <c r="AG25" s="3" t="s">
        <v>225</v>
      </c>
      <c r="AH25" s="3">
        <v>0.52338899999999999</v>
      </c>
      <c r="AI25" s="3">
        <v>3.5222999999999997E-2</v>
      </c>
      <c r="AJ25" s="3">
        <v>0.69271099999999997</v>
      </c>
      <c r="AK25" s="3">
        <v>4.3750999999999998E-2</v>
      </c>
      <c r="AL25" s="3">
        <v>0.14924699999999999</v>
      </c>
      <c r="AM25" s="3" t="s">
        <v>59</v>
      </c>
      <c r="AN25" s="3" t="s">
        <v>176</v>
      </c>
      <c r="AO25" s="3">
        <v>0.90656300000000001</v>
      </c>
      <c r="AP25" s="3">
        <v>5.1910000000000003E-3</v>
      </c>
      <c r="AQ25" s="3">
        <v>1.2045999999999999E-2</v>
      </c>
      <c r="AR25" s="3" t="s">
        <v>135</v>
      </c>
      <c r="AS25" s="3">
        <v>1.1719E-2</v>
      </c>
      <c r="AT25" s="3">
        <v>6.7380000000000001E-3</v>
      </c>
      <c r="AU25" s="3">
        <v>2.5652999999999999E-2</v>
      </c>
      <c r="AV25" s="3">
        <v>1.854E-3</v>
      </c>
      <c r="AW25" s="3" t="s">
        <v>65</v>
      </c>
      <c r="AX25" s="3">
        <v>0.113734</v>
      </c>
      <c r="AY25" s="3" t="s">
        <v>72</v>
      </c>
      <c r="AZ25" s="3">
        <v>1.4879E-2</v>
      </c>
      <c r="BB25" s="3">
        <f t="shared" si="0"/>
        <v>26.782259153692006</v>
      </c>
      <c r="BC25" s="3">
        <f t="shared" si="1"/>
        <v>2.291633523426994E-2</v>
      </c>
      <c r="BD25" s="3">
        <f t="shared" si="2"/>
        <v>20.250515799766731</v>
      </c>
      <c r="BE25" s="3">
        <f t="shared" si="3"/>
        <v>23.556319636844012</v>
      </c>
      <c r="BF25" s="3">
        <f t="shared" si="4"/>
        <v>0.41824374376632212</v>
      </c>
      <c r="BG25" s="3">
        <f t="shared" si="5"/>
        <v>16.769647365345371</v>
      </c>
      <c r="BH25" s="3">
        <f t="shared" si="6"/>
        <v>2.1096741338079667E-2</v>
      </c>
      <c r="BI25" s="3">
        <f t="shared" si="7"/>
        <v>7.7323260642084704E-3</v>
      </c>
      <c r="BJ25" s="3">
        <f t="shared" si="8"/>
        <v>7.8913900746850896E-3</v>
      </c>
      <c r="BK25" s="3">
        <f t="shared" si="9"/>
        <v>1.0121731460598889E-4</v>
      </c>
      <c r="BL25" s="3"/>
      <c r="BM25" s="3"/>
      <c r="BN25" s="3">
        <f t="shared" si="10"/>
        <v>0.11999798879010004</v>
      </c>
      <c r="BO25" s="1"/>
      <c r="BP25" s="3">
        <v>5.566065876617813</v>
      </c>
      <c r="BQ25" s="3">
        <v>2.433934123382187</v>
      </c>
      <c r="BR25" s="3"/>
      <c r="BS25" s="3">
        <v>2.5321676116173766</v>
      </c>
      <c r="BT25" s="3">
        <v>3.5818032437763877E-3</v>
      </c>
      <c r="BU25" s="3">
        <v>0</v>
      </c>
      <c r="BV25" s="3">
        <v>5.6138242611477818E-2</v>
      </c>
      <c r="BW25" s="3">
        <v>4.0382026991850903</v>
      </c>
      <c r="BX25" s="3">
        <v>7.3627763256872689E-2</v>
      </c>
      <c r="BY25" s="3">
        <v>5.1953459294580169</v>
      </c>
      <c r="BZ25" s="3">
        <v>0</v>
      </c>
      <c r="CA25" s="3">
        <v>1.8414486791577485E-2</v>
      </c>
      <c r="CB25" s="3">
        <v>4.697975105922245E-3</v>
      </c>
      <c r="CC25" s="3">
        <v>6.2319206788309309E-3</v>
      </c>
      <c r="CD25" s="3">
        <v>4.1838272158369744E-3</v>
      </c>
      <c r="CE25" s="3">
        <v>1.6484510088615627E-5</v>
      </c>
      <c r="CF25" s="3">
        <v>0</v>
      </c>
      <c r="CG25" s="3">
        <v>0</v>
      </c>
      <c r="CH25" s="3">
        <v>0</v>
      </c>
      <c r="CI25" s="3">
        <v>16</v>
      </c>
      <c r="CJ25" s="3"/>
      <c r="CK25" s="3">
        <v>35.932608743674869</v>
      </c>
      <c r="CL25" s="3"/>
      <c r="CM25" s="3" t="s">
        <v>851</v>
      </c>
      <c r="CN25" s="3">
        <v>0.44074046827841273</v>
      </c>
      <c r="CO25" s="3" t="s">
        <v>852</v>
      </c>
      <c r="CP25" s="5"/>
      <c r="CQ25" s="10">
        <f t="shared" si="11"/>
        <v>5.566065876617813</v>
      </c>
      <c r="CR25" s="10">
        <f t="shared" si="12"/>
        <v>2.7830329383089065</v>
      </c>
      <c r="CS25" s="10">
        <f t="shared" si="13"/>
        <v>1.2169670616910935</v>
      </c>
      <c r="CT25" s="9">
        <f t="shared" si="14"/>
        <v>4.1260731917905247E-2</v>
      </c>
      <c r="CU25" s="9">
        <f t="shared" si="15"/>
        <v>4.1260731917905247E-2</v>
      </c>
      <c r="CV25" s="9">
        <f t="shared" si="16"/>
        <v>2.4830508674997818</v>
      </c>
      <c r="CW25" s="9">
        <f t="shared" si="17"/>
        <v>2.524311599417687</v>
      </c>
      <c r="CX25" s="10">
        <f t="shared" si="18"/>
        <v>1.2660838058086883</v>
      </c>
      <c r="CY25" s="10">
        <f t="shared" si="19"/>
        <v>1.3073445377265935</v>
      </c>
      <c r="CZ25" s="10">
        <f t="shared" si="20"/>
        <v>1.7909016218881938E-3</v>
      </c>
      <c r="DA25" s="10">
        <f t="shared" si="21"/>
        <v>0</v>
      </c>
      <c r="DB25" s="10">
        <f t="shared" si="22"/>
        <v>2.8069121305738909E-2</v>
      </c>
      <c r="DC25" s="10">
        <f t="shared" si="23"/>
        <v>2.0191013495925452</v>
      </c>
      <c r="DD25" s="10">
        <f t="shared" si="24"/>
        <v>3.6813881628436344E-2</v>
      </c>
      <c r="DE25" s="10">
        <f t="shared" si="25"/>
        <v>2.5976729647290084</v>
      </c>
      <c r="DF25" s="10">
        <f t="shared" si="26"/>
        <v>0</v>
      </c>
      <c r="DG25" s="10">
        <f t="shared" si="27"/>
        <v>9.2072433957887424E-3</v>
      </c>
      <c r="DH25" s="10">
        <f t="shared" si="28"/>
        <v>2.3489875529611225E-3</v>
      </c>
      <c r="DI25" s="10">
        <f t="shared" si="29"/>
        <v>3.1159603394154654E-3</v>
      </c>
      <c r="DJ25" s="10">
        <f t="shared" si="30"/>
        <v>2.0919136079184872E-3</v>
      </c>
      <c r="DK25" s="10">
        <f t="shared" si="31"/>
        <v>8.2422550443078133E-6</v>
      </c>
      <c r="DL25" s="11">
        <f t="shared" si="32"/>
        <v>0</v>
      </c>
      <c r="DM25" s="11">
        <f t="shared" si="33"/>
        <v>0</v>
      </c>
      <c r="DN25" s="11">
        <f t="shared" si="34"/>
        <v>0</v>
      </c>
      <c r="DO25" s="11">
        <f t="shared" si="35"/>
        <v>8</v>
      </c>
      <c r="DP25" s="10">
        <f t="shared" si="36"/>
        <v>17.966304371837435</v>
      </c>
      <c r="DQ25" s="5">
        <f t="shared" si="37"/>
        <v>0.43388053789326825</v>
      </c>
      <c r="DR25" s="5"/>
      <c r="DS25" s="12">
        <f t="shared" si="38"/>
        <v>332.83329691670571</v>
      </c>
      <c r="DT25" s="12">
        <f t="shared" si="39"/>
        <v>329.91905452329826</v>
      </c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  <c r="IN25" s="5"/>
      <c r="IO25" s="5"/>
      <c r="IP25" s="5"/>
      <c r="IQ25" s="5"/>
      <c r="IR25" s="5"/>
      <c r="IS25" s="5"/>
      <c r="IT25" s="5"/>
      <c r="IU25" s="5"/>
      <c r="IV25" s="5"/>
    </row>
    <row r="26" spans="1:256" x14ac:dyDescent="0.15">
      <c r="A26" s="2" t="s">
        <v>429</v>
      </c>
      <c r="B26" s="4" t="s">
        <v>733</v>
      </c>
      <c r="C26" s="4" t="s">
        <v>734</v>
      </c>
      <c r="D26" s="9" t="s">
        <v>775</v>
      </c>
      <c r="E26" s="9" t="s">
        <v>773</v>
      </c>
      <c r="F26" s="1" t="s">
        <v>749</v>
      </c>
      <c r="G26" s="1">
        <v>425722.82</v>
      </c>
      <c r="H26" s="1">
        <v>6379179.8499999996</v>
      </c>
      <c r="I26" s="8">
        <v>65.599999999999994</v>
      </c>
      <c r="J26" s="15">
        <v>238.6496278051815</v>
      </c>
      <c r="K26" s="7" t="s">
        <v>738</v>
      </c>
      <c r="L26" s="1" t="s">
        <v>867</v>
      </c>
      <c r="M26" s="7" t="s">
        <v>744</v>
      </c>
      <c r="N26" s="2" t="s">
        <v>40</v>
      </c>
      <c r="O26" s="3">
        <v>45.577027999999999</v>
      </c>
      <c r="P26" s="3">
        <v>0.50589200000000001</v>
      </c>
      <c r="Q26" s="3">
        <v>23.491811999999999</v>
      </c>
      <c r="R26" s="4">
        <v>104345.383407</v>
      </c>
      <c r="S26" s="4">
        <v>102668.82807600001</v>
      </c>
      <c r="T26" s="4">
        <v>122080.49707899999</v>
      </c>
      <c r="U26" s="3">
        <v>64.171830999999997</v>
      </c>
      <c r="V26" s="3">
        <v>82.781677999999999</v>
      </c>
      <c r="W26" s="3">
        <v>112.82083</v>
      </c>
      <c r="X26" s="3">
        <v>77.101020000000005</v>
      </c>
      <c r="Y26" s="3">
        <v>24.192722</v>
      </c>
      <c r="Z26" s="3">
        <v>3159.3049329999999</v>
      </c>
      <c r="AA26" s="4">
        <v>190984.96613099999</v>
      </c>
      <c r="AB26" s="3">
        <v>19.731173999999999</v>
      </c>
      <c r="AC26" s="3">
        <v>75.922870000000003</v>
      </c>
      <c r="AD26" s="3">
        <v>6.0381479999999996</v>
      </c>
      <c r="AE26" s="3">
        <v>940.55713400000002</v>
      </c>
      <c r="AF26" s="3">
        <v>45.915889999999997</v>
      </c>
      <c r="AG26" s="3" t="s">
        <v>316</v>
      </c>
      <c r="AH26" s="3">
        <v>0.37499900000000003</v>
      </c>
      <c r="AI26" s="3">
        <v>2.1156999999999999E-2</v>
      </c>
      <c r="AJ26" s="3">
        <v>0.32935199999999998</v>
      </c>
      <c r="AK26" s="3">
        <v>2.0988E-2</v>
      </c>
      <c r="AL26" s="3">
        <v>0.22861799999999999</v>
      </c>
      <c r="AM26" s="3" t="s">
        <v>64</v>
      </c>
      <c r="AN26" s="3">
        <v>3.6167999999999999E-2</v>
      </c>
      <c r="AO26" s="3">
        <v>1.128638</v>
      </c>
      <c r="AP26" s="3">
        <v>6.2449999999999997E-3</v>
      </c>
      <c r="AQ26" s="3">
        <v>1.0515E-2</v>
      </c>
      <c r="AR26" s="3" t="s">
        <v>95</v>
      </c>
      <c r="AS26" s="3" t="s">
        <v>65</v>
      </c>
      <c r="AT26" s="3">
        <v>2.9759999999999999E-3</v>
      </c>
      <c r="AU26" s="3">
        <v>1.6358999999999999E-2</v>
      </c>
      <c r="AV26" s="3">
        <v>2.1789999999999999E-3</v>
      </c>
      <c r="AW26" s="3" t="s">
        <v>49</v>
      </c>
      <c r="AX26" s="3">
        <v>0.15726299999999999</v>
      </c>
      <c r="AY26" s="3" t="s">
        <v>72</v>
      </c>
      <c r="AZ26" s="3">
        <v>6.8285999999999999E-2</v>
      </c>
      <c r="BB26" s="3">
        <f t="shared" si="0"/>
        <v>26.117632611989276</v>
      </c>
      <c r="BC26" s="3">
        <f t="shared" si="1"/>
        <v>1.8824370087137263E-2</v>
      </c>
      <c r="BD26" s="3">
        <f t="shared" si="2"/>
        <v>19.399258227143029</v>
      </c>
      <c r="BE26" s="3">
        <f t="shared" si="3"/>
        <v>24.570355254152922</v>
      </c>
      <c r="BF26" s="3">
        <f t="shared" si="4"/>
        <v>0.40794126713232015</v>
      </c>
      <c r="BG26" s="3">
        <f t="shared" si="5"/>
        <v>17.303602872738686</v>
      </c>
      <c r="BH26" s="3">
        <f t="shared" si="6"/>
        <v>1.1582248544380967E-2</v>
      </c>
      <c r="BI26" s="3">
        <f t="shared" si="7"/>
        <v>3.1666502340933788E-3</v>
      </c>
      <c r="BJ26" s="3">
        <f t="shared" si="8"/>
        <v>7.7302188278960985E-3</v>
      </c>
      <c r="BK26" s="3">
        <f t="shared" si="9"/>
        <v>1.2601187950784897E-4</v>
      </c>
      <c r="BL26" s="3"/>
      <c r="BM26" s="3"/>
      <c r="BN26" s="3">
        <f t="shared" si="10"/>
        <v>0.11707252255111732</v>
      </c>
      <c r="BO26" s="1"/>
      <c r="BP26" s="3">
        <v>5.4610161351248765</v>
      </c>
      <c r="BQ26" s="3">
        <v>2.5389838648751235</v>
      </c>
      <c r="BR26" s="3"/>
      <c r="BS26" s="3">
        <v>2.2619556060952783</v>
      </c>
      <c r="BT26" s="3">
        <v>2.9601623349993955E-3</v>
      </c>
      <c r="BU26" s="3">
        <v>0</v>
      </c>
      <c r="BV26" s="3">
        <v>0</v>
      </c>
      <c r="BW26" s="3">
        <v>4.4106942135084042</v>
      </c>
      <c r="BX26" s="3">
        <v>7.2251740197390196E-2</v>
      </c>
      <c r="BY26" s="3">
        <v>5.3934368278602003</v>
      </c>
      <c r="BZ26" s="3">
        <v>0</v>
      </c>
      <c r="CA26" s="3">
        <v>1.8075034955376837E-2</v>
      </c>
      <c r="CB26" s="3">
        <v>2.5949364742908787E-3</v>
      </c>
      <c r="CC26" s="3">
        <v>2.5677360090819172E-3</v>
      </c>
      <c r="CD26" s="3">
        <v>4.12335317532823E-3</v>
      </c>
      <c r="CE26" s="3">
        <v>2.0647679021321847E-5</v>
      </c>
      <c r="CF26" s="3">
        <v>0</v>
      </c>
      <c r="CG26" s="3">
        <v>0</v>
      </c>
      <c r="CH26" s="3">
        <v>0</v>
      </c>
      <c r="CI26" s="3">
        <v>16</v>
      </c>
      <c r="CJ26" s="3"/>
      <c r="CK26" s="3">
        <v>36.16868025828937</v>
      </c>
      <c r="CL26" s="3"/>
      <c r="CM26" s="3" t="s">
        <v>851</v>
      </c>
      <c r="CN26" s="3">
        <v>0.44988119751739819</v>
      </c>
      <c r="CO26" s="3" t="s">
        <v>852</v>
      </c>
      <c r="CP26" s="5"/>
      <c r="CQ26" s="10">
        <f t="shared" si="11"/>
        <v>5.4610161351248765</v>
      </c>
      <c r="CR26" s="10">
        <f t="shared" si="12"/>
        <v>2.7305080675624382</v>
      </c>
      <c r="CS26" s="10">
        <f t="shared" si="13"/>
        <v>1.2694919324375618</v>
      </c>
      <c r="CT26" s="9">
        <f t="shared" si="14"/>
        <v>-7.968679247582422E-2</v>
      </c>
      <c r="CU26" s="9">
        <f t="shared" si="15"/>
        <v>0</v>
      </c>
      <c r="CV26" s="9">
        <f t="shared" si="16"/>
        <v>2.4004697354852009</v>
      </c>
      <c r="CW26" s="9">
        <f t="shared" si="17"/>
        <v>2.4004697354852009</v>
      </c>
      <c r="CX26" s="10">
        <f t="shared" si="18"/>
        <v>1.1309778030476392</v>
      </c>
      <c r="CY26" s="10">
        <f t="shared" si="19"/>
        <v>1.1309778030476392</v>
      </c>
      <c r="CZ26" s="10">
        <f t="shared" si="20"/>
        <v>1.4800811674996978E-3</v>
      </c>
      <c r="DA26" s="10">
        <f t="shared" si="21"/>
        <v>0</v>
      </c>
      <c r="DB26" s="10">
        <f t="shared" si="22"/>
        <v>0</v>
      </c>
      <c r="DC26" s="10">
        <f t="shared" si="23"/>
        <v>2.2053471067542021</v>
      </c>
      <c r="DD26" s="10">
        <f t="shared" si="24"/>
        <v>3.6125870098695098E-2</v>
      </c>
      <c r="DE26" s="10">
        <f t="shared" si="25"/>
        <v>2.6967184139301001</v>
      </c>
      <c r="DF26" s="10">
        <f t="shared" si="26"/>
        <v>0</v>
      </c>
      <c r="DG26" s="10">
        <f t="shared" si="27"/>
        <v>9.0375174776884185E-3</v>
      </c>
      <c r="DH26" s="10">
        <f t="shared" si="28"/>
        <v>1.2974682371454393E-3</v>
      </c>
      <c r="DI26" s="10">
        <f t="shared" si="29"/>
        <v>1.2838680045409586E-3</v>
      </c>
      <c r="DJ26" s="10">
        <f t="shared" si="30"/>
        <v>2.061676587664115E-3</v>
      </c>
      <c r="DK26" s="10">
        <f t="shared" si="31"/>
        <v>1.0323839510660923E-5</v>
      </c>
      <c r="DL26" s="11">
        <f t="shared" si="32"/>
        <v>0</v>
      </c>
      <c r="DM26" s="11">
        <f t="shared" si="33"/>
        <v>0</v>
      </c>
      <c r="DN26" s="11">
        <f t="shared" si="34"/>
        <v>0</v>
      </c>
      <c r="DO26" s="11">
        <f t="shared" si="35"/>
        <v>8</v>
      </c>
      <c r="DP26" s="10">
        <f t="shared" si="36"/>
        <v>18.084340129144685</v>
      </c>
      <c r="DQ26" s="5">
        <f t="shared" si="37"/>
        <v>0.44659004324344809</v>
      </c>
      <c r="DR26" s="5"/>
      <c r="DS26" s="12">
        <f t="shared" si="38"/>
        <v>349.96189662229256</v>
      </c>
      <c r="DT26" s="12">
        <f t="shared" si="39"/>
        <v>346.83101240624615</v>
      </c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  <c r="IN26" s="5"/>
      <c r="IO26" s="5"/>
      <c r="IP26" s="5"/>
      <c r="IQ26" s="5"/>
      <c r="IR26" s="5"/>
      <c r="IS26" s="5"/>
      <c r="IT26" s="5"/>
      <c r="IU26" s="5"/>
      <c r="IV26" s="5"/>
    </row>
    <row r="27" spans="1:256" x14ac:dyDescent="0.15">
      <c r="A27" s="2" t="s">
        <v>433</v>
      </c>
      <c r="B27" s="4" t="s">
        <v>733</v>
      </c>
      <c r="C27" s="4" t="s">
        <v>734</v>
      </c>
      <c r="D27" s="9" t="s">
        <v>775</v>
      </c>
      <c r="E27" s="9" t="s">
        <v>773</v>
      </c>
      <c r="F27" s="1" t="s">
        <v>749</v>
      </c>
      <c r="G27" s="1">
        <v>425722.82</v>
      </c>
      <c r="H27" s="1">
        <v>6379179.8499999996</v>
      </c>
      <c r="I27" s="8">
        <v>65.599999999999994</v>
      </c>
      <c r="J27" s="15">
        <v>238.6496278051815</v>
      </c>
      <c r="K27" s="7" t="s">
        <v>738</v>
      </c>
      <c r="L27" s="1" t="s">
        <v>867</v>
      </c>
      <c r="M27" s="7" t="s">
        <v>744</v>
      </c>
      <c r="N27" s="2" t="s">
        <v>40</v>
      </c>
      <c r="O27" s="3">
        <v>52.863385000000001</v>
      </c>
      <c r="P27" s="3">
        <v>0.71549799999999997</v>
      </c>
      <c r="Q27" s="3">
        <v>44.593626</v>
      </c>
      <c r="R27" s="4">
        <v>100903.21793699999</v>
      </c>
      <c r="S27" s="4">
        <v>102890.38269499999</v>
      </c>
      <c r="T27" s="4">
        <v>122627.549207</v>
      </c>
      <c r="U27" s="3">
        <v>58.913029000000002</v>
      </c>
      <c r="V27" s="3">
        <v>122.604535</v>
      </c>
      <c r="W27" s="3">
        <v>84.039389999999997</v>
      </c>
      <c r="X27" s="3">
        <v>69.363248999999996</v>
      </c>
      <c r="Y27" s="3">
        <v>51.813026000000001</v>
      </c>
      <c r="Z27" s="3">
        <v>3247.5613720000001</v>
      </c>
      <c r="AA27" s="4">
        <v>194013.85451599999</v>
      </c>
      <c r="AB27" s="3">
        <v>17.145015000000001</v>
      </c>
      <c r="AC27" s="3">
        <v>83.129293000000004</v>
      </c>
      <c r="AD27" s="3">
        <v>7.3682359999999996</v>
      </c>
      <c r="AE27" s="3">
        <v>962.86978399999998</v>
      </c>
      <c r="AF27" s="3">
        <v>44.154353999999998</v>
      </c>
      <c r="AG27" s="3" t="s">
        <v>343</v>
      </c>
      <c r="AH27" s="3">
        <v>0.750301</v>
      </c>
      <c r="AI27" s="3">
        <v>3.4986999999999997E-2</v>
      </c>
      <c r="AJ27" s="3">
        <v>0.65516600000000003</v>
      </c>
      <c r="AK27" s="3">
        <v>4.1477E-2</v>
      </c>
      <c r="AL27" s="3">
        <v>0.32136700000000001</v>
      </c>
      <c r="AM27" s="3" t="s">
        <v>75</v>
      </c>
      <c r="AN27" s="3" t="s">
        <v>176</v>
      </c>
      <c r="AO27" s="3">
        <v>0.75904899999999997</v>
      </c>
      <c r="AP27" s="3">
        <v>3.9100000000000003E-3</v>
      </c>
      <c r="AQ27" s="3">
        <v>1.3580999999999999E-2</v>
      </c>
      <c r="AR27" s="3">
        <v>1.4090000000000001E-3</v>
      </c>
      <c r="AS27" s="3">
        <v>8.6979999999999991E-3</v>
      </c>
      <c r="AT27" s="3">
        <v>6.254E-3</v>
      </c>
      <c r="AU27" s="3">
        <v>5.6308999999999998E-2</v>
      </c>
      <c r="AV27" s="3">
        <v>3.6319999999999998E-3</v>
      </c>
      <c r="AW27" s="3" t="s">
        <v>65</v>
      </c>
      <c r="AX27" s="3">
        <v>0.118108</v>
      </c>
      <c r="AY27" s="3" t="s">
        <v>72</v>
      </c>
      <c r="AZ27" s="3">
        <v>2.3708E-2</v>
      </c>
      <c r="BB27" s="3">
        <f t="shared" si="0"/>
        <v>26.23466773914366</v>
      </c>
      <c r="BC27" s="3">
        <f t="shared" si="1"/>
        <v>1.4022132076649874E-2</v>
      </c>
      <c r="BD27" s="3">
        <f t="shared" si="2"/>
        <v>19.441120936067843</v>
      </c>
      <c r="BE27" s="3">
        <f t="shared" si="3"/>
        <v>24.960023955057792</v>
      </c>
      <c r="BF27" s="3">
        <f t="shared" si="4"/>
        <v>0.41933726856990805</v>
      </c>
      <c r="BG27" s="3">
        <f t="shared" si="5"/>
        <v>16.732788310844629</v>
      </c>
      <c r="BH27" s="3">
        <f t="shared" si="6"/>
        <v>1.7153991454947982E-2</v>
      </c>
      <c r="BI27" s="3">
        <f t="shared" si="7"/>
        <v>6.011133420102825E-3</v>
      </c>
      <c r="BJ27" s="3">
        <f t="shared" si="8"/>
        <v>7.0967369776964743E-3</v>
      </c>
      <c r="BK27" s="3">
        <f t="shared" si="9"/>
        <v>8.4747448808699725E-5</v>
      </c>
      <c r="BL27" s="3"/>
      <c r="BM27" s="3"/>
      <c r="BN27" s="3">
        <f t="shared" si="10"/>
        <v>0.11984981074114044</v>
      </c>
      <c r="BO27" s="1"/>
      <c r="BP27" s="3">
        <v>5.5017514044739091</v>
      </c>
      <c r="BQ27" s="3">
        <v>2.4982485955260909</v>
      </c>
      <c r="BR27" s="3"/>
      <c r="BS27" s="3">
        <v>2.320427635263683</v>
      </c>
      <c r="BT27" s="3">
        <v>2.2115403772558946E-3</v>
      </c>
      <c r="BU27" s="3">
        <v>0</v>
      </c>
      <c r="BV27" s="3">
        <v>0</v>
      </c>
      <c r="BW27" s="3">
        <v>4.4514160308270529</v>
      </c>
      <c r="BX27" s="3">
        <v>7.4490326291308348E-2</v>
      </c>
      <c r="BY27" s="3">
        <v>5.2309806961938845</v>
      </c>
      <c r="BZ27" s="3">
        <v>0</v>
      </c>
      <c r="CA27" s="3">
        <v>1.8558687791701656E-2</v>
      </c>
      <c r="CB27" s="3">
        <v>3.8546485151772117E-3</v>
      </c>
      <c r="CC27" s="3">
        <v>4.8886887261628551E-3</v>
      </c>
      <c r="CD27" s="3">
        <v>3.7966730513918881E-3</v>
      </c>
      <c r="CE27" s="3">
        <v>1.3927466671127593E-5</v>
      </c>
      <c r="CF27" s="3">
        <v>0</v>
      </c>
      <c r="CG27" s="3">
        <v>0</v>
      </c>
      <c r="CH27" s="3">
        <v>0</v>
      </c>
      <c r="CI27" s="3">
        <v>16</v>
      </c>
      <c r="CJ27" s="3"/>
      <c r="CK27" s="3">
        <v>36.110638854504288</v>
      </c>
      <c r="CL27" s="3"/>
      <c r="CM27" s="3" t="s">
        <v>851</v>
      </c>
      <c r="CN27" s="3">
        <v>0.45974319750856324</v>
      </c>
      <c r="CO27" s="3" t="s">
        <v>852</v>
      </c>
      <c r="CP27" s="5"/>
      <c r="CQ27" s="10">
        <f t="shared" si="11"/>
        <v>5.5017514044739091</v>
      </c>
      <c r="CR27" s="10">
        <f t="shared" si="12"/>
        <v>2.7508757022369545</v>
      </c>
      <c r="CS27" s="10">
        <f t="shared" si="13"/>
        <v>1.2491242977630455</v>
      </c>
      <c r="CT27" s="9">
        <f t="shared" si="14"/>
        <v>-4.9042458372443143E-2</v>
      </c>
      <c r="CU27" s="9">
        <f t="shared" si="15"/>
        <v>0</v>
      </c>
      <c r="CV27" s="9">
        <f t="shared" si="16"/>
        <v>2.409338115394887</v>
      </c>
      <c r="CW27" s="9">
        <f t="shared" si="17"/>
        <v>2.409338115394887</v>
      </c>
      <c r="CX27" s="10">
        <f t="shared" si="18"/>
        <v>1.1602138176318415</v>
      </c>
      <c r="CY27" s="10">
        <f t="shared" si="19"/>
        <v>1.1602138176318415</v>
      </c>
      <c r="CZ27" s="10">
        <f t="shared" si="20"/>
        <v>1.1057701886279473E-3</v>
      </c>
      <c r="DA27" s="10">
        <f t="shared" si="21"/>
        <v>0</v>
      </c>
      <c r="DB27" s="10">
        <f t="shared" si="22"/>
        <v>0</v>
      </c>
      <c r="DC27" s="10">
        <f t="shared" si="23"/>
        <v>2.2257080154135265</v>
      </c>
      <c r="DD27" s="10">
        <f t="shared" si="24"/>
        <v>3.7245163145654174E-2</v>
      </c>
      <c r="DE27" s="10">
        <f t="shared" si="25"/>
        <v>2.6154903480969423</v>
      </c>
      <c r="DF27" s="10">
        <f t="shared" si="26"/>
        <v>0</v>
      </c>
      <c r="DG27" s="10">
        <f t="shared" si="27"/>
        <v>9.2793438958508282E-3</v>
      </c>
      <c r="DH27" s="10">
        <f t="shared" si="28"/>
        <v>1.9273242575886058E-3</v>
      </c>
      <c r="DI27" s="10">
        <f t="shared" si="29"/>
        <v>2.4443443630814275E-3</v>
      </c>
      <c r="DJ27" s="10">
        <f t="shared" si="30"/>
        <v>1.8983365256959441E-3</v>
      </c>
      <c r="DK27" s="10">
        <f t="shared" si="31"/>
        <v>6.9637333355637964E-6</v>
      </c>
      <c r="DL27" s="11">
        <f t="shared" si="32"/>
        <v>0</v>
      </c>
      <c r="DM27" s="11">
        <f t="shared" si="33"/>
        <v>0</v>
      </c>
      <c r="DN27" s="11">
        <f t="shared" si="34"/>
        <v>0</v>
      </c>
      <c r="DO27" s="11">
        <f t="shared" si="35"/>
        <v>8</v>
      </c>
      <c r="DP27" s="10">
        <f t="shared" si="36"/>
        <v>18.055319427252144</v>
      </c>
      <c r="DQ27" s="5">
        <f t="shared" si="37"/>
        <v>0.45623322341482853</v>
      </c>
      <c r="DR27" s="5"/>
      <c r="DS27" s="12">
        <f t="shared" si="38"/>
        <v>343.78890967817773</v>
      </c>
      <c r="DT27" s="12">
        <f t="shared" si="39"/>
        <v>340.27304139374536</v>
      </c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  <c r="IS27" s="5"/>
      <c r="IT27" s="5"/>
      <c r="IU27" s="5"/>
      <c r="IV27" s="5"/>
    </row>
    <row r="28" spans="1:256" x14ac:dyDescent="0.15">
      <c r="A28" s="2" t="s">
        <v>446</v>
      </c>
      <c r="B28" s="4" t="s">
        <v>733</v>
      </c>
      <c r="C28" s="4" t="s">
        <v>734</v>
      </c>
      <c r="D28" s="9" t="s">
        <v>775</v>
      </c>
      <c r="E28" s="9" t="s">
        <v>773</v>
      </c>
      <c r="F28" s="1" t="s">
        <v>749</v>
      </c>
      <c r="G28" s="1">
        <v>425722.82</v>
      </c>
      <c r="H28" s="1">
        <v>6379179.8499999996</v>
      </c>
      <c r="I28" s="8">
        <v>65.599999999999994</v>
      </c>
      <c r="J28" s="15">
        <v>238.6496278051815</v>
      </c>
      <c r="K28" s="7" t="s">
        <v>738</v>
      </c>
      <c r="L28" s="1" t="s">
        <v>867</v>
      </c>
      <c r="M28" s="7" t="s">
        <v>744</v>
      </c>
      <c r="N28" s="2" t="s">
        <v>40</v>
      </c>
      <c r="O28" s="3">
        <v>59.991736000000003</v>
      </c>
      <c r="P28" s="3">
        <v>0.59592100000000003</v>
      </c>
      <c r="Q28" s="3">
        <v>39.118904000000001</v>
      </c>
      <c r="R28" s="4">
        <v>101375.59525899999</v>
      </c>
      <c r="S28" s="4">
        <v>102188.06424000001</v>
      </c>
      <c r="T28" s="4">
        <v>121359.49752</v>
      </c>
      <c r="U28" s="3">
        <v>44.035269</v>
      </c>
      <c r="V28" s="3">
        <v>115.133518</v>
      </c>
      <c r="W28" s="3">
        <v>99.874883999999994</v>
      </c>
      <c r="X28" s="3">
        <v>67.474363999999994</v>
      </c>
      <c r="Y28" s="3">
        <v>25.560312</v>
      </c>
      <c r="Z28" s="3">
        <v>3241.0692760000002</v>
      </c>
      <c r="AA28" s="4">
        <v>196600.72719599999</v>
      </c>
      <c r="AB28" s="3">
        <v>16.623025999999999</v>
      </c>
      <c r="AC28" s="3">
        <v>84.323293000000007</v>
      </c>
      <c r="AD28" s="3">
        <v>9.2852639999999997</v>
      </c>
      <c r="AE28" s="3">
        <v>941.74007800000004</v>
      </c>
      <c r="AF28" s="3">
        <v>40.829540000000001</v>
      </c>
      <c r="AG28" s="3" t="s">
        <v>447</v>
      </c>
      <c r="AH28" s="3">
        <v>0.52923600000000004</v>
      </c>
      <c r="AI28" s="3">
        <v>2.8638E-2</v>
      </c>
      <c r="AJ28" s="3">
        <v>0.63290500000000005</v>
      </c>
      <c r="AK28" s="3">
        <v>4.7293000000000002E-2</v>
      </c>
      <c r="AL28" s="3">
        <v>0.36783900000000003</v>
      </c>
      <c r="AM28" s="3" t="s">
        <v>59</v>
      </c>
      <c r="AN28" s="3" t="s">
        <v>45</v>
      </c>
      <c r="AO28" s="3">
        <v>1.055517</v>
      </c>
      <c r="AP28" s="3">
        <v>4.875E-3</v>
      </c>
      <c r="AQ28" s="3">
        <v>1.43E-2</v>
      </c>
      <c r="AR28" s="3">
        <v>2.4160000000000002E-3</v>
      </c>
      <c r="AS28" s="3">
        <v>1.047E-2</v>
      </c>
      <c r="AT28" s="3">
        <v>3.032E-3</v>
      </c>
      <c r="AU28" s="3">
        <v>3.8348E-2</v>
      </c>
      <c r="AV28" s="3">
        <v>2.6919999999999999E-3</v>
      </c>
      <c r="AW28" s="3" t="s">
        <v>65</v>
      </c>
      <c r="AX28" s="3">
        <v>0.115233</v>
      </c>
      <c r="AY28" s="3" t="s">
        <v>61</v>
      </c>
      <c r="AZ28" s="3">
        <v>2.4205999999999998E-2</v>
      </c>
      <c r="BB28" s="3">
        <f t="shared" si="0"/>
        <v>25.963383554638352</v>
      </c>
      <c r="BC28" s="3">
        <f t="shared" si="1"/>
        <v>1.666431437196397E-2</v>
      </c>
      <c r="BD28" s="3">
        <f t="shared" si="2"/>
        <v>19.308417979176703</v>
      </c>
      <c r="BE28" s="3">
        <f t="shared" si="3"/>
        <v>25.292827012976318</v>
      </c>
      <c r="BF28" s="3">
        <f t="shared" si="4"/>
        <v>0.41849898485727199</v>
      </c>
      <c r="BG28" s="3">
        <f t="shared" si="5"/>
        <v>16.811122678107374</v>
      </c>
      <c r="BH28" s="3">
        <f t="shared" si="6"/>
        <v>1.6108697642791922E-2</v>
      </c>
      <c r="BI28" s="3">
        <f t="shared" si="7"/>
        <v>5.2731516201933006E-3</v>
      </c>
      <c r="BJ28" s="3">
        <f t="shared" si="8"/>
        <v>5.3045434454764024E-3</v>
      </c>
      <c r="BK28" s="3">
        <f t="shared" si="9"/>
        <v>1.1784795569747449E-4</v>
      </c>
      <c r="BL28" s="3"/>
      <c r="BM28" s="3"/>
      <c r="BN28" s="3">
        <f t="shared" si="10"/>
        <v>0.11721976532150356</v>
      </c>
      <c r="BO28" s="1"/>
      <c r="BP28" s="3">
        <v>5.4509664500847501</v>
      </c>
      <c r="BQ28" s="3">
        <v>2.5490335499152499</v>
      </c>
      <c r="BR28" s="3"/>
      <c r="BS28" s="3">
        <v>2.2505827931841971</v>
      </c>
      <c r="BT28" s="3">
        <v>2.6312074764714183E-3</v>
      </c>
      <c r="BU28" s="3">
        <v>0</v>
      </c>
      <c r="BV28" s="3">
        <v>0</v>
      </c>
      <c r="BW28" s="3">
        <v>4.5643936361097115</v>
      </c>
      <c r="BX28" s="3">
        <v>7.4424795258734258E-2</v>
      </c>
      <c r="BY28" s="3">
        <v>5.2613639298928527</v>
      </c>
      <c r="BZ28" s="3">
        <v>0</v>
      </c>
      <c r="CA28" s="3">
        <v>1.8171784836674046E-2</v>
      </c>
      <c r="CB28" s="3">
        <v>3.6238219300251361E-3</v>
      </c>
      <c r="CC28" s="3">
        <v>4.2933184439329797E-3</v>
      </c>
      <c r="CD28" s="3">
        <v>2.8410529373503498E-3</v>
      </c>
      <c r="CE28" s="3">
        <v>1.9388953669440216E-5</v>
      </c>
      <c r="CF28" s="3">
        <v>0</v>
      </c>
      <c r="CG28" s="3">
        <v>0</v>
      </c>
      <c r="CH28" s="3">
        <v>0</v>
      </c>
      <c r="CI28" s="3">
        <v>16</v>
      </c>
      <c r="CJ28" s="3"/>
      <c r="CK28" s="3">
        <v>36.182345729023616</v>
      </c>
      <c r="CL28" s="3"/>
      <c r="CM28" s="3" t="s">
        <v>851</v>
      </c>
      <c r="CN28" s="3">
        <v>0.46453350853095127</v>
      </c>
      <c r="CO28" s="3" t="s">
        <v>852</v>
      </c>
      <c r="CP28" s="5"/>
      <c r="CQ28" s="10">
        <f t="shared" si="11"/>
        <v>5.4509664500847501</v>
      </c>
      <c r="CR28" s="10">
        <f t="shared" si="12"/>
        <v>2.7254832250423751</v>
      </c>
      <c r="CS28" s="10">
        <f t="shared" si="13"/>
        <v>1.2745167749576249</v>
      </c>
      <c r="CT28" s="9">
        <f t="shared" si="14"/>
        <v>-8.5784073379320702E-2</v>
      </c>
      <c r="CU28" s="9">
        <f t="shared" si="15"/>
        <v>0</v>
      </c>
      <c r="CV28" s="9">
        <f t="shared" si="16"/>
        <v>2.3998081715497235</v>
      </c>
      <c r="CW28" s="9">
        <f t="shared" si="17"/>
        <v>2.3998081715497235</v>
      </c>
      <c r="CX28" s="10">
        <f t="shared" si="18"/>
        <v>1.1252913965920985</v>
      </c>
      <c r="CY28" s="10">
        <f t="shared" si="19"/>
        <v>1.1252913965920985</v>
      </c>
      <c r="CZ28" s="10">
        <f t="shared" si="20"/>
        <v>1.3156037382357092E-3</v>
      </c>
      <c r="DA28" s="10">
        <f t="shared" si="21"/>
        <v>0</v>
      </c>
      <c r="DB28" s="10">
        <f t="shared" si="22"/>
        <v>0</v>
      </c>
      <c r="DC28" s="10">
        <f t="shared" si="23"/>
        <v>2.2821968180548557</v>
      </c>
      <c r="DD28" s="10">
        <f t="shared" si="24"/>
        <v>3.7212397629367129E-2</v>
      </c>
      <c r="DE28" s="10">
        <f t="shared" si="25"/>
        <v>2.6306819649464264</v>
      </c>
      <c r="DF28" s="10">
        <f t="shared" si="26"/>
        <v>0</v>
      </c>
      <c r="DG28" s="10">
        <f t="shared" si="27"/>
        <v>9.0858924183370229E-3</v>
      </c>
      <c r="DH28" s="10">
        <f t="shared" si="28"/>
        <v>1.811910965012568E-3</v>
      </c>
      <c r="DI28" s="10">
        <f t="shared" si="29"/>
        <v>2.1466592219664899E-3</v>
      </c>
      <c r="DJ28" s="10">
        <f t="shared" si="30"/>
        <v>1.4205264686751749E-3</v>
      </c>
      <c r="DK28" s="10">
        <f t="shared" si="31"/>
        <v>9.6944768347201082E-6</v>
      </c>
      <c r="DL28" s="11">
        <f t="shared" si="32"/>
        <v>0</v>
      </c>
      <c r="DM28" s="11">
        <f t="shared" si="33"/>
        <v>0</v>
      </c>
      <c r="DN28" s="11">
        <f t="shared" si="34"/>
        <v>0</v>
      </c>
      <c r="DO28" s="11">
        <f t="shared" si="35"/>
        <v>8</v>
      </c>
      <c r="DP28" s="10">
        <f t="shared" si="36"/>
        <v>18.091172864511808</v>
      </c>
      <c r="DQ28" s="5">
        <f t="shared" si="37"/>
        <v>0.46104136969939619</v>
      </c>
      <c r="DR28" s="5"/>
      <c r="DS28" s="12">
        <f t="shared" si="38"/>
        <v>352.02898507071433</v>
      </c>
      <c r="DT28" s="12">
        <f t="shared" si="39"/>
        <v>348.44891120085606</v>
      </c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  <c r="IN28" s="5"/>
      <c r="IO28" s="5"/>
      <c r="IP28" s="5"/>
      <c r="IQ28" s="5"/>
      <c r="IR28" s="5"/>
      <c r="IS28" s="5"/>
      <c r="IT28" s="5"/>
      <c r="IU28" s="5"/>
      <c r="IV28" s="5"/>
    </row>
    <row r="29" spans="1:256" x14ac:dyDescent="0.15">
      <c r="A29" s="2" t="s">
        <v>431</v>
      </c>
      <c r="B29" s="4" t="s">
        <v>733</v>
      </c>
      <c r="C29" s="4" t="s">
        <v>734</v>
      </c>
      <c r="D29" s="9" t="s">
        <v>775</v>
      </c>
      <c r="E29" s="9" t="s">
        <v>773</v>
      </c>
      <c r="F29" s="1" t="s">
        <v>749</v>
      </c>
      <c r="G29" s="1">
        <v>425722.82</v>
      </c>
      <c r="H29" s="1">
        <v>6379179.8499999996</v>
      </c>
      <c r="I29" s="8">
        <v>65.599999999999994</v>
      </c>
      <c r="J29" s="15">
        <v>238.6496278051815</v>
      </c>
      <c r="K29" s="7" t="s">
        <v>738</v>
      </c>
      <c r="L29" s="1" t="s">
        <v>867</v>
      </c>
      <c r="M29" s="7" t="s">
        <v>744</v>
      </c>
      <c r="N29" s="2" t="s">
        <v>40</v>
      </c>
      <c r="O29" s="3">
        <v>49.623939999999997</v>
      </c>
      <c r="P29" s="3">
        <v>0.62821700000000003</v>
      </c>
      <c r="Q29" s="3">
        <v>27.734325999999999</v>
      </c>
      <c r="R29" s="4">
        <v>103549.86551600001</v>
      </c>
      <c r="S29" s="4">
        <v>102101.739843</v>
      </c>
      <c r="T29" s="4">
        <v>122255.27920200001</v>
      </c>
      <c r="U29" s="3">
        <v>42.600648999999997</v>
      </c>
      <c r="V29" s="3">
        <v>100.864527</v>
      </c>
      <c r="W29" s="3">
        <v>115.23285</v>
      </c>
      <c r="X29" s="3">
        <v>73.247468999999995</v>
      </c>
      <c r="Y29" s="3">
        <v>24.305085999999999</v>
      </c>
      <c r="Z29" s="3">
        <v>3171.3132820000001</v>
      </c>
      <c r="AA29" s="4">
        <v>192505.80329400001</v>
      </c>
      <c r="AB29" s="3">
        <v>18.521941000000002</v>
      </c>
      <c r="AC29" s="3">
        <v>81.212064999999996</v>
      </c>
      <c r="AD29" s="3">
        <v>6.0245540000000002</v>
      </c>
      <c r="AE29" s="3">
        <v>963.48269200000004</v>
      </c>
      <c r="AF29" s="3">
        <v>44.684170000000002</v>
      </c>
      <c r="AG29" s="3">
        <v>0.134989</v>
      </c>
      <c r="AH29" s="3">
        <v>0.42846600000000001</v>
      </c>
      <c r="AI29" s="3">
        <v>1.8803E-2</v>
      </c>
      <c r="AJ29" s="3">
        <v>0.49759999999999999</v>
      </c>
      <c r="AK29" s="3">
        <v>3.9522000000000002E-2</v>
      </c>
      <c r="AL29" s="3">
        <v>0.179566</v>
      </c>
      <c r="AM29" s="3" t="s">
        <v>77</v>
      </c>
      <c r="AN29" s="3" t="s">
        <v>182</v>
      </c>
      <c r="AO29" s="3">
        <v>0.93960500000000002</v>
      </c>
      <c r="AP29" s="3">
        <v>2.8990000000000001E-3</v>
      </c>
      <c r="AQ29" s="3">
        <v>9.4479999999999998E-3</v>
      </c>
      <c r="AR29" s="3" t="s">
        <v>60</v>
      </c>
      <c r="AS29" s="3">
        <v>4.7990000000000003E-3</v>
      </c>
      <c r="AT29" s="3">
        <v>5.2199999999999998E-3</v>
      </c>
      <c r="AU29" s="3">
        <v>1.7093000000000001E-2</v>
      </c>
      <c r="AV29" s="3" t="s">
        <v>135</v>
      </c>
      <c r="AW29" s="3" t="s">
        <v>61</v>
      </c>
      <c r="AX29" s="3">
        <v>9.869E-2</v>
      </c>
      <c r="AY29" s="3" t="s">
        <v>54</v>
      </c>
      <c r="AZ29" s="3">
        <v>1.6820000000000002E-2</v>
      </c>
      <c r="BB29" s="3">
        <f t="shared" si="0"/>
        <v>26.155025114353545</v>
      </c>
      <c r="BC29" s="3">
        <f t="shared" si="1"/>
        <v>1.922682021215032E-2</v>
      </c>
      <c r="BD29" s="3">
        <f t="shared" si="2"/>
        <v>19.292106998520861</v>
      </c>
      <c r="BE29" s="3">
        <f t="shared" si="3"/>
        <v>24.766012064925125</v>
      </c>
      <c r="BF29" s="3">
        <f t="shared" si="4"/>
        <v>0.40949183006027895</v>
      </c>
      <c r="BG29" s="3">
        <f t="shared" si="5"/>
        <v>17.171682080322498</v>
      </c>
      <c r="BH29" s="3">
        <f t="shared" si="6"/>
        <v>1.4112277610818961E-2</v>
      </c>
      <c r="BI29" s="3">
        <f t="shared" si="7"/>
        <v>3.7385328096581944E-3</v>
      </c>
      <c r="BJ29" s="3">
        <f t="shared" si="8"/>
        <v>5.1317273303358463E-3</v>
      </c>
      <c r="BK29" s="3">
        <f t="shared" si="9"/>
        <v>1.0490643771073844E-4</v>
      </c>
      <c r="BL29" s="3"/>
      <c r="BM29" s="3"/>
      <c r="BN29" s="3">
        <f t="shared" si="10"/>
        <v>0.1199261002966155</v>
      </c>
      <c r="BO29" s="1"/>
      <c r="BP29" s="3">
        <v>5.4753520919225673</v>
      </c>
      <c r="BQ29" s="3">
        <v>2.5246479080774327</v>
      </c>
      <c r="BR29" s="3"/>
      <c r="BS29" s="3">
        <v>2.2548650592442865</v>
      </c>
      <c r="BT29" s="3">
        <v>3.0270514337283573E-3</v>
      </c>
      <c r="BU29" s="3">
        <v>0</v>
      </c>
      <c r="BV29" s="3">
        <v>0</v>
      </c>
      <c r="BW29" s="3">
        <v>4.4468068569291468</v>
      </c>
      <c r="BX29" s="3">
        <v>7.2612797958046399E-2</v>
      </c>
      <c r="BY29" s="3">
        <v>5.3586964356173485</v>
      </c>
      <c r="BZ29" s="3">
        <v>0</v>
      </c>
      <c r="CA29" s="3">
        <v>1.8537669732988763E-2</v>
      </c>
      <c r="CB29" s="3">
        <v>3.1655430235025118E-3</v>
      </c>
      <c r="CC29" s="3">
        <v>3.0350701269042158E-3</v>
      </c>
      <c r="CD29" s="3">
        <v>2.7405616630169953E-3</v>
      </c>
      <c r="CE29" s="3">
        <v>1.7209931832528193E-5</v>
      </c>
      <c r="CF29" s="3">
        <v>0</v>
      </c>
      <c r="CG29" s="3">
        <v>0</v>
      </c>
      <c r="CH29" s="3">
        <v>0</v>
      </c>
      <c r="CI29" s="3">
        <v>16</v>
      </c>
      <c r="CJ29" s="3"/>
      <c r="CK29" s="3">
        <v>36.163504255660804</v>
      </c>
      <c r="CL29" s="3"/>
      <c r="CM29" s="3" t="s">
        <v>851</v>
      </c>
      <c r="CN29" s="3">
        <v>0.4535011334205884</v>
      </c>
      <c r="CO29" s="3" t="s">
        <v>852</v>
      </c>
      <c r="CP29" s="5"/>
      <c r="CQ29" s="10">
        <f t="shared" si="11"/>
        <v>5.4753520919225673</v>
      </c>
      <c r="CR29" s="10">
        <f t="shared" si="12"/>
        <v>2.7376760459612837</v>
      </c>
      <c r="CS29" s="10">
        <f t="shared" si="13"/>
        <v>1.2623239540387163</v>
      </c>
      <c r="CT29" s="9">
        <f t="shared" si="14"/>
        <v>-7.7272935457772363E-2</v>
      </c>
      <c r="CU29" s="9">
        <f t="shared" si="15"/>
        <v>0</v>
      </c>
      <c r="CV29" s="9">
        <f t="shared" si="16"/>
        <v>2.3897564836608596</v>
      </c>
      <c r="CW29" s="9">
        <f t="shared" si="17"/>
        <v>2.3897564836608596</v>
      </c>
      <c r="CX29" s="10">
        <f t="shared" si="18"/>
        <v>1.1274325296221432</v>
      </c>
      <c r="CY29" s="10">
        <f t="shared" si="19"/>
        <v>1.1274325296221432</v>
      </c>
      <c r="CZ29" s="10">
        <f t="shared" si="20"/>
        <v>1.5135257168641786E-3</v>
      </c>
      <c r="DA29" s="10">
        <f t="shared" si="21"/>
        <v>0</v>
      </c>
      <c r="DB29" s="10">
        <f t="shared" si="22"/>
        <v>0</v>
      </c>
      <c r="DC29" s="10">
        <f t="shared" si="23"/>
        <v>2.2234034284645734</v>
      </c>
      <c r="DD29" s="10">
        <f t="shared" si="24"/>
        <v>3.6306398979023199E-2</v>
      </c>
      <c r="DE29" s="10">
        <f t="shared" si="25"/>
        <v>2.6793482178086743</v>
      </c>
      <c r="DF29" s="10">
        <f t="shared" si="26"/>
        <v>0</v>
      </c>
      <c r="DG29" s="10">
        <f t="shared" si="27"/>
        <v>9.2688348664943816E-3</v>
      </c>
      <c r="DH29" s="10">
        <f t="shared" si="28"/>
        <v>1.5827715117512559E-3</v>
      </c>
      <c r="DI29" s="10">
        <f t="shared" si="29"/>
        <v>1.5175350634521079E-3</v>
      </c>
      <c r="DJ29" s="10">
        <f t="shared" si="30"/>
        <v>1.3702808315084977E-3</v>
      </c>
      <c r="DK29" s="10">
        <f t="shared" si="31"/>
        <v>8.6049659162640966E-6</v>
      </c>
      <c r="DL29" s="11">
        <f t="shared" si="32"/>
        <v>0</v>
      </c>
      <c r="DM29" s="11">
        <f t="shared" si="33"/>
        <v>0</v>
      </c>
      <c r="DN29" s="11">
        <f t="shared" si="34"/>
        <v>0</v>
      </c>
      <c r="DO29" s="11">
        <f t="shared" si="35"/>
        <v>8</v>
      </c>
      <c r="DP29" s="10">
        <f t="shared" si="36"/>
        <v>18.081752127830402</v>
      </c>
      <c r="DQ29" s="5">
        <f t="shared" si="37"/>
        <v>0.45016750321487858</v>
      </c>
      <c r="DR29" s="5"/>
      <c r="DS29" s="12">
        <f t="shared" si="38"/>
        <v>347.79419046077692</v>
      </c>
      <c r="DT29" s="12">
        <f t="shared" si="39"/>
        <v>344.52306672138587</v>
      </c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  <c r="IN29" s="5"/>
      <c r="IO29" s="5"/>
      <c r="IP29" s="5"/>
      <c r="IQ29" s="5"/>
      <c r="IR29" s="5"/>
      <c r="IS29" s="5"/>
      <c r="IT29" s="5"/>
      <c r="IU29" s="5"/>
      <c r="IV29" s="5"/>
    </row>
    <row r="30" spans="1:256" x14ac:dyDescent="0.15">
      <c r="A30" s="2" t="s">
        <v>430</v>
      </c>
      <c r="B30" s="4" t="s">
        <v>733</v>
      </c>
      <c r="C30" s="4" t="s">
        <v>734</v>
      </c>
      <c r="D30" s="9" t="s">
        <v>775</v>
      </c>
      <c r="E30" s="9" t="s">
        <v>773</v>
      </c>
      <c r="F30" s="1" t="s">
        <v>749</v>
      </c>
      <c r="G30" s="1">
        <v>425722.82</v>
      </c>
      <c r="H30" s="1">
        <v>6379179.8499999996</v>
      </c>
      <c r="I30" s="8">
        <v>65.599999999999994</v>
      </c>
      <c r="J30" s="15">
        <v>238.6496278051815</v>
      </c>
      <c r="K30" s="7" t="s">
        <v>738</v>
      </c>
      <c r="L30" s="1" t="s">
        <v>867</v>
      </c>
      <c r="M30" s="7" t="s">
        <v>744</v>
      </c>
      <c r="N30" s="2" t="s">
        <v>40</v>
      </c>
      <c r="O30" s="3">
        <v>43.579281999999999</v>
      </c>
      <c r="P30" s="3">
        <v>0.62808200000000003</v>
      </c>
      <c r="Q30" s="3">
        <v>24.181667999999998</v>
      </c>
      <c r="R30" s="4">
        <v>102240.34005499999</v>
      </c>
      <c r="S30" s="4">
        <v>99887.930682000006</v>
      </c>
      <c r="T30" s="4">
        <v>124235.287686</v>
      </c>
      <c r="U30" s="3">
        <v>28.613188999999998</v>
      </c>
      <c r="V30" s="3">
        <v>106.09809199999999</v>
      </c>
      <c r="W30" s="3">
        <v>86.482179000000002</v>
      </c>
      <c r="X30" s="3">
        <v>77.807400000000001</v>
      </c>
      <c r="Y30" s="3">
        <v>33.727102000000002</v>
      </c>
      <c r="Z30" s="3">
        <v>3195.907189</v>
      </c>
      <c r="AA30" s="4">
        <v>194181.02689899999</v>
      </c>
      <c r="AB30" s="3">
        <v>19.704733999999998</v>
      </c>
      <c r="AC30" s="3">
        <v>79.845864000000006</v>
      </c>
      <c r="AD30" s="3">
        <v>5.7872919999999999</v>
      </c>
      <c r="AE30" s="3">
        <v>948.864417</v>
      </c>
      <c r="AF30" s="3">
        <v>48.742804999999997</v>
      </c>
      <c r="AG30" s="3" t="s">
        <v>165</v>
      </c>
      <c r="AH30" s="3">
        <v>0.47273599999999999</v>
      </c>
      <c r="AI30" s="3">
        <v>2.3057999999999999E-2</v>
      </c>
      <c r="AJ30" s="3">
        <v>0.47966900000000001</v>
      </c>
      <c r="AK30" s="3">
        <v>3.7118999999999999E-2</v>
      </c>
      <c r="AL30" s="3">
        <v>0.21570300000000001</v>
      </c>
      <c r="AM30" s="3" t="s">
        <v>81</v>
      </c>
      <c r="AN30" s="3" t="s">
        <v>176</v>
      </c>
      <c r="AO30" s="3">
        <v>0.66555500000000001</v>
      </c>
      <c r="AP30" s="3" t="s">
        <v>135</v>
      </c>
      <c r="AQ30" s="3">
        <v>1.3355000000000001E-2</v>
      </c>
      <c r="AR30" s="3" t="s">
        <v>60</v>
      </c>
      <c r="AS30" s="3" t="s">
        <v>72</v>
      </c>
      <c r="AT30" s="3" t="s">
        <v>60</v>
      </c>
      <c r="AU30" s="3">
        <v>2.8746000000000001E-2</v>
      </c>
      <c r="AV30" s="3">
        <v>1.2329999999999999E-3</v>
      </c>
      <c r="AW30" s="3" t="s">
        <v>61</v>
      </c>
      <c r="AX30" s="3">
        <v>0.12953200000000001</v>
      </c>
      <c r="AY30" s="3" t="s">
        <v>72</v>
      </c>
      <c r="AZ30" s="3">
        <v>1.8408000000000001E-2</v>
      </c>
      <c r="BB30" s="3">
        <f t="shared" si="0"/>
        <v>26.578623767627946</v>
      </c>
      <c r="BC30" s="3">
        <f t="shared" si="1"/>
        <v>1.4429716067840046E-2</v>
      </c>
      <c r="BD30" s="3">
        <f t="shared" si="2"/>
        <v>18.873808120617408</v>
      </c>
      <c r="BE30" s="3">
        <f t="shared" si="3"/>
        <v>24.98153080411614</v>
      </c>
      <c r="BF30" s="3">
        <f t="shared" si="4"/>
        <v>0.41266748730074276</v>
      </c>
      <c r="BG30" s="3">
        <f t="shared" si="5"/>
        <v>16.954523373448993</v>
      </c>
      <c r="BH30" s="3">
        <f t="shared" si="6"/>
        <v>1.4844522378836024E-2</v>
      </c>
      <c r="BI30" s="3">
        <f t="shared" si="7"/>
        <v>3.2596414713759996E-3</v>
      </c>
      <c r="BJ30" s="3">
        <f t="shared" si="8"/>
        <v>3.4467804469214777E-3</v>
      </c>
      <c r="BK30" s="3">
        <f t="shared" si="9"/>
        <v>7.4308889533974943E-5</v>
      </c>
      <c r="BL30" s="3"/>
      <c r="BM30" s="3"/>
      <c r="BN30" s="3">
        <f t="shared" si="10"/>
        <v>0.11810654222009791</v>
      </c>
      <c r="BO30" s="1"/>
      <c r="BP30" s="3">
        <v>5.5736622671914589</v>
      </c>
      <c r="BQ30" s="3">
        <v>2.4263377328085411</v>
      </c>
      <c r="BR30" s="3"/>
      <c r="BS30" s="3">
        <v>2.2510356545005363</v>
      </c>
      <c r="BT30" s="3">
        <v>2.2757333296655122E-3</v>
      </c>
      <c r="BU30" s="3">
        <v>0</v>
      </c>
      <c r="BV30" s="3">
        <v>0</v>
      </c>
      <c r="BW30" s="3">
        <v>4.4530586564650889</v>
      </c>
      <c r="BX30" s="3">
        <v>7.3302609146669237E-2</v>
      </c>
      <c r="BY30" s="3">
        <v>5.3000888610610151</v>
      </c>
      <c r="BZ30" s="3">
        <v>0</v>
      </c>
      <c r="CA30" s="3">
        <v>1.8288017693849627E-2</v>
      </c>
      <c r="CB30" s="3">
        <v>3.3355586979791803E-3</v>
      </c>
      <c r="CC30" s="3">
        <v>2.6508711447781183E-3</v>
      </c>
      <c r="CD30" s="3">
        <v>1.8439149089797986E-3</v>
      </c>
      <c r="CE30" s="3">
        <v>1.221150048058089E-5</v>
      </c>
      <c r="CF30" s="3">
        <v>0</v>
      </c>
      <c r="CG30" s="3">
        <v>0</v>
      </c>
      <c r="CH30" s="3">
        <v>0</v>
      </c>
      <c r="CI30" s="3">
        <v>16</v>
      </c>
      <c r="CJ30" s="3"/>
      <c r="CK30" s="3">
        <v>36.105892088449039</v>
      </c>
      <c r="CL30" s="3"/>
      <c r="CM30" s="3" t="s">
        <v>851</v>
      </c>
      <c r="CN30" s="3">
        <v>0.45657657166192561</v>
      </c>
      <c r="CO30" s="3" t="s">
        <v>852</v>
      </c>
      <c r="CP30" s="5"/>
      <c r="CQ30" s="10">
        <f t="shared" si="11"/>
        <v>5.5736622671914589</v>
      </c>
      <c r="CR30" s="10">
        <f t="shared" si="12"/>
        <v>2.7868311335957294</v>
      </c>
      <c r="CS30" s="10">
        <f t="shared" si="13"/>
        <v>1.2131688664042706</v>
      </c>
      <c r="CT30" s="9">
        <f t="shared" si="14"/>
        <v>-4.9024766098412442E-2</v>
      </c>
      <c r="CU30" s="9">
        <f t="shared" si="15"/>
        <v>0</v>
      </c>
      <c r="CV30" s="9">
        <f t="shared" si="16"/>
        <v>2.3386866936545387</v>
      </c>
      <c r="CW30" s="9">
        <f t="shared" si="17"/>
        <v>2.3386866936545387</v>
      </c>
      <c r="CX30" s="10">
        <f t="shared" si="18"/>
        <v>1.1255178272502682</v>
      </c>
      <c r="CY30" s="10">
        <f t="shared" si="19"/>
        <v>1.1255178272502682</v>
      </c>
      <c r="CZ30" s="10">
        <f t="shared" si="20"/>
        <v>1.1378666648327561E-3</v>
      </c>
      <c r="DA30" s="10">
        <f t="shared" si="21"/>
        <v>0</v>
      </c>
      <c r="DB30" s="10">
        <f t="shared" si="22"/>
        <v>0</v>
      </c>
      <c r="DC30" s="10">
        <f t="shared" si="23"/>
        <v>2.2265293282325445</v>
      </c>
      <c r="DD30" s="10">
        <f t="shared" si="24"/>
        <v>3.6651304573334618E-2</v>
      </c>
      <c r="DE30" s="10">
        <f t="shared" si="25"/>
        <v>2.6500444305305075</v>
      </c>
      <c r="DF30" s="10">
        <f t="shared" si="26"/>
        <v>0</v>
      </c>
      <c r="DG30" s="10">
        <f t="shared" si="27"/>
        <v>9.1440088469248136E-3</v>
      </c>
      <c r="DH30" s="10">
        <f t="shared" si="28"/>
        <v>1.6677793489895901E-3</v>
      </c>
      <c r="DI30" s="10">
        <f t="shared" si="29"/>
        <v>1.3254355723890591E-3</v>
      </c>
      <c r="DJ30" s="10">
        <f t="shared" si="30"/>
        <v>9.2195745448989932E-4</v>
      </c>
      <c r="DK30" s="10">
        <f t="shared" si="31"/>
        <v>6.105750240290445E-6</v>
      </c>
      <c r="DL30" s="11">
        <f t="shared" si="32"/>
        <v>0</v>
      </c>
      <c r="DM30" s="11">
        <f t="shared" si="33"/>
        <v>0</v>
      </c>
      <c r="DN30" s="11">
        <f t="shared" si="34"/>
        <v>0</v>
      </c>
      <c r="DO30" s="11">
        <f t="shared" si="35"/>
        <v>8</v>
      </c>
      <c r="DP30" s="10">
        <f t="shared" si="36"/>
        <v>18.05294604422452</v>
      </c>
      <c r="DQ30" s="5">
        <f t="shared" si="37"/>
        <v>0.45317063629904064</v>
      </c>
      <c r="DR30" s="5"/>
      <c r="DS30" s="12">
        <f t="shared" si="38"/>
        <v>332.23624775719253</v>
      </c>
      <c r="DT30" s="12">
        <f t="shared" si="39"/>
        <v>328.69611160484703</v>
      </c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  <c r="IN30" s="5"/>
      <c r="IO30" s="5"/>
      <c r="IP30" s="5"/>
      <c r="IQ30" s="5"/>
      <c r="IR30" s="5"/>
      <c r="IS30" s="5"/>
      <c r="IT30" s="5"/>
      <c r="IU30" s="5"/>
      <c r="IV30" s="5"/>
    </row>
    <row r="31" spans="1:256" x14ac:dyDescent="0.15">
      <c r="A31" s="2" t="s">
        <v>224</v>
      </c>
      <c r="B31" s="4" t="s">
        <v>733</v>
      </c>
      <c r="C31" s="4" t="s">
        <v>734</v>
      </c>
      <c r="D31" s="9" t="s">
        <v>753</v>
      </c>
      <c r="E31" s="1" t="s">
        <v>754</v>
      </c>
      <c r="F31" s="1" t="s">
        <v>749</v>
      </c>
      <c r="G31" s="1">
        <v>425722.82</v>
      </c>
      <c r="H31" s="1">
        <v>6379179.8499999996</v>
      </c>
      <c r="I31" s="8">
        <v>120.7</v>
      </c>
      <c r="J31" s="15">
        <v>183.75929994032631</v>
      </c>
      <c r="K31" s="7" t="s">
        <v>738</v>
      </c>
      <c r="L31" s="7" t="s">
        <v>739</v>
      </c>
      <c r="M31" s="7" t="s">
        <v>744</v>
      </c>
      <c r="N31" s="2" t="s">
        <v>40</v>
      </c>
      <c r="O31" s="3">
        <v>40.602725999999997</v>
      </c>
      <c r="P31" s="3">
        <v>0.61852200000000002</v>
      </c>
      <c r="Q31" s="3">
        <v>26.621791999999999</v>
      </c>
      <c r="R31" s="4">
        <v>91345.475197000007</v>
      </c>
      <c r="S31" s="4">
        <v>99627.956793000005</v>
      </c>
      <c r="T31" s="4">
        <v>120694.702626</v>
      </c>
      <c r="U31" s="3">
        <v>108.55243299999999</v>
      </c>
      <c r="V31" s="3">
        <v>126.581701</v>
      </c>
      <c r="W31" s="3">
        <v>400.46169300000003</v>
      </c>
      <c r="X31" s="3">
        <v>151.74381299999999</v>
      </c>
      <c r="Y31" s="3">
        <v>39.022277000000003</v>
      </c>
      <c r="Z31" s="3">
        <v>3116.635092</v>
      </c>
      <c r="AA31" s="4">
        <v>214197.235697</v>
      </c>
      <c r="AB31" s="3">
        <v>33.447941</v>
      </c>
      <c r="AC31" s="3">
        <v>45.482460000000003</v>
      </c>
      <c r="AD31" s="3">
        <v>3.341529</v>
      </c>
      <c r="AE31" s="3">
        <v>725.92738399999996</v>
      </c>
      <c r="AF31" s="3">
        <v>66.316925999999995</v>
      </c>
      <c r="AG31" s="3" t="s">
        <v>225</v>
      </c>
      <c r="AH31" s="3">
        <v>0.354323</v>
      </c>
      <c r="AI31" s="3">
        <v>8.3183000000000007E-2</v>
      </c>
      <c r="AJ31" s="3">
        <v>2.203964</v>
      </c>
      <c r="AK31" s="3">
        <v>0.130246</v>
      </c>
      <c r="AL31" s="3">
        <v>0.76911300000000005</v>
      </c>
      <c r="AM31" s="3" t="s">
        <v>157</v>
      </c>
      <c r="AN31" s="3">
        <v>0.115164</v>
      </c>
      <c r="AO31" s="3">
        <v>1.1102259999999999</v>
      </c>
      <c r="AP31" s="3">
        <v>1.6292000000000001E-2</v>
      </c>
      <c r="AQ31" s="3">
        <v>4.0051000000000003E-2</v>
      </c>
      <c r="AR31" s="3" t="s">
        <v>88</v>
      </c>
      <c r="AS31" s="3">
        <v>9.4059999999999994E-3</v>
      </c>
      <c r="AT31" s="3">
        <v>1.0196E-2</v>
      </c>
      <c r="AU31" s="3">
        <v>9.7725000000000006E-2</v>
      </c>
      <c r="AV31" s="3">
        <v>2.5543E-2</v>
      </c>
      <c r="AW31" s="3" t="s">
        <v>61</v>
      </c>
      <c r="AX31" s="3">
        <v>0.56191800000000003</v>
      </c>
      <c r="AY31" s="3" t="s">
        <v>88</v>
      </c>
      <c r="AZ31" s="3">
        <v>0.31024400000000002</v>
      </c>
      <c r="BB31" s="3">
        <f t="shared" si="0"/>
        <v>25.821158799503362</v>
      </c>
      <c r="BC31" s="3">
        <f t="shared" si="1"/>
        <v>6.681779521346852E-2</v>
      </c>
      <c r="BD31" s="3">
        <f t="shared" si="2"/>
        <v>18.8246860969269</v>
      </c>
      <c r="BE31" s="3">
        <f t="shared" si="3"/>
        <v>27.556630671771813</v>
      </c>
      <c r="BF31" s="3">
        <f t="shared" si="4"/>
        <v>0.40243157769903537</v>
      </c>
      <c r="BG31" s="3">
        <f t="shared" si="5"/>
        <v>15.147827104773041</v>
      </c>
      <c r="BH31" s="3">
        <f t="shared" si="6"/>
        <v>1.7710449432451911E-2</v>
      </c>
      <c r="BI31" s="3">
        <f t="shared" si="7"/>
        <v>3.5885654060565969E-3</v>
      </c>
      <c r="BJ31" s="3">
        <f t="shared" si="8"/>
        <v>1.3076361517416103E-2</v>
      </c>
      <c r="BK31" s="3">
        <f t="shared" si="9"/>
        <v>1.2395618873233146E-4</v>
      </c>
      <c r="BL31" s="3"/>
      <c r="BM31" s="3"/>
      <c r="BN31" s="3">
        <f t="shared" si="10"/>
        <v>9.0357243554556446E-2</v>
      </c>
      <c r="BO31" s="1"/>
      <c r="BP31" s="3">
        <v>5.4937005408673469</v>
      </c>
      <c r="BQ31" s="3">
        <v>2.5062994591326531</v>
      </c>
      <c r="BR31" s="3"/>
      <c r="BS31" s="3">
        <v>2.233000632115183</v>
      </c>
      <c r="BT31" s="3">
        <v>1.0691455182218453E-2</v>
      </c>
      <c r="BU31" s="3">
        <v>0</v>
      </c>
      <c r="BV31" s="3">
        <v>0</v>
      </c>
      <c r="BW31" s="3">
        <v>5.0098691940815421</v>
      </c>
      <c r="BX31" s="3">
        <v>7.2525766113707951E-2</v>
      </c>
      <c r="BY31" s="3">
        <v>4.8042876169846256</v>
      </c>
      <c r="BZ31" s="3">
        <v>0</v>
      </c>
      <c r="CA31" s="3">
        <v>1.4195044105515612E-2</v>
      </c>
      <c r="CB31" s="3">
        <v>4.0375046477729134E-3</v>
      </c>
      <c r="CC31" s="3">
        <v>2.9608795713600535E-3</v>
      </c>
      <c r="CD31" s="3">
        <v>7.0973344029926534E-3</v>
      </c>
      <c r="CE31" s="3">
        <v>2.0667006131260142E-5</v>
      </c>
      <c r="CF31" s="3">
        <v>0</v>
      </c>
      <c r="CG31" s="3">
        <v>0</v>
      </c>
      <c r="CH31" s="3">
        <v>0</v>
      </c>
      <c r="CI31" s="3">
        <v>16</v>
      </c>
      <c r="CJ31" s="3"/>
      <c r="CK31" s="3">
        <v>36.158686094211049</v>
      </c>
      <c r="CL31" s="3"/>
      <c r="CM31" s="3" t="s">
        <v>851</v>
      </c>
      <c r="CN31" s="3">
        <v>0.51047372591729467</v>
      </c>
      <c r="CO31" s="3" t="s">
        <v>852</v>
      </c>
      <c r="CP31" s="5"/>
      <c r="CQ31" s="10">
        <f t="shared" si="11"/>
        <v>5.4937005408673469</v>
      </c>
      <c r="CR31" s="10">
        <f t="shared" si="12"/>
        <v>2.7468502704336735</v>
      </c>
      <c r="CS31" s="10">
        <f t="shared" si="13"/>
        <v>1.2531497295663265</v>
      </c>
      <c r="CT31" s="9">
        <f t="shared" si="14"/>
        <v>-7.2284854291395639E-2</v>
      </c>
      <c r="CU31" s="9">
        <f t="shared" si="15"/>
        <v>0</v>
      </c>
      <c r="CV31" s="9">
        <f t="shared" si="16"/>
        <v>2.369650045623918</v>
      </c>
      <c r="CW31" s="9">
        <f t="shared" si="17"/>
        <v>2.369650045623918</v>
      </c>
      <c r="CX31" s="10">
        <f t="shared" si="18"/>
        <v>1.1165003160575915</v>
      </c>
      <c r="CY31" s="10">
        <f t="shared" si="19"/>
        <v>1.1165003160575915</v>
      </c>
      <c r="CZ31" s="10">
        <f t="shared" si="20"/>
        <v>5.3457275911092264E-3</v>
      </c>
      <c r="DA31" s="10">
        <f t="shared" si="21"/>
        <v>0</v>
      </c>
      <c r="DB31" s="10">
        <f t="shared" si="22"/>
        <v>0</v>
      </c>
      <c r="DC31" s="10">
        <f t="shared" si="23"/>
        <v>2.504934597040771</v>
      </c>
      <c r="DD31" s="10">
        <f t="shared" si="24"/>
        <v>3.6262883056853976E-2</v>
      </c>
      <c r="DE31" s="10">
        <f t="shared" si="25"/>
        <v>2.4021438084923128</v>
      </c>
      <c r="DF31" s="10">
        <f t="shared" si="26"/>
        <v>0</v>
      </c>
      <c r="DG31" s="10">
        <f t="shared" si="27"/>
        <v>7.0975220527578061E-3</v>
      </c>
      <c r="DH31" s="10">
        <f t="shared" si="28"/>
        <v>2.0187523238864567E-3</v>
      </c>
      <c r="DI31" s="10">
        <f t="shared" si="29"/>
        <v>1.4804397856800267E-3</v>
      </c>
      <c r="DJ31" s="10">
        <f t="shared" si="30"/>
        <v>3.5486672014963267E-3</v>
      </c>
      <c r="DK31" s="10">
        <f t="shared" si="31"/>
        <v>1.0333503065630071E-5</v>
      </c>
      <c r="DL31" s="11">
        <f t="shared" si="32"/>
        <v>0</v>
      </c>
      <c r="DM31" s="11">
        <f t="shared" si="33"/>
        <v>0</v>
      </c>
      <c r="DN31" s="11">
        <f t="shared" si="34"/>
        <v>0</v>
      </c>
      <c r="DO31" s="11">
        <f t="shared" si="35"/>
        <v>8</v>
      </c>
      <c r="DP31" s="10">
        <f t="shared" si="36"/>
        <v>18.079343047105525</v>
      </c>
      <c r="DQ31" s="5">
        <f t="shared" si="37"/>
        <v>0.50672904232256444</v>
      </c>
      <c r="DR31" s="5"/>
      <c r="DS31" s="12">
        <f t="shared" si="38"/>
        <v>346.68677703734085</v>
      </c>
      <c r="DT31" s="12">
        <f t="shared" si="39"/>
        <v>341.56914992576583</v>
      </c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  <c r="IN31" s="5"/>
      <c r="IO31" s="5"/>
      <c r="IP31" s="5"/>
      <c r="IQ31" s="5"/>
      <c r="IR31" s="5"/>
      <c r="IS31" s="5"/>
      <c r="IT31" s="5"/>
      <c r="IU31" s="5"/>
      <c r="IV31" s="5"/>
    </row>
    <row r="32" spans="1:256" x14ac:dyDescent="0.15">
      <c r="A32" s="2" t="s">
        <v>227</v>
      </c>
      <c r="B32" s="4" t="s">
        <v>733</v>
      </c>
      <c r="C32" s="4" t="s">
        <v>734</v>
      </c>
      <c r="D32" s="9" t="s">
        <v>753</v>
      </c>
      <c r="E32" s="1" t="s">
        <v>754</v>
      </c>
      <c r="F32" s="1" t="s">
        <v>749</v>
      </c>
      <c r="G32" s="1">
        <v>425722.82</v>
      </c>
      <c r="H32" s="1">
        <v>6379179.8499999996</v>
      </c>
      <c r="I32" s="8">
        <v>120.7</v>
      </c>
      <c r="J32" s="15">
        <v>183.75929994032631</v>
      </c>
      <c r="K32" s="7" t="s">
        <v>738</v>
      </c>
      <c r="L32" s="7" t="s">
        <v>739</v>
      </c>
      <c r="M32" s="7" t="s">
        <v>744</v>
      </c>
      <c r="N32" s="2" t="s">
        <v>40</v>
      </c>
      <c r="O32" s="3">
        <v>42.114068000000003</v>
      </c>
      <c r="P32" s="3">
        <v>0.60965000000000003</v>
      </c>
      <c r="Q32" s="3">
        <v>24.392106999999999</v>
      </c>
      <c r="R32" s="4">
        <v>90229.760746999993</v>
      </c>
      <c r="S32" s="4">
        <v>100721.475173</v>
      </c>
      <c r="T32" s="4">
        <v>118516.510092</v>
      </c>
      <c r="U32" s="3">
        <v>96.578635000000006</v>
      </c>
      <c r="V32" s="3">
        <v>127.82124399999999</v>
      </c>
      <c r="W32" s="3">
        <v>320.521278</v>
      </c>
      <c r="X32" s="3">
        <v>139.670119</v>
      </c>
      <c r="Y32" s="3">
        <v>41.344740000000002</v>
      </c>
      <c r="Z32" s="3">
        <v>3208.5639460000002</v>
      </c>
      <c r="AA32" s="4">
        <v>217691.08120799999</v>
      </c>
      <c r="AB32" s="3">
        <v>33.223401000000003</v>
      </c>
      <c r="AC32" s="3">
        <v>46.389972999999998</v>
      </c>
      <c r="AD32" s="3">
        <v>2.8088039999999999</v>
      </c>
      <c r="AE32" s="3">
        <v>720.73430299999995</v>
      </c>
      <c r="AF32" s="3">
        <v>65.085313999999997</v>
      </c>
      <c r="AG32" s="3">
        <v>0.14902899999999999</v>
      </c>
      <c r="AH32" s="3">
        <v>0.326629</v>
      </c>
      <c r="AI32" s="3">
        <v>6.7070000000000005E-2</v>
      </c>
      <c r="AJ32" s="3">
        <v>2.0054780000000001</v>
      </c>
      <c r="AK32" s="3">
        <v>0.141759</v>
      </c>
      <c r="AL32" s="3">
        <v>0.41724800000000001</v>
      </c>
      <c r="AM32" s="3" t="s">
        <v>107</v>
      </c>
      <c r="AN32" s="3">
        <v>9.6183000000000005E-2</v>
      </c>
      <c r="AO32" s="3">
        <v>0.63564500000000002</v>
      </c>
      <c r="AP32" s="3">
        <v>1.1981E-2</v>
      </c>
      <c r="AQ32" s="3">
        <v>4.0226999999999999E-2</v>
      </c>
      <c r="AR32" s="3" t="s">
        <v>60</v>
      </c>
      <c r="AS32" s="3">
        <v>1.3995E-2</v>
      </c>
      <c r="AT32" s="3" t="s">
        <v>72</v>
      </c>
      <c r="AU32" s="3">
        <v>9.7762000000000002E-2</v>
      </c>
      <c r="AV32" s="3">
        <v>2.4657999999999999E-2</v>
      </c>
      <c r="AW32" s="3" t="s">
        <v>49</v>
      </c>
      <c r="AX32" s="3">
        <v>0.280082</v>
      </c>
      <c r="AY32" s="3" t="s">
        <v>72</v>
      </c>
      <c r="AZ32" s="3">
        <v>0.242669</v>
      </c>
      <c r="BB32" s="3">
        <f t="shared" si="0"/>
        <v>25.355161087154794</v>
      </c>
      <c r="BC32" s="3">
        <f t="shared" si="1"/>
        <v>5.3479584912415612E-2</v>
      </c>
      <c r="BD32" s="3">
        <f t="shared" si="2"/>
        <v>19.031306215489508</v>
      </c>
      <c r="BE32" s="3">
        <f t="shared" si="3"/>
        <v>28.006116446214996</v>
      </c>
      <c r="BF32" s="3">
        <f t="shared" si="4"/>
        <v>0.4143017750943756</v>
      </c>
      <c r="BG32" s="3">
        <f t="shared" si="5"/>
        <v>14.962808092605789</v>
      </c>
      <c r="BH32" s="3">
        <f t="shared" si="6"/>
        <v>1.7883877846254385E-2</v>
      </c>
      <c r="BI32" s="3">
        <f t="shared" si="7"/>
        <v>3.2880082362987048E-3</v>
      </c>
      <c r="BJ32" s="3">
        <f t="shared" si="8"/>
        <v>1.1633982870918944E-2</v>
      </c>
      <c r="BK32" s="3">
        <f t="shared" si="9"/>
        <v>7.0969452694102681E-5</v>
      </c>
      <c r="BL32" s="3"/>
      <c r="BM32" s="3"/>
      <c r="BN32" s="3">
        <f t="shared" si="10"/>
        <v>8.971085316474918E-2</v>
      </c>
      <c r="BO32" s="1"/>
      <c r="BP32" s="3">
        <v>5.405351841543089</v>
      </c>
      <c r="BQ32" s="3">
        <v>2.594648158456911</v>
      </c>
      <c r="BR32" s="3"/>
      <c r="BS32" s="3">
        <v>2.2142089782311158</v>
      </c>
      <c r="BT32" s="3">
        <v>8.5743468261472167E-3</v>
      </c>
      <c r="BU32" s="3">
        <v>0</v>
      </c>
      <c r="BV32" s="3">
        <v>0</v>
      </c>
      <c r="BW32" s="3">
        <v>5.1461790094217124</v>
      </c>
      <c r="BX32" s="3">
        <v>7.4814436274510274E-2</v>
      </c>
      <c r="BY32" s="3">
        <v>4.7551049388708622</v>
      </c>
      <c r="BZ32" s="3">
        <v>0</v>
      </c>
      <c r="CA32" s="3">
        <v>1.4121703843585305E-2</v>
      </c>
      <c r="CB32" s="3">
        <v>4.08520154809827E-3</v>
      </c>
      <c r="CC32" s="3">
        <v>2.7183233404667047E-3</v>
      </c>
      <c r="CD32" s="3">
        <v>6.3271059859244944E-3</v>
      </c>
      <c r="CE32" s="3">
        <v>1.1856299182503166E-5</v>
      </c>
      <c r="CF32" s="3">
        <v>0</v>
      </c>
      <c r="CG32" s="3">
        <v>0</v>
      </c>
      <c r="CH32" s="3">
        <v>0</v>
      </c>
      <c r="CI32" s="3">
        <v>16</v>
      </c>
      <c r="CJ32" s="3"/>
      <c r="CK32" s="3">
        <v>36.226145900641605</v>
      </c>
      <c r="CL32" s="3"/>
      <c r="CM32" s="3" t="s">
        <v>851</v>
      </c>
      <c r="CN32" s="3">
        <v>0.51974865444689566</v>
      </c>
      <c r="CO32" s="3" t="s">
        <v>852</v>
      </c>
      <c r="CP32" s="5"/>
      <c r="CQ32" s="10">
        <f t="shared" si="11"/>
        <v>5.405351841543089</v>
      </c>
      <c r="CR32" s="10">
        <f t="shared" si="12"/>
        <v>2.7026759207715445</v>
      </c>
      <c r="CS32" s="10">
        <f t="shared" si="13"/>
        <v>1.2973240792284555</v>
      </c>
      <c r="CT32" s="9">
        <f t="shared" si="14"/>
        <v>-0.10650170673396708</v>
      </c>
      <c r="CU32" s="9">
        <f t="shared" si="15"/>
        <v>0</v>
      </c>
      <c r="CV32" s="9">
        <f t="shared" si="16"/>
        <v>2.4044285683440134</v>
      </c>
      <c r="CW32" s="9">
        <f t="shared" si="17"/>
        <v>2.4044285683440134</v>
      </c>
      <c r="CX32" s="10">
        <f t="shared" si="18"/>
        <v>1.1071044891155579</v>
      </c>
      <c r="CY32" s="10">
        <f t="shared" si="19"/>
        <v>1.1071044891155579</v>
      </c>
      <c r="CZ32" s="10">
        <f t="shared" si="20"/>
        <v>4.2871734130736083E-3</v>
      </c>
      <c r="DA32" s="10">
        <f t="shared" si="21"/>
        <v>0</v>
      </c>
      <c r="DB32" s="10">
        <f t="shared" si="22"/>
        <v>0</v>
      </c>
      <c r="DC32" s="10">
        <f t="shared" si="23"/>
        <v>2.5730895047108562</v>
      </c>
      <c r="DD32" s="10">
        <f t="shared" si="24"/>
        <v>3.7407218137255137E-2</v>
      </c>
      <c r="DE32" s="10">
        <f t="shared" si="25"/>
        <v>2.3775524694354311</v>
      </c>
      <c r="DF32" s="10">
        <f t="shared" si="26"/>
        <v>0</v>
      </c>
      <c r="DG32" s="10">
        <f t="shared" si="27"/>
        <v>7.0608519217926526E-3</v>
      </c>
      <c r="DH32" s="10">
        <f t="shared" si="28"/>
        <v>2.042600774049135E-3</v>
      </c>
      <c r="DI32" s="10">
        <f t="shared" si="29"/>
        <v>1.3591616702333523E-3</v>
      </c>
      <c r="DJ32" s="10">
        <f t="shared" si="30"/>
        <v>3.1635529929622472E-3</v>
      </c>
      <c r="DK32" s="10">
        <f t="shared" si="31"/>
        <v>5.9281495912515832E-6</v>
      </c>
      <c r="DL32" s="11">
        <f t="shared" si="32"/>
        <v>0</v>
      </c>
      <c r="DM32" s="11">
        <f t="shared" si="33"/>
        <v>0</v>
      </c>
      <c r="DN32" s="11">
        <f t="shared" si="34"/>
        <v>0</v>
      </c>
      <c r="DO32" s="11">
        <f t="shared" si="35"/>
        <v>8</v>
      </c>
      <c r="DP32" s="10">
        <f t="shared" si="36"/>
        <v>18.113072950320802</v>
      </c>
      <c r="DQ32" s="5">
        <f t="shared" si="37"/>
        <v>0.51585086784857648</v>
      </c>
      <c r="DR32" s="5"/>
      <c r="DS32" s="12">
        <f t="shared" si="38"/>
        <v>361.05171387839675</v>
      </c>
      <c r="DT32" s="12">
        <f t="shared" si="39"/>
        <v>355.79240702997811</v>
      </c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  <c r="IN32" s="5"/>
      <c r="IO32" s="5"/>
      <c r="IP32" s="5"/>
      <c r="IQ32" s="5"/>
      <c r="IR32" s="5"/>
      <c r="IS32" s="5"/>
      <c r="IT32" s="5"/>
      <c r="IU32" s="5"/>
      <c r="IV32" s="5"/>
    </row>
    <row r="33" spans="1:256" x14ac:dyDescent="0.15">
      <c r="A33" s="2" t="s">
        <v>229</v>
      </c>
      <c r="B33" s="4" t="s">
        <v>733</v>
      </c>
      <c r="C33" s="4" t="s">
        <v>734</v>
      </c>
      <c r="D33" s="9" t="s">
        <v>753</v>
      </c>
      <c r="E33" s="1" t="s">
        <v>754</v>
      </c>
      <c r="F33" s="1" t="s">
        <v>749</v>
      </c>
      <c r="G33" s="1">
        <v>425722.82</v>
      </c>
      <c r="H33" s="1">
        <v>6379179.8499999996</v>
      </c>
      <c r="I33" s="8">
        <v>120.7</v>
      </c>
      <c r="J33" s="15">
        <v>183.75929994032631</v>
      </c>
      <c r="K33" s="7" t="s">
        <v>738</v>
      </c>
      <c r="L33" s="7" t="s">
        <v>739</v>
      </c>
      <c r="M33" s="7" t="s">
        <v>744</v>
      </c>
      <c r="N33" s="2" t="s">
        <v>40</v>
      </c>
      <c r="O33" s="3">
        <v>37.071731999999997</v>
      </c>
      <c r="P33" s="3">
        <v>0.74890500000000004</v>
      </c>
      <c r="Q33" s="3">
        <v>44.063572999999998</v>
      </c>
      <c r="R33" s="4">
        <v>89455.949416000003</v>
      </c>
      <c r="S33" s="4">
        <v>98141.539193000004</v>
      </c>
      <c r="T33" s="4">
        <v>123512.720254</v>
      </c>
      <c r="U33" s="3">
        <v>93.739143999999996</v>
      </c>
      <c r="V33" s="3">
        <v>116.502876</v>
      </c>
      <c r="W33" s="3">
        <v>445.99913199999997</v>
      </c>
      <c r="X33" s="3">
        <v>159.324781</v>
      </c>
      <c r="Y33" s="3">
        <v>29.517392000000001</v>
      </c>
      <c r="Z33" s="3">
        <v>3103.514201</v>
      </c>
      <c r="AA33" s="4">
        <v>214096.54781799999</v>
      </c>
      <c r="AB33" s="3">
        <v>33.529277</v>
      </c>
      <c r="AC33" s="3">
        <v>44.133305999999997</v>
      </c>
      <c r="AD33" s="3">
        <v>3.3731879999999999</v>
      </c>
      <c r="AE33" s="3">
        <v>724.13296600000001</v>
      </c>
      <c r="AF33" s="3">
        <v>71.574068999999994</v>
      </c>
      <c r="AG33" s="3" t="s">
        <v>83</v>
      </c>
      <c r="AH33" s="3">
        <v>0.35541099999999998</v>
      </c>
      <c r="AI33" s="3">
        <v>6.1679999999999999E-2</v>
      </c>
      <c r="AJ33" s="3">
        <v>0.38831300000000002</v>
      </c>
      <c r="AK33" s="3">
        <v>0.21471699999999999</v>
      </c>
      <c r="AL33" s="3">
        <v>1.011336</v>
      </c>
      <c r="AM33" s="3">
        <v>4.9006000000000001E-2</v>
      </c>
      <c r="AN33" s="3">
        <v>6.5837999999999994E-2</v>
      </c>
      <c r="AO33" s="3">
        <v>1.75274</v>
      </c>
      <c r="AP33" s="3">
        <v>1.1693E-2</v>
      </c>
      <c r="AQ33" s="3">
        <v>2.7442999999999999E-2</v>
      </c>
      <c r="AR33" s="3" t="s">
        <v>95</v>
      </c>
      <c r="AS33" s="3">
        <v>1.485E-2</v>
      </c>
      <c r="AT33" s="3">
        <v>9.325E-3</v>
      </c>
      <c r="AU33" s="3">
        <v>1.7624000000000001E-2</v>
      </c>
      <c r="AV33" s="3">
        <v>1.8873999999999998E-2</v>
      </c>
      <c r="AW33" s="3" t="s">
        <v>49</v>
      </c>
      <c r="AX33" s="3">
        <v>0.76079399999999997</v>
      </c>
      <c r="AY33" s="3" t="s">
        <v>65</v>
      </c>
      <c r="AZ33" s="3">
        <v>0.36163299999999998</v>
      </c>
      <c r="BB33" s="3">
        <f t="shared" si="0"/>
        <v>26.424039282981294</v>
      </c>
      <c r="BC33" s="3">
        <f t="shared" si="1"/>
        <v>7.4415803529454483E-2</v>
      </c>
      <c r="BD33" s="3">
        <f t="shared" si="2"/>
        <v>18.54382773518126</v>
      </c>
      <c r="BE33" s="3">
        <f t="shared" si="3"/>
        <v>27.543677102666692</v>
      </c>
      <c r="BF33" s="3">
        <f t="shared" si="4"/>
        <v>0.40073735918769898</v>
      </c>
      <c r="BG33" s="3">
        <f t="shared" si="5"/>
        <v>14.834486900686619</v>
      </c>
      <c r="BH33" s="3">
        <f t="shared" si="6"/>
        <v>1.6300288887200334E-2</v>
      </c>
      <c r="BI33" s="3">
        <f t="shared" si="7"/>
        <v>5.9396833141454001E-3</v>
      </c>
      <c r="BJ33" s="3">
        <f t="shared" si="8"/>
        <v>1.1291934242294936E-2</v>
      </c>
      <c r="BK33" s="3">
        <f t="shared" si="9"/>
        <v>1.9569256190965322E-4</v>
      </c>
      <c r="BL33" s="3"/>
      <c r="BM33" s="3"/>
      <c r="BN33" s="3">
        <f t="shared" si="10"/>
        <v>9.0133889720773158E-2</v>
      </c>
      <c r="BO33" s="1"/>
      <c r="BP33" s="3">
        <v>5.6275818215304296</v>
      </c>
      <c r="BQ33" s="3">
        <v>2.3724181784695704</v>
      </c>
      <c r="BR33" s="3"/>
      <c r="BS33" s="3">
        <v>2.287614928323932</v>
      </c>
      <c r="BT33" s="3">
        <v>1.1919093098947791E-2</v>
      </c>
      <c r="BU33" s="3">
        <v>0</v>
      </c>
      <c r="BV33" s="3">
        <v>0</v>
      </c>
      <c r="BW33" s="3">
        <v>4.9330941969167874</v>
      </c>
      <c r="BX33" s="3">
        <v>7.2292536602704044E-2</v>
      </c>
      <c r="BY33" s="3">
        <v>4.7096056849803647</v>
      </c>
      <c r="BZ33" s="3">
        <v>0</v>
      </c>
      <c r="CA33" s="3">
        <v>1.4174091881221752E-2</v>
      </c>
      <c r="CB33" s="3">
        <v>3.7197359514379489E-3</v>
      </c>
      <c r="CC33" s="3">
        <v>4.9056496145101144E-3</v>
      </c>
      <c r="CD33" s="3">
        <v>6.1349361568830045E-3</v>
      </c>
      <c r="CE33" s="3">
        <v>3.2660063923638168E-5</v>
      </c>
      <c r="CF33" s="3">
        <v>0</v>
      </c>
      <c r="CG33" s="3">
        <v>0</v>
      </c>
      <c r="CH33" s="3">
        <v>0</v>
      </c>
      <c r="CI33" s="3">
        <v>16</v>
      </c>
      <c r="CJ33" s="3"/>
      <c r="CK33" s="3">
        <v>36.043493513590718</v>
      </c>
      <c r="CL33" s="3"/>
      <c r="CM33" s="3" t="s">
        <v>851</v>
      </c>
      <c r="CN33" s="3">
        <v>0.51158848220279018</v>
      </c>
      <c r="CO33" s="3" t="s">
        <v>854</v>
      </c>
      <c r="CP33" s="5"/>
      <c r="CQ33" s="10">
        <f t="shared" si="11"/>
        <v>5.6275818215304296</v>
      </c>
      <c r="CR33" s="10">
        <f t="shared" si="12"/>
        <v>2.8137909107652148</v>
      </c>
      <c r="CS33" s="10">
        <f t="shared" si="13"/>
        <v>1.1862090892347852</v>
      </c>
      <c r="CT33" s="9">
        <f t="shared" si="14"/>
        <v>-1.4350265901978965E-2</v>
      </c>
      <c r="CU33" s="9">
        <f t="shared" si="15"/>
        <v>0</v>
      </c>
      <c r="CV33" s="9">
        <f t="shared" si="16"/>
        <v>2.3300165533967512</v>
      </c>
      <c r="CW33" s="9">
        <f t="shared" si="17"/>
        <v>2.3300165533967512</v>
      </c>
      <c r="CX33" s="10">
        <f t="shared" si="18"/>
        <v>1.143807464161966</v>
      </c>
      <c r="CY33" s="10">
        <f t="shared" si="19"/>
        <v>1.143807464161966</v>
      </c>
      <c r="CZ33" s="10">
        <f t="shared" si="20"/>
        <v>5.9595465494738957E-3</v>
      </c>
      <c r="DA33" s="10">
        <f t="shared" si="21"/>
        <v>0</v>
      </c>
      <c r="DB33" s="10">
        <f t="shared" si="22"/>
        <v>0</v>
      </c>
      <c r="DC33" s="10">
        <f t="shared" si="23"/>
        <v>2.4665470984583937</v>
      </c>
      <c r="DD33" s="10">
        <f t="shared" si="24"/>
        <v>3.6146268301352022E-2</v>
      </c>
      <c r="DE33" s="10">
        <f t="shared" si="25"/>
        <v>2.3548028424901823</v>
      </c>
      <c r="DF33" s="10">
        <f t="shared" si="26"/>
        <v>0</v>
      </c>
      <c r="DG33" s="10">
        <f t="shared" si="27"/>
        <v>7.0870459406108758E-3</v>
      </c>
      <c r="DH33" s="10">
        <f t="shared" si="28"/>
        <v>1.8598679757189744E-3</v>
      </c>
      <c r="DI33" s="10">
        <f t="shared" si="29"/>
        <v>2.4528248072550572E-3</v>
      </c>
      <c r="DJ33" s="10">
        <f t="shared" si="30"/>
        <v>3.0674680784415023E-3</v>
      </c>
      <c r="DK33" s="10">
        <f t="shared" si="31"/>
        <v>1.6330031961819084E-5</v>
      </c>
      <c r="DL33" s="11">
        <f t="shared" si="32"/>
        <v>0</v>
      </c>
      <c r="DM33" s="11">
        <f t="shared" si="33"/>
        <v>0</v>
      </c>
      <c r="DN33" s="11">
        <f t="shared" si="34"/>
        <v>0</v>
      </c>
      <c r="DO33" s="11">
        <f t="shared" si="35"/>
        <v>8</v>
      </c>
      <c r="DP33" s="10">
        <f t="shared" si="36"/>
        <v>18.021746756795359</v>
      </c>
      <c r="DQ33" s="5">
        <f t="shared" si="37"/>
        <v>0.50778157968738102</v>
      </c>
      <c r="DR33" s="5"/>
      <c r="DS33" s="12">
        <f t="shared" si="38"/>
        <v>325.40168807943792</v>
      </c>
      <c r="DT33" s="12">
        <f t="shared" si="39"/>
        <v>320.01560255181613</v>
      </c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  <c r="IN33" s="5"/>
      <c r="IO33" s="5"/>
      <c r="IP33" s="5"/>
      <c r="IQ33" s="5"/>
      <c r="IR33" s="5"/>
      <c r="IS33" s="5"/>
      <c r="IT33" s="5"/>
      <c r="IU33" s="5"/>
      <c r="IV33" s="5"/>
    </row>
    <row r="34" spans="1:256" x14ac:dyDescent="0.15">
      <c r="A34" s="2" t="s">
        <v>222</v>
      </c>
      <c r="B34" s="4" t="s">
        <v>733</v>
      </c>
      <c r="C34" s="4" t="s">
        <v>734</v>
      </c>
      <c r="D34" s="9" t="s">
        <v>753</v>
      </c>
      <c r="E34" s="1" t="s">
        <v>754</v>
      </c>
      <c r="F34" s="1" t="s">
        <v>749</v>
      </c>
      <c r="G34" s="1">
        <v>425722.82</v>
      </c>
      <c r="H34" s="1">
        <v>6379179.8499999996</v>
      </c>
      <c r="I34" s="8">
        <v>120.7</v>
      </c>
      <c r="J34" s="15">
        <v>183.75929994032631</v>
      </c>
      <c r="K34" s="7" t="s">
        <v>738</v>
      </c>
      <c r="L34" s="7" t="s">
        <v>739</v>
      </c>
      <c r="M34" s="7" t="s">
        <v>744</v>
      </c>
      <c r="N34" s="2" t="s">
        <v>40</v>
      </c>
      <c r="O34" s="3">
        <v>39.843969000000001</v>
      </c>
      <c r="P34" s="3">
        <v>0.70736900000000003</v>
      </c>
      <c r="Q34" s="3">
        <v>23.792604000000001</v>
      </c>
      <c r="R34" s="4">
        <v>91135.786726999999</v>
      </c>
      <c r="S34" s="4">
        <v>97230.315291999999</v>
      </c>
      <c r="T34" s="4">
        <v>124150.533729</v>
      </c>
      <c r="U34" s="3">
        <v>90.737864999999999</v>
      </c>
      <c r="V34" s="3">
        <v>143.260189</v>
      </c>
      <c r="W34" s="3">
        <v>291.905147</v>
      </c>
      <c r="X34" s="3">
        <v>150.40485899999999</v>
      </c>
      <c r="Y34" s="3">
        <v>33.753943</v>
      </c>
      <c r="Z34" s="3">
        <v>2977.5814869999999</v>
      </c>
      <c r="AA34" s="4">
        <v>212511.476647</v>
      </c>
      <c r="AB34" s="3">
        <v>33.568330000000003</v>
      </c>
      <c r="AC34" s="3">
        <v>45.663998999999997</v>
      </c>
      <c r="AD34" s="3">
        <v>2.765898</v>
      </c>
      <c r="AE34" s="3">
        <v>744.02873099999999</v>
      </c>
      <c r="AF34" s="3">
        <v>70.775076999999996</v>
      </c>
      <c r="AG34" s="3" t="s">
        <v>223</v>
      </c>
      <c r="AH34" s="3">
        <v>0.372307</v>
      </c>
      <c r="AI34" s="3">
        <v>5.5398999999999997E-2</v>
      </c>
      <c r="AJ34" s="3">
        <v>1.6228959999999999</v>
      </c>
      <c r="AK34" s="3">
        <v>9.7085000000000005E-2</v>
      </c>
      <c r="AL34" s="3">
        <v>0.60814999999999997</v>
      </c>
      <c r="AM34" s="3" t="s">
        <v>198</v>
      </c>
      <c r="AN34" s="3">
        <v>9.5200999999999994E-2</v>
      </c>
      <c r="AO34" s="3">
        <v>1.178752</v>
      </c>
      <c r="AP34" s="3">
        <v>7.9100000000000004E-3</v>
      </c>
      <c r="AQ34" s="3">
        <v>2.2929000000000001E-2</v>
      </c>
      <c r="AR34" s="3">
        <v>3.2720000000000002E-3</v>
      </c>
      <c r="AS34" s="3" t="s">
        <v>61</v>
      </c>
      <c r="AT34" s="3">
        <v>7.4640000000000001E-3</v>
      </c>
      <c r="AU34" s="3">
        <v>9.2384999999999995E-2</v>
      </c>
      <c r="AV34" s="3">
        <v>2.2578000000000001E-2</v>
      </c>
      <c r="AW34" s="3" t="s">
        <v>53</v>
      </c>
      <c r="AX34" s="3">
        <v>0.50004499999999996</v>
      </c>
      <c r="AY34" s="3" t="s">
        <v>54</v>
      </c>
      <c r="AZ34" s="3">
        <v>0.28499400000000003</v>
      </c>
      <c r="BB34" s="3">
        <f t="shared" si="0"/>
        <v>26.560491692773223</v>
      </c>
      <c r="BC34" s="3">
        <f t="shared" si="1"/>
        <v>4.8704929023020004E-2</v>
      </c>
      <c r="BD34" s="3">
        <f t="shared" si="2"/>
        <v>18.371652128529178</v>
      </c>
      <c r="BE34" s="3">
        <f t="shared" si="3"/>
        <v>27.339756539893848</v>
      </c>
      <c r="BF34" s="3">
        <f t="shared" si="4"/>
        <v>0.38447645623212723</v>
      </c>
      <c r="BG34" s="3">
        <f t="shared" si="5"/>
        <v>15.113054449832289</v>
      </c>
      <c r="BH34" s="3">
        <f t="shared" si="6"/>
        <v>2.0043989873133428E-2</v>
      </c>
      <c r="BI34" s="3">
        <f t="shared" si="7"/>
        <v>3.2071964064028379E-3</v>
      </c>
      <c r="BJ34" s="3">
        <f t="shared" si="8"/>
        <v>1.0930396429331968E-2</v>
      </c>
      <c r="BK34" s="3">
        <f t="shared" si="9"/>
        <v>1.3160708304490543E-4</v>
      </c>
      <c r="BL34" s="3"/>
      <c r="BM34" s="3"/>
      <c r="BN34" s="3">
        <f t="shared" si="10"/>
        <v>9.2610344698822622E-2</v>
      </c>
      <c r="BO34" s="1"/>
      <c r="BP34" s="3">
        <v>5.6485196646176554</v>
      </c>
      <c r="BQ34" s="3">
        <v>2.3514803353823446</v>
      </c>
      <c r="BR34" s="3"/>
      <c r="BS34" s="3">
        <v>2.2595380597894987</v>
      </c>
      <c r="BT34" s="3">
        <v>7.789810161804335E-3</v>
      </c>
      <c r="BU34" s="3">
        <v>0</v>
      </c>
      <c r="BV34" s="3">
        <v>0</v>
      </c>
      <c r="BW34" s="3">
        <v>4.8957484061286678</v>
      </c>
      <c r="BX34" s="3">
        <v>6.9259492501374323E-2</v>
      </c>
      <c r="BY34" s="3">
        <v>4.7911546288821514</v>
      </c>
      <c r="BZ34" s="3">
        <v>0</v>
      </c>
      <c r="CA34" s="3">
        <v>1.4542616570132004E-2</v>
      </c>
      <c r="CB34" s="3">
        <v>4.5674826700945748E-3</v>
      </c>
      <c r="CC34" s="3">
        <v>2.6450550463653216E-3</v>
      </c>
      <c r="CD34" s="3">
        <v>5.9299842982911072E-3</v>
      </c>
      <c r="CE34" s="3">
        <v>2.1932992888488593E-5</v>
      </c>
      <c r="CF34" s="3">
        <v>0</v>
      </c>
      <c r="CG34" s="3">
        <v>0</v>
      </c>
      <c r="CH34" s="3">
        <v>0</v>
      </c>
      <c r="CI34" s="3">
        <v>16</v>
      </c>
      <c r="CJ34" s="3"/>
      <c r="CK34" s="3">
        <v>36.05119746904127</v>
      </c>
      <c r="CL34" s="3"/>
      <c r="CM34" s="3" t="s">
        <v>851</v>
      </c>
      <c r="CN34" s="3">
        <v>0.50539872118408169</v>
      </c>
      <c r="CO34" s="3" t="s">
        <v>854</v>
      </c>
      <c r="CP34" s="5"/>
      <c r="CQ34" s="10">
        <f t="shared" si="11"/>
        <v>5.6485196646176554</v>
      </c>
      <c r="CR34" s="10">
        <f t="shared" si="12"/>
        <v>2.8242598323088277</v>
      </c>
      <c r="CS34" s="10">
        <f t="shared" si="13"/>
        <v>1.1757401676911723</v>
      </c>
      <c r="CT34" s="9">
        <f t="shared" si="14"/>
        <v>-1.9016507016814899E-2</v>
      </c>
      <c r="CU34" s="9">
        <f t="shared" si="15"/>
        <v>0</v>
      </c>
      <c r="CV34" s="9">
        <f t="shared" si="16"/>
        <v>2.3055091975859217</v>
      </c>
      <c r="CW34" s="9">
        <f t="shared" si="17"/>
        <v>2.3055091975859217</v>
      </c>
      <c r="CX34" s="10">
        <f t="shared" si="18"/>
        <v>1.1297690298947494</v>
      </c>
      <c r="CY34" s="10">
        <f t="shared" si="19"/>
        <v>1.1297690298947494</v>
      </c>
      <c r="CZ34" s="10">
        <f t="shared" si="20"/>
        <v>3.8949050809021675E-3</v>
      </c>
      <c r="DA34" s="10">
        <f t="shared" si="21"/>
        <v>0</v>
      </c>
      <c r="DB34" s="10">
        <f t="shared" si="22"/>
        <v>0</v>
      </c>
      <c r="DC34" s="10">
        <f t="shared" si="23"/>
        <v>2.4478742030643339</v>
      </c>
      <c r="DD34" s="10">
        <f t="shared" si="24"/>
        <v>3.4629746250687161E-2</v>
      </c>
      <c r="DE34" s="10">
        <f t="shared" si="25"/>
        <v>2.3955773144410757</v>
      </c>
      <c r="DF34" s="10">
        <f t="shared" si="26"/>
        <v>0</v>
      </c>
      <c r="DG34" s="10">
        <f t="shared" si="27"/>
        <v>7.2713082850660018E-3</v>
      </c>
      <c r="DH34" s="10">
        <f t="shared" si="28"/>
        <v>2.2837413350472874E-3</v>
      </c>
      <c r="DI34" s="10">
        <f t="shared" si="29"/>
        <v>1.3225275231826608E-3</v>
      </c>
      <c r="DJ34" s="10">
        <f t="shared" si="30"/>
        <v>2.9649921491455536E-3</v>
      </c>
      <c r="DK34" s="10">
        <f t="shared" si="31"/>
        <v>1.0966496444244296E-5</v>
      </c>
      <c r="DL34" s="11">
        <f t="shared" si="32"/>
        <v>0</v>
      </c>
      <c r="DM34" s="11">
        <f t="shared" si="33"/>
        <v>0</v>
      </c>
      <c r="DN34" s="11">
        <f t="shared" si="34"/>
        <v>0</v>
      </c>
      <c r="DO34" s="11">
        <f t="shared" si="35"/>
        <v>8</v>
      </c>
      <c r="DP34" s="10">
        <f t="shared" si="36"/>
        <v>18.025598734520635</v>
      </c>
      <c r="DQ34" s="5">
        <f t="shared" si="37"/>
        <v>0.50181087003447833</v>
      </c>
      <c r="DR34" s="5"/>
      <c r="DS34" s="12">
        <f t="shared" si="38"/>
        <v>321.87019267935142</v>
      </c>
      <c r="DT34" s="12">
        <f t="shared" si="39"/>
        <v>316.64481919320366</v>
      </c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  <c r="IO34" s="5"/>
      <c r="IP34" s="5"/>
      <c r="IQ34" s="5"/>
      <c r="IR34" s="5"/>
      <c r="IS34" s="5"/>
      <c r="IT34" s="5"/>
      <c r="IU34" s="5"/>
      <c r="IV34" s="5"/>
    </row>
    <row r="35" spans="1:256" x14ac:dyDescent="0.15">
      <c r="A35" s="2" t="s">
        <v>230</v>
      </c>
      <c r="B35" s="4" t="s">
        <v>733</v>
      </c>
      <c r="C35" s="4" t="s">
        <v>734</v>
      </c>
      <c r="D35" s="9" t="s">
        <v>753</v>
      </c>
      <c r="E35" s="1" t="s">
        <v>754</v>
      </c>
      <c r="F35" s="1" t="s">
        <v>749</v>
      </c>
      <c r="G35" s="1">
        <v>425722.82</v>
      </c>
      <c r="H35" s="1">
        <v>6379179.8499999996</v>
      </c>
      <c r="I35" s="8">
        <v>120.7</v>
      </c>
      <c r="J35" s="15">
        <v>183.75929994032631</v>
      </c>
      <c r="K35" s="7" t="s">
        <v>738</v>
      </c>
      <c r="L35" s="7" t="s">
        <v>739</v>
      </c>
      <c r="M35" s="7" t="s">
        <v>744</v>
      </c>
      <c r="N35" s="2" t="s">
        <v>40</v>
      </c>
      <c r="O35" s="3">
        <v>40.453659999999999</v>
      </c>
      <c r="P35" s="3">
        <v>1.0160670000000001</v>
      </c>
      <c r="Q35" s="3">
        <v>37.246532000000002</v>
      </c>
      <c r="R35" s="4">
        <v>90158.426844999995</v>
      </c>
      <c r="S35" s="4">
        <v>101807.400397</v>
      </c>
      <c r="T35" s="4">
        <v>119274.10144300001</v>
      </c>
      <c r="U35" s="3">
        <v>78.375732999999997</v>
      </c>
      <c r="V35" s="3">
        <v>133.09527600000001</v>
      </c>
      <c r="W35" s="3">
        <v>314.87074999999999</v>
      </c>
      <c r="X35" s="3">
        <v>137.01710299999999</v>
      </c>
      <c r="Y35" s="3">
        <v>28.507548</v>
      </c>
      <c r="Z35" s="3">
        <v>3212.1594260000002</v>
      </c>
      <c r="AA35" s="4">
        <v>214977.687404</v>
      </c>
      <c r="AB35" s="3">
        <v>33.112234000000001</v>
      </c>
      <c r="AC35" s="3">
        <v>47.646504999999998</v>
      </c>
      <c r="AD35" s="3">
        <v>4.0361200000000004</v>
      </c>
      <c r="AE35" s="3">
        <v>688.41031199999998</v>
      </c>
      <c r="AF35" s="3">
        <v>66.687449000000001</v>
      </c>
      <c r="AG35" s="3" t="s">
        <v>231</v>
      </c>
      <c r="AH35" s="3">
        <v>0.39443899999999998</v>
      </c>
      <c r="AI35" s="3">
        <v>6.1971999999999999E-2</v>
      </c>
      <c r="AJ35" s="3">
        <v>0.60949900000000001</v>
      </c>
      <c r="AK35" s="3">
        <v>0.10389</v>
      </c>
      <c r="AL35" s="3">
        <v>0.84661399999999998</v>
      </c>
      <c r="AM35" s="3" t="s">
        <v>52</v>
      </c>
      <c r="AN35" s="3">
        <v>6.4911999999999997E-2</v>
      </c>
      <c r="AO35" s="3">
        <v>0.78437999999999997</v>
      </c>
      <c r="AP35" s="3">
        <v>1.2415000000000001E-2</v>
      </c>
      <c r="AQ35" s="3">
        <v>3.0301999999999999E-2</v>
      </c>
      <c r="AR35" s="3" t="s">
        <v>95</v>
      </c>
      <c r="AS35" s="3">
        <v>9.8560000000000002E-3</v>
      </c>
      <c r="AT35" s="3">
        <v>7.1580000000000003E-3</v>
      </c>
      <c r="AU35" s="3">
        <v>4.1959000000000003E-2</v>
      </c>
      <c r="AV35" s="3">
        <v>1.2749E-2</v>
      </c>
      <c r="AW35" s="3" t="s">
        <v>65</v>
      </c>
      <c r="AX35" s="3">
        <v>0.29974600000000001</v>
      </c>
      <c r="AY35" s="3" t="s">
        <v>54</v>
      </c>
      <c r="AZ35" s="3">
        <v>0.26488600000000001</v>
      </c>
      <c r="BB35" s="3">
        <f t="shared" si="0"/>
        <v>25.517238511877558</v>
      </c>
      <c r="BC35" s="3">
        <f t="shared" si="1"/>
        <v>5.2536783567489045E-2</v>
      </c>
      <c r="BD35" s="3">
        <f t="shared" si="2"/>
        <v>19.236491608471205</v>
      </c>
      <c r="BE35" s="3">
        <f t="shared" si="3"/>
        <v>27.657036353371623</v>
      </c>
      <c r="BF35" s="3">
        <f t="shared" si="4"/>
        <v>0.41476603691723046</v>
      </c>
      <c r="BG35" s="3">
        <f t="shared" si="5"/>
        <v>14.950978786207477</v>
      </c>
      <c r="BH35" s="3">
        <f t="shared" si="6"/>
        <v>1.8621784481283203E-2</v>
      </c>
      <c r="BI35" s="3">
        <f t="shared" si="7"/>
        <v>5.0207595428128976E-3</v>
      </c>
      <c r="BJ35" s="3">
        <f t="shared" si="8"/>
        <v>9.4412385846798976E-3</v>
      </c>
      <c r="BK35" s="3">
        <f t="shared" si="9"/>
        <v>8.7575642542929238E-5</v>
      </c>
      <c r="BL35" s="3"/>
      <c r="BM35" s="3"/>
      <c r="BN35" s="3">
        <f t="shared" si="10"/>
        <v>8.5687438713363373E-2</v>
      </c>
      <c r="BO35" s="1"/>
      <c r="BP35" s="3">
        <v>5.4316462722980088</v>
      </c>
      <c r="BQ35" s="3">
        <v>2.5683537277019912</v>
      </c>
      <c r="BR35" s="3"/>
      <c r="BS35" s="3">
        <v>2.2784553117362982</v>
      </c>
      <c r="BT35" s="3">
        <v>8.4104011690265129E-3</v>
      </c>
      <c r="BU35" s="3">
        <v>0</v>
      </c>
      <c r="BV35" s="3">
        <v>0</v>
      </c>
      <c r="BW35" s="3">
        <v>5.038965529616962</v>
      </c>
      <c r="BX35" s="3">
        <v>7.4784572136619695E-2</v>
      </c>
      <c r="BY35" s="3">
        <v>4.7441328002840768</v>
      </c>
      <c r="BZ35" s="3">
        <v>0</v>
      </c>
      <c r="CA35" s="3">
        <v>1.346788769916543E-2</v>
      </c>
      <c r="CB35" s="3">
        <v>4.2473035584088712E-3</v>
      </c>
      <c r="CC35" s="3">
        <v>4.1445544745169942E-3</v>
      </c>
      <c r="CD35" s="3">
        <v>5.1267940833360044E-3</v>
      </c>
      <c r="CE35" s="3">
        <v>1.4608352458621925E-5</v>
      </c>
      <c r="CF35" s="3">
        <v>0</v>
      </c>
      <c r="CG35" s="3">
        <v>0</v>
      </c>
      <c r="CH35" s="3">
        <v>0</v>
      </c>
      <c r="CI35" s="3">
        <v>16</v>
      </c>
      <c r="CJ35" s="3"/>
      <c r="CK35" s="3">
        <v>36.171749763110867</v>
      </c>
      <c r="CL35" s="3"/>
      <c r="CM35" s="3" t="s">
        <v>851</v>
      </c>
      <c r="CN35" s="3">
        <v>0.51506847418837443</v>
      </c>
      <c r="CO35" s="3" t="s">
        <v>852</v>
      </c>
      <c r="CP35" s="5"/>
      <c r="CQ35" s="10">
        <f t="shared" si="11"/>
        <v>5.4316462722980088</v>
      </c>
      <c r="CR35" s="10">
        <f t="shared" si="12"/>
        <v>2.7158231361490044</v>
      </c>
      <c r="CS35" s="10">
        <f t="shared" si="13"/>
        <v>1.2841768638509956</v>
      </c>
      <c r="CT35" s="9">
        <f t="shared" si="14"/>
        <v>-7.9108251321074796E-2</v>
      </c>
      <c r="CU35" s="9">
        <f t="shared" si="15"/>
        <v>0</v>
      </c>
      <c r="CV35" s="9">
        <f t="shared" si="16"/>
        <v>2.4234045197191447</v>
      </c>
      <c r="CW35" s="9">
        <f t="shared" si="17"/>
        <v>2.4234045197191447</v>
      </c>
      <c r="CX35" s="10">
        <f t="shared" si="18"/>
        <v>1.1392276558681491</v>
      </c>
      <c r="CY35" s="10">
        <f t="shared" si="19"/>
        <v>1.1392276558681491</v>
      </c>
      <c r="CZ35" s="10">
        <f t="shared" si="20"/>
        <v>4.2052005845132565E-3</v>
      </c>
      <c r="DA35" s="10">
        <f t="shared" si="21"/>
        <v>0</v>
      </c>
      <c r="DB35" s="10">
        <f t="shared" si="22"/>
        <v>0</v>
      </c>
      <c r="DC35" s="10">
        <f t="shared" si="23"/>
        <v>2.519482764808481</v>
      </c>
      <c r="DD35" s="10">
        <f t="shared" si="24"/>
        <v>3.7392286068309848E-2</v>
      </c>
      <c r="DE35" s="10">
        <f t="shared" si="25"/>
        <v>2.3720664001420384</v>
      </c>
      <c r="DF35" s="10">
        <f t="shared" si="26"/>
        <v>0</v>
      </c>
      <c r="DG35" s="10">
        <f t="shared" si="27"/>
        <v>6.733943849582715E-3</v>
      </c>
      <c r="DH35" s="10">
        <f t="shared" si="28"/>
        <v>2.1236517792044356E-3</v>
      </c>
      <c r="DI35" s="10">
        <f t="shared" si="29"/>
        <v>2.0722772372584971E-3</v>
      </c>
      <c r="DJ35" s="10">
        <f t="shared" si="30"/>
        <v>2.5633970416680022E-3</v>
      </c>
      <c r="DK35" s="10">
        <f t="shared" si="31"/>
        <v>7.3041762293109623E-6</v>
      </c>
      <c r="DL35" s="11">
        <f t="shared" si="32"/>
        <v>0</v>
      </c>
      <c r="DM35" s="11">
        <f t="shared" si="33"/>
        <v>0</v>
      </c>
      <c r="DN35" s="11">
        <f t="shared" si="34"/>
        <v>0</v>
      </c>
      <c r="DO35" s="11">
        <f t="shared" si="35"/>
        <v>8</v>
      </c>
      <c r="DP35" s="10">
        <f t="shared" si="36"/>
        <v>18.085874881555434</v>
      </c>
      <c r="DQ35" s="5">
        <f t="shared" si="37"/>
        <v>0.51116102510970085</v>
      </c>
      <c r="DR35" s="5"/>
      <c r="DS35" s="12">
        <f t="shared" si="38"/>
        <v>356.71526203944182</v>
      </c>
      <c r="DT35" s="12">
        <f t="shared" si="39"/>
        <v>351.55926662274356</v>
      </c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5"/>
      <c r="IJ35" s="5"/>
      <c r="IK35" s="5"/>
      <c r="IL35" s="5"/>
      <c r="IM35" s="5"/>
      <c r="IN35" s="5"/>
      <c r="IO35" s="5"/>
      <c r="IP35" s="5"/>
      <c r="IQ35" s="5"/>
      <c r="IR35" s="5"/>
      <c r="IS35" s="5"/>
      <c r="IT35" s="5"/>
      <c r="IU35" s="5"/>
      <c r="IV35" s="5"/>
    </row>
    <row r="36" spans="1:256" x14ac:dyDescent="0.15">
      <c r="A36" s="2" t="s">
        <v>226</v>
      </c>
      <c r="B36" s="4" t="s">
        <v>733</v>
      </c>
      <c r="C36" s="4" t="s">
        <v>734</v>
      </c>
      <c r="D36" s="9" t="s">
        <v>753</v>
      </c>
      <c r="E36" s="1" t="s">
        <v>754</v>
      </c>
      <c r="F36" s="1" t="s">
        <v>749</v>
      </c>
      <c r="G36" s="1">
        <v>425722.82</v>
      </c>
      <c r="H36" s="1">
        <v>6379179.8499999996</v>
      </c>
      <c r="I36" s="8">
        <v>120.7</v>
      </c>
      <c r="J36" s="15">
        <v>183.75929994032631</v>
      </c>
      <c r="K36" s="7" t="s">
        <v>738</v>
      </c>
      <c r="L36" s="7" t="s">
        <v>739</v>
      </c>
      <c r="M36" s="7" t="s">
        <v>744</v>
      </c>
      <c r="N36" s="2" t="s">
        <v>40</v>
      </c>
      <c r="O36" s="3">
        <v>41.362485</v>
      </c>
      <c r="P36" s="3">
        <v>0.71756799999999998</v>
      </c>
      <c r="Q36" s="3">
        <v>23.403510000000001</v>
      </c>
      <c r="R36" s="4">
        <v>90988.469939999995</v>
      </c>
      <c r="S36" s="4">
        <v>100643.99103600001</v>
      </c>
      <c r="T36" s="4">
        <v>118543.698179</v>
      </c>
      <c r="U36" s="3">
        <v>73.234251</v>
      </c>
      <c r="V36" s="3">
        <v>95.512675999999999</v>
      </c>
      <c r="W36" s="3">
        <v>219.49965900000001</v>
      </c>
      <c r="X36" s="3">
        <v>141.99032600000001</v>
      </c>
      <c r="Y36" s="3">
        <v>47.968273000000003</v>
      </c>
      <c r="Z36" s="3">
        <v>3187.7167330000002</v>
      </c>
      <c r="AA36" s="4">
        <v>216998.18595799999</v>
      </c>
      <c r="AB36" s="3">
        <v>33.192118000000001</v>
      </c>
      <c r="AC36" s="3">
        <v>45.994152</v>
      </c>
      <c r="AD36" s="3">
        <v>2.0192350000000001</v>
      </c>
      <c r="AE36" s="3">
        <v>708.32108300000004</v>
      </c>
      <c r="AF36" s="3">
        <v>64.065386000000004</v>
      </c>
      <c r="AG36" s="3">
        <v>0.14433199999999999</v>
      </c>
      <c r="AH36" s="3">
        <v>0.29302699999999998</v>
      </c>
      <c r="AI36" s="3">
        <v>4.1331E-2</v>
      </c>
      <c r="AJ36" s="3">
        <v>0.83831900000000004</v>
      </c>
      <c r="AK36" s="3">
        <v>6.9570000000000007E-2</v>
      </c>
      <c r="AL36" s="3">
        <v>0.46800599999999998</v>
      </c>
      <c r="AM36" s="3" t="s">
        <v>194</v>
      </c>
      <c r="AN36" s="3">
        <v>8.3169999999999994E-2</v>
      </c>
      <c r="AO36" s="3">
        <v>0.73895599999999995</v>
      </c>
      <c r="AP36" s="3">
        <v>6.4929999999999996E-3</v>
      </c>
      <c r="AQ36" s="3">
        <v>2.1378000000000001E-2</v>
      </c>
      <c r="AR36" s="3" t="s">
        <v>95</v>
      </c>
      <c r="AS36" s="3">
        <v>1.3252E-2</v>
      </c>
      <c r="AT36" s="3">
        <v>4.9189999999999998E-3</v>
      </c>
      <c r="AU36" s="3">
        <v>5.6425999999999997E-2</v>
      </c>
      <c r="AV36" s="3">
        <v>1.0508999999999999E-2</v>
      </c>
      <c r="AW36" s="3" t="s">
        <v>53</v>
      </c>
      <c r="AX36" s="3">
        <v>0.190583</v>
      </c>
      <c r="AY36" s="3" t="s">
        <v>72</v>
      </c>
      <c r="AZ36" s="3">
        <v>7.9924999999999996E-2</v>
      </c>
      <c r="BB36" s="3">
        <f t="shared" si="0"/>
        <v>25.360977646594499</v>
      </c>
      <c r="BC36" s="3">
        <f t="shared" si="1"/>
        <v>3.6623935624444798E-2</v>
      </c>
      <c r="BD36" s="3">
        <f t="shared" si="2"/>
        <v>19.016665600510855</v>
      </c>
      <c r="BE36" s="3">
        <f t="shared" si="3"/>
        <v>27.916974966698028</v>
      </c>
      <c r="BF36" s="3">
        <f t="shared" si="4"/>
        <v>0.41160990499390965</v>
      </c>
      <c r="BG36" s="3">
        <f t="shared" si="5"/>
        <v>15.088624895830906</v>
      </c>
      <c r="BH36" s="3">
        <f t="shared" si="6"/>
        <v>1.3363483071349807E-2</v>
      </c>
      <c r="BI36" s="3">
        <f t="shared" si="7"/>
        <v>3.15474729748845E-3</v>
      </c>
      <c r="BJ36" s="3">
        <f t="shared" si="8"/>
        <v>8.8218892480575895E-3</v>
      </c>
      <c r="BK36" s="3">
        <f t="shared" si="9"/>
        <v>8.2504075207109822E-5</v>
      </c>
      <c r="BL36" s="3"/>
      <c r="BM36" s="3"/>
      <c r="BN36" s="3">
        <f t="shared" si="10"/>
        <v>8.8165761510187374E-2</v>
      </c>
      <c r="BO36" s="1"/>
      <c r="BP36" s="3">
        <v>5.4027695414241288</v>
      </c>
      <c r="BQ36" s="3">
        <v>2.5972304585758712</v>
      </c>
      <c r="BR36" s="3"/>
      <c r="BS36" s="3">
        <v>2.2056027474275908</v>
      </c>
      <c r="BT36" s="3">
        <v>5.8677403545769127E-3</v>
      </c>
      <c r="BU36" s="3">
        <v>0</v>
      </c>
      <c r="BV36" s="3">
        <v>0</v>
      </c>
      <c r="BW36" s="3">
        <v>5.133396504263243</v>
      </c>
      <c r="BX36" s="3">
        <v>7.4275791516397141E-2</v>
      </c>
      <c r="BY36" s="3">
        <v>4.7916988933893787</v>
      </c>
      <c r="BZ36" s="3">
        <v>0</v>
      </c>
      <c r="CA36" s="3">
        <v>1.3868673788675642E-2</v>
      </c>
      <c r="CB36" s="3">
        <v>3.050452862965907E-3</v>
      </c>
      <c r="CC36" s="3">
        <v>2.6063074893456E-3</v>
      </c>
      <c r="CD36" s="3">
        <v>4.794365596221737E-3</v>
      </c>
      <c r="CE36" s="3">
        <v>1.3773551969258422E-5</v>
      </c>
      <c r="CF36" s="3">
        <v>0</v>
      </c>
      <c r="CG36" s="3">
        <v>0</v>
      </c>
      <c r="CH36" s="3">
        <v>0</v>
      </c>
      <c r="CI36" s="3">
        <v>16</v>
      </c>
      <c r="CJ36" s="3"/>
      <c r="CK36" s="3">
        <v>36.23517525024036</v>
      </c>
      <c r="CL36" s="3"/>
      <c r="CM36" s="3" t="s">
        <v>851</v>
      </c>
      <c r="CN36" s="3">
        <v>0.5172138199777242</v>
      </c>
      <c r="CO36" s="3" t="s">
        <v>852</v>
      </c>
      <c r="CP36" s="5"/>
      <c r="CQ36" s="10">
        <f t="shared" si="11"/>
        <v>5.4027695414241288</v>
      </c>
      <c r="CR36" s="10">
        <f t="shared" si="12"/>
        <v>2.7013847707120644</v>
      </c>
      <c r="CS36" s="10">
        <f t="shared" si="13"/>
        <v>1.2986152292879356</v>
      </c>
      <c r="CT36" s="9">
        <f t="shared" si="14"/>
        <v>-0.112355175369931</v>
      </c>
      <c r="CU36" s="9">
        <f t="shared" si="15"/>
        <v>0</v>
      </c>
      <c r="CV36" s="9">
        <f t="shared" si="16"/>
        <v>2.401416603001731</v>
      </c>
      <c r="CW36" s="9">
        <f t="shared" si="17"/>
        <v>2.401416603001731</v>
      </c>
      <c r="CX36" s="10">
        <f t="shared" si="18"/>
        <v>1.1028013737137954</v>
      </c>
      <c r="CY36" s="10">
        <f t="shared" si="19"/>
        <v>1.1028013737137954</v>
      </c>
      <c r="CZ36" s="10">
        <f t="shared" si="20"/>
        <v>2.9338701772884564E-3</v>
      </c>
      <c r="DA36" s="10">
        <f t="shared" si="21"/>
        <v>0</v>
      </c>
      <c r="DB36" s="10">
        <f t="shared" si="22"/>
        <v>0</v>
      </c>
      <c r="DC36" s="10">
        <f t="shared" si="23"/>
        <v>2.5666982521316215</v>
      </c>
      <c r="DD36" s="10">
        <f t="shared" si="24"/>
        <v>3.7137895758198571E-2</v>
      </c>
      <c r="DE36" s="10">
        <f t="shared" si="25"/>
        <v>2.3958494466946894</v>
      </c>
      <c r="DF36" s="10">
        <f t="shared" si="26"/>
        <v>0</v>
      </c>
      <c r="DG36" s="10">
        <f t="shared" si="27"/>
        <v>6.934336894337821E-3</v>
      </c>
      <c r="DH36" s="10">
        <f t="shared" si="28"/>
        <v>1.5252264314829535E-3</v>
      </c>
      <c r="DI36" s="10">
        <f t="shared" si="29"/>
        <v>1.3031537446728E-3</v>
      </c>
      <c r="DJ36" s="10">
        <f t="shared" si="30"/>
        <v>2.3971827981108685E-3</v>
      </c>
      <c r="DK36" s="10">
        <f t="shared" si="31"/>
        <v>6.8867759846292108E-6</v>
      </c>
      <c r="DL36" s="11">
        <f t="shared" si="32"/>
        <v>0</v>
      </c>
      <c r="DM36" s="11">
        <f t="shared" si="33"/>
        <v>0</v>
      </c>
      <c r="DN36" s="11">
        <f t="shared" si="34"/>
        <v>0</v>
      </c>
      <c r="DO36" s="11">
        <f t="shared" si="35"/>
        <v>8</v>
      </c>
      <c r="DP36" s="10">
        <f t="shared" si="36"/>
        <v>18.11758762512018</v>
      </c>
      <c r="DQ36" s="5">
        <f t="shared" si="37"/>
        <v>0.51337193180942864</v>
      </c>
      <c r="DR36" s="5"/>
      <c r="DS36" s="12">
        <f t="shared" si="38"/>
        <v>361.38221069449804</v>
      </c>
      <c r="DT36" s="12">
        <f t="shared" si="39"/>
        <v>356.20813152612953</v>
      </c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  <c r="IF36" s="5"/>
      <c r="IG36" s="5"/>
      <c r="IH36" s="5"/>
      <c r="II36" s="5"/>
      <c r="IJ36" s="5"/>
      <c r="IK36" s="5"/>
      <c r="IL36" s="5"/>
      <c r="IM36" s="5"/>
      <c r="IN36" s="5"/>
      <c r="IO36" s="5"/>
      <c r="IP36" s="5"/>
      <c r="IQ36" s="5"/>
      <c r="IR36" s="5"/>
      <c r="IS36" s="5"/>
      <c r="IT36" s="5"/>
      <c r="IU36" s="5"/>
      <c r="IV36" s="5"/>
    </row>
    <row r="37" spans="1:256" x14ac:dyDescent="0.15">
      <c r="A37" s="2" t="s">
        <v>228</v>
      </c>
      <c r="B37" s="4" t="s">
        <v>733</v>
      </c>
      <c r="C37" s="4" t="s">
        <v>734</v>
      </c>
      <c r="D37" s="9" t="s">
        <v>753</v>
      </c>
      <c r="E37" s="1" t="s">
        <v>754</v>
      </c>
      <c r="F37" s="1" t="s">
        <v>749</v>
      </c>
      <c r="G37" s="1">
        <v>425722.82</v>
      </c>
      <c r="H37" s="1">
        <v>6379179.8499999996</v>
      </c>
      <c r="I37" s="8">
        <v>120.7</v>
      </c>
      <c r="J37" s="15">
        <v>183.75929994032631</v>
      </c>
      <c r="K37" s="7" t="s">
        <v>738</v>
      </c>
      <c r="L37" s="7" t="s">
        <v>739</v>
      </c>
      <c r="M37" s="7" t="s">
        <v>744</v>
      </c>
      <c r="N37" s="2" t="s">
        <v>40</v>
      </c>
      <c r="O37" s="3">
        <v>35.11665</v>
      </c>
      <c r="P37" s="3">
        <v>0.51167300000000004</v>
      </c>
      <c r="Q37" s="3">
        <v>40.302875</v>
      </c>
      <c r="R37" s="4">
        <v>96160.079650999993</v>
      </c>
      <c r="S37" s="4">
        <v>99452.871444999997</v>
      </c>
      <c r="T37" s="4">
        <v>118137.588571</v>
      </c>
      <c r="U37" s="3">
        <v>70.012345999999994</v>
      </c>
      <c r="V37" s="3">
        <v>155.68589600000001</v>
      </c>
      <c r="W37" s="3">
        <v>347.65226799999999</v>
      </c>
      <c r="X37" s="3">
        <v>142.02338499999999</v>
      </c>
      <c r="Y37" s="3">
        <v>35.912131000000002</v>
      </c>
      <c r="Z37" s="3">
        <v>2984.236535</v>
      </c>
      <c r="AA37" s="4">
        <v>212709.44701900001</v>
      </c>
      <c r="AB37" s="3">
        <v>33.516522999999999</v>
      </c>
      <c r="AC37" s="3">
        <v>43.971325</v>
      </c>
      <c r="AD37" s="3">
        <v>4.6634390000000003</v>
      </c>
      <c r="AE37" s="3">
        <v>743.97636899999998</v>
      </c>
      <c r="AF37" s="3">
        <v>56.831778</v>
      </c>
      <c r="AG37" s="3">
        <v>0.164164</v>
      </c>
      <c r="AH37" s="3">
        <v>0.71742700000000004</v>
      </c>
      <c r="AI37" s="3">
        <v>5.9383999999999999E-2</v>
      </c>
      <c r="AJ37" s="3">
        <v>1.0134259999999999</v>
      </c>
      <c r="AK37" s="3">
        <v>0.162942</v>
      </c>
      <c r="AL37" s="3">
        <v>1.295663</v>
      </c>
      <c r="AM37" s="3">
        <v>3.7179999999999998E-2</v>
      </c>
      <c r="AN37" s="3">
        <v>3.8130999999999998E-2</v>
      </c>
      <c r="AO37" s="3">
        <v>1.0195149999999999</v>
      </c>
      <c r="AP37" s="3">
        <v>1.554E-2</v>
      </c>
      <c r="AQ37" s="3">
        <v>2.3113000000000002E-2</v>
      </c>
      <c r="AR37" s="3" t="s">
        <v>88</v>
      </c>
      <c r="AS37" s="3" t="s">
        <v>61</v>
      </c>
      <c r="AT37" s="3" t="s">
        <v>61</v>
      </c>
      <c r="AU37" s="3">
        <v>5.0514999999999997E-2</v>
      </c>
      <c r="AV37" s="3">
        <v>6.5830000000000003E-3</v>
      </c>
      <c r="AW37" s="3" t="s">
        <v>86</v>
      </c>
      <c r="AX37" s="3">
        <v>0.67091199999999995</v>
      </c>
      <c r="AY37" s="3" t="s">
        <v>65</v>
      </c>
      <c r="AZ37" s="3">
        <v>0.22235199999999999</v>
      </c>
      <c r="BB37" s="3">
        <f t="shared" si="0"/>
        <v>25.274095451684371</v>
      </c>
      <c r="BC37" s="3">
        <f t="shared" si="1"/>
        <v>5.8006442201006918E-2</v>
      </c>
      <c r="BD37" s="3">
        <f t="shared" si="2"/>
        <v>18.79160374913652</v>
      </c>
      <c r="BE37" s="3">
        <f t="shared" si="3"/>
        <v>27.365225572710287</v>
      </c>
      <c r="BF37" s="3">
        <f t="shared" si="4"/>
        <v>0.38533578091636034</v>
      </c>
      <c r="BG37" s="3">
        <f t="shared" si="5"/>
        <v>15.946233327848415</v>
      </c>
      <c r="BH37" s="3">
        <f t="shared" si="6"/>
        <v>2.1782510162775954E-2</v>
      </c>
      <c r="BI37" s="3">
        <f t="shared" si="7"/>
        <v>5.4327485914405496E-3</v>
      </c>
      <c r="BJ37" s="3">
        <f t="shared" si="8"/>
        <v>8.4337745518649164E-3</v>
      </c>
      <c r="BK37" s="3">
        <f t="shared" si="9"/>
        <v>1.138283500435433E-4</v>
      </c>
      <c r="BL37" s="3"/>
      <c r="BM37" s="3"/>
      <c r="BN37" s="3">
        <f t="shared" si="10"/>
        <v>9.2603827124074389E-2</v>
      </c>
      <c r="BO37" s="1"/>
      <c r="BP37" s="3">
        <v>5.3616672737584237</v>
      </c>
      <c r="BQ37" s="3">
        <v>2.6383327262415763</v>
      </c>
      <c r="BR37" s="3"/>
      <c r="BS37" s="3">
        <v>2.0978918257820816</v>
      </c>
      <c r="BT37" s="3">
        <v>9.2545624858096105E-3</v>
      </c>
      <c r="BU37" s="3">
        <v>0</v>
      </c>
      <c r="BV37" s="3">
        <v>0</v>
      </c>
      <c r="BW37" s="3">
        <v>5.0738732660255481</v>
      </c>
      <c r="BX37" s="3">
        <v>6.9242795991340825E-2</v>
      </c>
      <c r="BY37" s="3">
        <v>5.042800168613617</v>
      </c>
      <c r="BZ37" s="3">
        <v>0</v>
      </c>
      <c r="CA37" s="3">
        <v>1.4505666634329032E-2</v>
      </c>
      <c r="CB37" s="3">
        <v>4.9513811929907045E-3</v>
      </c>
      <c r="CC37" s="3">
        <v>4.4694539775844977E-3</v>
      </c>
      <c r="CD37" s="3">
        <v>4.5642068795832122E-3</v>
      </c>
      <c r="CE37" s="3">
        <v>1.8923208689818337E-5</v>
      </c>
      <c r="CF37" s="3">
        <v>0</v>
      </c>
      <c r="CG37" s="3">
        <v>0</v>
      </c>
      <c r="CH37" s="3">
        <v>0</v>
      </c>
      <c r="CI37" s="3">
        <v>16</v>
      </c>
      <c r="CJ37" s="3"/>
      <c r="CK37" s="3">
        <v>36.321572250791576</v>
      </c>
      <c r="CL37" s="3"/>
      <c r="CM37" s="3" t="s">
        <v>851</v>
      </c>
      <c r="CN37" s="3">
        <v>0.50153573690070585</v>
      </c>
      <c r="CO37" s="3" t="s">
        <v>852</v>
      </c>
      <c r="CP37" s="5"/>
      <c r="CQ37" s="10">
        <f t="shared" si="11"/>
        <v>5.3616672737584237</v>
      </c>
      <c r="CR37" s="10">
        <f t="shared" si="12"/>
        <v>2.6808336368792118</v>
      </c>
      <c r="CS37" s="10">
        <f t="shared" si="13"/>
        <v>1.3191663631207882</v>
      </c>
      <c r="CT37" s="9">
        <f t="shared" si="14"/>
        <v>-0.1537841427663631</v>
      </c>
      <c r="CU37" s="9">
        <f t="shared" si="15"/>
        <v>0</v>
      </c>
      <c r="CV37" s="9">
        <f t="shared" si="16"/>
        <v>2.3681122760118289</v>
      </c>
      <c r="CW37" s="9">
        <f t="shared" si="17"/>
        <v>2.3681122760118289</v>
      </c>
      <c r="CX37" s="10">
        <f t="shared" si="18"/>
        <v>1.0489459128910408</v>
      </c>
      <c r="CY37" s="10">
        <f t="shared" si="19"/>
        <v>1.0489459128910408</v>
      </c>
      <c r="CZ37" s="10">
        <f t="shared" si="20"/>
        <v>4.6272812429048052E-3</v>
      </c>
      <c r="DA37" s="10">
        <f t="shared" si="21"/>
        <v>0</v>
      </c>
      <c r="DB37" s="10">
        <f t="shared" si="22"/>
        <v>0</v>
      </c>
      <c r="DC37" s="10">
        <f t="shared" si="23"/>
        <v>2.5369366330127741</v>
      </c>
      <c r="DD37" s="10">
        <f t="shared" si="24"/>
        <v>3.4621397995670412E-2</v>
      </c>
      <c r="DE37" s="10">
        <f t="shared" si="25"/>
        <v>2.5214000843068085</v>
      </c>
      <c r="DF37" s="10">
        <f t="shared" si="26"/>
        <v>0</v>
      </c>
      <c r="DG37" s="10">
        <f t="shared" si="27"/>
        <v>7.2528333171645162E-3</v>
      </c>
      <c r="DH37" s="10">
        <f t="shared" si="28"/>
        <v>2.4756905964953523E-3</v>
      </c>
      <c r="DI37" s="10">
        <f t="shared" si="29"/>
        <v>2.2347269887922488E-3</v>
      </c>
      <c r="DJ37" s="10">
        <f t="shared" si="30"/>
        <v>2.2821034397916061E-3</v>
      </c>
      <c r="DK37" s="10">
        <f t="shared" si="31"/>
        <v>9.4616043449091686E-6</v>
      </c>
      <c r="DL37" s="11">
        <f t="shared" si="32"/>
        <v>0</v>
      </c>
      <c r="DM37" s="11">
        <f t="shared" si="33"/>
        <v>0</v>
      </c>
      <c r="DN37" s="11">
        <f t="shared" si="34"/>
        <v>0</v>
      </c>
      <c r="DO37" s="11">
        <f t="shared" si="35"/>
        <v>8</v>
      </c>
      <c r="DP37" s="10">
        <f t="shared" si="36"/>
        <v>18.160786125395788</v>
      </c>
      <c r="DQ37" s="5">
        <f t="shared" si="37"/>
        <v>0.49812634927898641</v>
      </c>
      <c r="DR37" s="5"/>
      <c r="DS37" s="12">
        <f t="shared" si="38"/>
        <v>367.42839987425856</v>
      </c>
      <c r="DT37" s="12">
        <f t="shared" si="39"/>
        <v>362.82518559763139</v>
      </c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  <c r="HX37" s="5"/>
      <c r="HY37" s="5"/>
      <c r="HZ37" s="5"/>
      <c r="IA37" s="5"/>
      <c r="IB37" s="5"/>
      <c r="IC37" s="5"/>
      <c r="ID37" s="5"/>
      <c r="IE37" s="5"/>
      <c r="IF37" s="5"/>
      <c r="IG37" s="5"/>
      <c r="IH37" s="5"/>
      <c r="II37" s="5"/>
      <c r="IJ37" s="5"/>
      <c r="IK37" s="5"/>
      <c r="IL37" s="5"/>
      <c r="IM37" s="5"/>
      <c r="IN37" s="5"/>
      <c r="IO37" s="5"/>
      <c r="IP37" s="5"/>
      <c r="IQ37" s="5"/>
      <c r="IR37" s="5"/>
      <c r="IS37" s="5"/>
      <c r="IT37" s="5"/>
      <c r="IU37" s="5"/>
      <c r="IV37" s="5"/>
    </row>
    <row r="38" spans="1:256" x14ac:dyDescent="0.15">
      <c r="A38" s="2" t="s">
        <v>232</v>
      </c>
      <c r="B38" s="4" t="s">
        <v>733</v>
      </c>
      <c r="C38" s="4" t="s">
        <v>734</v>
      </c>
      <c r="D38" s="9" t="s">
        <v>753</v>
      </c>
      <c r="E38" s="1" t="s">
        <v>754</v>
      </c>
      <c r="F38" s="1" t="s">
        <v>749</v>
      </c>
      <c r="G38" s="1">
        <v>425722.82</v>
      </c>
      <c r="H38" s="1">
        <v>6379179.8499999996</v>
      </c>
      <c r="I38" s="8">
        <v>120.7</v>
      </c>
      <c r="J38" s="15">
        <v>183.75929994032631</v>
      </c>
      <c r="K38" s="7" t="s">
        <v>738</v>
      </c>
      <c r="L38" s="7" t="s">
        <v>739</v>
      </c>
      <c r="M38" s="7" t="s">
        <v>744</v>
      </c>
      <c r="N38" s="2" t="s">
        <v>40</v>
      </c>
      <c r="O38" s="3">
        <v>39.615108999999997</v>
      </c>
      <c r="P38" s="3" t="s">
        <v>233</v>
      </c>
      <c r="Q38" s="3">
        <v>18.705767999999999</v>
      </c>
      <c r="R38" s="4">
        <v>89466.365634000002</v>
      </c>
      <c r="S38" s="4">
        <v>100440.13406700001</v>
      </c>
      <c r="T38" s="4">
        <v>120813.84789400001</v>
      </c>
      <c r="U38" s="3">
        <v>59.822654</v>
      </c>
      <c r="V38" s="3">
        <v>93.234219999999993</v>
      </c>
      <c r="W38" s="3">
        <v>182.92372</v>
      </c>
      <c r="X38" s="3">
        <v>135.61039600000001</v>
      </c>
      <c r="Y38" s="3">
        <v>19.853736999999999</v>
      </c>
      <c r="Z38" s="3">
        <v>3182.5769919999998</v>
      </c>
      <c r="AA38" s="4">
        <v>215592.87594</v>
      </c>
      <c r="AB38" s="3">
        <v>33.353808000000001</v>
      </c>
      <c r="AC38" s="3">
        <v>48.423724</v>
      </c>
      <c r="AD38" s="3">
        <v>1.928776</v>
      </c>
      <c r="AE38" s="3">
        <v>708.72355900000002</v>
      </c>
      <c r="AF38" s="3">
        <v>69.760357999999997</v>
      </c>
      <c r="AG38" s="3" t="s">
        <v>231</v>
      </c>
      <c r="AH38" s="3">
        <v>0.32330300000000001</v>
      </c>
      <c r="AI38" s="3">
        <v>2.4929E-2</v>
      </c>
      <c r="AJ38" s="3">
        <v>7.7678999999999998E-2</v>
      </c>
      <c r="AK38" s="3">
        <v>5.2440000000000001E-2</v>
      </c>
      <c r="AL38" s="3">
        <v>0.40126699999999998</v>
      </c>
      <c r="AM38" s="3" t="s">
        <v>234</v>
      </c>
      <c r="AN38" s="3">
        <v>6.4986000000000002E-2</v>
      </c>
      <c r="AO38" s="3">
        <v>0.666798</v>
      </c>
      <c r="AP38" s="3">
        <v>7.5440000000000004E-3</v>
      </c>
      <c r="AQ38" s="3">
        <v>1.2560999999999999E-2</v>
      </c>
      <c r="AR38" s="3" t="s">
        <v>72</v>
      </c>
      <c r="AS38" s="3">
        <v>4.4720000000000003E-3</v>
      </c>
      <c r="AT38" s="3">
        <v>7.3150000000000003E-3</v>
      </c>
      <c r="AU38" s="3">
        <v>7.8960000000000002E-3</v>
      </c>
      <c r="AV38" s="3">
        <v>2.624E-3</v>
      </c>
      <c r="AW38" s="3" t="s">
        <v>49</v>
      </c>
      <c r="AX38" s="3">
        <v>9.9432999999999994E-2</v>
      </c>
      <c r="AY38" s="3" t="s">
        <v>54</v>
      </c>
      <c r="AZ38" s="3">
        <v>3.1302999999999997E-2</v>
      </c>
      <c r="BB38" s="3">
        <f t="shared" si="0"/>
        <v>25.846648475672254</v>
      </c>
      <c r="BC38" s="3">
        <f t="shared" si="1"/>
        <v>3.0521170629535986E-2</v>
      </c>
      <c r="BD38" s="3">
        <f t="shared" si="2"/>
        <v>18.978146859651105</v>
      </c>
      <c r="BE38" s="3">
        <f t="shared" si="3"/>
        <v>27.736180807430035</v>
      </c>
      <c r="BF38" s="3">
        <f t="shared" si="4"/>
        <v>0.41094624241598904</v>
      </c>
      <c r="BG38" s="3">
        <f t="shared" si="5"/>
        <v>14.836214222910398</v>
      </c>
      <c r="BH38" s="3">
        <f t="shared" si="6"/>
        <v>1.3044697026816666E-2</v>
      </c>
      <c r="BI38" s="3">
        <f t="shared" si="7"/>
        <v>2.5215008793743297E-3</v>
      </c>
      <c r="BJ38" s="3">
        <f t="shared" si="8"/>
        <v>7.2063115401135103E-3</v>
      </c>
      <c r="BK38" s="3">
        <f t="shared" si="9"/>
        <v>7.4447669874729255E-5</v>
      </c>
      <c r="BL38" s="3"/>
      <c r="BM38" s="3"/>
      <c r="BN38" s="3">
        <f t="shared" si="10"/>
        <v>8.8215858286749896E-2</v>
      </c>
      <c r="BO38" s="1"/>
      <c r="BP38" s="3">
        <v>5.5059650656905772</v>
      </c>
      <c r="BQ38" s="3">
        <v>2.4940349343094228</v>
      </c>
      <c r="BR38" s="3"/>
      <c r="BS38" s="3">
        <v>2.2857531553789077</v>
      </c>
      <c r="BT38" s="3">
        <v>4.8897406709652209E-3</v>
      </c>
      <c r="BU38" s="3">
        <v>0</v>
      </c>
      <c r="BV38" s="3">
        <v>0</v>
      </c>
      <c r="BW38" s="3">
        <v>5.025098280951342</v>
      </c>
      <c r="BX38" s="3">
        <v>7.4152406315964661E-2</v>
      </c>
      <c r="BY38" s="3">
        <v>4.7113103830546699</v>
      </c>
      <c r="BZ38" s="3">
        <v>0</v>
      </c>
      <c r="CA38" s="3">
        <v>1.3875875600055496E-2</v>
      </c>
      <c r="CB38" s="3">
        <v>2.9775386738547052E-3</v>
      </c>
      <c r="CC38" s="3">
        <v>2.0830464894781684E-3</v>
      </c>
      <c r="CD38" s="3">
        <v>3.9161682682938345E-3</v>
      </c>
      <c r="CE38" s="3">
        <v>1.242797653076771E-5</v>
      </c>
      <c r="CF38" s="3">
        <v>0</v>
      </c>
      <c r="CG38" s="3">
        <v>0</v>
      </c>
      <c r="CH38" s="3">
        <v>0</v>
      </c>
      <c r="CI38" s="3">
        <v>16</v>
      </c>
      <c r="CJ38" s="3"/>
      <c r="CK38" s="3">
        <v>36.124069023380059</v>
      </c>
      <c r="CL38" s="3"/>
      <c r="CM38" s="3" t="s">
        <v>851</v>
      </c>
      <c r="CN38" s="3">
        <v>0.51611414992556226</v>
      </c>
      <c r="CO38" s="3" t="s">
        <v>852</v>
      </c>
      <c r="CP38" s="5"/>
      <c r="CQ38" s="10">
        <f t="shared" si="11"/>
        <v>5.5059650656905772</v>
      </c>
      <c r="CR38" s="10">
        <f t="shared" si="12"/>
        <v>2.7529825328452886</v>
      </c>
      <c r="CS38" s="10">
        <f t="shared" si="13"/>
        <v>1.2470174671547114</v>
      </c>
      <c r="CT38" s="9">
        <f t="shared" si="14"/>
        <v>-5.7539920985951731E-2</v>
      </c>
      <c r="CU38" s="9">
        <f t="shared" si="15"/>
        <v>0</v>
      </c>
      <c r="CV38" s="9">
        <f t="shared" si="16"/>
        <v>2.3898940448441652</v>
      </c>
      <c r="CW38" s="9">
        <f t="shared" si="17"/>
        <v>2.3898940448441652</v>
      </c>
      <c r="CX38" s="10">
        <f t="shared" si="18"/>
        <v>1.1428765776894538</v>
      </c>
      <c r="CY38" s="10">
        <f t="shared" si="19"/>
        <v>1.1428765776894538</v>
      </c>
      <c r="CZ38" s="10">
        <f t="shared" si="20"/>
        <v>2.4448703354826105E-3</v>
      </c>
      <c r="DA38" s="10">
        <f t="shared" si="21"/>
        <v>0</v>
      </c>
      <c r="DB38" s="10">
        <f t="shared" si="22"/>
        <v>0</v>
      </c>
      <c r="DC38" s="10">
        <f t="shared" si="23"/>
        <v>2.512549140475671</v>
      </c>
      <c r="DD38" s="10">
        <f t="shared" si="24"/>
        <v>3.7076203157982331E-2</v>
      </c>
      <c r="DE38" s="10">
        <f t="shared" si="25"/>
        <v>2.3556551915273349</v>
      </c>
      <c r="DF38" s="10">
        <f t="shared" si="26"/>
        <v>0</v>
      </c>
      <c r="DG38" s="10">
        <f t="shared" si="27"/>
        <v>6.937937800027748E-3</v>
      </c>
      <c r="DH38" s="10">
        <f t="shared" si="28"/>
        <v>1.4887693369273526E-3</v>
      </c>
      <c r="DI38" s="10">
        <f t="shared" si="29"/>
        <v>1.0415232447390842E-3</v>
      </c>
      <c r="DJ38" s="10">
        <f t="shared" si="30"/>
        <v>1.9580841341469172E-3</v>
      </c>
      <c r="DK38" s="10">
        <f t="shared" si="31"/>
        <v>6.2139882653838552E-6</v>
      </c>
      <c r="DL38" s="11">
        <f t="shared" si="32"/>
        <v>0</v>
      </c>
      <c r="DM38" s="11">
        <f t="shared" si="33"/>
        <v>0</v>
      </c>
      <c r="DN38" s="11">
        <f t="shared" si="34"/>
        <v>0</v>
      </c>
      <c r="DO38" s="11">
        <f t="shared" si="35"/>
        <v>8</v>
      </c>
      <c r="DP38" s="10">
        <f t="shared" si="36"/>
        <v>18.06203451169003</v>
      </c>
      <c r="DQ38" s="5">
        <f t="shared" si="37"/>
        <v>0.51221313897660914</v>
      </c>
      <c r="DR38" s="5"/>
      <c r="DS38" s="12">
        <f t="shared" si="38"/>
        <v>344.91329896390471</v>
      </c>
      <c r="DT38" s="12">
        <f t="shared" si="39"/>
        <v>339.594684074474</v>
      </c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  <c r="HX38" s="5"/>
      <c r="HY38" s="5"/>
      <c r="HZ38" s="5"/>
      <c r="IA38" s="5"/>
      <c r="IB38" s="5"/>
      <c r="IC38" s="5"/>
      <c r="ID38" s="5"/>
      <c r="IE38" s="5"/>
      <c r="IF38" s="5"/>
      <c r="IG38" s="5"/>
      <c r="IH38" s="5"/>
      <c r="II38" s="5"/>
      <c r="IJ38" s="5"/>
      <c r="IK38" s="5"/>
      <c r="IL38" s="5"/>
      <c r="IM38" s="5"/>
      <c r="IN38" s="5"/>
      <c r="IO38" s="5"/>
      <c r="IP38" s="5"/>
      <c r="IQ38" s="5"/>
      <c r="IR38" s="5"/>
      <c r="IS38" s="5"/>
      <c r="IT38" s="5"/>
      <c r="IU38" s="5"/>
      <c r="IV38" s="5"/>
    </row>
    <row r="39" spans="1:256" x14ac:dyDescent="0.15">
      <c r="A39" s="2" t="s">
        <v>219</v>
      </c>
      <c r="B39" s="4" t="s">
        <v>733</v>
      </c>
      <c r="C39" s="4" t="s">
        <v>734</v>
      </c>
      <c r="D39" s="9" t="s">
        <v>753</v>
      </c>
      <c r="E39" s="1" t="s">
        <v>754</v>
      </c>
      <c r="F39" s="1" t="s">
        <v>749</v>
      </c>
      <c r="G39" s="1">
        <v>425722.82</v>
      </c>
      <c r="H39" s="1">
        <v>6379179.8499999996</v>
      </c>
      <c r="I39" s="8">
        <v>120.7</v>
      </c>
      <c r="J39" s="15">
        <v>183.75929994032631</v>
      </c>
      <c r="K39" s="7" t="s">
        <v>738</v>
      </c>
      <c r="L39" s="7" t="s">
        <v>739</v>
      </c>
      <c r="M39" s="7" t="s">
        <v>744</v>
      </c>
      <c r="N39" s="2" t="s">
        <v>40</v>
      </c>
      <c r="O39" s="3">
        <v>45.309786000000003</v>
      </c>
      <c r="P39" s="3">
        <v>0.67235199999999995</v>
      </c>
      <c r="Q39" s="3">
        <v>19.240724</v>
      </c>
      <c r="R39" s="4">
        <v>89724.773964000007</v>
      </c>
      <c r="S39" s="4">
        <v>102463.643691</v>
      </c>
      <c r="T39" s="4">
        <v>121389.24651700001</v>
      </c>
      <c r="U39" s="3">
        <v>52.239716000000001</v>
      </c>
      <c r="V39" s="3">
        <v>68.802668999999995</v>
      </c>
      <c r="W39" s="3">
        <v>261.92052000000001</v>
      </c>
      <c r="X39" s="3">
        <v>122.47091899999999</v>
      </c>
      <c r="Y39" s="3">
        <v>19.268485999999999</v>
      </c>
      <c r="Z39" s="3">
        <v>3215.9113870000001</v>
      </c>
      <c r="AA39" s="4">
        <v>211268.15766600001</v>
      </c>
      <c r="AB39" s="3">
        <v>32.354641999999998</v>
      </c>
      <c r="AC39" s="3">
        <v>43.168925999999999</v>
      </c>
      <c r="AD39" s="3">
        <v>3.3858549999999998</v>
      </c>
      <c r="AE39" s="3">
        <v>681.59465999999998</v>
      </c>
      <c r="AF39" s="3">
        <v>66.142413000000005</v>
      </c>
      <c r="AG39" s="3" t="s">
        <v>220</v>
      </c>
      <c r="AH39" s="3">
        <v>0.276063</v>
      </c>
      <c r="AI39" s="3">
        <v>3.8852999999999999E-2</v>
      </c>
      <c r="AJ39" s="3">
        <v>0.188996</v>
      </c>
      <c r="AK39" s="3">
        <v>4.1439999999999998E-2</v>
      </c>
      <c r="AL39" s="3">
        <v>0.44733400000000001</v>
      </c>
      <c r="AM39" s="3" t="s">
        <v>52</v>
      </c>
      <c r="AN39" s="3">
        <v>7.6105000000000006E-2</v>
      </c>
      <c r="AO39" s="3">
        <v>0.50535799999999997</v>
      </c>
      <c r="AP39" s="3">
        <v>8.0660000000000003E-3</v>
      </c>
      <c r="AQ39" s="3">
        <v>1.4357E-2</v>
      </c>
      <c r="AR39" s="3">
        <v>2.6359999999999999E-3</v>
      </c>
      <c r="AS39" s="3" t="s">
        <v>54</v>
      </c>
      <c r="AT39" s="3">
        <v>1.3350000000000001E-2</v>
      </c>
      <c r="AU39" s="3">
        <v>1.7881999999999999E-2</v>
      </c>
      <c r="AV39" s="3">
        <v>5.6259999999999999E-3</v>
      </c>
      <c r="AW39" s="3" t="s">
        <v>49</v>
      </c>
      <c r="AX39" s="3">
        <v>0.11766799999999999</v>
      </c>
      <c r="AY39" s="3" t="s">
        <v>65</v>
      </c>
      <c r="AZ39" s="3">
        <v>3.1026999999999999E-2</v>
      </c>
      <c r="BB39" s="3">
        <f t="shared" si="0"/>
        <v>25.969747989521988</v>
      </c>
      <c r="BC39" s="3">
        <f t="shared" si="1"/>
        <v>4.3701936972945846E-2</v>
      </c>
      <c r="BD39" s="3">
        <f t="shared" si="2"/>
        <v>19.360488671247779</v>
      </c>
      <c r="BE39" s="3">
        <f t="shared" si="3"/>
        <v>27.179802645740491</v>
      </c>
      <c r="BF39" s="3">
        <f t="shared" si="4"/>
        <v>0.41525050415196418</v>
      </c>
      <c r="BG39" s="3">
        <f t="shared" si="5"/>
        <v>14.879066095943315</v>
      </c>
      <c r="BH39" s="3">
        <f t="shared" si="6"/>
        <v>9.6264008187267654E-3</v>
      </c>
      <c r="BI39" s="3">
        <f t="shared" si="7"/>
        <v>2.5936119001261412E-3</v>
      </c>
      <c r="BJ39" s="3">
        <f t="shared" si="8"/>
        <v>6.292861367585805E-3</v>
      </c>
      <c r="BK39" s="3">
        <f t="shared" si="9"/>
        <v>5.6422973003148514E-5</v>
      </c>
      <c r="BL39" s="3"/>
      <c r="BM39" s="3"/>
      <c r="BN39" s="3">
        <f t="shared" si="10"/>
        <v>8.483908453728356E-2</v>
      </c>
      <c r="BO39" s="1"/>
      <c r="BP39" s="3">
        <v>5.5182592915770634</v>
      </c>
      <c r="BQ39" s="3">
        <v>2.4817407084229366</v>
      </c>
      <c r="BR39" s="3"/>
      <c r="BS39" s="3">
        <v>2.3744219163883429</v>
      </c>
      <c r="BT39" s="3">
        <v>6.9837788592441753E-3</v>
      </c>
      <c r="BU39" s="3">
        <v>0</v>
      </c>
      <c r="BV39" s="3">
        <v>0</v>
      </c>
      <c r="BW39" s="3">
        <v>4.8699552817807454</v>
      </c>
      <c r="BX39" s="3">
        <v>7.4740423824577115E-2</v>
      </c>
      <c r="BY39" s="3">
        <v>4.7130217809408803</v>
      </c>
      <c r="BZ39" s="3">
        <v>0</v>
      </c>
      <c r="CA39" s="3">
        <v>1.331112801240724E-2</v>
      </c>
      <c r="CB39" s="3">
        <v>2.191757531815261E-3</v>
      </c>
      <c r="CC39" s="3">
        <v>2.1372237003274321E-3</v>
      </c>
      <c r="CD39" s="3">
        <v>3.4111563656836698E-3</v>
      </c>
      <c r="CE39" s="3">
        <v>9.3952952775835297E-6</v>
      </c>
      <c r="CF39" s="3">
        <v>0</v>
      </c>
      <c r="CG39" s="3">
        <v>0</v>
      </c>
      <c r="CH39" s="3">
        <v>0</v>
      </c>
      <c r="CI39" s="3">
        <v>16</v>
      </c>
      <c r="CJ39" s="3"/>
      <c r="CK39" s="3">
        <v>36.060183842699303</v>
      </c>
      <c r="CL39" s="3"/>
      <c r="CM39" s="3" t="s">
        <v>851</v>
      </c>
      <c r="CN39" s="3">
        <v>0.50818813922921446</v>
      </c>
      <c r="CO39" s="3" t="s">
        <v>852</v>
      </c>
      <c r="CP39" s="5"/>
      <c r="CQ39" s="10">
        <f t="shared" si="11"/>
        <v>5.5182592915770634</v>
      </c>
      <c r="CR39" s="10">
        <f t="shared" si="12"/>
        <v>2.7591296457885317</v>
      </c>
      <c r="CS39" s="10">
        <f t="shared" si="13"/>
        <v>1.2408703542114683</v>
      </c>
      <c r="CT39" s="9">
        <f t="shared" si="14"/>
        <v>-2.6217154903099171E-2</v>
      </c>
      <c r="CU39" s="9">
        <f t="shared" si="15"/>
        <v>0</v>
      </c>
      <c r="CV39" s="9">
        <f t="shared" si="16"/>
        <v>2.4280813124056397</v>
      </c>
      <c r="CW39" s="9">
        <f t="shared" si="17"/>
        <v>2.4280813124056397</v>
      </c>
      <c r="CX39" s="10">
        <f t="shared" si="18"/>
        <v>1.1872109581941714</v>
      </c>
      <c r="CY39" s="10">
        <f t="shared" si="19"/>
        <v>1.1872109581941714</v>
      </c>
      <c r="CZ39" s="10">
        <f t="shared" si="20"/>
        <v>3.4918894296220877E-3</v>
      </c>
      <c r="DA39" s="10">
        <f t="shared" si="21"/>
        <v>0</v>
      </c>
      <c r="DB39" s="10">
        <f t="shared" si="22"/>
        <v>0</v>
      </c>
      <c r="DC39" s="10">
        <f t="shared" si="23"/>
        <v>2.4349776408903727</v>
      </c>
      <c r="DD39" s="10">
        <f t="shared" si="24"/>
        <v>3.7370211912288558E-2</v>
      </c>
      <c r="DE39" s="10">
        <f t="shared" si="25"/>
        <v>2.3565108904704402</v>
      </c>
      <c r="DF39" s="10">
        <f t="shared" si="26"/>
        <v>0</v>
      </c>
      <c r="DG39" s="10">
        <f t="shared" si="27"/>
        <v>6.6555640062036202E-3</v>
      </c>
      <c r="DH39" s="10">
        <f t="shared" si="28"/>
        <v>1.0958787659076305E-3</v>
      </c>
      <c r="DI39" s="10">
        <f t="shared" si="29"/>
        <v>1.068611850163716E-3</v>
      </c>
      <c r="DJ39" s="10">
        <f t="shared" si="30"/>
        <v>1.7055781828418349E-3</v>
      </c>
      <c r="DK39" s="10">
        <f t="shared" si="31"/>
        <v>4.6976476387917648E-6</v>
      </c>
      <c r="DL39" s="11">
        <f t="shared" si="32"/>
        <v>0</v>
      </c>
      <c r="DM39" s="11">
        <f t="shared" si="33"/>
        <v>0</v>
      </c>
      <c r="DN39" s="11">
        <f t="shared" si="34"/>
        <v>0</v>
      </c>
      <c r="DO39" s="11">
        <f t="shared" si="35"/>
        <v>8</v>
      </c>
      <c r="DP39" s="10">
        <f t="shared" si="36"/>
        <v>18.030091921349651</v>
      </c>
      <c r="DQ39" s="5">
        <f t="shared" si="37"/>
        <v>0.50425530551757125</v>
      </c>
      <c r="DR39" s="5"/>
      <c r="DS39" s="12">
        <f t="shared" si="38"/>
        <v>342.70300005080315</v>
      </c>
      <c r="DT39" s="12">
        <f t="shared" si="39"/>
        <v>337.61543664900859</v>
      </c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  <c r="HX39" s="5"/>
      <c r="HY39" s="5"/>
      <c r="HZ39" s="5"/>
      <c r="IA39" s="5"/>
      <c r="IB39" s="5"/>
      <c r="IC39" s="5"/>
      <c r="ID39" s="5"/>
      <c r="IE39" s="5"/>
      <c r="IF39" s="5"/>
      <c r="IG39" s="5"/>
      <c r="IH39" s="5"/>
      <c r="II39" s="5"/>
      <c r="IJ39" s="5"/>
      <c r="IK39" s="5"/>
      <c r="IL39" s="5"/>
      <c r="IM39" s="5"/>
      <c r="IN39" s="5"/>
      <c r="IO39" s="5"/>
      <c r="IP39" s="5"/>
      <c r="IQ39" s="5"/>
      <c r="IR39" s="5"/>
      <c r="IS39" s="5"/>
      <c r="IT39" s="5"/>
      <c r="IU39" s="5"/>
      <c r="IV39" s="5"/>
    </row>
    <row r="40" spans="1:256" x14ac:dyDescent="0.15">
      <c r="A40" s="2" t="s">
        <v>221</v>
      </c>
      <c r="B40" s="4" t="s">
        <v>733</v>
      </c>
      <c r="C40" s="4" t="s">
        <v>734</v>
      </c>
      <c r="D40" s="9" t="s">
        <v>753</v>
      </c>
      <c r="E40" s="1" t="s">
        <v>754</v>
      </c>
      <c r="F40" s="1" t="s">
        <v>749</v>
      </c>
      <c r="G40" s="1">
        <v>425722.82</v>
      </c>
      <c r="H40" s="1">
        <v>6379179.8499999996</v>
      </c>
      <c r="I40" s="8">
        <v>120.7</v>
      </c>
      <c r="J40" s="15">
        <v>183.75929994032631</v>
      </c>
      <c r="K40" s="7" t="s">
        <v>738</v>
      </c>
      <c r="L40" s="7" t="s">
        <v>739</v>
      </c>
      <c r="M40" s="7" t="s">
        <v>744</v>
      </c>
      <c r="N40" s="2" t="s">
        <v>40</v>
      </c>
      <c r="O40" s="3">
        <v>46.594864000000001</v>
      </c>
      <c r="P40" s="3">
        <v>0.78004200000000001</v>
      </c>
      <c r="Q40" s="3">
        <v>22.730810000000002</v>
      </c>
      <c r="R40" s="4">
        <v>88571.375427000006</v>
      </c>
      <c r="S40" s="4">
        <v>100333.905627</v>
      </c>
      <c r="T40" s="4">
        <v>124089.10163400001</v>
      </c>
      <c r="U40" s="3">
        <v>50.840363000000004</v>
      </c>
      <c r="V40" s="3">
        <v>89.455437000000003</v>
      </c>
      <c r="W40" s="3">
        <v>190.32249400000001</v>
      </c>
      <c r="X40" s="3">
        <v>126.014606</v>
      </c>
      <c r="Y40" s="3">
        <v>15.419584</v>
      </c>
      <c r="Z40" s="3">
        <v>3069.6658790000001</v>
      </c>
      <c r="AA40" s="4">
        <v>211563.58898299999</v>
      </c>
      <c r="AB40" s="3">
        <v>33.542785000000002</v>
      </c>
      <c r="AC40" s="3">
        <v>49.177036000000001</v>
      </c>
      <c r="AD40" s="3">
        <v>1.5987739999999999</v>
      </c>
      <c r="AE40" s="3">
        <v>716.02149499999996</v>
      </c>
      <c r="AF40" s="3">
        <v>68.958753999999999</v>
      </c>
      <c r="AG40" s="3">
        <v>0.231958</v>
      </c>
      <c r="AH40" s="3">
        <v>0.29108200000000001</v>
      </c>
      <c r="AI40" s="3">
        <v>2.7643999999999998E-2</v>
      </c>
      <c r="AJ40" s="3">
        <v>0.33917199999999997</v>
      </c>
      <c r="AK40" s="3">
        <v>2.0920000000000001E-2</v>
      </c>
      <c r="AL40" s="3">
        <v>0.34434599999999999</v>
      </c>
      <c r="AM40" s="3" t="s">
        <v>212</v>
      </c>
      <c r="AN40" s="3">
        <v>8.5471000000000005E-2</v>
      </c>
      <c r="AO40" s="3">
        <v>0.83684000000000003</v>
      </c>
      <c r="AP40" s="3">
        <v>7.2110000000000004E-3</v>
      </c>
      <c r="AQ40" s="3">
        <v>1.3762E-2</v>
      </c>
      <c r="AR40" s="3" t="s">
        <v>60</v>
      </c>
      <c r="AS40" s="3">
        <v>1.1386E-2</v>
      </c>
      <c r="AT40" s="3">
        <v>4.4060000000000002E-3</v>
      </c>
      <c r="AU40" s="3">
        <v>2.8549999999999999E-2</v>
      </c>
      <c r="AV40" s="3">
        <v>2.6210000000000001E-3</v>
      </c>
      <c r="AW40" s="3" t="s">
        <v>102</v>
      </c>
      <c r="AX40" s="3">
        <v>0.112938</v>
      </c>
      <c r="AY40" s="3" t="s">
        <v>61</v>
      </c>
      <c r="AZ40" s="3">
        <v>7.0159999999999997E-3</v>
      </c>
      <c r="BB40" s="3">
        <f t="shared" si="0"/>
        <v>26.547349045698677</v>
      </c>
      <c r="BC40" s="3">
        <f t="shared" si="1"/>
        <v>3.1755670144980867E-2</v>
      </c>
      <c r="BD40" s="3">
        <f t="shared" si="2"/>
        <v>18.958075013334703</v>
      </c>
      <c r="BE40" s="3">
        <f t="shared" si="3"/>
        <v>27.217810100248258</v>
      </c>
      <c r="BF40" s="3">
        <f t="shared" si="4"/>
        <v>0.39636673727565996</v>
      </c>
      <c r="BG40" s="3">
        <f t="shared" si="5"/>
        <v>14.687797928760492</v>
      </c>
      <c r="BH40" s="3">
        <f t="shared" si="6"/>
        <v>1.2515995447449293E-2</v>
      </c>
      <c r="BI40" s="3">
        <f t="shared" si="7"/>
        <v>3.0640686553949996E-3</v>
      </c>
      <c r="BJ40" s="3">
        <f t="shared" si="8"/>
        <v>6.1242935592670288E-3</v>
      </c>
      <c r="BK40" s="3">
        <f t="shared" si="9"/>
        <v>9.3432775830114111E-5</v>
      </c>
      <c r="BL40" s="3"/>
      <c r="BM40" s="3"/>
      <c r="BN40" s="3">
        <f t="shared" si="10"/>
        <v>8.9124243057915317E-2</v>
      </c>
      <c r="BO40" s="1"/>
      <c r="BP40" s="3">
        <v>5.639952507526325</v>
      </c>
      <c r="BQ40" s="3">
        <v>2.360047492473675</v>
      </c>
      <c r="BR40" s="3"/>
      <c r="BS40" s="3">
        <v>2.389293382644432</v>
      </c>
      <c r="BT40" s="3">
        <v>5.0737725416049578E-3</v>
      </c>
      <c r="BU40" s="3">
        <v>0</v>
      </c>
      <c r="BV40" s="3">
        <v>2.0598484739321344E-2</v>
      </c>
      <c r="BW40" s="3">
        <v>4.8153637217327203</v>
      </c>
      <c r="BX40" s="3">
        <v>7.1328404320550806E-2</v>
      </c>
      <c r="BY40" s="3">
        <v>4.6515787921478253</v>
      </c>
      <c r="BZ40" s="3">
        <v>0</v>
      </c>
      <c r="CA40" s="3">
        <v>1.3980884883242546E-2</v>
      </c>
      <c r="CB40" s="3">
        <v>2.8491406070662324E-3</v>
      </c>
      <c r="CC40" s="3">
        <v>2.524430406224379E-3</v>
      </c>
      <c r="CD40" s="3">
        <v>3.3191691263182357E-3</v>
      </c>
      <c r="CE40" s="3">
        <v>1.555512976327329E-5</v>
      </c>
      <c r="CF40" s="3">
        <v>0</v>
      </c>
      <c r="CG40" s="3">
        <v>0</v>
      </c>
      <c r="CH40" s="3">
        <v>0</v>
      </c>
      <c r="CI40" s="3">
        <v>16</v>
      </c>
      <c r="CJ40" s="3"/>
      <c r="CK40" s="3">
        <v>35.975925738279074</v>
      </c>
      <c r="CL40" s="3"/>
      <c r="CM40" s="3" t="s">
        <v>851</v>
      </c>
      <c r="CN40" s="3">
        <v>0.50971713399452179</v>
      </c>
      <c r="CO40" s="3" t="s">
        <v>854</v>
      </c>
      <c r="CP40" s="5"/>
      <c r="CQ40" s="10">
        <f t="shared" si="11"/>
        <v>5.639952507526325</v>
      </c>
      <c r="CR40" s="10">
        <f t="shared" si="12"/>
        <v>2.8199762537631625</v>
      </c>
      <c r="CS40" s="10">
        <f t="shared" si="13"/>
        <v>1.1800237462368375</v>
      </c>
      <c r="CT40" s="9">
        <f t="shared" si="14"/>
        <v>1.6391278495150985E-2</v>
      </c>
      <c r="CU40" s="9">
        <f t="shared" si="15"/>
        <v>1.6391278495150985E-2</v>
      </c>
      <c r="CV40" s="9">
        <f t="shared" si="16"/>
        <v>2.3746704375590535</v>
      </c>
      <c r="CW40" s="9">
        <f t="shared" si="17"/>
        <v>2.3910617160542045</v>
      </c>
      <c r="CX40" s="10">
        <f t="shared" si="18"/>
        <v>1.194646691322216</v>
      </c>
      <c r="CY40" s="10">
        <f t="shared" si="19"/>
        <v>1.211037969817367</v>
      </c>
      <c r="CZ40" s="10">
        <f t="shared" si="20"/>
        <v>2.5368862708024789E-3</v>
      </c>
      <c r="DA40" s="10">
        <f t="shared" si="21"/>
        <v>0</v>
      </c>
      <c r="DB40" s="10">
        <f t="shared" si="22"/>
        <v>1.0299242369660672E-2</v>
      </c>
      <c r="DC40" s="10">
        <f t="shared" si="23"/>
        <v>2.4076818608663602</v>
      </c>
      <c r="DD40" s="10">
        <f t="shared" si="24"/>
        <v>3.5664202160275403E-2</v>
      </c>
      <c r="DE40" s="10">
        <f t="shared" si="25"/>
        <v>2.3257893960739127</v>
      </c>
      <c r="DF40" s="10">
        <f t="shared" si="26"/>
        <v>0</v>
      </c>
      <c r="DG40" s="10">
        <f t="shared" si="27"/>
        <v>6.9904424416212729E-3</v>
      </c>
      <c r="DH40" s="10">
        <f t="shared" si="28"/>
        <v>1.4245703035331162E-3</v>
      </c>
      <c r="DI40" s="10">
        <f t="shared" si="29"/>
        <v>1.2622152031121895E-3</v>
      </c>
      <c r="DJ40" s="10">
        <f t="shared" si="30"/>
        <v>1.6595845631591178E-3</v>
      </c>
      <c r="DK40" s="10">
        <f t="shared" si="31"/>
        <v>7.7775648816366451E-6</v>
      </c>
      <c r="DL40" s="11">
        <f t="shared" si="32"/>
        <v>0</v>
      </c>
      <c r="DM40" s="11">
        <f t="shared" si="33"/>
        <v>0</v>
      </c>
      <c r="DN40" s="11">
        <f t="shared" si="34"/>
        <v>0</v>
      </c>
      <c r="DO40" s="11">
        <f t="shared" si="35"/>
        <v>8</v>
      </c>
      <c r="DP40" s="10">
        <f t="shared" si="36"/>
        <v>17.987962869139537</v>
      </c>
      <c r="DQ40" s="5">
        <f t="shared" si="37"/>
        <v>0.50484660826145733</v>
      </c>
      <c r="DR40" s="5"/>
      <c r="DS40" s="12">
        <f t="shared" si="38"/>
        <v>323.33807715571538</v>
      </c>
      <c r="DT40" s="12">
        <f t="shared" si="39"/>
        <v>318.02404581333695</v>
      </c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  <c r="HX40" s="5"/>
      <c r="HY40" s="5"/>
      <c r="HZ40" s="5"/>
      <c r="IA40" s="5"/>
      <c r="IB40" s="5"/>
      <c r="IC40" s="5"/>
      <c r="ID40" s="5"/>
      <c r="IE40" s="5"/>
      <c r="IF40" s="5"/>
      <c r="IG40" s="5"/>
      <c r="IH40" s="5"/>
      <c r="II40" s="5"/>
      <c r="IJ40" s="5"/>
      <c r="IK40" s="5"/>
      <c r="IL40" s="5"/>
      <c r="IM40" s="5"/>
      <c r="IN40" s="5"/>
      <c r="IO40" s="5"/>
      <c r="IP40" s="5"/>
      <c r="IQ40" s="5"/>
      <c r="IR40" s="5"/>
      <c r="IS40" s="5"/>
      <c r="IT40" s="5"/>
      <c r="IU40" s="5"/>
      <c r="IV40" s="5"/>
    </row>
    <row r="41" spans="1:256" x14ac:dyDescent="0.15">
      <c r="A41" s="2" t="s">
        <v>265</v>
      </c>
      <c r="B41" s="4" t="s">
        <v>733</v>
      </c>
      <c r="C41" s="4" t="s">
        <v>734</v>
      </c>
      <c r="D41" s="9" t="s">
        <v>755</v>
      </c>
      <c r="E41" s="1" t="s">
        <v>754</v>
      </c>
      <c r="F41" s="1" t="s">
        <v>749</v>
      </c>
      <c r="G41" s="1">
        <v>425722.82</v>
      </c>
      <c r="H41" s="1">
        <v>6379179.8499999996</v>
      </c>
      <c r="I41" s="8">
        <v>120.7</v>
      </c>
      <c r="J41" s="15">
        <v>183.75929994032631</v>
      </c>
      <c r="K41" s="7" t="s">
        <v>738</v>
      </c>
      <c r="L41" s="7" t="s">
        <v>739</v>
      </c>
      <c r="M41" s="7" t="s">
        <v>744</v>
      </c>
      <c r="N41" s="2" t="s">
        <v>40</v>
      </c>
      <c r="O41" s="3">
        <v>27.494555999999999</v>
      </c>
      <c r="P41" s="3">
        <v>0.74964900000000001</v>
      </c>
      <c r="Q41" s="3">
        <v>55.154488000000001</v>
      </c>
      <c r="R41" s="4">
        <v>99071.037026000005</v>
      </c>
      <c r="S41" s="4">
        <v>95614.386259000006</v>
      </c>
      <c r="T41" s="4">
        <v>123474.037631</v>
      </c>
      <c r="U41" s="3">
        <v>948.67946199999994</v>
      </c>
      <c r="V41" s="3">
        <v>177.00967199999999</v>
      </c>
      <c r="W41" s="3">
        <v>440.20378399999998</v>
      </c>
      <c r="X41" s="3">
        <v>142.092612</v>
      </c>
      <c r="Y41" s="3">
        <v>29.447333</v>
      </c>
      <c r="Z41" s="3">
        <v>2749.0120710000001</v>
      </c>
      <c r="AA41" s="4">
        <v>205005.965146</v>
      </c>
      <c r="AB41" s="3">
        <v>35.870781999999998</v>
      </c>
      <c r="AC41" s="3">
        <v>44.197673999999999</v>
      </c>
      <c r="AD41" s="3">
        <v>2.468375</v>
      </c>
      <c r="AE41" s="3">
        <v>694.41752699999995</v>
      </c>
      <c r="AF41" s="3">
        <v>72.068297999999999</v>
      </c>
      <c r="AG41" s="3" t="s">
        <v>109</v>
      </c>
      <c r="AH41" s="3">
        <v>0.75791900000000001</v>
      </c>
      <c r="AI41" s="3">
        <v>0.248885</v>
      </c>
      <c r="AJ41" s="3">
        <v>0.44147599999999998</v>
      </c>
      <c r="AK41" s="3">
        <v>0.12284</v>
      </c>
      <c r="AL41" s="3">
        <v>0.88318600000000003</v>
      </c>
      <c r="AM41" s="3">
        <v>6.2371999999999997E-2</v>
      </c>
      <c r="AN41" s="3">
        <v>0.160993</v>
      </c>
      <c r="AO41" s="3">
        <v>25.196686</v>
      </c>
      <c r="AP41" s="3">
        <v>2.7288E-2</v>
      </c>
      <c r="AQ41" s="3">
        <v>0.117923</v>
      </c>
      <c r="AR41" s="3">
        <v>6.3800000000000003E-3</v>
      </c>
      <c r="AS41" s="3">
        <v>2.1122999999999999E-2</v>
      </c>
      <c r="AT41" s="3">
        <v>1.8960999999999999E-2</v>
      </c>
      <c r="AU41" s="3">
        <v>3.5534000000000003E-2</v>
      </c>
      <c r="AV41" s="3">
        <v>1.7895000000000001E-2</v>
      </c>
      <c r="AW41" s="3" t="s">
        <v>65</v>
      </c>
      <c r="AX41" s="3">
        <v>0.473972</v>
      </c>
      <c r="AY41" s="3" t="s">
        <v>65</v>
      </c>
      <c r="AZ41" s="3">
        <v>0.245169</v>
      </c>
      <c r="BB41" s="3">
        <f t="shared" si="0"/>
        <v>26.415763607831249</v>
      </c>
      <c r="BC41" s="3">
        <f t="shared" si="1"/>
        <v>7.3448838692059204E-2</v>
      </c>
      <c r="BD41" s="3">
        <f t="shared" si="2"/>
        <v>18.066322602758227</v>
      </c>
      <c r="BE41" s="3">
        <f t="shared" si="3"/>
        <v>26.374167008531426</v>
      </c>
      <c r="BF41" s="3">
        <f t="shared" si="4"/>
        <v>0.35496271850558458</v>
      </c>
      <c r="BG41" s="3">
        <f t="shared" si="5"/>
        <v>16.428957610915173</v>
      </c>
      <c r="BH41" s="3">
        <f t="shared" si="6"/>
        <v>2.4765987660498406E-2</v>
      </c>
      <c r="BI41" s="3">
        <f t="shared" si="7"/>
        <v>7.4347169276044109E-3</v>
      </c>
      <c r="BJ41" s="3">
        <f t="shared" si="8"/>
        <v>0.11427911163686044</v>
      </c>
      <c r="BK41" s="3">
        <f t="shared" si="9"/>
        <v>2.8131976419623517E-3</v>
      </c>
      <c r="BL41" s="3"/>
      <c r="BM41" s="3"/>
      <c r="BN41" s="3">
        <f t="shared" si="10"/>
        <v>8.6435165553269411E-2</v>
      </c>
      <c r="BO41" s="1"/>
      <c r="BP41" s="3">
        <v>5.576598133632622</v>
      </c>
      <c r="BQ41" s="3">
        <v>2.423401866367378</v>
      </c>
      <c r="BR41" s="3"/>
      <c r="BS41" s="3">
        <v>2.0969387160480366</v>
      </c>
      <c r="BT41" s="3">
        <v>1.1661288442626575E-2</v>
      </c>
      <c r="BU41" s="3">
        <v>0</v>
      </c>
      <c r="BV41" s="3">
        <v>0</v>
      </c>
      <c r="BW41" s="3">
        <v>4.7934483545976754</v>
      </c>
      <c r="BX41" s="3">
        <v>6.3474595397152889E-2</v>
      </c>
      <c r="BY41" s="3">
        <v>5.1701791807002744</v>
      </c>
      <c r="BZ41" s="3">
        <v>0</v>
      </c>
      <c r="CA41" s="3">
        <v>1.347352294331689E-2</v>
      </c>
      <c r="CB41" s="3">
        <v>5.6021667405574196E-3</v>
      </c>
      <c r="CC41" s="3">
        <v>6.0866908036270656E-3</v>
      </c>
      <c r="CD41" s="3">
        <v>6.1544908549949706E-2</v>
      </c>
      <c r="CE41" s="3">
        <v>4.654001555481651E-4</v>
      </c>
      <c r="CF41" s="3">
        <v>0</v>
      </c>
      <c r="CG41" s="3">
        <v>0</v>
      </c>
      <c r="CH41" s="3">
        <v>0</v>
      </c>
      <c r="CI41" s="3">
        <v>16</v>
      </c>
      <c r="CJ41" s="3"/>
      <c r="CK41" s="3">
        <v>36.222874824378771</v>
      </c>
      <c r="CL41" s="3"/>
      <c r="CM41" s="3" t="s">
        <v>851</v>
      </c>
      <c r="CN41" s="3">
        <v>0.48109469544260053</v>
      </c>
      <c r="CO41" s="3" t="s">
        <v>852</v>
      </c>
      <c r="CP41" s="5"/>
      <c r="CQ41" s="10">
        <f t="shared" si="11"/>
        <v>5.576598133632622</v>
      </c>
      <c r="CR41" s="10">
        <f t="shared" si="12"/>
        <v>2.788299066816311</v>
      </c>
      <c r="CS41" s="10">
        <f t="shared" si="13"/>
        <v>1.211700933183689</v>
      </c>
      <c r="CT41" s="9">
        <f t="shared" si="14"/>
        <v>-7.4587829064541644E-2</v>
      </c>
      <c r="CU41" s="9">
        <f t="shared" si="15"/>
        <v>0</v>
      </c>
      <c r="CV41" s="9">
        <f t="shared" si="16"/>
        <v>2.2601702912077073</v>
      </c>
      <c r="CW41" s="9">
        <f t="shared" si="17"/>
        <v>2.2601702912077073</v>
      </c>
      <c r="CX41" s="10">
        <f t="shared" si="18"/>
        <v>1.0484693580240183</v>
      </c>
      <c r="CY41" s="10">
        <f t="shared" si="19"/>
        <v>1.0484693580240183</v>
      </c>
      <c r="CZ41" s="10">
        <f t="shared" si="20"/>
        <v>5.8306442213132874E-3</v>
      </c>
      <c r="DA41" s="10">
        <f t="shared" si="21"/>
        <v>0</v>
      </c>
      <c r="DB41" s="10">
        <f t="shared" si="22"/>
        <v>0</v>
      </c>
      <c r="DC41" s="10">
        <f t="shared" si="23"/>
        <v>2.3967241772988377</v>
      </c>
      <c r="DD41" s="10">
        <f t="shared" si="24"/>
        <v>3.1737297698576444E-2</v>
      </c>
      <c r="DE41" s="10">
        <f t="shared" si="25"/>
        <v>2.5850895903501372</v>
      </c>
      <c r="DF41" s="10">
        <f t="shared" si="26"/>
        <v>0</v>
      </c>
      <c r="DG41" s="10">
        <f t="shared" si="27"/>
        <v>6.7367614716584449E-3</v>
      </c>
      <c r="DH41" s="10">
        <f t="shared" si="28"/>
        <v>2.8010833702787098E-3</v>
      </c>
      <c r="DI41" s="10">
        <f t="shared" si="29"/>
        <v>3.0433454018135328E-3</v>
      </c>
      <c r="DJ41" s="10">
        <f t="shared" si="30"/>
        <v>3.0772454274974853E-2</v>
      </c>
      <c r="DK41" s="10">
        <f t="shared" si="31"/>
        <v>2.3270007777408255E-4</v>
      </c>
      <c r="DL41" s="11">
        <f t="shared" si="32"/>
        <v>0</v>
      </c>
      <c r="DM41" s="11">
        <f t="shared" si="33"/>
        <v>0</v>
      </c>
      <c r="DN41" s="11">
        <f t="shared" si="34"/>
        <v>0</v>
      </c>
      <c r="DO41" s="11">
        <f t="shared" si="35"/>
        <v>8</v>
      </c>
      <c r="DP41" s="10">
        <f t="shared" si="36"/>
        <v>18.111437412189385</v>
      </c>
      <c r="DQ41" s="5">
        <f t="shared" si="37"/>
        <v>0.47804922021527096</v>
      </c>
      <c r="DR41" s="5"/>
      <c r="DS41" s="12">
        <f t="shared" si="38"/>
        <v>332.54961326885177</v>
      </c>
      <c r="DT41" s="12">
        <f t="shared" si="39"/>
        <v>328.22346646648418</v>
      </c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5"/>
      <c r="HV41" s="5"/>
      <c r="HW41" s="5"/>
      <c r="HX41" s="5"/>
      <c r="HY41" s="5"/>
      <c r="HZ41" s="5"/>
      <c r="IA41" s="5"/>
      <c r="IB41" s="5"/>
      <c r="IC41" s="5"/>
      <c r="ID41" s="5"/>
      <c r="IE41" s="5"/>
      <c r="IF41" s="5"/>
      <c r="IG41" s="5"/>
      <c r="IH41" s="5"/>
      <c r="II41" s="5"/>
      <c r="IJ41" s="5"/>
      <c r="IK41" s="5"/>
      <c r="IL41" s="5"/>
      <c r="IM41" s="5"/>
      <c r="IN41" s="5"/>
      <c r="IO41" s="5"/>
      <c r="IP41" s="5"/>
      <c r="IQ41" s="5"/>
      <c r="IR41" s="5"/>
      <c r="IS41" s="5"/>
      <c r="IT41" s="5"/>
      <c r="IU41" s="5"/>
      <c r="IV41" s="5"/>
    </row>
    <row r="42" spans="1:256" x14ac:dyDescent="0.15">
      <c r="A42" s="2" t="s">
        <v>241</v>
      </c>
      <c r="B42" s="4" t="s">
        <v>733</v>
      </c>
      <c r="C42" s="4" t="s">
        <v>734</v>
      </c>
      <c r="D42" s="9" t="s">
        <v>755</v>
      </c>
      <c r="E42" s="1" t="s">
        <v>754</v>
      </c>
      <c r="F42" s="1" t="s">
        <v>749</v>
      </c>
      <c r="G42" s="1">
        <v>425722.82</v>
      </c>
      <c r="H42" s="1">
        <v>6379179.8499999996</v>
      </c>
      <c r="I42" s="8">
        <v>120.7</v>
      </c>
      <c r="J42" s="15">
        <v>183.75929994032631</v>
      </c>
      <c r="K42" s="7" t="s">
        <v>738</v>
      </c>
      <c r="L42" s="7" t="s">
        <v>739</v>
      </c>
      <c r="M42" s="7" t="s">
        <v>744</v>
      </c>
      <c r="N42" s="2" t="s">
        <v>40</v>
      </c>
      <c r="O42" s="3">
        <v>26.159241000000002</v>
      </c>
      <c r="P42" s="3">
        <v>0.78949499999999995</v>
      </c>
      <c r="Q42" s="3">
        <v>60.508155000000002</v>
      </c>
      <c r="R42" s="4">
        <v>97361.324678000004</v>
      </c>
      <c r="S42" s="4">
        <v>93794.586274000001</v>
      </c>
      <c r="T42" s="4">
        <v>125062.675485</v>
      </c>
      <c r="U42" s="3">
        <v>694.44819500000006</v>
      </c>
      <c r="V42" s="3">
        <v>163.00680500000001</v>
      </c>
      <c r="W42" s="3">
        <v>283.450579</v>
      </c>
      <c r="X42" s="3">
        <v>135.59229999999999</v>
      </c>
      <c r="Y42" s="3">
        <v>14.084605</v>
      </c>
      <c r="Z42" s="3">
        <v>2657.1049659999999</v>
      </c>
      <c r="AA42" s="4">
        <v>207810.49888900001</v>
      </c>
      <c r="AB42" s="3">
        <v>36.111888</v>
      </c>
      <c r="AC42" s="3">
        <v>46.934100000000001</v>
      </c>
      <c r="AD42" s="3">
        <v>2.7694079999999999</v>
      </c>
      <c r="AE42" s="3">
        <v>685.76912200000004</v>
      </c>
      <c r="AF42" s="3">
        <v>73.094077999999996</v>
      </c>
      <c r="AG42" s="3" t="s">
        <v>242</v>
      </c>
      <c r="AH42" s="3">
        <v>0.71862199999999998</v>
      </c>
      <c r="AI42" s="3">
        <v>0.168354</v>
      </c>
      <c r="AJ42" s="3">
        <v>0.133162</v>
      </c>
      <c r="AK42" s="3">
        <v>6.6721000000000003E-2</v>
      </c>
      <c r="AL42" s="3">
        <v>0.89417800000000003</v>
      </c>
      <c r="AM42" s="3" t="s">
        <v>84</v>
      </c>
      <c r="AN42" s="3">
        <v>0.12684799999999999</v>
      </c>
      <c r="AO42" s="3">
        <v>31.651876000000001</v>
      </c>
      <c r="AP42" s="3">
        <v>3.0976E-2</v>
      </c>
      <c r="AQ42" s="3">
        <v>8.3762000000000003E-2</v>
      </c>
      <c r="AR42" s="3">
        <v>6.2009999999999999E-3</v>
      </c>
      <c r="AS42" s="3">
        <v>2.2003000000000002E-2</v>
      </c>
      <c r="AT42" s="3">
        <v>6.5839999999999996E-3</v>
      </c>
      <c r="AU42" s="3">
        <v>8.0789999999999994E-3</v>
      </c>
      <c r="AV42" s="3">
        <v>1.2146000000000001E-2</v>
      </c>
      <c r="AW42" s="3" t="s">
        <v>65</v>
      </c>
      <c r="AX42" s="3">
        <v>0.16625300000000001</v>
      </c>
      <c r="AY42" s="3" t="s">
        <v>72</v>
      </c>
      <c r="AZ42" s="3">
        <v>4.0980999999999997E-2</v>
      </c>
      <c r="BB42" s="3">
        <f t="shared" si="0"/>
        <v>26.755633290680109</v>
      </c>
      <c r="BC42" s="3">
        <f t="shared" si="1"/>
        <v>4.7294268270401292E-2</v>
      </c>
      <c r="BD42" s="3">
        <f t="shared" si="2"/>
        <v>17.722471694041968</v>
      </c>
      <c r="BE42" s="3">
        <f t="shared" si="3"/>
        <v>26.734972321031801</v>
      </c>
      <c r="BF42" s="3">
        <f t="shared" si="4"/>
        <v>0.34309532942245452</v>
      </c>
      <c r="BG42" s="3">
        <f t="shared" si="5"/>
        <v>16.145435882109823</v>
      </c>
      <c r="BH42" s="3">
        <f t="shared" si="6"/>
        <v>2.2806801885985474E-2</v>
      </c>
      <c r="BI42" s="3">
        <f t="shared" si="7"/>
        <v>8.1563807506763817E-3</v>
      </c>
      <c r="BJ42" s="3">
        <f t="shared" si="8"/>
        <v>8.365409601585877E-2</v>
      </c>
      <c r="BK42" s="3">
        <f t="shared" si="9"/>
        <v>3.5339164415068218E-3</v>
      </c>
      <c r="BL42" s="3"/>
      <c r="BM42" s="3"/>
      <c r="BN42" s="3">
        <f t="shared" si="10"/>
        <v>8.5358685929870282E-2</v>
      </c>
      <c r="BO42" s="1"/>
      <c r="BP42" s="3">
        <v>5.6615553344753096</v>
      </c>
      <c r="BQ42" s="3">
        <v>2.3384446655246904</v>
      </c>
      <c r="BR42" s="3"/>
      <c r="BS42" s="3">
        <v>2.0998972241440876</v>
      </c>
      <c r="BT42" s="3">
        <v>7.5263507981074328E-3</v>
      </c>
      <c r="BU42" s="3">
        <v>0</v>
      </c>
      <c r="BV42" s="3">
        <v>0</v>
      </c>
      <c r="BW42" s="3">
        <v>4.8323981558962394</v>
      </c>
      <c r="BX42" s="3">
        <v>6.1495926261182325E-2</v>
      </c>
      <c r="BY42" s="3">
        <v>5.0928361210460231</v>
      </c>
      <c r="BZ42" s="3">
        <v>0</v>
      </c>
      <c r="CA42" s="3">
        <v>1.3336834457178098E-2</v>
      </c>
      <c r="CB42" s="3">
        <v>5.1710544461267167E-3</v>
      </c>
      <c r="CC42" s="3">
        <v>6.6931203759096371E-3</v>
      </c>
      <c r="CD42" s="3">
        <v>4.5157181486696993E-2</v>
      </c>
      <c r="CE42" s="3">
        <v>5.8599903080880865E-4</v>
      </c>
      <c r="CF42" s="3">
        <v>0</v>
      </c>
      <c r="CG42" s="3">
        <v>0</v>
      </c>
      <c r="CH42" s="3">
        <v>0</v>
      </c>
      <c r="CI42" s="3">
        <v>16</v>
      </c>
      <c r="CJ42" s="3"/>
      <c r="CK42" s="3">
        <v>36.165097967942359</v>
      </c>
      <c r="CL42" s="3"/>
      <c r="CM42" s="3" t="s">
        <v>851</v>
      </c>
      <c r="CN42" s="3">
        <v>0.48688000918251279</v>
      </c>
      <c r="CO42" s="3" t="s">
        <v>853</v>
      </c>
      <c r="CP42" s="5"/>
      <c r="CQ42" s="10">
        <f t="shared" si="11"/>
        <v>5.6615553344753096</v>
      </c>
      <c r="CR42" s="10">
        <f t="shared" si="12"/>
        <v>2.8307776672376548</v>
      </c>
      <c r="CS42" s="10">
        <f t="shared" si="13"/>
        <v>1.1692223327623452</v>
      </c>
      <c r="CT42" s="9">
        <f t="shared" si="14"/>
        <v>-5.3745306301408391E-2</v>
      </c>
      <c r="CU42" s="9">
        <f t="shared" si="15"/>
        <v>0</v>
      </c>
      <c r="CV42" s="9">
        <f t="shared" si="16"/>
        <v>2.219170944834389</v>
      </c>
      <c r="CW42" s="9">
        <f t="shared" si="17"/>
        <v>2.219170944834389</v>
      </c>
      <c r="CX42" s="10">
        <f t="shared" si="18"/>
        <v>1.0499486120720438</v>
      </c>
      <c r="CY42" s="10">
        <f t="shared" si="19"/>
        <v>1.0499486120720438</v>
      </c>
      <c r="CZ42" s="10">
        <f t="shared" si="20"/>
        <v>3.7631753990537164E-3</v>
      </c>
      <c r="DA42" s="10">
        <f t="shared" si="21"/>
        <v>0</v>
      </c>
      <c r="DB42" s="10">
        <f t="shared" si="22"/>
        <v>0</v>
      </c>
      <c r="DC42" s="10">
        <f t="shared" si="23"/>
        <v>2.4161990779481197</v>
      </c>
      <c r="DD42" s="10">
        <f t="shared" si="24"/>
        <v>3.0747963130591163E-2</v>
      </c>
      <c r="DE42" s="10">
        <f t="shared" si="25"/>
        <v>2.5464180605230116</v>
      </c>
      <c r="DF42" s="10">
        <f t="shared" si="26"/>
        <v>0</v>
      </c>
      <c r="DG42" s="10">
        <f t="shared" si="27"/>
        <v>6.668417228589049E-3</v>
      </c>
      <c r="DH42" s="10">
        <f t="shared" si="28"/>
        <v>2.5855272230633584E-3</v>
      </c>
      <c r="DI42" s="10">
        <f t="shared" si="29"/>
        <v>3.3465601879548185E-3</v>
      </c>
      <c r="DJ42" s="10">
        <f t="shared" si="30"/>
        <v>2.2578590743348496E-2</v>
      </c>
      <c r="DK42" s="10">
        <f t="shared" si="31"/>
        <v>2.9299951540440433E-4</v>
      </c>
      <c r="DL42" s="11">
        <f t="shared" si="32"/>
        <v>0</v>
      </c>
      <c r="DM42" s="11">
        <f t="shared" si="33"/>
        <v>0</v>
      </c>
      <c r="DN42" s="11">
        <f t="shared" si="34"/>
        <v>0</v>
      </c>
      <c r="DO42" s="11">
        <f t="shared" si="35"/>
        <v>8</v>
      </c>
      <c r="DP42" s="10">
        <f t="shared" si="36"/>
        <v>18.082548983971179</v>
      </c>
      <c r="DQ42" s="5">
        <f t="shared" si="37"/>
        <v>0.48388191706091654</v>
      </c>
      <c r="DR42" s="5"/>
      <c r="DS42" s="12">
        <f t="shared" si="38"/>
        <v>319.20444127727001</v>
      </c>
      <c r="DT42" s="12">
        <f t="shared" si="39"/>
        <v>314.54620670281992</v>
      </c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 s="5"/>
      <c r="HK42" s="5"/>
      <c r="HL42" s="5"/>
      <c r="HM42" s="5"/>
      <c r="HN42" s="5"/>
      <c r="HO42" s="5"/>
      <c r="HP42" s="5"/>
      <c r="HQ42" s="5"/>
      <c r="HR42" s="5"/>
      <c r="HS42" s="5"/>
      <c r="HT42" s="5"/>
      <c r="HU42" s="5"/>
      <c r="HV42" s="5"/>
      <c r="HW42" s="5"/>
      <c r="HX42" s="5"/>
      <c r="HY42" s="5"/>
      <c r="HZ42" s="5"/>
      <c r="IA42" s="5"/>
      <c r="IB42" s="5"/>
      <c r="IC42" s="5"/>
      <c r="ID42" s="5"/>
      <c r="IE42" s="5"/>
      <c r="IF42" s="5"/>
      <c r="IG42" s="5"/>
      <c r="IH42" s="5"/>
      <c r="II42" s="5"/>
      <c r="IJ42" s="5"/>
      <c r="IK42" s="5"/>
      <c r="IL42" s="5"/>
      <c r="IM42" s="5"/>
      <c r="IN42" s="5"/>
      <c r="IO42" s="5"/>
      <c r="IP42" s="5"/>
      <c r="IQ42" s="5"/>
      <c r="IR42" s="5"/>
      <c r="IS42" s="5"/>
      <c r="IT42" s="5"/>
      <c r="IU42" s="5"/>
      <c r="IV42" s="5"/>
    </row>
    <row r="43" spans="1:256" x14ac:dyDescent="0.15">
      <c r="A43" s="2" t="s">
        <v>263</v>
      </c>
      <c r="B43" s="4" t="s">
        <v>733</v>
      </c>
      <c r="C43" s="4" t="s">
        <v>734</v>
      </c>
      <c r="D43" s="9" t="s">
        <v>755</v>
      </c>
      <c r="E43" s="1" t="s">
        <v>754</v>
      </c>
      <c r="F43" s="1" t="s">
        <v>749</v>
      </c>
      <c r="G43" s="1">
        <v>425722.82</v>
      </c>
      <c r="H43" s="1">
        <v>6379179.8499999996</v>
      </c>
      <c r="I43" s="8">
        <v>120.7</v>
      </c>
      <c r="J43" s="15">
        <v>183.75929994032631</v>
      </c>
      <c r="K43" s="7" t="s">
        <v>738</v>
      </c>
      <c r="L43" s="7" t="s">
        <v>739</v>
      </c>
      <c r="M43" s="7" t="s">
        <v>744</v>
      </c>
      <c r="N43" s="2" t="s">
        <v>40</v>
      </c>
      <c r="O43" s="3">
        <v>28.523071999999999</v>
      </c>
      <c r="P43" s="3">
        <v>0.76538200000000001</v>
      </c>
      <c r="Q43" s="3">
        <v>51.038722</v>
      </c>
      <c r="R43" s="4">
        <v>100048.081112</v>
      </c>
      <c r="S43" s="4">
        <v>96278.963910000006</v>
      </c>
      <c r="T43" s="4">
        <v>123374.98987999999</v>
      </c>
      <c r="U43" s="3">
        <v>472.945671</v>
      </c>
      <c r="V43" s="3">
        <v>185.26653300000001</v>
      </c>
      <c r="W43" s="3">
        <v>202.57159200000001</v>
      </c>
      <c r="X43" s="3">
        <v>133.88196400000001</v>
      </c>
      <c r="Y43" s="3">
        <v>25.999879</v>
      </c>
      <c r="Z43" s="3">
        <v>2723.4145170000002</v>
      </c>
      <c r="AA43" s="4">
        <v>203773.49504899999</v>
      </c>
      <c r="AB43" s="3">
        <v>35.838166000000001</v>
      </c>
      <c r="AC43" s="3">
        <v>45.461528000000001</v>
      </c>
      <c r="AD43" s="3">
        <v>2.4147479999999999</v>
      </c>
      <c r="AE43" s="3">
        <v>656.25299700000005</v>
      </c>
      <c r="AF43" s="3">
        <v>68.179462999999998</v>
      </c>
      <c r="AG43" s="3" t="s">
        <v>190</v>
      </c>
      <c r="AH43" s="3">
        <v>0.92199799999999998</v>
      </c>
      <c r="AI43" s="3">
        <v>0.26269900000000002</v>
      </c>
      <c r="AJ43" s="3">
        <v>0.24060300000000001</v>
      </c>
      <c r="AK43" s="3">
        <v>1.9716000000000001E-2</v>
      </c>
      <c r="AL43" s="3">
        <v>0.97277000000000002</v>
      </c>
      <c r="AM43" s="3" t="s">
        <v>264</v>
      </c>
      <c r="AN43" s="3">
        <v>0.13247700000000001</v>
      </c>
      <c r="AO43" s="3">
        <v>11.461808</v>
      </c>
      <c r="AP43" s="3">
        <v>8.7009000000000003E-2</v>
      </c>
      <c r="AQ43" s="3">
        <v>0.32371800000000001</v>
      </c>
      <c r="AR43" s="3" t="s">
        <v>72</v>
      </c>
      <c r="AS43" s="3">
        <v>2.9155E-2</v>
      </c>
      <c r="AT43" s="3">
        <v>1.7453E-2</v>
      </c>
      <c r="AU43" s="3">
        <v>2.1056999999999999E-2</v>
      </c>
      <c r="AV43" s="3">
        <v>6.4419999999999998E-3</v>
      </c>
      <c r="AW43" s="3" t="s">
        <v>44</v>
      </c>
      <c r="AX43" s="3">
        <v>9.3593999999999997E-2</v>
      </c>
      <c r="AY43" s="3" t="s">
        <v>61</v>
      </c>
      <c r="AZ43" s="3">
        <v>8.9358999999999994E-2</v>
      </c>
      <c r="BB43" s="3">
        <f t="shared" si="0"/>
        <v>26.39457355017619</v>
      </c>
      <c r="BC43" s="3">
        <f t="shared" si="1"/>
        <v>3.3799455445847851E-2</v>
      </c>
      <c r="BD43" s="3">
        <f t="shared" si="2"/>
        <v>18.191894440923104</v>
      </c>
      <c r="BE43" s="3">
        <f t="shared" si="3"/>
        <v>26.215608831221076</v>
      </c>
      <c r="BF43" s="3">
        <f t="shared" si="4"/>
        <v>0.35165746661135472</v>
      </c>
      <c r="BG43" s="3">
        <f t="shared" si="5"/>
        <v>16.590980906065266</v>
      </c>
      <c r="BH43" s="3">
        <f t="shared" si="6"/>
        <v>2.5921231412605075E-2</v>
      </c>
      <c r="BI43" s="3">
        <f t="shared" si="7"/>
        <v>6.8799197341238251E-3</v>
      </c>
      <c r="BJ43" s="3">
        <f t="shared" si="8"/>
        <v>5.6971625611495394E-2</v>
      </c>
      <c r="BK43" s="3">
        <f t="shared" si="9"/>
        <v>1.2797052452939732E-3</v>
      </c>
      <c r="BL43" s="3"/>
      <c r="BM43" s="3"/>
      <c r="BN43" s="3">
        <f t="shared" si="10"/>
        <v>8.1684770667552906E-2</v>
      </c>
      <c r="BO43" s="1"/>
      <c r="BP43" s="3">
        <v>5.5661577738306587</v>
      </c>
      <c r="BQ43" s="3">
        <v>2.4338422261693413</v>
      </c>
      <c r="BR43" s="3"/>
      <c r="BS43" s="3">
        <v>2.1115023680398171</v>
      </c>
      <c r="BT43" s="3">
        <v>5.3605085208824881E-3</v>
      </c>
      <c r="BU43" s="3">
        <v>0</v>
      </c>
      <c r="BV43" s="3">
        <v>0</v>
      </c>
      <c r="BW43" s="3">
        <v>4.7588971616463587</v>
      </c>
      <c r="BX43" s="3">
        <v>6.2816209399351841E-2</v>
      </c>
      <c r="BY43" s="3">
        <v>5.2155766470334362</v>
      </c>
      <c r="BZ43" s="3">
        <v>0</v>
      </c>
      <c r="CA43" s="3">
        <v>1.2719395608689413E-2</v>
      </c>
      <c r="CB43" s="3">
        <v>5.8572085954284349E-3</v>
      </c>
      <c r="CC43" s="3">
        <v>5.6264551020703468E-3</v>
      </c>
      <c r="CD43" s="3">
        <v>3.0649159540500709E-2</v>
      </c>
      <c r="CE43" s="3">
        <v>2.1148078440216947E-4</v>
      </c>
      <c r="CF43" s="3">
        <v>0</v>
      </c>
      <c r="CG43" s="3">
        <v>0</v>
      </c>
      <c r="CH43" s="3">
        <v>0</v>
      </c>
      <c r="CI43" s="3">
        <v>16</v>
      </c>
      <c r="CJ43" s="3"/>
      <c r="CK43" s="3">
        <v>36.209216594270941</v>
      </c>
      <c r="CL43" s="3"/>
      <c r="CM43" s="3" t="s">
        <v>851</v>
      </c>
      <c r="CN43" s="3">
        <v>0.47710759012722681</v>
      </c>
      <c r="CO43" s="3" t="s">
        <v>852</v>
      </c>
      <c r="CP43" s="5"/>
      <c r="CQ43" s="10">
        <f t="shared" si="11"/>
        <v>5.5661577738306587</v>
      </c>
      <c r="CR43" s="10">
        <f t="shared" si="12"/>
        <v>2.7830788869153293</v>
      </c>
      <c r="CS43" s="10">
        <f t="shared" si="13"/>
        <v>1.2169211130846707</v>
      </c>
      <c r="CT43" s="9">
        <f t="shared" si="14"/>
        <v>-8.3436145124268002E-2</v>
      </c>
      <c r="CU43" s="9">
        <f t="shared" si="15"/>
        <v>0</v>
      </c>
      <c r="CV43" s="9">
        <f t="shared" si="16"/>
        <v>2.2726722971045792</v>
      </c>
      <c r="CW43" s="9">
        <f t="shared" si="17"/>
        <v>2.2726722971045792</v>
      </c>
      <c r="CX43" s="10">
        <f t="shared" si="18"/>
        <v>1.0557511840199085</v>
      </c>
      <c r="CY43" s="10">
        <f t="shared" si="19"/>
        <v>1.0557511840199085</v>
      </c>
      <c r="CZ43" s="10">
        <f t="shared" si="20"/>
        <v>2.6802542604412441E-3</v>
      </c>
      <c r="DA43" s="10">
        <f t="shared" si="21"/>
        <v>0</v>
      </c>
      <c r="DB43" s="10">
        <f t="shared" si="22"/>
        <v>0</v>
      </c>
      <c r="DC43" s="10">
        <f t="shared" si="23"/>
        <v>2.3794485808231793</v>
      </c>
      <c r="DD43" s="10">
        <f t="shared" si="24"/>
        <v>3.1408104699675921E-2</v>
      </c>
      <c r="DE43" s="10">
        <f t="shared" si="25"/>
        <v>2.6077883235167181</v>
      </c>
      <c r="DF43" s="10">
        <f t="shared" si="26"/>
        <v>0</v>
      </c>
      <c r="DG43" s="10">
        <f t="shared" si="27"/>
        <v>6.3596978043447064E-3</v>
      </c>
      <c r="DH43" s="10">
        <f t="shared" si="28"/>
        <v>2.9286042977142174E-3</v>
      </c>
      <c r="DI43" s="10">
        <f t="shared" si="29"/>
        <v>2.8132275510351734E-3</v>
      </c>
      <c r="DJ43" s="10">
        <f t="shared" si="30"/>
        <v>1.5324579770250354E-2</v>
      </c>
      <c r="DK43" s="10">
        <f t="shared" si="31"/>
        <v>1.0574039220108473E-4</v>
      </c>
      <c r="DL43" s="11">
        <f t="shared" si="32"/>
        <v>0</v>
      </c>
      <c r="DM43" s="11">
        <f t="shared" si="33"/>
        <v>0</v>
      </c>
      <c r="DN43" s="11">
        <f t="shared" si="34"/>
        <v>0</v>
      </c>
      <c r="DO43" s="11">
        <f t="shared" si="35"/>
        <v>8</v>
      </c>
      <c r="DP43" s="10">
        <f t="shared" si="36"/>
        <v>18.104608297135471</v>
      </c>
      <c r="DQ43" s="5">
        <f t="shared" si="37"/>
        <v>0.47412171543062342</v>
      </c>
      <c r="DR43" s="5"/>
      <c r="DS43" s="12">
        <f t="shared" si="38"/>
        <v>334.08525126301976</v>
      </c>
      <c r="DT43" s="12">
        <f t="shared" si="39"/>
        <v>329.90425999100228</v>
      </c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 s="5"/>
      <c r="HK43" s="5"/>
      <c r="HL43" s="5"/>
      <c r="HM43" s="5"/>
      <c r="HN43" s="5"/>
      <c r="HO43" s="5"/>
      <c r="HP43" s="5"/>
      <c r="HQ43" s="5"/>
      <c r="HR43" s="5"/>
      <c r="HS43" s="5"/>
      <c r="HT43" s="5"/>
      <c r="HU43" s="5"/>
      <c r="HV43" s="5"/>
      <c r="HW43" s="5"/>
      <c r="HX43" s="5"/>
      <c r="HY43" s="5"/>
      <c r="HZ43" s="5"/>
      <c r="IA43" s="5"/>
      <c r="IB43" s="5"/>
      <c r="IC43" s="5"/>
      <c r="ID43" s="5"/>
      <c r="IE43" s="5"/>
      <c r="IF43" s="5"/>
      <c r="IG43" s="5"/>
      <c r="IH43" s="5"/>
      <c r="II43" s="5"/>
      <c r="IJ43" s="5"/>
      <c r="IK43" s="5"/>
      <c r="IL43" s="5"/>
      <c r="IM43" s="5"/>
      <c r="IN43" s="5"/>
      <c r="IO43" s="5"/>
      <c r="IP43" s="5"/>
      <c r="IQ43" s="5"/>
      <c r="IR43" s="5"/>
      <c r="IS43" s="5"/>
      <c r="IT43" s="5"/>
      <c r="IU43" s="5"/>
      <c r="IV43" s="5"/>
    </row>
    <row r="44" spans="1:256" x14ac:dyDescent="0.15">
      <c r="A44" s="2" t="s">
        <v>243</v>
      </c>
      <c r="B44" s="4" t="s">
        <v>733</v>
      </c>
      <c r="C44" s="4" t="s">
        <v>734</v>
      </c>
      <c r="D44" s="9" t="s">
        <v>755</v>
      </c>
      <c r="E44" s="1" t="s">
        <v>754</v>
      </c>
      <c r="F44" s="1" t="s">
        <v>749</v>
      </c>
      <c r="G44" s="1">
        <v>425722.82</v>
      </c>
      <c r="H44" s="1">
        <v>6379179.8499999996</v>
      </c>
      <c r="I44" s="8">
        <v>120.7</v>
      </c>
      <c r="J44" s="15">
        <v>183.75929994032631</v>
      </c>
      <c r="K44" s="7" t="s">
        <v>738</v>
      </c>
      <c r="L44" s="7" t="s">
        <v>739</v>
      </c>
      <c r="M44" s="7" t="s">
        <v>744</v>
      </c>
      <c r="N44" s="2" t="s">
        <v>40</v>
      </c>
      <c r="O44" s="3">
        <v>25.731106</v>
      </c>
      <c r="P44" s="3">
        <v>0.65528699999999995</v>
      </c>
      <c r="Q44" s="3">
        <v>58.662666999999999</v>
      </c>
      <c r="R44" s="4">
        <v>100907.94035999999</v>
      </c>
      <c r="S44" s="4">
        <v>93063.668317999996</v>
      </c>
      <c r="T44" s="4">
        <v>122986.8789</v>
      </c>
      <c r="U44" s="3">
        <v>393.67624000000001</v>
      </c>
      <c r="V44" s="3">
        <v>179.01688200000001</v>
      </c>
      <c r="W44" s="3">
        <v>214.97394</v>
      </c>
      <c r="X44" s="3">
        <v>123.241294</v>
      </c>
      <c r="Y44" s="3">
        <v>19.640643000000001</v>
      </c>
      <c r="Z44" s="3">
        <v>2703.6128119999998</v>
      </c>
      <c r="AA44" s="4">
        <v>208081.993414</v>
      </c>
      <c r="AB44" s="3">
        <v>36.59093</v>
      </c>
      <c r="AC44" s="3">
        <v>51.274453999999999</v>
      </c>
      <c r="AD44" s="3">
        <v>3.0032489999999998</v>
      </c>
      <c r="AE44" s="3">
        <v>698.73898099999997</v>
      </c>
      <c r="AF44" s="3">
        <v>68.687922999999998</v>
      </c>
      <c r="AG44" s="3">
        <v>9.9866999999999997E-2</v>
      </c>
      <c r="AH44" s="3">
        <v>0.88301300000000005</v>
      </c>
      <c r="AI44" s="3">
        <v>0.22878899999999999</v>
      </c>
      <c r="AJ44" s="3">
        <v>0.25552999999999998</v>
      </c>
      <c r="AK44" s="3">
        <v>4.6829999999999997E-2</v>
      </c>
      <c r="AL44" s="3">
        <v>0.94111800000000001</v>
      </c>
      <c r="AM44" s="3" t="s">
        <v>84</v>
      </c>
      <c r="AN44" s="3">
        <v>0.104056</v>
      </c>
      <c r="AO44" s="3">
        <v>15.700060000000001</v>
      </c>
      <c r="AP44" s="3">
        <v>3.2453999999999997E-2</v>
      </c>
      <c r="AQ44" s="3">
        <v>0.102729</v>
      </c>
      <c r="AR44" s="3">
        <v>3.5850000000000001E-3</v>
      </c>
      <c r="AS44" s="3">
        <v>2.8910999999999999E-2</v>
      </c>
      <c r="AT44" s="3">
        <v>9.4000000000000004E-3</v>
      </c>
      <c r="AU44" s="3">
        <v>7.7470000000000004E-3</v>
      </c>
      <c r="AV44" s="3">
        <v>1.3571E-2</v>
      </c>
      <c r="AW44" s="3" t="s">
        <v>54</v>
      </c>
      <c r="AX44" s="3">
        <v>0.15179999999999999</v>
      </c>
      <c r="AY44" s="3" t="s">
        <v>72</v>
      </c>
      <c r="AZ44" s="3">
        <v>3.6676E-2</v>
      </c>
      <c r="BB44" s="3">
        <f t="shared" si="0"/>
        <v>26.311541942090912</v>
      </c>
      <c r="BC44" s="3">
        <f t="shared" si="1"/>
        <v>3.5868810800718631E-2</v>
      </c>
      <c r="BD44" s="3">
        <f t="shared" si="2"/>
        <v>17.584364866127231</v>
      </c>
      <c r="BE44" s="3">
        <f t="shared" si="3"/>
        <v>26.769900289782136</v>
      </c>
      <c r="BF44" s="3">
        <f t="shared" si="4"/>
        <v>0.34910059641351349</v>
      </c>
      <c r="BG44" s="3">
        <f t="shared" si="5"/>
        <v>16.733571430610173</v>
      </c>
      <c r="BH44" s="3">
        <f t="shared" si="6"/>
        <v>2.5046822812218414E-2</v>
      </c>
      <c r="BI44" s="3">
        <f t="shared" si="7"/>
        <v>7.9076125838267366E-3</v>
      </c>
      <c r="BJ44" s="3">
        <f t="shared" si="8"/>
        <v>4.7422731050690191E-2</v>
      </c>
      <c r="BK44" s="3">
        <f t="shared" si="9"/>
        <v>1.7529040037514234E-3</v>
      </c>
      <c r="BL44" s="3"/>
      <c r="BM44" s="3"/>
      <c r="BN44" s="3">
        <f t="shared" si="10"/>
        <v>8.6973063255152791E-2</v>
      </c>
      <c r="BO44" s="1"/>
      <c r="BP44" s="3">
        <v>5.5610949247247445</v>
      </c>
      <c r="BQ44" s="3">
        <v>2.4389050752752555</v>
      </c>
      <c r="BR44" s="3"/>
      <c r="BS44" s="3">
        <v>1.9735208335249554</v>
      </c>
      <c r="BT44" s="3">
        <v>5.7014643268200813E-3</v>
      </c>
      <c r="BU44" s="3">
        <v>0</v>
      </c>
      <c r="BV44" s="3">
        <v>0</v>
      </c>
      <c r="BW44" s="3">
        <v>4.9252463063122311</v>
      </c>
      <c r="BX44" s="3">
        <v>6.2499367037786406E-2</v>
      </c>
      <c r="BY44" s="3">
        <v>5.2722021778005512</v>
      </c>
      <c r="BZ44" s="3">
        <v>0</v>
      </c>
      <c r="CA44" s="3">
        <v>1.3573232659050373E-2</v>
      </c>
      <c r="CB44" s="3">
        <v>5.6723216670321866E-3</v>
      </c>
      <c r="CC44" s="3">
        <v>6.4814177729661396E-3</v>
      </c>
      <c r="CD44" s="3">
        <v>2.556934864901016E-2</v>
      </c>
      <c r="CE44" s="3">
        <v>2.903302186647412E-4</v>
      </c>
      <c r="CF44" s="3">
        <v>0</v>
      </c>
      <c r="CG44" s="3">
        <v>0</v>
      </c>
      <c r="CH44" s="3">
        <v>0</v>
      </c>
      <c r="CI44" s="3">
        <v>16</v>
      </c>
      <c r="CJ44" s="3"/>
      <c r="CK44" s="3">
        <v>36.290756799969067</v>
      </c>
      <c r="CL44" s="3"/>
      <c r="CM44" s="3" t="s">
        <v>851</v>
      </c>
      <c r="CN44" s="3">
        <v>0.48298810373845652</v>
      </c>
      <c r="CO44" s="3" t="s">
        <v>852</v>
      </c>
      <c r="CP44" s="5"/>
      <c r="CQ44" s="10">
        <f t="shared" si="11"/>
        <v>5.5610949247247445</v>
      </c>
      <c r="CR44" s="10">
        <f t="shared" si="12"/>
        <v>2.7805474623623723</v>
      </c>
      <c r="CS44" s="10">
        <f t="shared" si="13"/>
        <v>1.2194525376376277</v>
      </c>
      <c r="CT44" s="9">
        <f t="shared" si="14"/>
        <v>-0.12637169083069733</v>
      </c>
      <c r="CU44" s="9">
        <f t="shared" si="15"/>
        <v>0</v>
      </c>
      <c r="CV44" s="9">
        <f t="shared" si="16"/>
        <v>2.2062129544001055</v>
      </c>
      <c r="CW44" s="9">
        <f t="shared" si="17"/>
        <v>2.2062129544001055</v>
      </c>
      <c r="CX44" s="10">
        <f t="shared" si="18"/>
        <v>0.98676041676247772</v>
      </c>
      <c r="CY44" s="10">
        <f t="shared" si="19"/>
        <v>0.98676041676247772</v>
      </c>
      <c r="CZ44" s="10">
        <f t="shared" si="20"/>
        <v>2.8507321634100406E-3</v>
      </c>
      <c r="DA44" s="10">
        <f t="shared" si="21"/>
        <v>0</v>
      </c>
      <c r="DB44" s="10">
        <f t="shared" si="22"/>
        <v>0</v>
      </c>
      <c r="DC44" s="10">
        <f t="shared" si="23"/>
        <v>2.4626231531561156</v>
      </c>
      <c r="DD44" s="10">
        <f t="shared" si="24"/>
        <v>3.1249683518893203E-2</v>
      </c>
      <c r="DE44" s="10">
        <f t="shared" si="25"/>
        <v>2.6361010889002756</v>
      </c>
      <c r="DF44" s="10">
        <f t="shared" si="26"/>
        <v>0</v>
      </c>
      <c r="DG44" s="10">
        <f t="shared" si="27"/>
        <v>6.7866163295251863E-3</v>
      </c>
      <c r="DH44" s="10">
        <f t="shared" si="28"/>
        <v>2.8361608335160933E-3</v>
      </c>
      <c r="DI44" s="10">
        <f t="shared" si="29"/>
        <v>3.2407088864830698E-3</v>
      </c>
      <c r="DJ44" s="10">
        <f t="shared" si="30"/>
        <v>1.278467432450508E-2</v>
      </c>
      <c r="DK44" s="10">
        <f t="shared" si="31"/>
        <v>1.451651093323706E-4</v>
      </c>
      <c r="DL44" s="11">
        <f t="shared" si="32"/>
        <v>0</v>
      </c>
      <c r="DM44" s="11">
        <f t="shared" si="33"/>
        <v>0</v>
      </c>
      <c r="DN44" s="11">
        <f t="shared" si="34"/>
        <v>0</v>
      </c>
      <c r="DO44" s="11">
        <f t="shared" si="35"/>
        <v>8</v>
      </c>
      <c r="DP44" s="10">
        <f t="shared" si="36"/>
        <v>18.145378399984534</v>
      </c>
      <c r="DQ44" s="5">
        <f t="shared" si="37"/>
        <v>0.48004593958632114</v>
      </c>
      <c r="DR44" s="5"/>
      <c r="DS44" s="12">
        <f t="shared" si="38"/>
        <v>335.07880434165429</v>
      </c>
      <c r="DT44" s="12">
        <f t="shared" si="39"/>
        <v>330.71932806856336</v>
      </c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  <c r="HJ44" s="5"/>
      <c r="HK44" s="5"/>
      <c r="HL44" s="5"/>
      <c r="HM44" s="5"/>
      <c r="HN44" s="5"/>
      <c r="HO44" s="5"/>
      <c r="HP44" s="5"/>
      <c r="HQ44" s="5"/>
      <c r="HR44" s="5"/>
      <c r="HS44" s="5"/>
      <c r="HT44" s="5"/>
      <c r="HU44" s="5"/>
      <c r="HV44" s="5"/>
      <c r="HW44" s="5"/>
      <c r="HX44" s="5"/>
      <c r="HY44" s="5"/>
      <c r="HZ44" s="5"/>
      <c r="IA44" s="5"/>
      <c r="IB44" s="5"/>
      <c r="IC44" s="5"/>
      <c r="ID44" s="5"/>
      <c r="IE44" s="5"/>
      <c r="IF44" s="5"/>
      <c r="IG44" s="5"/>
      <c r="IH44" s="5"/>
      <c r="II44" s="5"/>
      <c r="IJ44" s="5"/>
      <c r="IK44" s="5"/>
      <c r="IL44" s="5"/>
      <c r="IM44" s="5"/>
      <c r="IN44" s="5"/>
      <c r="IO44" s="5"/>
      <c r="IP44" s="5"/>
      <c r="IQ44" s="5"/>
      <c r="IR44" s="5"/>
      <c r="IS44" s="5"/>
      <c r="IT44" s="5"/>
      <c r="IU44" s="5"/>
      <c r="IV44" s="5"/>
    </row>
    <row r="45" spans="1:256" x14ac:dyDescent="0.15">
      <c r="A45" s="2" t="s">
        <v>245</v>
      </c>
      <c r="B45" s="4" t="s">
        <v>733</v>
      </c>
      <c r="C45" s="4" t="s">
        <v>734</v>
      </c>
      <c r="D45" s="9" t="s">
        <v>755</v>
      </c>
      <c r="E45" s="1" t="s">
        <v>754</v>
      </c>
      <c r="F45" s="1" t="s">
        <v>749</v>
      </c>
      <c r="G45" s="1">
        <v>425722.82</v>
      </c>
      <c r="H45" s="1">
        <v>6379179.8499999996</v>
      </c>
      <c r="I45" s="8">
        <v>120.7</v>
      </c>
      <c r="J45" s="15">
        <v>183.75929994032631</v>
      </c>
      <c r="K45" s="7" t="s">
        <v>738</v>
      </c>
      <c r="L45" s="7" t="s">
        <v>739</v>
      </c>
      <c r="M45" s="7" t="s">
        <v>744</v>
      </c>
      <c r="N45" s="2" t="s">
        <v>40</v>
      </c>
      <c r="O45" s="3">
        <v>24.882099</v>
      </c>
      <c r="P45" s="3" t="s">
        <v>246</v>
      </c>
      <c r="Q45" s="3">
        <v>52.304461000000003</v>
      </c>
      <c r="R45" s="4">
        <v>98698.616381</v>
      </c>
      <c r="S45" s="4">
        <v>90897.995336000007</v>
      </c>
      <c r="T45" s="4">
        <v>127817.359408</v>
      </c>
      <c r="U45" s="3">
        <v>341.79507699999999</v>
      </c>
      <c r="V45" s="3">
        <v>141.77783099999999</v>
      </c>
      <c r="W45" s="3">
        <v>167.724525</v>
      </c>
      <c r="X45" s="3">
        <v>128.97870399999999</v>
      </c>
      <c r="Y45" s="3">
        <v>30.70607</v>
      </c>
      <c r="Z45" s="3">
        <v>2665.4943079999998</v>
      </c>
      <c r="AA45" s="4">
        <v>206239.13667099999</v>
      </c>
      <c r="AB45" s="3">
        <v>36.930776000000002</v>
      </c>
      <c r="AC45" s="3">
        <v>48.749457</v>
      </c>
      <c r="AD45" s="3">
        <v>2.7406160000000002</v>
      </c>
      <c r="AE45" s="3">
        <v>715.87467400000003</v>
      </c>
      <c r="AF45" s="3">
        <v>76.560053999999994</v>
      </c>
      <c r="AG45" s="3" t="s">
        <v>247</v>
      </c>
      <c r="AH45" s="3">
        <v>0.63990000000000002</v>
      </c>
      <c r="AI45" s="3">
        <v>8.1082000000000001E-2</v>
      </c>
      <c r="AJ45" s="3">
        <v>0.114455</v>
      </c>
      <c r="AK45" s="3">
        <v>4.4581999999999997E-2</v>
      </c>
      <c r="AL45" s="3">
        <v>1.0242089999999999</v>
      </c>
      <c r="AM45" s="3" t="s">
        <v>77</v>
      </c>
      <c r="AN45" s="3">
        <v>0.100549</v>
      </c>
      <c r="AO45" s="3">
        <v>10.477527</v>
      </c>
      <c r="AP45" s="3">
        <v>1.1238E-2</v>
      </c>
      <c r="AQ45" s="3">
        <v>4.8632000000000002E-2</v>
      </c>
      <c r="AR45" s="3">
        <v>3.9560000000000003E-3</v>
      </c>
      <c r="AS45" s="3" t="s">
        <v>61</v>
      </c>
      <c r="AT45" s="3" t="s">
        <v>95</v>
      </c>
      <c r="AU45" s="3">
        <v>3.5279999999999999E-3</v>
      </c>
      <c r="AV45" s="3">
        <v>5.0559999999999997E-3</v>
      </c>
      <c r="AW45" s="3" t="s">
        <v>53</v>
      </c>
      <c r="AX45" s="3">
        <v>0.16880600000000001</v>
      </c>
      <c r="AY45" s="3" t="s">
        <v>65</v>
      </c>
      <c r="AZ45" s="3">
        <v>2.7199999999999998E-2</v>
      </c>
      <c r="BB45" s="3">
        <f t="shared" si="0"/>
        <v>27.344964300829172</v>
      </c>
      <c r="BC45" s="3">
        <f t="shared" si="1"/>
        <v>2.7985156032705186E-2</v>
      </c>
      <c r="BD45" s="3">
        <f t="shared" si="2"/>
        <v>17.175161311351431</v>
      </c>
      <c r="BE45" s="3">
        <f t="shared" si="3"/>
        <v>26.532815425065806</v>
      </c>
      <c r="BF45" s="3">
        <f t="shared" si="4"/>
        <v>0.3441785926333395</v>
      </c>
      <c r="BG45" s="3">
        <f t="shared" si="5"/>
        <v>16.367199067007643</v>
      </c>
      <c r="BH45" s="3">
        <f t="shared" si="6"/>
        <v>1.9836588438388994E-2</v>
      </c>
      <c r="BI45" s="3">
        <f t="shared" si="7"/>
        <v>7.0505388715769567E-3</v>
      </c>
      <c r="BJ45" s="3">
        <f t="shared" si="8"/>
        <v>4.1173061424842262E-2</v>
      </c>
      <c r="BK45" s="3">
        <f t="shared" si="9"/>
        <v>1.1698107540807896E-3</v>
      </c>
      <c r="BL45" s="3"/>
      <c r="BM45" s="3"/>
      <c r="BN45" s="3">
        <f t="shared" si="10"/>
        <v>8.910596803323885E-2</v>
      </c>
      <c r="BO45" s="1"/>
      <c r="BP45" s="3">
        <v>5.7820532787057672</v>
      </c>
      <c r="BQ45" s="3">
        <v>2.2179467212942328</v>
      </c>
      <c r="BR45" s="3"/>
      <c r="BS45" s="3">
        <v>2.0730765134583686</v>
      </c>
      <c r="BT45" s="3">
        <v>4.4502856286396542E-3</v>
      </c>
      <c r="BU45" s="3">
        <v>0</v>
      </c>
      <c r="BV45" s="3">
        <v>0</v>
      </c>
      <c r="BW45" s="3">
        <v>4.7528649525343569</v>
      </c>
      <c r="BX45" s="3">
        <v>6.1645247801701039E-2</v>
      </c>
      <c r="BY45" s="3">
        <v>5.159035292604889</v>
      </c>
      <c r="BZ45" s="3">
        <v>0</v>
      </c>
      <c r="CA45" s="3">
        <v>1.39122072777097E-2</v>
      </c>
      <c r="CB45" s="3">
        <v>4.4943398583953556E-3</v>
      </c>
      <c r="CC45" s="3">
        <v>5.7814618361645169E-3</v>
      </c>
      <c r="CD45" s="3">
        <v>2.2209408083036605E-2</v>
      </c>
      <c r="CE45" s="3">
        <v>1.9383867734984166E-4</v>
      </c>
      <c r="CF45" s="3">
        <v>0</v>
      </c>
      <c r="CG45" s="3">
        <v>0</v>
      </c>
      <c r="CH45" s="3">
        <v>0</v>
      </c>
      <c r="CI45" s="3">
        <v>16</v>
      </c>
      <c r="CJ45" s="3"/>
      <c r="CK45" s="3">
        <v>36.097663547760611</v>
      </c>
      <c r="CL45" s="3"/>
      <c r="CM45" s="3" t="s">
        <v>851</v>
      </c>
      <c r="CN45" s="3">
        <v>0.47951097519016511</v>
      </c>
      <c r="CO45" s="3" t="s">
        <v>853</v>
      </c>
      <c r="CP45" s="5"/>
      <c r="CQ45" s="10">
        <f t="shared" si="11"/>
        <v>5.7820532787057672</v>
      </c>
      <c r="CR45" s="10">
        <f t="shared" si="12"/>
        <v>2.8910266393528836</v>
      </c>
      <c r="CS45" s="10">
        <f t="shared" si="13"/>
        <v>1.1089733606471164</v>
      </c>
      <c r="CT45" s="9">
        <f t="shared" si="14"/>
        <v>-3.249224965283215E-2</v>
      </c>
      <c r="CU45" s="9">
        <f t="shared" si="15"/>
        <v>0</v>
      </c>
      <c r="CV45" s="9">
        <f t="shared" si="16"/>
        <v>2.1455116173763007</v>
      </c>
      <c r="CW45" s="9">
        <f t="shared" si="17"/>
        <v>2.1455116173763007</v>
      </c>
      <c r="CX45" s="10">
        <f t="shared" si="18"/>
        <v>1.0365382567291843</v>
      </c>
      <c r="CY45" s="10">
        <f t="shared" si="19"/>
        <v>1.0365382567291843</v>
      </c>
      <c r="CZ45" s="10">
        <f t="shared" si="20"/>
        <v>2.2251428143198271E-3</v>
      </c>
      <c r="DA45" s="10">
        <f t="shared" si="21"/>
        <v>0</v>
      </c>
      <c r="DB45" s="10">
        <f t="shared" si="22"/>
        <v>0</v>
      </c>
      <c r="DC45" s="10">
        <f t="shared" si="23"/>
        <v>2.3764324762671785</v>
      </c>
      <c r="DD45" s="10">
        <f t="shared" si="24"/>
        <v>3.082262390085052E-2</v>
      </c>
      <c r="DE45" s="10">
        <f t="shared" si="25"/>
        <v>2.5795176463024445</v>
      </c>
      <c r="DF45" s="10">
        <f t="shared" si="26"/>
        <v>0</v>
      </c>
      <c r="DG45" s="10">
        <f t="shared" si="27"/>
        <v>6.95610363885485E-3</v>
      </c>
      <c r="DH45" s="10">
        <f t="shared" si="28"/>
        <v>2.2471699291976778E-3</v>
      </c>
      <c r="DI45" s="10">
        <f t="shared" si="29"/>
        <v>2.8907309180822584E-3</v>
      </c>
      <c r="DJ45" s="10">
        <f t="shared" si="30"/>
        <v>1.1104704041518303E-2</v>
      </c>
      <c r="DK45" s="10">
        <f t="shared" si="31"/>
        <v>9.6919338674920829E-5</v>
      </c>
      <c r="DL45" s="11">
        <f t="shared" si="32"/>
        <v>0</v>
      </c>
      <c r="DM45" s="11">
        <f t="shared" si="33"/>
        <v>0</v>
      </c>
      <c r="DN45" s="11">
        <f t="shared" si="34"/>
        <v>0</v>
      </c>
      <c r="DO45" s="11">
        <f t="shared" si="35"/>
        <v>8</v>
      </c>
      <c r="DP45" s="10">
        <f t="shared" si="36"/>
        <v>18.048831773880305</v>
      </c>
      <c r="DQ45" s="5">
        <f t="shared" si="37"/>
        <v>0.47654717732007418</v>
      </c>
      <c r="DR45" s="5"/>
      <c r="DS45" s="12">
        <f t="shared" si="38"/>
        <v>299.78043992591336</v>
      </c>
      <c r="DT45" s="12">
        <f t="shared" si="39"/>
        <v>295.14724266115854</v>
      </c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 s="5"/>
      <c r="HK45" s="5"/>
      <c r="HL45" s="5"/>
      <c r="HM45" s="5"/>
      <c r="HN45" s="5"/>
      <c r="HO45" s="5"/>
      <c r="HP45" s="5"/>
      <c r="HQ45" s="5"/>
      <c r="HR45" s="5"/>
      <c r="HS45" s="5"/>
      <c r="HT45" s="5"/>
      <c r="HU45" s="5"/>
      <c r="HV45" s="5"/>
      <c r="HW45" s="5"/>
      <c r="HX45" s="5"/>
      <c r="HY45" s="5"/>
      <c r="HZ45" s="5"/>
      <c r="IA45" s="5"/>
      <c r="IB45" s="5"/>
      <c r="IC45" s="5"/>
      <c r="ID45" s="5"/>
      <c r="IE45" s="5"/>
      <c r="IF45" s="5"/>
      <c r="IG45" s="5"/>
      <c r="IH45" s="5"/>
      <c r="II45" s="5"/>
      <c r="IJ45" s="5"/>
      <c r="IK45" s="5"/>
      <c r="IL45" s="5"/>
      <c r="IM45" s="5"/>
      <c r="IN45" s="5"/>
      <c r="IO45" s="5"/>
      <c r="IP45" s="5"/>
      <c r="IQ45" s="5"/>
      <c r="IR45" s="5"/>
      <c r="IS45" s="5"/>
      <c r="IT45" s="5"/>
      <c r="IU45" s="5"/>
      <c r="IV45" s="5"/>
    </row>
    <row r="46" spans="1:256" x14ac:dyDescent="0.15">
      <c r="A46" s="2" t="s">
        <v>244</v>
      </c>
      <c r="B46" s="4" t="s">
        <v>733</v>
      </c>
      <c r="C46" s="4" t="s">
        <v>734</v>
      </c>
      <c r="D46" s="9" t="s">
        <v>755</v>
      </c>
      <c r="E46" s="1" t="s">
        <v>754</v>
      </c>
      <c r="F46" s="1" t="s">
        <v>749</v>
      </c>
      <c r="G46" s="1">
        <v>425722.82</v>
      </c>
      <c r="H46" s="1">
        <v>6379179.8499999996</v>
      </c>
      <c r="I46" s="8">
        <v>120.7</v>
      </c>
      <c r="J46" s="15">
        <v>183.75929994032631</v>
      </c>
      <c r="K46" s="7" t="s">
        <v>738</v>
      </c>
      <c r="L46" s="7" t="s">
        <v>739</v>
      </c>
      <c r="M46" s="7" t="s">
        <v>744</v>
      </c>
      <c r="N46" s="2" t="s">
        <v>40</v>
      </c>
      <c r="O46" s="3">
        <v>28.271930999999999</v>
      </c>
      <c r="P46" s="3">
        <v>1.070222</v>
      </c>
      <c r="Q46" s="3">
        <v>74.558823000000004</v>
      </c>
      <c r="R46" s="4">
        <v>102274.43141999999</v>
      </c>
      <c r="S46" s="4">
        <v>93360.772201</v>
      </c>
      <c r="T46" s="4">
        <v>123883.201888</v>
      </c>
      <c r="U46" s="3">
        <v>335.02073200000001</v>
      </c>
      <c r="V46" s="3">
        <v>156.05485999999999</v>
      </c>
      <c r="W46" s="3">
        <v>229.0326</v>
      </c>
      <c r="X46" s="3">
        <v>126.458023</v>
      </c>
      <c r="Y46" s="3">
        <v>28.694216000000001</v>
      </c>
      <c r="Z46" s="3">
        <v>2711.2601279999999</v>
      </c>
      <c r="AA46" s="4">
        <v>204439.442213</v>
      </c>
      <c r="AB46" s="3">
        <v>37.361175000000003</v>
      </c>
      <c r="AC46" s="3">
        <v>49.174683999999999</v>
      </c>
      <c r="AD46" s="3">
        <v>2.693495</v>
      </c>
      <c r="AE46" s="3">
        <v>678.50133400000004</v>
      </c>
      <c r="AF46" s="3">
        <v>68.876817000000003</v>
      </c>
      <c r="AG46" s="3" t="s">
        <v>144</v>
      </c>
      <c r="AH46" s="3">
        <v>0.98270000000000002</v>
      </c>
      <c r="AI46" s="3">
        <v>0.215279</v>
      </c>
      <c r="AJ46" s="3">
        <v>0.17232600000000001</v>
      </c>
      <c r="AK46" s="3">
        <v>6.4407000000000006E-2</v>
      </c>
      <c r="AL46" s="3">
        <v>1.2621309999999999</v>
      </c>
      <c r="AM46" s="3" t="s">
        <v>69</v>
      </c>
      <c r="AN46" s="3">
        <v>0.105754</v>
      </c>
      <c r="AO46" s="3">
        <v>7.7498699999999996</v>
      </c>
      <c r="AP46" s="3">
        <v>2.9121999999999999E-2</v>
      </c>
      <c r="AQ46" s="3">
        <v>8.3838999999999997E-2</v>
      </c>
      <c r="AR46" s="3">
        <v>9.5616090000000004E-4</v>
      </c>
      <c r="AS46" s="3">
        <v>1.6955000000000001E-2</v>
      </c>
      <c r="AT46" s="3">
        <v>1.1063E-2</v>
      </c>
      <c r="AU46" s="3" t="s">
        <v>95</v>
      </c>
      <c r="AV46" s="3">
        <v>8.0599999999999995E-3</v>
      </c>
      <c r="AW46" s="3" t="s">
        <v>61</v>
      </c>
      <c r="AX46" s="3">
        <v>0.14085</v>
      </c>
      <c r="AY46" s="3" t="s">
        <v>72</v>
      </c>
      <c r="AZ46" s="3">
        <v>4.2913E-2</v>
      </c>
      <c r="BB46" s="3">
        <f t="shared" si="0"/>
        <v>26.503299307619297</v>
      </c>
      <c r="BC46" s="3">
        <f t="shared" si="1"/>
        <v>3.8214524963335883E-2</v>
      </c>
      <c r="BD46" s="3">
        <f t="shared" si="2"/>
        <v>17.64050259609467</v>
      </c>
      <c r="BE46" s="3">
        <f t="shared" si="3"/>
        <v>26.301283419810172</v>
      </c>
      <c r="BF46" s="3">
        <f t="shared" si="4"/>
        <v>0.35008804645248104</v>
      </c>
      <c r="BG46" s="3">
        <f t="shared" si="5"/>
        <v>16.960176747101841</v>
      </c>
      <c r="BH46" s="3">
        <f t="shared" si="6"/>
        <v>2.1834133092573642E-2</v>
      </c>
      <c r="BI46" s="3">
        <f t="shared" si="7"/>
        <v>1.0050383269995385E-2</v>
      </c>
      <c r="BJ46" s="3">
        <f t="shared" si="8"/>
        <v>4.0357015373956417E-2</v>
      </c>
      <c r="BK46" s="3">
        <f t="shared" si="9"/>
        <v>8.652691869682691E-4</v>
      </c>
      <c r="BL46" s="3"/>
      <c r="BM46" s="3"/>
      <c r="BN46" s="3">
        <f t="shared" si="10"/>
        <v>8.4454053724372882E-2</v>
      </c>
      <c r="BO46" s="1"/>
      <c r="BP46" s="3">
        <v>5.5883411000653815</v>
      </c>
      <c r="BQ46" s="3">
        <v>2.4116588999346185</v>
      </c>
      <c r="BR46" s="3"/>
      <c r="BS46" s="3">
        <v>2.0005982759900434</v>
      </c>
      <c r="BT46" s="3">
        <v>6.0599195062854324E-3</v>
      </c>
      <c r="BU46" s="3">
        <v>0</v>
      </c>
      <c r="BV46" s="3">
        <v>0</v>
      </c>
      <c r="BW46" s="3">
        <v>4.8082369469720314</v>
      </c>
      <c r="BX46" s="3">
        <v>6.2527529188713168E-2</v>
      </c>
      <c r="BY46" s="3">
        <v>5.3309271190066356</v>
      </c>
      <c r="BZ46" s="3">
        <v>0</v>
      </c>
      <c r="CA46" s="3">
        <v>1.3148856451655316E-2</v>
      </c>
      <c r="CB46" s="3">
        <v>4.9330227436913468E-3</v>
      </c>
      <c r="CC46" s="3">
        <v>8.2181906629758758E-3</v>
      </c>
      <c r="CD46" s="3">
        <v>2.1708064392269077E-2</v>
      </c>
      <c r="CE46" s="3">
        <v>1.4297309005807093E-4</v>
      </c>
      <c r="CF46" s="3">
        <v>0</v>
      </c>
      <c r="CG46" s="3">
        <v>0</v>
      </c>
      <c r="CH46" s="3">
        <v>0</v>
      </c>
      <c r="CI46" s="3">
        <v>16</v>
      </c>
      <c r="CJ46" s="3"/>
      <c r="CK46" s="3">
        <v>36.256500898004354</v>
      </c>
      <c r="CL46" s="3"/>
      <c r="CM46" s="3" t="s">
        <v>851</v>
      </c>
      <c r="CN46" s="3">
        <v>0.47422419794012122</v>
      </c>
      <c r="CO46" s="3" t="s">
        <v>852</v>
      </c>
      <c r="CP46" s="5"/>
      <c r="CQ46" s="10">
        <f t="shared" si="11"/>
        <v>5.5883411000653815</v>
      </c>
      <c r="CR46" s="10">
        <f t="shared" si="12"/>
        <v>2.7941705500326908</v>
      </c>
      <c r="CS46" s="10">
        <f t="shared" si="13"/>
        <v>1.2058294499673092</v>
      </c>
      <c r="CT46" s="9">
        <f t="shared" si="14"/>
        <v>-0.11074932355768308</v>
      </c>
      <c r="CU46" s="9">
        <f t="shared" si="15"/>
        <v>0</v>
      </c>
      <c r="CV46" s="9">
        <f t="shared" si="16"/>
        <v>2.2061285879623309</v>
      </c>
      <c r="CW46" s="9">
        <f t="shared" si="17"/>
        <v>2.2061285879623309</v>
      </c>
      <c r="CX46" s="10">
        <f t="shared" si="18"/>
        <v>1.0002991379950217</v>
      </c>
      <c r="CY46" s="10">
        <f t="shared" si="19"/>
        <v>1.0002991379950217</v>
      </c>
      <c r="CZ46" s="10">
        <f t="shared" si="20"/>
        <v>3.0299597531427162E-3</v>
      </c>
      <c r="DA46" s="10">
        <f t="shared" si="21"/>
        <v>0</v>
      </c>
      <c r="DB46" s="10">
        <f t="shared" si="22"/>
        <v>0</v>
      </c>
      <c r="DC46" s="10">
        <f t="shared" si="23"/>
        <v>2.4041184734860157</v>
      </c>
      <c r="DD46" s="10">
        <f t="shared" si="24"/>
        <v>3.1263764594356584E-2</v>
      </c>
      <c r="DE46" s="10">
        <f t="shared" si="25"/>
        <v>2.6654635595033178</v>
      </c>
      <c r="DF46" s="10">
        <f t="shared" si="26"/>
        <v>0</v>
      </c>
      <c r="DG46" s="10">
        <f t="shared" si="27"/>
        <v>6.574428225827658E-3</v>
      </c>
      <c r="DH46" s="10">
        <f t="shared" si="28"/>
        <v>2.4665113718456734E-3</v>
      </c>
      <c r="DI46" s="10">
        <f t="shared" si="29"/>
        <v>4.1090953314879379E-3</v>
      </c>
      <c r="DJ46" s="10">
        <f t="shared" si="30"/>
        <v>1.0854032196134539E-2</v>
      </c>
      <c r="DK46" s="10">
        <f t="shared" si="31"/>
        <v>7.1486545029035467E-5</v>
      </c>
      <c r="DL46" s="11">
        <f t="shared" si="32"/>
        <v>0</v>
      </c>
      <c r="DM46" s="11">
        <f t="shared" si="33"/>
        <v>0</v>
      </c>
      <c r="DN46" s="11">
        <f t="shared" si="34"/>
        <v>0</v>
      </c>
      <c r="DO46" s="11">
        <f t="shared" si="35"/>
        <v>8</v>
      </c>
      <c r="DP46" s="10">
        <f t="shared" si="36"/>
        <v>18.128250449002177</v>
      </c>
      <c r="DQ46" s="5">
        <f t="shared" si="37"/>
        <v>0.47131761454636895</v>
      </c>
      <c r="DR46" s="5"/>
      <c r="DS46" s="12">
        <f t="shared" si="38"/>
        <v>330.46072051898085</v>
      </c>
      <c r="DT46" s="12">
        <f t="shared" si="39"/>
        <v>326.33296630047425</v>
      </c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 s="5"/>
      <c r="HK46" s="5"/>
      <c r="HL46" s="5"/>
      <c r="HM46" s="5"/>
      <c r="HN46" s="5"/>
      <c r="HO46" s="5"/>
      <c r="HP46" s="5"/>
      <c r="HQ46" s="5"/>
      <c r="HR46" s="5"/>
      <c r="HS46" s="5"/>
      <c r="HT46" s="5"/>
      <c r="HU46" s="5"/>
      <c r="HV46" s="5"/>
      <c r="HW46" s="5"/>
      <c r="HX46" s="5"/>
      <c r="HY46" s="5"/>
      <c r="HZ46" s="5"/>
      <c r="IA46" s="5"/>
      <c r="IB46" s="5"/>
      <c r="IC46" s="5"/>
      <c r="ID46" s="5"/>
      <c r="IE46" s="5"/>
      <c r="IF46" s="5"/>
      <c r="IG46" s="5"/>
      <c r="IH46" s="5"/>
      <c r="II46" s="5"/>
      <c r="IJ46" s="5"/>
      <c r="IK46" s="5"/>
      <c r="IL46" s="5"/>
      <c r="IM46" s="5"/>
      <c r="IN46" s="5"/>
      <c r="IO46" s="5"/>
      <c r="IP46" s="5"/>
      <c r="IQ46" s="5"/>
      <c r="IR46" s="5"/>
      <c r="IS46" s="5"/>
      <c r="IT46" s="5"/>
      <c r="IU46" s="5"/>
      <c r="IV46" s="5"/>
    </row>
    <row r="47" spans="1:256" x14ac:dyDescent="0.15">
      <c r="A47" s="2" t="s">
        <v>254</v>
      </c>
      <c r="B47" s="4" t="s">
        <v>733</v>
      </c>
      <c r="C47" s="4" t="s">
        <v>734</v>
      </c>
      <c r="D47" s="9" t="s">
        <v>755</v>
      </c>
      <c r="E47" s="1" t="s">
        <v>754</v>
      </c>
      <c r="F47" s="1" t="s">
        <v>749</v>
      </c>
      <c r="G47" s="1">
        <v>425722.82</v>
      </c>
      <c r="H47" s="1">
        <v>6379179.8499999996</v>
      </c>
      <c r="I47" s="8">
        <v>120.7</v>
      </c>
      <c r="J47" s="15">
        <v>183.75929994032631</v>
      </c>
      <c r="K47" s="7" t="s">
        <v>738</v>
      </c>
      <c r="L47" s="7" t="s">
        <v>739</v>
      </c>
      <c r="M47" s="7" t="s">
        <v>744</v>
      </c>
      <c r="N47" s="2" t="s">
        <v>40</v>
      </c>
      <c r="O47" s="3">
        <v>27.604735000000002</v>
      </c>
      <c r="P47" s="3">
        <v>0.63369299999999995</v>
      </c>
      <c r="Q47" s="3">
        <v>47.939418000000003</v>
      </c>
      <c r="R47" s="4">
        <v>98029.850640000004</v>
      </c>
      <c r="S47" s="4">
        <v>94513.986950000006</v>
      </c>
      <c r="T47" s="4">
        <v>124307.148567</v>
      </c>
      <c r="U47" s="3">
        <v>195.26621599999999</v>
      </c>
      <c r="V47" s="3">
        <v>162.98330000000001</v>
      </c>
      <c r="W47" s="3">
        <v>123.52336200000001</v>
      </c>
      <c r="X47" s="3">
        <v>140.37420700000001</v>
      </c>
      <c r="Y47" s="3">
        <v>34.655562000000003</v>
      </c>
      <c r="Z47" s="3">
        <v>2799.4962399999999</v>
      </c>
      <c r="AA47" s="4">
        <v>207665.36937100001</v>
      </c>
      <c r="AB47" s="3">
        <v>35.620621</v>
      </c>
      <c r="AC47" s="3">
        <v>41.817599000000001</v>
      </c>
      <c r="AD47" s="3">
        <v>3.399791</v>
      </c>
      <c r="AE47" s="3">
        <v>716.98639100000003</v>
      </c>
      <c r="AF47" s="3">
        <v>68.403390999999999</v>
      </c>
      <c r="AG47" s="3" t="s">
        <v>197</v>
      </c>
      <c r="AH47" s="3">
        <v>0.78331600000000001</v>
      </c>
      <c r="AI47" s="3">
        <v>0.106277</v>
      </c>
      <c r="AJ47" s="3">
        <v>0.31754300000000002</v>
      </c>
      <c r="AK47" s="3">
        <v>5.0545E-2</v>
      </c>
      <c r="AL47" s="3">
        <v>0.72102200000000005</v>
      </c>
      <c r="AM47" s="3" t="s">
        <v>255</v>
      </c>
      <c r="AN47" s="3">
        <v>0.10817300000000001</v>
      </c>
      <c r="AO47" s="3">
        <v>5.2522399999999996</v>
      </c>
      <c r="AP47" s="3">
        <v>5.5711999999999998E-2</v>
      </c>
      <c r="AQ47" s="3">
        <v>0.21643999999999999</v>
      </c>
      <c r="AR47" s="3" t="s">
        <v>95</v>
      </c>
      <c r="AS47" s="3">
        <v>9.1280000000000007E-3</v>
      </c>
      <c r="AT47" s="3" t="s">
        <v>95</v>
      </c>
      <c r="AU47" s="3">
        <v>1.3321E-2</v>
      </c>
      <c r="AV47" s="3">
        <v>4.6870000000000002E-3</v>
      </c>
      <c r="AW47" s="3" t="s">
        <v>65</v>
      </c>
      <c r="AX47" s="3">
        <v>7.5783000000000003E-2</v>
      </c>
      <c r="AY47" s="3" t="s">
        <v>61</v>
      </c>
      <c r="AZ47" s="3">
        <v>2.8170000000000001E-2</v>
      </c>
      <c r="BB47" s="3">
        <f t="shared" si="0"/>
        <v>26.593997526205595</v>
      </c>
      <c r="BC47" s="3">
        <f t="shared" si="1"/>
        <v>2.0610107909110647E-2</v>
      </c>
      <c r="BD47" s="3">
        <f t="shared" si="2"/>
        <v>17.858402333789549</v>
      </c>
      <c r="BE47" s="3">
        <f t="shared" si="3"/>
        <v>26.716301302640343</v>
      </c>
      <c r="BF47" s="3">
        <f t="shared" si="4"/>
        <v>0.36148142319181636</v>
      </c>
      <c r="BG47" s="3">
        <f t="shared" si="5"/>
        <v>16.256297593273821</v>
      </c>
      <c r="BH47" s="3">
        <f t="shared" si="6"/>
        <v>2.2803513226482393E-2</v>
      </c>
      <c r="BI47" s="3">
        <f t="shared" si="7"/>
        <v>6.4621396268623446E-3</v>
      </c>
      <c r="BJ47" s="3">
        <f t="shared" si="8"/>
        <v>2.3522012008278623E-2</v>
      </c>
      <c r="BK47" s="3">
        <f t="shared" si="9"/>
        <v>5.8641002166000484E-4</v>
      </c>
      <c r="BL47" s="3"/>
      <c r="BM47" s="3"/>
      <c r="BN47" s="3">
        <f t="shared" si="10"/>
        <v>8.924434507472645E-2</v>
      </c>
      <c r="BO47" s="1"/>
      <c r="BP47" s="3">
        <v>5.6262229461389373</v>
      </c>
      <c r="BQ47" s="3">
        <v>2.3737770538610627</v>
      </c>
      <c r="BR47" s="3"/>
      <c r="BS47" s="3">
        <v>2.0984756770209705</v>
      </c>
      <c r="BT47" s="3">
        <v>3.2792082954419197E-3</v>
      </c>
      <c r="BU47" s="3">
        <v>0</v>
      </c>
      <c r="BV47" s="3">
        <v>0</v>
      </c>
      <c r="BW47" s="3">
        <v>4.8413900841666555</v>
      </c>
      <c r="BX47" s="3">
        <v>6.4778414924101788E-2</v>
      </c>
      <c r="BY47" s="3">
        <v>5.1267762113830138</v>
      </c>
      <c r="BZ47" s="3">
        <v>0</v>
      </c>
      <c r="CA47" s="3">
        <v>1.3941148038026426E-2</v>
      </c>
      <c r="CB47" s="3">
        <v>5.1692706872995282E-3</v>
      </c>
      <c r="CC47" s="3">
        <v>5.3017625683790294E-3</v>
      </c>
      <c r="CD47" s="3">
        <v>1.2694829617378349E-2</v>
      </c>
      <c r="CE47" s="3">
        <v>9.7219816527921901E-5</v>
      </c>
      <c r="CF47" s="3">
        <v>0</v>
      </c>
      <c r="CG47" s="3">
        <v>0</v>
      </c>
      <c r="CH47" s="3">
        <v>0</v>
      </c>
      <c r="CI47" s="3">
        <v>16</v>
      </c>
      <c r="CJ47" s="3"/>
      <c r="CK47" s="3">
        <v>36.171903826517791</v>
      </c>
      <c r="CL47" s="3"/>
      <c r="CM47" s="3" t="s">
        <v>851</v>
      </c>
      <c r="CN47" s="3">
        <v>0.48568512408627407</v>
      </c>
      <c r="CO47" s="3" t="s">
        <v>853</v>
      </c>
      <c r="CP47" s="5"/>
      <c r="CQ47" s="10">
        <f t="shared" si="11"/>
        <v>5.6262229461389373</v>
      </c>
      <c r="CR47" s="10">
        <f t="shared" si="12"/>
        <v>2.8131114730694686</v>
      </c>
      <c r="CS47" s="10">
        <f t="shared" si="13"/>
        <v>1.1868885269305314</v>
      </c>
      <c r="CT47" s="9">
        <f t="shared" si="14"/>
        <v>-7.4320371914105898E-2</v>
      </c>
      <c r="CU47" s="9">
        <f t="shared" si="15"/>
        <v>0</v>
      </c>
      <c r="CV47" s="9">
        <f t="shared" si="16"/>
        <v>2.2361263654410166</v>
      </c>
      <c r="CW47" s="9">
        <f t="shared" si="17"/>
        <v>2.2361263654410166</v>
      </c>
      <c r="CX47" s="10">
        <f t="shared" si="18"/>
        <v>1.0492378385104852</v>
      </c>
      <c r="CY47" s="10">
        <f t="shared" si="19"/>
        <v>1.0492378385104852</v>
      </c>
      <c r="CZ47" s="10">
        <f t="shared" si="20"/>
        <v>1.6396041477209598E-3</v>
      </c>
      <c r="DA47" s="10">
        <f t="shared" si="21"/>
        <v>0</v>
      </c>
      <c r="DB47" s="10">
        <f t="shared" si="22"/>
        <v>0</v>
      </c>
      <c r="DC47" s="10">
        <f t="shared" si="23"/>
        <v>2.4206950420833278</v>
      </c>
      <c r="DD47" s="10">
        <f t="shared" si="24"/>
        <v>3.2389207462050894E-2</v>
      </c>
      <c r="DE47" s="10">
        <f t="shared" si="25"/>
        <v>2.5633881056915069</v>
      </c>
      <c r="DF47" s="10">
        <f t="shared" si="26"/>
        <v>0</v>
      </c>
      <c r="DG47" s="10">
        <f t="shared" si="27"/>
        <v>6.9705740190132131E-3</v>
      </c>
      <c r="DH47" s="10">
        <f t="shared" si="28"/>
        <v>2.5846353436497641E-3</v>
      </c>
      <c r="DI47" s="10">
        <f t="shared" si="29"/>
        <v>2.6508812841895147E-3</v>
      </c>
      <c r="DJ47" s="10">
        <f t="shared" si="30"/>
        <v>6.3474148086891747E-3</v>
      </c>
      <c r="DK47" s="10">
        <f t="shared" si="31"/>
        <v>4.8609908263960951E-5</v>
      </c>
      <c r="DL47" s="11">
        <f t="shared" si="32"/>
        <v>0</v>
      </c>
      <c r="DM47" s="11">
        <f t="shared" si="33"/>
        <v>0</v>
      </c>
      <c r="DN47" s="11">
        <f t="shared" si="34"/>
        <v>0</v>
      </c>
      <c r="DO47" s="11">
        <f t="shared" si="35"/>
        <v>8</v>
      </c>
      <c r="DP47" s="10">
        <f t="shared" si="36"/>
        <v>18.085951913258896</v>
      </c>
      <c r="DQ47" s="5">
        <f t="shared" si="37"/>
        <v>0.48254926383801805</v>
      </c>
      <c r="DR47" s="5"/>
      <c r="DS47" s="12">
        <f t="shared" si="38"/>
        <v>324.79306702952209</v>
      </c>
      <c r="DT47" s="12">
        <f t="shared" si="39"/>
        <v>320.23436790109253</v>
      </c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  <c r="HJ47" s="5"/>
      <c r="HK47" s="5"/>
      <c r="HL47" s="5"/>
      <c r="HM47" s="5"/>
      <c r="HN47" s="5"/>
      <c r="HO47" s="5"/>
      <c r="HP47" s="5"/>
      <c r="HQ47" s="5"/>
      <c r="HR47" s="5"/>
      <c r="HS47" s="5"/>
      <c r="HT47" s="5"/>
      <c r="HU47" s="5"/>
      <c r="HV47" s="5"/>
      <c r="HW47" s="5"/>
      <c r="HX47" s="5"/>
      <c r="HY47" s="5"/>
      <c r="HZ47" s="5"/>
      <c r="IA47" s="5"/>
      <c r="IB47" s="5"/>
      <c r="IC47" s="5"/>
      <c r="ID47" s="5"/>
      <c r="IE47" s="5"/>
      <c r="IF47" s="5"/>
      <c r="IG47" s="5"/>
      <c r="IH47" s="5"/>
      <c r="II47" s="5"/>
      <c r="IJ47" s="5"/>
      <c r="IK47" s="5"/>
      <c r="IL47" s="5"/>
      <c r="IM47" s="5"/>
      <c r="IN47" s="5"/>
      <c r="IO47" s="5"/>
      <c r="IP47" s="5"/>
      <c r="IQ47" s="5"/>
      <c r="IR47" s="5"/>
      <c r="IS47" s="5"/>
      <c r="IT47" s="5"/>
      <c r="IU47" s="5"/>
      <c r="IV47" s="5"/>
    </row>
    <row r="48" spans="1:256" x14ac:dyDescent="0.15">
      <c r="A48" s="2" t="s">
        <v>240</v>
      </c>
      <c r="B48" s="4" t="s">
        <v>733</v>
      </c>
      <c r="C48" s="4" t="s">
        <v>734</v>
      </c>
      <c r="D48" s="9" t="s">
        <v>755</v>
      </c>
      <c r="E48" s="1" t="s">
        <v>754</v>
      </c>
      <c r="F48" s="1" t="s">
        <v>749</v>
      </c>
      <c r="G48" s="1">
        <v>425722.82</v>
      </c>
      <c r="H48" s="1">
        <v>6379179.8499999996</v>
      </c>
      <c r="I48" s="8">
        <v>120.7</v>
      </c>
      <c r="J48" s="15">
        <v>183.75929994032631</v>
      </c>
      <c r="K48" s="7" t="s">
        <v>738</v>
      </c>
      <c r="L48" s="7" t="s">
        <v>739</v>
      </c>
      <c r="M48" s="7" t="s">
        <v>744</v>
      </c>
      <c r="N48" s="2" t="s">
        <v>40</v>
      </c>
      <c r="O48" s="3">
        <v>25.533759</v>
      </c>
      <c r="P48" s="3">
        <v>0.64147100000000001</v>
      </c>
      <c r="Q48" s="3">
        <v>57.192135999999998</v>
      </c>
      <c r="R48" s="4">
        <v>97812.018450000003</v>
      </c>
      <c r="S48" s="4">
        <v>93781.051342000006</v>
      </c>
      <c r="T48" s="4">
        <v>123144.703396</v>
      </c>
      <c r="U48" s="3">
        <v>194.33248499999999</v>
      </c>
      <c r="V48" s="3">
        <v>150.49234100000001</v>
      </c>
      <c r="W48" s="3">
        <v>125.00080800000001</v>
      </c>
      <c r="X48" s="3">
        <v>133.27182300000001</v>
      </c>
      <c r="Y48" s="3">
        <v>18.323357999999999</v>
      </c>
      <c r="Z48" s="3">
        <v>2733.207973</v>
      </c>
      <c r="AA48" s="4">
        <v>211065.808988</v>
      </c>
      <c r="AB48" s="3">
        <v>36.397727000000003</v>
      </c>
      <c r="AC48" s="3">
        <v>44.955522999999999</v>
      </c>
      <c r="AD48" s="3">
        <v>2.7002100000000002</v>
      </c>
      <c r="AE48" s="3">
        <v>700.38932399999999</v>
      </c>
      <c r="AF48" s="3">
        <v>69.796550999999994</v>
      </c>
      <c r="AG48" s="3" t="s">
        <v>220</v>
      </c>
      <c r="AH48" s="3">
        <v>0.62545300000000004</v>
      </c>
      <c r="AI48" s="3">
        <v>7.1176000000000003E-2</v>
      </c>
      <c r="AJ48" s="3">
        <v>0.17963699999999999</v>
      </c>
      <c r="AK48" s="3">
        <v>3.0956999999999998E-2</v>
      </c>
      <c r="AL48" s="3">
        <v>0.59206499999999995</v>
      </c>
      <c r="AM48" s="3" t="s">
        <v>116</v>
      </c>
      <c r="AN48" s="3">
        <v>0.100076</v>
      </c>
      <c r="AO48" s="3">
        <v>6.8202379999999998</v>
      </c>
      <c r="AP48" s="3">
        <v>2.0493000000000001E-2</v>
      </c>
      <c r="AQ48" s="3">
        <v>6.5629000000000007E-2</v>
      </c>
      <c r="AR48" s="3" t="s">
        <v>95</v>
      </c>
      <c r="AS48" s="3">
        <v>1.1024000000000001E-2</v>
      </c>
      <c r="AT48" s="3">
        <v>6.9810000000000002E-3</v>
      </c>
      <c r="AU48" s="3">
        <v>1.2173E-2</v>
      </c>
      <c r="AV48" s="3">
        <v>7.1539999999999998E-3</v>
      </c>
      <c r="AW48" s="3" t="s">
        <v>72</v>
      </c>
      <c r="AX48" s="3">
        <v>7.5485999999999998E-2</v>
      </c>
      <c r="AY48" s="3" t="s">
        <v>88</v>
      </c>
      <c r="AZ48" s="3">
        <v>2.6322999999999999E-2</v>
      </c>
      <c r="BB48" s="3">
        <f t="shared" si="0"/>
        <v>26.345306567091029</v>
      </c>
      <c r="BC48" s="3">
        <f t="shared" si="1"/>
        <v>2.0856622584527949E-2</v>
      </c>
      <c r="BD48" s="3">
        <f t="shared" si="2"/>
        <v>17.719914270860311</v>
      </c>
      <c r="BE48" s="3">
        <f t="shared" si="3"/>
        <v>27.153770340662305</v>
      </c>
      <c r="BF48" s="3">
        <f t="shared" si="4"/>
        <v>0.35292203427258739</v>
      </c>
      <c r="BG48" s="3">
        <f t="shared" si="5"/>
        <v>16.220174464625604</v>
      </c>
      <c r="BH48" s="3">
        <f t="shared" si="6"/>
        <v>2.1055863321443356E-2</v>
      </c>
      <c r="BI48" s="3">
        <f t="shared" si="7"/>
        <v>7.7093878859876936E-3</v>
      </c>
      <c r="BJ48" s="3">
        <f t="shared" si="8"/>
        <v>2.3409533607025117E-2</v>
      </c>
      <c r="BK48" s="3">
        <f t="shared" si="9"/>
        <v>7.6147622981935102E-4</v>
      </c>
      <c r="BL48" s="3"/>
      <c r="BM48" s="3"/>
      <c r="BN48" s="3">
        <f t="shared" si="10"/>
        <v>8.7178483862897171E-2</v>
      </c>
      <c r="BO48" s="1"/>
      <c r="BP48" s="3">
        <v>5.5834141574706502</v>
      </c>
      <c r="BQ48" s="3">
        <v>2.4165858425293498</v>
      </c>
      <c r="BR48" s="3"/>
      <c r="BS48" s="3">
        <v>2.0358267230532228</v>
      </c>
      <c r="BT48" s="3">
        <v>3.3242677309989073E-3</v>
      </c>
      <c r="BU48" s="3">
        <v>0</v>
      </c>
      <c r="BV48" s="3">
        <v>0</v>
      </c>
      <c r="BW48" s="3">
        <v>4.9710501258210558</v>
      </c>
      <c r="BX48" s="3">
        <v>6.3355800206687421E-2</v>
      </c>
      <c r="BY48" s="3">
        <v>5.1243821990179397</v>
      </c>
      <c r="BZ48" s="3">
        <v>0</v>
      </c>
      <c r="CA48" s="3">
        <v>1.3642388632739257E-2</v>
      </c>
      <c r="CB48" s="3">
        <v>4.7814964615850285E-3</v>
      </c>
      <c r="CC48" s="3">
        <v>6.3361741792543015E-3</v>
      </c>
      <c r="CD48" s="3">
        <v>1.2656349043370757E-2</v>
      </c>
      <c r="CE48" s="3">
        <v>1.2646578310726391E-4</v>
      </c>
      <c r="CF48" s="3">
        <v>0</v>
      </c>
      <c r="CG48" s="3">
        <v>0</v>
      </c>
      <c r="CH48" s="3">
        <v>0</v>
      </c>
      <c r="CI48" s="3">
        <v>16</v>
      </c>
      <c r="CJ48" s="3"/>
      <c r="CK48" s="3">
        <v>36.235481989929966</v>
      </c>
      <c r="CL48" s="3"/>
      <c r="CM48" s="3" t="s">
        <v>851</v>
      </c>
      <c r="CN48" s="3">
        <v>0.49240586889876808</v>
      </c>
      <c r="CO48" s="3" t="s">
        <v>852</v>
      </c>
      <c r="CP48" s="5"/>
      <c r="CQ48" s="10">
        <f t="shared" si="11"/>
        <v>5.5834141574706502</v>
      </c>
      <c r="CR48" s="10">
        <f t="shared" si="12"/>
        <v>2.7917070787353251</v>
      </c>
      <c r="CS48" s="10">
        <f t="shared" si="13"/>
        <v>1.2082929212646749</v>
      </c>
      <c r="CT48" s="9">
        <f t="shared" si="14"/>
        <v>-0.10579075223132151</v>
      </c>
      <c r="CU48" s="9">
        <f t="shared" si="15"/>
        <v>0</v>
      </c>
      <c r="CV48" s="9">
        <f t="shared" si="16"/>
        <v>2.2262062827912863</v>
      </c>
      <c r="CW48" s="9">
        <f t="shared" si="17"/>
        <v>2.2262062827912863</v>
      </c>
      <c r="CX48" s="10">
        <f t="shared" si="18"/>
        <v>1.0179133615266114</v>
      </c>
      <c r="CY48" s="10">
        <f t="shared" si="19"/>
        <v>1.0179133615266114</v>
      </c>
      <c r="CZ48" s="10">
        <f t="shared" si="20"/>
        <v>1.6621338654994537E-3</v>
      </c>
      <c r="DA48" s="10">
        <f t="shared" si="21"/>
        <v>0</v>
      </c>
      <c r="DB48" s="10">
        <f t="shared" si="22"/>
        <v>0</v>
      </c>
      <c r="DC48" s="10">
        <f t="shared" si="23"/>
        <v>2.4855250629105279</v>
      </c>
      <c r="DD48" s="10">
        <f t="shared" si="24"/>
        <v>3.167790010334371E-2</v>
      </c>
      <c r="DE48" s="10">
        <f t="shared" si="25"/>
        <v>2.5621910995089698</v>
      </c>
      <c r="DF48" s="10">
        <f t="shared" si="26"/>
        <v>0</v>
      </c>
      <c r="DG48" s="10">
        <f t="shared" si="27"/>
        <v>6.8211943163696285E-3</v>
      </c>
      <c r="DH48" s="10">
        <f t="shared" si="28"/>
        <v>2.3907482307925143E-3</v>
      </c>
      <c r="DI48" s="10">
        <f t="shared" si="29"/>
        <v>3.1680870896271507E-3</v>
      </c>
      <c r="DJ48" s="10">
        <f t="shared" si="30"/>
        <v>6.3281745216853787E-3</v>
      </c>
      <c r="DK48" s="10">
        <f t="shared" si="31"/>
        <v>6.3232891553631953E-5</v>
      </c>
      <c r="DL48" s="11">
        <f t="shared" si="32"/>
        <v>0</v>
      </c>
      <c r="DM48" s="11">
        <f t="shared" si="33"/>
        <v>0</v>
      </c>
      <c r="DN48" s="11">
        <f t="shared" si="34"/>
        <v>0</v>
      </c>
      <c r="DO48" s="11">
        <f t="shared" si="35"/>
        <v>8</v>
      </c>
      <c r="DP48" s="10">
        <f t="shared" si="36"/>
        <v>18.117740994964983</v>
      </c>
      <c r="DQ48" s="5">
        <f t="shared" si="37"/>
        <v>0.48933495458629828</v>
      </c>
      <c r="DR48" s="5"/>
      <c r="DS48" s="12">
        <f t="shared" si="38"/>
        <v>331.82442234722475</v>
      </c>
      <c r="DT48" s="12">
        <f t="shared" si="39"/>
        <v>327.12615478880002</v>
      </c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  <c r="HJ48" s="5"/>
      <c r="HK48" s="5"/>
      <c r="HL48" s="5"/>
      <c r="HM48" s="5"/>
      <c r="HN48" s="5"/>
      <c r="HO48" s="5"/>
      <c r="HP48" s="5"/>
      <c r="HQ48" s="5"/>
      <c r="HR48" s="5"/>
      <c r="HS48" s="5"/>
      <c r="HT48" s="5"/>
      <c r="HU48" s="5"/>
      <c r="HV48" s="5"/>
      <c r="HW48" s="5"/>
      <c r="HX48" s="5"/>
      <c r="HY48" s="5"/>
      <c r="HZ48" s="5"/>
      <c r="IA48" s="5"/>
      <c r="IB48" s="5"/>
      <c r="IC48" s="5"/>
      <c r="ID48" s="5"/>
      <c r="IE48" s="5"/>
      <c r="IF48" s="5"/>
      <c r="IG48" s="5"/>
      <c r="IH48" s="5"/>
      <c r="II48" s="5"/>
      <c r="IJ48" s="5"/>
      <c r="IK48" s="5"/>
      <c r="IL48" s="5"/>
      <c r="IM48" s="5"/>
      <c r="IN48" s="5"/>
      <c r="IO48" s="5"/>
      <c r="IP48" s="5"/>
      <c r="IQ48" s="5"/>
      <c r="IR48" s="5"/>
      <c r="IS48" s="5"/>
      <c r="IT48" s="5"/>
      <c r="IU48" s="5"/>
      <c r="IV48" s="5"/>
    </row>
    <row r="49" spans="1:256" x14ac:dyDescent="0.15">
      <c r="A49" s="2" t="s">
        <v>249</v>
      </c>
      <c r="B49" s="4" t="s">
        <v>733</v>
      </c>
      <c r="C49" s="4" t="s">
        <v>734</v>
      </c>
      <c r="D49" s="9" t="s">
        <v>755</v>
      </c>
      <c r="E49" s="1" t="s">
        <v>754</v>
      </c>
      <c r="F49" s="1" t="s">
        <v>749</v>
      </c>
      <c r="G49" s="1">
        <v>425722.82</v>
      </c>
      <c r="H49" s="1">
        <v>6379179.8499999996</v>
      </c>
      <c r="I49" s="8">
        <v>120.7</v>
      </c>
      <c r="J49" s="15">
        <v>183.75929994032631</v>
      </c>
      <c r="K49" s="7" t="s">
        <v>738</v>
      </c>
      <c r="L49" s="7" t="s">
        <v>739</v>
      </c>
      <c r="M49" s="7" t="s">
        <v>744</v>
      </c>
      <c r="N49" s="2" t="s">
        <v>40</v>
      </c>
      <c r="O49" s="3">
        <v>28.894459999999999</v>
      </c>
      <c r="P49" s="3">
        <v>1.1341669999999999</v>
      </c>
      <c r="Q49" s="3">
        <v>47.856386999999998</v>
      </c>
      <c r="R49" s="4">
        <v>95843.628444000002</v>
      </c>
      <c r="S49" s="4">
        <v>96958.123246999996</v>
      </c>
      <c r="T49" s="4">
        <v>121292.67685600001</v>
      </c>
      <c r="U49" s="3">
        <v>156.32234700000001</v>
      </c>
      <c r="V49" s="3">
        <v>153.924035</v>
      </c>
      <c r="W49" s="3">
        <v>159.96627699999999</v>
      </c>
      <c r="X49" s="3">
        <v>150.01019600000001</v>
      </c>
      <c r="Y49" s="3">
        <v>28.186288999999999</v>
      </c>
      <c r="Z49" s="3">
        <v>2845.5570929999999</v>
      </c>
      <c r="AA49" s="4">
        <v>211863.23376900001</v>
      </c>
      <c r="AB49" s="3">
        <v>35.765825</v>
      </c>
      <c r="AC49" s="3">
        <v>42.809327000000003</v>
      </c>
      <c r="AD49" s="3">
        <v>2.9144990000000002</v>
      </c>
      <c r="AE49" s="3">
        <v>705.38652000000002</v>
      </c>
      <c r="AF49" s="3">
        <v>68.834067000000005</v>
      </c>
      <c r="AG49" s="3" t="s">
        <v>123</v>
      </c>
      <c r="AH49" s="3">
        <v>0.70534300000000005</v>
      </c>
      <c r="AI49" s="3">
        <v>0.12655</v>
      </c>
      <c r="AJ49" s="3">
        <v>8.0045000000000005E-2</v>
      </c>
      <c r="AK49" s="3">
        <v>4.3787E-2</v>
      </c>
      <c r="AL49" s="3">
        <v>0.56893499999999997</v>
      </c>
      <c r="AM49" s="3">
        <v>4.3719000000000001E-2</v>
      </c>
      <c r="AN49" s="3">
        <v>0.128168</v>
      </c>
      <c r="AO49" s="3">
        <v>4.5489220000000001</v>
      </c>
      <c r="AP49" s="3">
        <v>0.102904</v>
      </c>
      <c r="AQ49" s="3">
        <v>0.38584400000000002</v>
      </c>
      <c r="AR49" s="3" t="s">
        <v>95</v>
      </c>
      <c r="AS49" s="3">
        <v>2.2544999999999999E-2</v>
      </c>
      <c r="AT49" s="3" t="s">
        <v>95</v>
      </c>
      <c r="AU49" s="3" t="s">
        <v>88</v>
      </c>
      <c r="AV49" s="3">
        <v>5.4209999999999996E-3</v>
      </c>
      <c r="AW49" s="3" t="s">
        <v>49</v>
      </c>
      <c r="AX49" s="3">
        <v>8.5550000000000001E-2</v>
      </c>
      <c r="AY49" s="3" t="s">
        <v>72</v>
      </c>
      <c r="AZ49" s="3">
        <v>6.8293000000000006E-2</v>
      </c>
      <c r="BB49" s="3">
        <f t="shared" si="0"/>
        <v>25.94908808898251</v>
      </c>
      <c r="BC49" s="3">
        <f t="shared" si="1"/>
        <v>2.6690677596588445E-2</v>
      </c>
      <c r="BD49" s="3">
        <f t="shared" si="2"/>
        <v>18.320221486266266</v>
      </c>
      <c r="BE49" s="3">
        <f t="shared" si="3"/>
        <v>27.256359620617442</v>
      </c>
      <c r="BF49" s="3">
        <f t="shared" si="4"/>
        <v>0.36742897277519032</v>
      </c>
      <c r="BG49" s="3">
        <f t="shared" si="5"/>
        <v>15.893756200104598</v>
      </c>
      <c r="BH49" s="3">
        <f t="shared" si="6"/>
        <v>2.1536002572018351E-2</v>
      </c>
      <c r="BI49" s="3">
        <f t="shared" si="7"/>
        <v>6.4509472107308428E-3</v>
      </c>
      <c r="BJ49" s="3">
        <f t="shared" si="8"/>
        <v>1.8830784959218437E-2</v>
      </c>
      <c r="BK49" s="3">
        <f t="shared" si="9"/>
        <v>5.0788491168523772E-4</v>
      </c>
      <c r="BL49" s="3"/>
      <c r="BM49" s="3"/>
      <c r="BN49" s="3">
        <f t="shared" si="10"/>
        <v>8.7800492160164903E-2</v>
      </c>
      <c r="BO49" s="1"/>
      <c r="BP49" s="3">
        <v>5.5043126616423992</v>
      </c>
      <c r="BQ49" s="3">
        <v>2.4956873383576008</v>
      </c>
      <c r="BR49" s="3"/>
      <c r="BS49" s="3">
        <v>2.1115628981340588</v>
      </c>
      <c r="BT49" s="3">
        <v>4.2579055041697209E-3</v>
      </c>
      <c r="BU49" s="3">
        <v>0</v>
      </c>
      <c r="BV49" s="3">
        <v>0</v>
      </c>
      <c r="BW49" s="3">
        <v>4.9939297469710491</v>
      </c>
      <c r="BX49" s="3">
        <v>6.6018463636710212E-2</v>
      </c>
      <c r="BY49" s="3">
        <v>5.0257044785875831</v>
      </c>
      <c r="BZ49" s="3">
        <v>0</v>
      </c>
      <c r="CA49" s="3">
        <v>1.3751892338028402E-2</v>
      </c>
      <c r="CB49" s="3">
        <v>4.8948601513029103E-3</v>
      </c>
      <c r="CC49" s="3">
        <v>5.3065847701544485E-3</v>
      </c>
      <c r="CD49" s="3">
        <v>1.0189866967857286E-2</v>
      </c>
      <c r="CE49" s="3">
        <v>8.4424093395891867E-5</v>
      </c>
      <c r="CF49" s="3">
        <v>0</v>
      </c>
      <c r="CG49" s="3">
        <v>0</v>
      </c>
      <c r="CH49" s="3">
        <v>0</v>
      </c>
      <c r="CI49" s="3">
        <v>16</v>
      </c>
      <c r="CJ49" s="3"/>
      <c r="CK49" s="3">
        <v>36.235701121154307</v>
      </c>
      <c r="CL49" s="3"/>
      <c r="CM49" s="3" t="s">
        <v>851</v>
      </c>
      <c r="CN49" s="3">
        <v>0.49841437666778882</v>
      </c>
      <c r="CO49" s="3" t="s">
        <v>852</v>
      </c>
      <c r="CP49" s="5"/>
      <c r="CQ49" s="10">
        <f t="shared" si="11"/>
        <v>5.5043126616423992</v>
      </c>
      <c r="CR49" s="10">
        <f t="shared" si="12"/>
        <v>2.7521563308211996</v>
      </c>
      <c r="CS49" s="10">
        <f t="shared" si="13"/>
        <v>1.2478436691788004</v>
      </c>
      <c r="CT49" s="9">
        <f t="shared" si="14"/>
        <v>-0.10761269258579986</v>
      </c>
      <c r="CU49" s="9">
        <f t="shared" si="15"/>
        <v>0</v>
      </c>
      <c r="CV49" s="9">
        <f t="shared" si="16"/>
        <v>2.3036251182458298</v>
      </c>
      <c r="CW49" s="9">
        <f t="shared" si="17"/>
        <v>2.3036251182458298</v>
      </c>
      <c r="CX49" s="10">
        <f t="shared" si="18"/>
        <v>1.0557814490670294</v>
      </c>
      <c r="CY49" s="10">
        <f t="shared" si="19"/>
        <v>1.0557814490670294</v>
      </c>
      <c r="CZ49" s="10">
        <f t="shared" si="20"/>
        <v>2.1289527520848605E-3</v>
      </c>
      <c r="DA49" s="10">
        <f t="shared" si="21"/>
        <v>0</v>
      </c>
      <c r="DB49" s="10">
        <f t="shared" si="22"/>
        <v>0</v>
      </c>
      <c r="DC49" s="10">
        <f t="shared" si="23"/>
        <v>2.4969648734855245</v>
      </c>
      <c r="DD49" s="10">
        <f t="shared" si="24"/>
        <v>3.3009231818355106E-2</v>
      </c>
      <c r="DE49" s="10">
        <f t="shared" si="25"/>
        <v>2.5128522392937915</v>
      </c>
      <c r="DF49" s="10">
        <f t="shared" si="26"/>
        <v>0</v>
      </c>
      <c r="DG49" s="10">
        <f t="shared" si="27"/>
        <v>6.875946169014201E-3</v>
      </c>
      <c r="DH49" s="10">
        <f t="shared" si="28"/>
        <v>2.4474300756514552E-3</v>
      </c>
      <c r="DI49" s="10">
        <f t="shared" si="29"/>
        <v>2.6532923850772243E-3</v>
      </c>
      <c r="DJ49" s="10">
        <f t="shared" si="30"/>
        <v>5.0949334839286431E-3</v>
      </c>
      <c r="DK49" s="10">
        <f t="shared" si="31"/>
        <v>4.2212046697945934E-5</v>
      </c>
      <c r="DL49" s="11">
        <f t="shared" si="32"/>
        <v>0</v>
      </c>
      <c r="DM49" s="11">
        <f t="shared" si="33"/>
        <v>0</v>
      </c>
      <c r="DN49" s="11">
        <f t="shared" si="34"/>
        <v>0</v>
      </c>
      <c r="DO49" s="11">
        <f t="shared" si="35"/>
        <v>8</v>
      </c>
      <c r="DP49" s="10">
        <f t="shared" si="36"/>
        <v>18.117850560577153</v>
      </c>
      <c r="DQ49" s="5">
        <f t="shared" si="37"/>
        <v>0.49515186581042936</v>
      </c>
      <c r="DR49" s="5"/>
      <c r="DS49" s="12">
        <f t="shared" si="38"/>
        <v>344.61270653031698</v>
      </c>
      <c r="DT49" s="12">
        <f t="shared" si="39"/>
        <v>339.86070460219014</v>
      </c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  <c r="HJ49" s="5"/>
      <c r="HK49" s="5"/>
      <c r="HL49" s="5"/>
      <c r="HM49" s="5"/>
      <c r="HN49" s="5"/>
      <c r="HO49" s="5"/>
      <c r="HP49" s="5"/>
      <c r="HQ49" s="5"/>
      <c r="HR49" s="5"/>
      <c r="HS49" s="5"/>
      <c r="HT49" s="5"/>
      <c r="HU49" s="5"/>
      <c r="HV49" s="5"/>
      <c r="HW49" s="5"/>
      <c r="HX49" s="5"/>
      <c r="HY49" s="5"/>
      <c r="HZ49" s="5"/>
      <c r="IA49" s="5"/>
      <c r="IB49" s="5"/>
      <c r="IC49" s="5"/>
      <c r="ID49" s="5"/>
      <c r="IE49" s="5"/>
      <c r="IF49" s="5"/>
      <c r="IG49" s="5"/>
      <c r="IH49" s="5"/>
      <c r="II49" s="5"/>
      <c r="IJ49" s="5"/>
      <c r="IK49" s="5"/>
      <c r="IL49" s="5"/>
      <c r="IM49" s="5"/>
      <c r="IN49" s="5"/>
      <c r="IO49" s="5"/>
      <c r="IP49" s="5"/>
      <c r="IQ49" s="5"/>
      <c r="IR49" s="5"/>
      <c r="IS49" s="5"/>
      <c r="IT49" s="5"/>
      <c r="IU49" s="5"/>
      <c r="IV49" s="5"/>
    </row>
    <row r="50" spans="1:256" x14ac:dyDescent="0.15">
      <c r="A50" s="2" t="s">
        <v>250</v>
      </c>
      <c r="B50" s="4" t="s">
        <v>733</v>
      </c>
      <c r="C50" s="4" t="s">
        <v>734</v>
      </c>
      <c r="D50" s="9" t="s">
        <v>755</v>
      </c>
      <c r="E50" s="1" t="s">
        <v>754</v>
      </c>
      <c r="F50" s="1" t="s">
        <v>749</v>
      </c>
      <c r="G50" s="1">
        <v>425722.82</v>
      </c>
      <c r="H50" s="1">
        <v>6379179.8499999996</v>
      </c>
      <c r="I50" s="8">
        <v>120.7</v>
      </c>
      <c r="J50" s="15">
        <v>183.75929994032631</v>
      </c>
      <c r="K50" s="7" t="s">
        <v>738</v>
      </c>
      <c r="L50" s="7" t="s">
        <v>739</v>
      </c>
      <c r="M50" s="7" t="s">
        <v>744</v>
      </c>
      <c r="N50" s="2" t="s">
        <v>40</v>
      </c>
      <c r="O50" s="3">
        <v>28.608877</v>
      </c>
      <c r="P50" s="3">
        <v>1.062392</v>
      </c>
      <c r="Q50" s="3">
        <v>49.763373999999999</v>
      </c>
      <c r="R50" s="4">
        <v>95016.602119999996</v>
      </c>
      <c r="S50" s="4">
        <v>95716.820475999994</v>
      </c>
      <c r="T50" s="4">
        <v>122975.870239</v>
      </c>
      <c r="U50" s="3">
        <v>140.221093</v>
      </c>
      <c r="V50" s="3">
        <v>152.42466999999999</v>
      </c>
      <c r="W50" s="3">
        <v>128.99378100000001</v>
      </c>
      <c r="X50" s="3">
        <v>151.29377600000001</v>
      </c>
      <c r="Y50" s="3">
        <v>17.71294</v>
      </c>
      <c r="Z50" s="3">
        <v>2869.3577949999999</v>
      </c>
      <c r="AA50" s="4">
        <v>211968.73642199999</v>
      </c>
      <c r="AB50" s="3">
        <v>35.512044000000003</v>
      </c>
      <c r="AC50" s="3">
        <v>44.218611000000003</v>
      </c>
      <c r="AD50" s="3">
        <v>4.0040760000000004</v>
      </c>
      <c r="AE50" s="3">
        <v>729.68333299999995</v>
      </c>
      <c r="AF50" s="3">
        <v>70.735685000000004</v>
      </c>
      <c r="AG50" s="3">
        <v>0.14555599999999999</v>
      </c>
      <c r="AH50" s="3">
        <v>0.582986</v>
      </c>
      <c r="AI50" s="3">
        <v>8.2635E-2</v>
      </c>
      <c r="AJ50" s="3">
        <v>0.13701199999999999</v>
      </c>
      <c r="AK50" s="3">
        <v>6.8694000000000005E-2</v>
      </c>
      <c r="AL50" s="3">
        <v>0.59268399999999999</v>
      </c>
      <c r="AM50" s="3">
        <v>3.1919999999999997E-2</v>
      </c>
      <c r="AN50" s="3">
        <v>9.2271000000000006E-2</v>
      </c>
      <c r="AO50" s="3">
        <v>3.9349150000000002</v>
      </c>
      <c r="AP50" s="3">
        <v>2.5203E-2</v>
      </c>
      <c r="AQ50" s="3">
        <v>0.102626</v>
      </c>
      <c r="AR50" s="3" t="s">
        <v>60</v>
      </c>
      <c r="AS50" s="3">
        <v>6.0219999999999996E-3</v>
      </c>
      <c r="AT50" s="3">
        <v>5.7099999999999998E-3</v>
      </c>
      <c r="AU50" s="3">
        <v>5.2709999999999996E-3</v>
      </c>
      <c r="AV50" s="3">
        <v>2.4420000000000002E-3</v>
      </c>
      <c r="AW50" s="3" t="s">
        <v>65</v>
      </c>
      <c r="AX50" s="3">
        <v>7.4292999999999998E-2</v>
      </c>
      <c r="AY50" s="3" t="s">
        <v>72</v>
      </c>
      <c r="AZ50" s="3">
        <v>2.3564000000000002E-2</v>
      </c>
      <c r="BB50" s="3">
        <f t="shared" si="0"/>
        <v>26.309186773407731</v>
      </c>
      <c r="BC50" s="3">
        <f t="shared" si="1"/>
        <v>2.1522857724793686E-2</v>
      </c>
      <c r="BD50" s="3">
        <f t="shared" si="2"/>
        <v>18.085677531261034</v>
      </c>
      <c r="BE50" s="3">
        <f t="shared" si="3"/>
        <v>27.269932613910992</v>
      </c>
      <c r="BF50" s="3">
        <f t="shared" si="4"/>
        <v>0.37050220841987341</v>
      </c>
      <c r="BG50" s="3">
        <f t="shared" si="5"/>
        <v>15.756610361845722</v>
      </c>
      <c r="BH50" s="3">
        <f t="shared" si="6"/>
        <v>2.1326221633671753E-2</v>
      </c>
      <c r="BI50" s="3">
        <f t="shared" si="7"/>
        <v>6.7080053222959707E-3</v>
      </c>
      <c r="BJ50" s="3">
        <f t="shared" si="8"/>
        <v>1.6891207813234593E-2</v>
      </c>
      <c r="BK50" s="3">
        <f t="shared" si="9"/>
        <v>4.3933133108545652E-4</v>
      </c>
      <c r="BL50" s="3"/>
      <c r="BM50" s="3"/>
      <c r="BN50" s="3">
        <f t="shared" si="10"/>
        <v>9.0824752021727725E-2</v>
      </c>
      <c r="BO50" s="1"/>
      <c r="BP50" s="3">
        <v>5.5841142735653966</v>
      </c>
      <c r="BQ50" s="3">
        <v>2.4158857264346034</v>
      </c>
      <c r="BR50" s="3"/>
      <c r="BS50" s="3">
        <v>2.1286319523719168</v>
      </c>
      <c r="BT50" s="3">
        <v>3.4355971401887038E-3</v>
      </c>
      <c r="BU50" s="3">
        <v>0</v>
      </c>
      <c r="BV50" s="3">
        <v>0</v>
      </c>
      <c r="BW50" s="3">
        <v>4.9594849621496229</v>
      </c>
      <c r="BX50" s="3">
        <v>6.6611420306304764E-2</v>
      </c>
      <c r="BY50" s="3">
        <v>4.9853892693584019</v>
      </c>
      <c r="BZ50" s="3">
        <v>0</v>
      </c>
      <c r="CA50" s="3">
        <v>1.4234283533609393E-2</v>
      </c>
      <c r="CB50" s="3">
        <v>4.8501479923128872E-3</v>
      </c>
      <c r="CC50" s="3">
        <v>5.5214214104953299E-3</v>
      </c>
      <c r="CD50" s="3">
        <v>9.1459047387240019E-3</v>
      </c>
      <c r="CE50" s="3">
        <v>7.3073372099824487E-5</v>
      </c>
      <c r="CF50" s="3">
        <v>0</v>
      </c>
      <c r="CG50" s="3">
        <v>0</v>
      </c>
      <c r="CH50" s="3">
        <v>0</v>
      </c>
      <c r="CI50" s="3">
        <v>16</v>
      </c>
      <c r="CJ50" s="3"/>
      <c r="CK50" s="3">
        <v>36.177378032373682</v>
      </c>
      <c r="CL50" s="3"/>
      <c r="CM50" s="3" t="s">
        <v>851</v>
      </c>
      <c r="CN50" s="3">
        <v>0.49869760508751804</v>
      </c>
      <c r="CO50" s="3" t="s">
        <v>852</v>
      </c>
      <c r="CP50" s="5"/>
      <c r="CQ50" s="10">
        <f t="shared" si="11"/>
        <v>5.5841142735653966</v>
      </c>
      <c r="CR50" s="10">
        <f t="shared" si="12"/>
        <v>2.7920571367826983</v>
      </c>
      <c r="CS50" s="10">
        <f t="shared" si="13"/>
        <v>1.2079428632173017</v>
      </c>
      <c r="CT50" s="9">
        <f t="shared" si="14"/>
        <v>-7.8893742430021341E-2</v>
      </c>
      <c r="CU50" s="9">
        <f t="shared" si="15"/>
        <v>0</v>
      </c>
      <c r="CV50" s="9">
        <f t="shared" si="16"/>
        <v>2.2722588394032601</v>
      </c>
      <c r="CW50" s="9">
        <f t="shared" si="17"/>
        <v>2.2722588394032601</v>
      </c>
      <c r="CX50" s="10">
        <f t="shared" si="18"/>
        <v>1.0643159761859584</v>
      </c>
      <c r="CY50" s="10">
        <f t="shared" si="19"/>
        <v>1.0643159761859584</v>
      </c>
      <c r="CZ50" s="10">
        <f t="shared" si="20"/>
        <v>1.7177985700943519E-3</v>
      </c>
      <c r="DA50" s="10">
        <f t="shared" si="21"/>
        <v>0</v>
      </c>
      <c r="DB50" s="10">
        <f t="shared" si="22"/>
        <v>0</v>
      </c>
      <c r="DC50" s="10">
        <f t="shared" si="23"/>
        <v>2.4797424810748114</v>
      </c>
      <c r="DD50" s="10">
        <f t="shared" si="24"/>
        <v>3.3305710153152382E-2</v>
      </c>
      <c r="DE50" s="10">
        <f t="shared" si="25"/>
        <v>2.4926946346792009</v>
      </c>
      <c r="DF50" s="10">
        <f t="shared" si="26"/>
        <v>0</v>
      </c>
      <c r="DG50" s="10">
        <f t="shared" si="27"/>
        <v>7.1171417668046966E-3</v>
      </c>
      <c r="DH50" s="10">
        <f t="shared" si="28"/>
        <v>2.4250739961564436E-3</v>
      </c>
      <c r="DI50" s="10">
        <f t="shared" si="29"/>
        <v>2.7607107052476649E-3</v>
      </c>
      <c r="DJ50" s="10">
        <f t="shared" si="30"/>
        <v>4.572952369362001E-3</v>
      </c>
      <c r="DK50" s="10">
        <f t="shared" si="31"/>
        <v>3.6536686049912244E-5</v>
      </c>
      <c r="DL50" s="11">
        <f t="shared" si="32"/>
        <v>0</v>
      </c>
      <c r="DM50" s="11">
        <f t="shared" si="33"/>
        <v>0</v>
      </c>
      <c r="DN50" s="11">
        <f t="shared" si="34"/>
        <v>0</v>
      </c>
      <c r="DO50" s="11">
        <f t="shared" si="35"/>
        <v>8</v>
      </c>
      <c r="DP50" s="10">
        <f t="shared" si="36"/>
        <v>18.088689016186841</v>
      </c>
      <c r="DQ50" s="5">
        <f t="shared" si="37"/>
        <v>0.49537952054606815</v>
      </c>
      <c r="DR50" s="5"/>
      <c r="DS50" s="12">
        <f t="shared" si="38"/>
        <v>331.913320656748</v>
      </c>
      <c r="DT50" s="12">
        <f t="shared" si="39"/>
        <v>327.01344309870683</v>
      </c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5"/>
      <c r="FC50" s="5"/>
      <c r="FD50" s="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  <c r="HA50" s="5"/>
      <c r="HB50" s="5"/>
      <c r="HC50" s="5"/>
      <c r="HD50" s="5"/>
      <c r="HE50" s="5"/>
      <c r="HF50" s="5"/>
      <c r="HG50" s="5"/>
      <c r="HH50" s="5"/>
      <c r="HI50" s="5"/>
      <c r="HJ50" s="5"/>
      <c r="HK50" s="5"/>
      <c r="HL50" s="5"/>
      <c r="HM50" s="5"/>
      <c r="HN50" s="5"/>
      <c r="HO50" s="5"/>
      <c r="HP50" s="5"/>
      <c r="HQ50" s="5"/>
      <c r="HR50" s="5"/>
      <c r="HS50" s="5"/>
      <c r="HT50" s="5"/>
      <c r="HU50" s="5"/>
      <c r="HV50" s="5"/>
      <c r="HW50" s="5"/>
      <c r="HX50" s="5"/>
      <c r="HY50" s="5"/>
      <c r="HZ50" s="5"/>
      <c r="IA50" s="5"/>
      <c r="IB50" s="5"/>
      <c r="IC50" s="5"/>
      <c r="ID50" s="5"/>
      <c r="IE50" s="5"/>
      <c r="IF50" s="5"/>
      <c r="IG50" s="5"/>
      <c r="IH50" s="5"/>
      <c r="II50" s="5"/>
      <c r="IJ50" s="5"/>
      <c r="IK50" s="5"/>
      <c r="IL50" s="5"/>
      <c r="IM50" s="5"/>
      <c r="IN50" s="5"/>
      <c r="IO50" s="5"/>
      <c r="IP50" s="5"/>
      <c r="IQ50" s="5"/>
      <c r="IR50" s="5"/>
      <c r="IS50" s="5"/>
      <c r="IT50" s="5"/>
      <c r="IU50" s="5"/>
      <c r="IV50" s="5"/>
    </row>
    <row r="51" spans="1:256" x14ac:dyDescent="0.15">
      <c r="A51" s="2" t="s">
        <v>239</v>
      </c>
      <c r="B51" s="4" t="s">
        <v>733</v>
      </c>
      <c r="C51" s="4" t="s">
        <v>734</v>
      </c>
      <c r="D51" s="9" t="s">
        <v>755</v>
      </c>
      <c r="E51" s="1" t="s">
        <v>754</v>
      </c>
      <c r="F51" s="1" t="s">
        <v>749</v>
      </c>
      <c r="G51" s="1">
        <v>425722.82</v>
      </c>
      <c r="H51" s="1">
        <v>6379179.8499999996</v>
      </c>
      <c r="I51" s="8">
        <v>120.7</v>
      </c>
      <c r="J51" s="15">
        <v>183.75929994032631</v>
      </c>
      <c r="K51" s="7" t="s">
        <v>738</v>
      </c>
      <c r="L51" s="7" t="s">
        <v>739</v>
      </c>
      <c r="M51" s="7" t="s">
        <v>744</v>
      </c>
      <c r="N51" s="2" t="s">
        <v>40</v>
      </c>
      <c r="O51" s="3">
        <v>27.102031</v>
      </c>
      <c r="P51" s="3">
        <v>0.74165099999999995</v>
      </c>
      <c r="Q51" s="3">
        <v>61.448898</v>
      </c>
      <c r="R51" s="4">
        <v>97294.274443999995</v>
      </c>
      <c r="S51" s="4">
        <v>96032.916266999993</v>
      </c>
      <c r="T51" s="4">
        <v>122821.657376</v>
      </c>
      <c r="U51" s="3">
        <v>130.17643899999999</v>
      </c>
      <c r="V51" s="3">
        <v>148.584237</v>
      </c>
      <c r="W51" s="3">
        <v>118.17313300000001</v>
      </c>
      <c r="X51" s="3">
        <v>140.86238599999999</v>
      </c>
      <c r="Y51" s="3">
        <v>19.556298999999999</v>
      </c>
      <c r="Z51" s="3">
        <v>2779.3789729999999</v>
      </c>
      <c r="AA51" s="4">
        <v>208971.161276</v>
      </c>
      <c r="AB51" s="3">
        <v>36.247149</v>
      </c>
      <c r="AC51" s="3">
        <v>44.018498999999998</v>
      </c>
      <c r="AD51" s="3">
        <v>3.680777</v>
      </c>
      <c r="AE51" s="3">
        <v>703.13164800000004</v>
      </c>
      <c r="AF51" s="3">
        <v>69.572423999999998</v>
      </c>
      <c r="AG51" s="3" t="s">
        <v>220</v>
      </c>
      <c r="AH51" s="3">
        <v>0.72207500000000002</v>
      </c>
      <c r="AI51" s="3">
        <v>8.7670999999999999E-2</v>
      </c>
      <c r="AJ51" s="3">
        <v>0.34564699999999998</v>
      </c>
      <c r="AK51" s="3">
        <v>4.2644000000000001E-2</v>
      </c>
      <c r="AL51" s="3">
        <v>0.80430299999999999</v>
      </c>
      <c r="AM51" s="3" t="s">
        <v>84</v>
      </c>
      <c r="AN51" s="3">
        <v>8.6260000000000003E-2</v>
      </c>
      <c r="AO51" s="3">
        <v>2.737152</v>
      </c>
      <c r="AP51" s="3">
        <v>1.3518000000000001E-2</v>
      </c>
      <c r="AQ51" s="3">
        <v>4.6251E-2</v>
      </c>
      <c r="AR51" s="3">
        <v>3.5490000000000001E-3</v>
      </c>
      <c r="AS51" s="3">
        <v>1.2402E-2</v>
      </c>
      <c r="AT51" s="3">
        <v>6.496E-3</v>
      </c>
      <c r="AU51" s="3">
        <v>2.0097E-2</v>
      </c>
      <c r="AV51" s="3">
        <v>4.4060000000000002E-3</v>
      </c>
      <c r="AW51" s="3" t="s">
        <v>61</v>
      </c>
      <c r="AX51" s="3">
        <v>0.115666</v>
      </c>
      <c r="AY51" s="3" t="s">
        <v>88</v>
      </c>
      <c r="AZ51" s="3">
        <v>2.5229000000000001E-2</v>
      </c>
      <c r="BB51" s="3">
        <f t="shared" si="0"/>
        <v>26.276194813215511</v>
      </c>
      <c r="BC51" s="3">
        <f t="shared" si="1"/>
        <v>1.9717412023546481E-2</v>
      </c>
      <c r="BD51" s="3">
        <f t="shared" si="2"/>
        <v>18.145403779130376</v>
      </c>
      <c r="BE51" s="3">
        <f t="shared" si="3"/>
        <v>26.884292384052689</v>
      </c>
      <c r="BF51" s="3">
        <f t="shared" si="4"/>
        <v>0.35888380644849477</v>
      </c>
      <c r="BG51" s="3">
        <f t="shared" si="5"/>
        <v>16.134316936702003</v>
      </c>
      <c r="BH51" s="3">
        <f t="shared" si="6"/>
        <v>2.0788894406213974E-2</v>
      </c>
      <c r="BI51" s="3">
        <f t="shared" si="7"/>
        <v>8.2831910640388303E-3</v>
      </c>
      <c r="BJ51" s="3">
        <f t="shared" si="8"/>
        <v>1.568121625992358E-2</v>
      </c>
      <c r="BK51" s="3">
        <f t="shared" si="9"/>
        <v>3.0560167920862827E-4</v>
      </c>
      <c r="BL51" s="3"/>
      <c r="BM51" s="3"/>
      <c r="BN51" s="3">
        <f t="shared" si="10"/>
        <v>8.7519824943334365E-2</v>
      </c>
      <c r="BO51" s="1"/>
      <c r="BP51" s="3">
        <v>5.5627022597384714</v>
      </c>
      <c r="BQ51" s="3">
        <v>2.4372977402615286</v>
      </c>
      <c r="BR51" s="3"/>
      <c r="BS51" s="3">
        <v>2.1130375948388513</v>
      </c>
      <c r="BT51" s="3">
        <v>3.1392700634440911E-3</v>
      </c>
      <c r="BU51" s="3">
        <v>0</v>
      </c>
      <c r="BV51" s="3">
        <v>0</v>
      </c>
      <c r="BW51" s="3">
        <v>4.8944183477846774</v>
      </c>
      <c r="BX51" s="3">
        <v>6.4355878715484566E-2</v>
      </c>
      <c r="BY51" s="3">
        <v>5.0917061485794015</v>
      </c>
      <c r="BZ51" s="3">
        <v>0</v>
      </c>
      <c r="CA51" s="3">
        <v>1.3680888422776092E-2</v>
      </c>
      <c r="CB51" s="3">
        <v>4.7157300323066855E-3</v>
      </c>
      <c r="CC51" s="3">
        <v>6.8003559369625398E-3</v>
      </c>
      <c r="CD51" s="3">
        <v>8.468805950189404E-3</v>
      </c>
      <c r="CE51" s="3">
        <v>5.0698974889759023E-5</v>
      </c>
      <c r="CF51" s="3">
        <v>0</v>
      </c>
      <c r="CG51" s="3">
        <v>0</v>
      </c>
      <c r="CH51" s="3">
        <v>0</v>
      </c>
      <c r="CI51" s="3">
        <v>16</v>
      </c>
      <c r="CJ51" s="3"/>
      <c r="CK51" s="3">
        <v>36.20037371929898</v>
      </c>
      <c r="CL51" s="3"/>
      <c r="CM51" s="3" t="s">
        <v>851</v>
      </c>
      <c r="CN51" s="3">
        <v>0.49012190360401797</v>
      </c>
      <c r="CO51" s="3" t="s">
        <v>852</v>
      </c>
      <c r="CP51" s="5"/>
      <c r="CQ51" s="10">
        <f t="shared" si="11"/>
        <v>5.5627022597384714</v>
      </c>
      <c r="CR51" s="10">
        <f t="shared" si="12"/>
        <v>2.7813511298692357</v>
      </c>
      <c r="CS51" s="10">
        <f t="shared" si="13"/>
        <v>1.2186488701307643</v>
      </c>
      <c r="CT51" s="9">
        <f t="shared" si="14"/>
        <v>-9.0169064202317628E-2</v>
      </c>
      <c r="CU51" s="9">
        <f t="shared" si="15"/>
        <v>0</v>
      </c>
      <c r="CV51" s="9">
        <f t="shared" si="16"/>
        <v>2.27516766755019</v>
      </c>
      <c r="CW51" s="9">
        <f t="shared" si="17"/>
        <v>2.27516766755019</v>
      </c>
      <c r="CX51" s="10">
        <f t="shared" si="18"/>
        <v>1.0565187974194257</v>
      </c>
      <c r="CY51" s="10">
        <f t="shared" si="19"/>
        <v>1.0565187974194257</v>
      </c>
      <c r="CZ51" s="10">
        <f t="shared" si="20"/>
        <v>1.5696350317220456E-3</v>
      </c>
      <c r="DA51" s="10">
        <f t="shared" si="21"/>
        <v>0</v>
      </c>
      <c r="DB51" s="10">
        <f t="shared" si="22"/>
        <v>0</v>
      </c>
      <c r="DC51" s="10">
        <f t="shared" si="23"/>
        <v>2.4472091738923387</v>
      </c>
      <c r="DD51" s="10">
        <f t="shared" si="24"/>
        <v>3.2177939357742283E-2</v>
      </c>
      <c r="DE51" s="10">
        <f t="shared" si="25"/>
        <v>2.5458530742897008</v>
      </c>
      <c r="DF51" s="10">
        <f t="shared" si="26"/>
        <v>0</v>
      </c>
      <c r="DG51" s="10">
        <f t="shared" si="27"/>
        <v>6.8404442113880462E-3</v>
      </c>
      <c r="DH51" s="10">
        <f t="shared" si="28"/>
        <v>2.3578650161533428E-3</v>
      </c>
      <c r="DI51" s="10">
        <f t="shared" si="29"/>
        <v>3.4001779684812699E-3</v>
      </c>
      <c r="DJ51" s="10">
        <f t="shared" si="30"/>
        <v>4.234402975094702E-3</v>
      </c>
      <c r="DK51" s="10">
        <f t="shared" si="31"/>
        <v>2.5349487444879511E-5</v>
      </c>
      <c r="DL51" s="11">
        <f t="shared" si="32"/>
        <v>0</v>
      </c>
      <c r="DM51" s="11">
        <f t="shared" si="33"/>
        <v>0</v>
      </c>
      <c r="DN51" s="11">
        <f t="shared" si="34"/>
        <v>0</v>
      </c>
      <c r="DO51" s="11">
        <f t="shared" si="35"/>
        <v>8</v>
      </c>
      <c r="DP51" s="10">
        <f t="shared" si="36"/>
        <v>18.10018685964949</v>
      </c>
      <c r="DQ51" s="5">
        <f t="shared" si="37"/>
        <v>0.48698352368514836</v>
      </c>
      <c r="DR51" s="5"/>
      <c r="DS51" s="12">
        <f t="shared" si="38"/>
        <v>335.05004776643636</v>
      </c>
      <c r="DT51" s="12">
        <f t="shared" si="39"/>
        <v>330.46056320470348</v>
      </c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  <c r="HA51" s="5"/>
      <c r="HB51" s="5"/>
      <c r="HC51" s="5"/>
      <c r="HD51" s="5"/>
      <c r="HE51" s="5"/>
      <c r="HF51" s="5"/>
      <c r="HG51" s="5"/>
      <c r="HH51" s="5"/>
      <c r="HI51" s="5"/>
      <c r="HJ51" s="5"/>
      <c r="HK51" s="5"/>
      <c r="HL51" s="5"/>
      <c r="HM51" s="5"/>
      <c r="HN51" s="5"/>
      <c r="HO51" s="5"/>
      <c r="HP51" s="5"/>
      <c r="HQ51" s="5"/>
      <c r="HR51" s="5"/>
      <c r="HS51" s="5"/>
      <c r="HT51" s="5"/>
      <c r="HU51" s="5"/>
      <c r="HV51" s="5"/>
      <c r="HW51" s="5"/>
      <c r="HX51" s="5"/>
      <c r="HY51" s="5"/>
      <c r="HZ51" s="5"/>
      <c r="IA51" s="5"/>
      <c r="IB51" s="5"/>
      <c r="IC51" s="5"/>
      <c r="ID51" s="5"/>
      <c r="IE51" s="5"/>
      <c r="IF51" s="5"/>
      <c r="IG51" s="5"/>
      <c r="IH51" s="5"/>
      <c r="II51" s="5"/>
      <c r="IJ51" s="5"/>
      <c r="IK51" s="5"/>
      <c r="IL51" s="5"/>
      <c r="IM51" s="5"/>
      <c r="IN51" s="5"/>
      <c r="IO51" s="5"/>
      <c r="IP51" s="5"/>
      <c r="IQ51" s="5"/>
      <c r="IR51" s="5"/>
      <c r="IS51" s="5"/>
      <c r="IT51" s="5"/>
      <c r="IU51" s="5"/>
      <c r="IV51" s="5"/>
    </row>
    <row r="52" spans="1:256" x14ac:dyDescent="0.15">
      <c r="A52" s="2" t="s">
        <v>248</v>
      </c>
      <c r="B52" s="4" t="s">
        <v>733</v>
      </c>
      <c r="C52" s="4" t="s">
        <v>734</v>
      </c>
      <c r="D52" s="9" t="s">
        <v>755</v>
      </c>
      <c r="E52" s="1" t="s">
        <v>754</v>
      </c>
      <c r="F52" s="1" t="s">
        <v>749</v>
      </c>
      <c r="G52" s="1">
        <v>425722.82</v>
      </c>
      <c r="H52" s="1">
        <v>6379179.8499999996</v>
      </c>
      <c r="I52" s="8">
        <v>120.7</v>
      </c>
      <c r="J52" s="15">
        <v>183.75929994032631</v>
      </c>
      <c r="K52" s="7" t="s">
        <v>738</v>
      </c>
      <c r="L52" s="7" t="s">
        <v>739</v>
      </c>
      <c r="M52" s="7" t="s">
        <v>744</v>
      </c>
      <c r="N52" s="2" t="s">
        <v>40</v>
      </c>
      <c r="O52" s="3">
        <v>28.367474999999999</v>
      </c>
      <c r="P52" s="3">
        <v>0.77156499999999995</v>
      </c>
      <c r="Q52" s="3">
        <v>45.789445000000001</v>
      </c>
      <c r="R52" s="4">
        <v>96907.622440000006</v>
      </c>
      <c r="S52" s="4">
        <v>95035.285273999994</v>
      </c>
      <c r="T52" s="4">
        <v>123177.195695</v>
      </c>
      <c r="U52" s="3">
        <v>123.59180600000001</v>
      </c>
      <c r="V52" s="3">
        <v>144.02585300000001</v>
      </c>
      <c r="W52" s="3">
        <v>103.41077900000001</v>
      </c>
      <c r="X52" s="3">
        <v>145.65819500000001</v>
      </c>
      <c r="Y52" s="3">
        <v>33.202365</v>
      </c>
      <c r="Z52" s="3">
        <v>2784.448097</v>
      </c>
      <c r="AA52" s="4">
        <v>210355.561984</v>
      </c>
      <c r="AB52" s="3">
        <v>35.739204000000001</v>
      </c>
      <c r="AC52" s="3">
        <v>44.629522999999999</v>
      </c>
      <c r="AD52" s="3">
        <v>2.9163899999999998</v>
      </c>
      <c r="AE52" s="3">
        <v>707.62235199999998</v>
      </c>
      <c r="AF52" s="3">
        <v>71.996402000000003</v>
      </c>
      <c r="AG52" s="3" t="s">
        <v>146</v>
      </c>
      <c r="AH52" s="3">
        <v>0.67267100000000002</v>
      </c>
      <c r="AI52" s="3">
        <v>7.9185000000000005E-2</v>
      </c>
      <c r="AJ52" s="3">
        <v>7.6452000000000006E-2</v>
      </c>
      <c r="AK52" s="3">
        <v>3.0273000000000001E-2</v>
      </c>
      <c r="AL52" s="3">
        <v>0.862313</v>
      </c>
      <c r="AM52" s="3">
        <v>4.2379E-2</v>
      </c>
      <c r="AN52" s="3">
        <v>9.9592E-2</v>
      </c>
      <c r="AO52" s="3">
        <v>3.1202559999999999</v>
      </c>
      <c r="AP52" s="3">
        <v>1.8846000000000002E-2</v>
      </c>
      <c r="AQ52" s="3">
        <v>6.7672999999999997E-2</v>
      </c>
      <c r="AR52" s="3">
        <v>2.9450000000000001E-3</v>
      </c>
      <c r="AS52" s="3" t="s">
        <v>65</v>
      </c>
      <c r="AT52" s="3">
        <v>5.5030000000000001E-3</v>
      </c>
      <c r="AU52" s="3">
        <v>6.1279999999999998E-3</v>
      </c>
      <c r="AV52" s="3">
        <v>6.744E-3</v>
      </c>
      <c r="AW52" s="3" t="s">
        <v>78</v>
      </c>
      <c r="AX52" s="3">
        <v>0.10290100000000001</v>
      </c>
      <c r="AY52" s="3" t="s">
        <v>54</v>
      </c>
      <c r="AZ52" s="3">
        <v>1.8176999999999999E-2</v>
      </c>
      <c r="BB52" s="3">
        <f t="shared" si="0"/>
        <v>26.352257897961284</v>
      </c>
      <c r="BC52" s="3">
        <f t="shared" si="1"/>
        <v>1.7254285178500837E-2</v>
      </c>
      <c r="BD52" s="3">
        <f t="shared" si="2"/>
        <v>17.956901566615766</v>
      </c>
      <c r="BE52" s="3">
        <f t="shared" si="3"/>
        <v>27.062396545331691</v>
      </c>
      <c r="BF52" s="3">
        <f t="shared" si="4"/>
        <v>0.35953835069530393</v>
      </c>
      <c r="BG52" s="3">
        <f t="shared" si="5"/>
        <v>16.07019840544827</v>
      </c>
      <c r="BH52" s="3">
        <f t="shared" si="6"/>
        <v>2.015111636493376E-2</v>
      </c>
      <c r="BI52" s="3">
        <f t="shared" si="7"/>
        <v>6.1723274785383045E-3</v>
      </c>
      <c r="BJ52" s="3">
        <f t="shared" si="8"/>
        <v>1.4888023153256793E-2</v>
      </c>
      <c r="BK52" s="3">
        <f t="shared" si="9"/>
        <v>3.4837505303351719E-4</v>
      </c>
      <c r="BL52" s="3"/>
      <c r="BM52" s="3"/>
      <c r="BN52" s="3">
        <f t="shared" si="10"/>
        <v>8.8078789440338964E-2</v>
      </c>
      <c r="BO52" s="1"/>
      <c r="BP52" s="3">
        <v>5.5847236529281457</v>
      </c>
      <c r="BQ52" s="3">
        <v>2.4152763470718543</v>
      </c>
      <c r="BR52" s="3"/>
      <c r="BS52" s="3">
        <v>2.0923687908107267</v>
      </c>
      <c r="BT52" s="3">
        <v>2.7500225327482162E-3</v>
      </c>
      <c r="BU52" s="3">
        <v>0</v>
      </c>
      <c r="BV52" s="3">
        <v>0</v>
      </c>
      <c r="BW52" s="3">
        <v>4.9303555825581435</v>
      </c>
      <c r="BX52" s="3">
        <v>6.4541655004086304E-2</v>
      </c>
      <c r="BY52" s="3">
        <v>5.076851968392476</v>
      </c>
      <c r="BZ52" s="3">
        <v>0</v>
      </c>
      <c r="CA52" s="3">
        <v>1.3782871633183704E-2</v>
      </c>
      <c r="CB52" s="3">
        <v>4.5759067519177844E-3</v>
      </c>
      <c r="CC52" s="3">
        <v>5.072749762082128E-3</v>
      </c>
      <c r="CD52" s="3">
        <v>8.0489640340017758E-3</v>
      </c>
      <c r="CE52" s="3">
        <v>5.7856346237818923E-5</v>
      </c>
      <c r="CF52" s="3">
        <v>0</v>
      </c>
      <c r="CG52" s="3">
        <v>0</v>
      </c>
      <c r="CH52" s="3">
        <v>0</v>
      </c>
      <c r="CI52" s="3">
        <v>16</v>
      </c>
      <c r="CJ52" s="3"/>
      <c r="CK52" s="3">
        <v>36.198406367825605</v>
      </c>
      <c r="CL52" s="3"/>
      <c r="CM52" s="3" t="s">
        <v>851</v>
      </c>
      <c r="CN52" s="3">
        <v>0.49268045630669388</v>
      </c>
      <c r="CO52" s="3" t="s">
        <v>852</v>
      </c>
      <c r="CP52" s="5"/>
      <c r="CQ52" s="10">
        <f t="shared" si="11"/>
        <v>5.5847236529281457</v>
      </c>
      <c r="CR52" s="10">
        <f t="shared" si="12"/>
        <v>2.7923618264640728</v>
      </c>
      <c r="CS52" s="10">
        <f t="shared" si="13"/>
        <v>1.2076381735359272</v>
      </c>
      <c r="CT52" s="9">
        <f t="shared" si="14"/>
        <v>-9.0325445465682996E-2</v>
      </c>
      <c r="CU52" s="9">
        <f t="shared" si="15"/>
        <v>0</v>
      </c>
      <c r="CV52" s="9">
        <f t="shared" si="16"/>
        <v>2.2538225689412905</v>
      </c>
      <c r="CW52" s="9">
        <f t="shared" si="17"/>
        <v>2.2538225689412905</v>
      </c>
      <c r="CX52" s="10">
        <f t="shared" si="18"/>
        <v>1.0461843954053633</v>
      </c>
      <c r="CY52" s="10">
        <f t="shared" si="19"/>
        <v>1.0461843954053633</v>
      </c>
      <c r="CZ52" s="10">
        <f t="shared" si="20"/>
        <v>1.3750112663741081E-3</v>
      </c>
      <c r="DA52" s="10">
        <f t="shared" si="21"/>
        <v>0</v>
      </c>
      <c r="DB52" s="10">
        <f t="shared" si="22"/>
        <v>0</v>
      </c>
      <c r="DC52" s="10">
        <f t="shared" si="23"/>
        <v>2.4651777912790718</v>
      </c>
      <c r="DD52" s="10">
        <f t="shared" si="24"/>
        <v>3.2270827502043152E-2</v>
      </c>
      <c r="DE52" s="10">
        <f t="shared" si="25"/>
        <v>2.538425984196238</v>
      </c>
      <c r="DF52" s="10">
        <f t="shared" si="26"/>
        <v>0</v>
      </c>
      <c r="DG52" s="10">
        <f t="shared" si="27"/>
        <v>6.8914358165918519E-3</v>
      </c>
      <c r="DH52" s="10">
        <f t="shared" si="28"/>
        <v>2.2879533759588922E-3</v>
      </c>
      <c r="DI52" s="10">
        <f t="shared" si="29"/>
        <v>2.536374881041064E-3</v>
      </c>
      <c r="DJ52" s="10">
        <f t="shared" si="30"/>
        <v>4.0244820170008879E-3</v>
      </c>
      <c r="DK52" s="10">
        <f t="shared" si="31"/>
        <v>2.8928173118909461E-5</v>
      </c>
      <c r="DL52" s="11">
        <f t="shared" si="32"/>
        <v>0</v>
      </c>
      <c r="DM52" s="11">
        <f t="shared" si="33"/>
        <v>0</v>
      </c>
      <c r="DN52" s="11">
        <f t="shared" si="34"/>
        <v>0</v>
      </c>
      <c r="DO52" s="11">
        <f t="shared" si="35"/>
        <v>8</v>
      </c>
      <c r="DP52" s="10">
        <f t="shared" si="36"/>
        <v>18.099203183912802</v>
      </c>
      <c r="DQ52" s="5">
        <f t="shared" si="37"/>
        <v>0.48952326768057097</v>
      </c>
      <c r="DR52" s="5"/>
      <c r="DS52" s="12">
        <f t="shared" si="38"/>
        <v>331.62463080456098</v>
      </c>
      <c r="DT52" s="12">
        <f t="shared" si="39"/>
        <v>326.91533911509782</v>
      </c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5"/>
      <c r="EG52" s="5"/>
      <c r="EH52" s="5"/>
      <c r="EI52" s="5"/>
      <c r="EJ52" s="5"/>
      <c r="EK52" s="5"/>
      <c r="EL52" s="5"/>
      <c r="EM52" s="5"/>
      <c r="EN52" s="5"/>
      <c r="EO52" s="5"/>
      <c r="EP52" s="5"/>
      <c r="EQ52" s="5"/>
      <c r="ER52" s="5"/>
      <c r="ES52" s="5"/>
      <c r="ET52" s="5"/>
      <c r="EU52" s="5"/>
      <c r="EV52" s="5"/>
      <c r="EW52" s="5"/>
      <c r="EX52" s="5"/>
      <c r="EY52" s="5"/>
      <c r="EZ52" s="5"/>
      <c r="FA52" s="5"/>
      <c r="FB52" s="5"/>
      <c r="FC52" s="5"/>
      <c r="FD52" s="5"/>
      <c r="FE52" s="5"/>
      <c r="FF52" s="5"/>
      <c r="FG52" s="5"/>
      <c r="FH52" s="5"/>
      <c r="FI52" s="5"/>
      <c r="FJ52" s="5"/>
      <c r="FK52" s="5"/>
      <c r="FL52" s="5"/>
      <c r="FM52" s="5"/>
      <c r="FN52" s="5"/>
      <c r="FO52" s="5"/>
      <c r="FP52" s="5"/>
      <c r="FQ52" s="5"/>
      <c r="FR52" s="5"/>
      <c r="FS52" s="5"/>
      <c r="FT52" s="5"/>
      <c r="FU52" s="5"/>
      <c r="FV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GJ52" s="5"/>
      <c r="GK52" s="5"/>
      <c r="GL52" s="5"/>
      <c r="GM52" s="5"/>
      <c r="GN52" s="5"/>
      <c r="GO52" s="5"/>
      <c r="GP52" s="5"/>
      <c r="GQ52" s="5"/>
      <c r="GR52" s="5"/>
      <c r="GS52" s="5"/>
      <c r="GT52" s="5"/>
      <c r="GU52" s="5"/>
      <c r="GV52" s="5"/>
      <c r="GW52" s="5"/>
      <c r="GX52" s="5"/>
      <c r="GY52" s="5"/>
      <c r="GZ52" s="5"/>
      <c r="HA52" s="5"/>
      <c r="HB52" s="5"/>
      <c r="HC52" s="5"/>
      <c r="HD52" s="5"/>
      <c r="HE52" s="5"/>
      <c r="HF52" s="5"/>
      <c r="HG52" s="5"/>
      <c r="HH52" s="5"/>
      <c r="HI52" s="5"/>
      <c r="HJ52" s="5"/>
      <c r="HK52" s="5"/>
      <c r="HL52" s="5"/>
      <c r="HM52" s="5"/>
      <c r="HN52" s="5"/>
      <c r="HO52" s="5"/>
      <c r="HP52" s="5"/>
      <c r="HQ52" s="5"/>
      <c r="HR52" s="5"/>
      <c r="HS52" s="5"/>
      <c r="HT52" s="5"/>
      <c r="HU52" s="5"/>
      <c r="HV52" s="5"/>
      <c r="HW52" s="5"/>
      <c r="HX52" s="5"/>
      <c r="HY52" s="5"/>
      <c r="HZ52" s="5"/>
      <c r="IA52" s="5"/>
      <c r="IB52" s="5"/>
      <c r="IC52" s="5"/>
      <c r="ID52" s="5"/>
      <c r="IE52" s="5"/>
      <c r="IF52" s="5"/>
      <c r="IG52" s="5"/>
      <c r="IH52" s="5"/>
      <c r="II52" s="5"/>
      <c r="IJ52" s="5"/>
      <c r="IK52" s="5"/>
      <c r="IL52" s="5"/>
      <c r="IM52" s="5"/>
      <c r="IN52" s="5"/>
      <c r="IO52" s="5"/>
      <c r="IP52" s="5"/>
      <c r="IQ52" s="5"/>
      <c r="IR52" s="5"/>
      <c r="IS52" s="5"/>
      <c r="IT52" s="5"/>
      <c r="IU52" s="5"/>
      <c r="IV52" s="5"/>
    </row>
    <row r="53" spans="1:256" x14ac:dyDescent="0.15">
      <c r="A53" s="2" t="s">
        <v>261</v>
      </c>
      <c r="B53" s="4" t="s">
        <v>733</v>
      </c>
      <c r="C53" s="4" t="s">
        <v>734</v>
      </c>
      <c r="D53" s="9" t="s">
        <v>755</v>
      </c>
      <c r="E53" s="1" t="s">
        <v>754</v>
      </c>
      <c r="F53" s="1" t="s">
        <v>749</v>
      </c>
      <c r="G53" s="1">
        <v>425722.82</v>
      </c>
      <c r="H53" s="1">
        <v>6379179.8499999996</v>
      </c>
      <c r="I53" s="8">
        <v>120.7</v>
      </c>
      <c r="J53" s="15">
        <v>183.75929994032631</v>
      </c>
      <c r="K53" s="7" t="s">
        <v>738</v>
      </c>
      <c r="L53" s="7" t="s">
        <v>739</v>
      </c>
      <c r="M53" s="7" t="s">
        <v>744</v>
      </c>
      <c r="N53" s="2" t="s">
        <v>40</v>
      </c>
      <c r="O53" s="3">
        <v>26.415123000000001</v>
      </c>
      <c r="P53" s="3">
        <v>0.501529</v>
      </c>
      <c r="Q53" s="3">
        <v>32.886502</v>
      </c>
      <c r="R53" s="4">
        <v>97666.912360999995</v>
      </c>
      <c r="S53" s="4">
        <v>95099.020006999999</v>
      </c>
      <c r="T53" s="4">
        <v>125949.832874</v>
      </c>
      <c r="U53" s="3">
        <v>113.262417</v>
      </c>
      <c r="V53" s="3">
        <v>123.024264</v>
      </c>
      <c r="W53" s="3">
        <v>98.012923999999998</v>
      </c>
      <c r="X53" s="3">
        <v>133.498223</v>
      </c>
      <c r="Y53" s="3">
        <v>21.631019999999999</v>
      </c>
      <c r="Z53" s="3">
        <v>2712.1104409999998</v>
      </c>
      <c r="AA53" s="4">
        <v>204849.325373</v>
      </c>
      <c r="AB53" s="3">
        <v>35.834893000000001</v>
      </c>
      <c r="AC53" s="3">
        <v>43.282964</v>
      </c>
      <c r="AD53" s="3">
        <v>2.1184690000000002</v>
      </c>
      <c r="AE53" s="3">
        <v>685.08251499999994</v>
      </c>
      <c r="AF53" s="3">
        <v>75.182576999999995</v>
      </c>
      <c r="AG53" s="3" t="s">
        <v>262</v>
      </c>
      <c r="AH53" s="3">
        <v>0.56863900000000001</v>
      </c>
      <c r="AI53" s="3">
        <v>9.3451000000000006E-2</v>
      </c>
      <c r="AJ53" s="3">
        <v>0.16395399999999999</v>
      </c>
      <c r="AK53" s="3">
        <v>8.3344000000000001E-2</v>
      </c>
      <c r="AL53" s="3">
        <v>0.47264600000000001</v>
      </c>
      <c r="AM53" s="3" t="s">
        <v>255</v>
      </c>
      <c r="AN53" s="3">
        <v>7.4385999999999994E-2</v>
      </c>
      <c r="AO53" s="3">
        <v>3.9491299999999998</v>
      </c>
      <c r="AP53" s="3">
        <v>9.7160000000000007E-3</v>
      </c>
      <c r="AQ53" s="3">
        <v>2.6338E-2</v>
      </c>
      <c r="AR53" s="3" t="s">
        <v>88</v>
      </c>
      <c r="AS53" s="3" t="s">
        <v>61</v>
      </c>
      <c r="AT53" s="3">
        <v>5.5310000000000003E-3</v>
      </c>
      <c r="AU53" s="3">
        <v>9.1240000000000002E-3</v>
      </c>
      <c r="AV53" s="3">
        <v>2.0149999999999999E-3</v>
      </c>
      <c r="AW53" s="3" t="s">
        <v>44</v>
      </c>
      <c r="AX53" s="3">
        <v>8.3034999999999998E-2</v>
      </c>
      <c r="AY53" s="3" t="s">
        <v>65</v>
      </c>
      <c r="AZ53" s="3">
        <v>9.9450000000000007E-3</v>
      </c>
      <c r="BB53" s="3">
        <f t="shared" si="0"/>
        <v>26.945429788149475</v>
      </c>
      <c r="BC53" s="3">
        <f t="shared" si="1"/>
        <v>1.6353642804245085E-2</v>
      </c>
      <c r="BD53" s="3">
        <f t="shared" si="2"/>
        <v>17.968944233963541</v>
      </c>
      <c r="BE53" s="3">
        <f t="shared" si="3"/>
        <v>26.354015187435202</v>
      </c>
      <c r="BF53" s="3">
        <f t="shared" si="4"/>
        <v>0.35019784204677645</v>
      </c>
      <c r="BG53" s="3">
        <f t="shared" si="5"/>
        <v>16.196111510841831</v>
      </c>
      <c r="BH53" s="3">
        <f t="shared" si="6"/>
        <v>1.721271707777583E-2</v>
      </c>
      <c r="BI53" s="3">
        <f t="shared" si="7"/>
        <v>4.4330360406771678E-3</v>
      </c>
      <c r="BJ53" s="3">
        <f t="shared" si="8"/>
        <v>1.364373206658883E-2</v>
      </c>
      <c r="BK53" s="3">
        <f t="shared" si="9"/>
        <v>4.4091842886809723E-4</v>
      </c>
      <c r="BL53" s="3"/>
      <c r="BM53" s="3"/>
      <c r="BN53" s="3">
        <f t="shared" si="10"/>
        <v>8.5273222952039901E-2</v>
      </c>
      <c r="BO53" s="1"/>
      <c r="BP53" s="3">
        <v>5.6929391256021944</v>
      </c>
      <c r="BQ53" s="3">
        <v>2.3070608743978056</v>
      </c>
      <c r="BR53" s="3"/>
      <c r="BS53" s="3">
        <v>2.1768023831361702</v>
      </c>
      <c r="BT53" s="3">
        <v>2.5984918390295074E-3</v>
      </c>
      <c r="BU53" s="3">
        <v>0</v>
      </c>
      <c r="BV53" s="3">
        <v>0</v>
      </c>
      <c r="BW53" s="3">
        <v>4.7103250513105221</v>
      </c>
      <c r="BX53" s="3">
        <v>6.2672340001643526E-2</v>
      </c>
      <c r="BY53" s="3">
        <v>5.1009561353583948</v>
      </c>
      <c r="BZ53" s="3">
        <v>0</v>
      </c>
      <c r="CA53" s="3">
        <v>1.330297028596567E-2</v>
      </c>
      <c r="CB53" s="3">
        <v>3.8966827975202263E-3</v>
      </c>
      <c r="CC53" s="3">
        <v>3.6321461089129903E-3</v>
      </c>
      <c r="CD53" s="3">
        <v>7.3536626463464637E-3</v>
      </c>
      <c r="CE53" s="3">
        <v>7.3001162463921007E-5</v>
      </c>
      <c r="CF53" s="3">
        <v>0</v>
      </c>
      <c r="CG53" s="3">
        <v>0</v>
      </c>
      <c r="CH53" s="3">
        <v>0</v>
      </c>
      <c r="CI53" s="3">
        <v>16</v>
      </c>
      <c r="CJ53" s="3"/>
      <c r="CK53" s="3">
        <v>36.081612864646971</v>
      </c>
      <c r="CL53" s="3"/>
      <c r="CM53" s="3" t="s">
        <v>851</v>
      </c>
      <c r="CN53" s="3">
        <v>0.480092758702164</v>
      </c>
      <c r="CO53" s="3" t="s">
        <v>853</v>
      </c>
      <c r="CP53" s="5"/>
      <c r="CQ53" s="10">
        <f t="shared" si="11"/>
        <v>5.6929391256021944</v>
      </c>
      <c r="CR53" s="10">
        <f t="shared" si="12"/>
        <v>2.8464695628010972</v>
      </c>
      <c r="CS53" s="10">
        <f t="shared" si="13"/>
        <v>1.1535304371989028</v>
      </c>
      <c r="CT53" s="9">
        <f t="shared" si="14"/>
        <v>-3.3328685965862803E-2</v>
      </c>
      <c r="CU53" s="9">
        <f t="shared" si="15"/>
        <v>0</v>
      </c>
      <c r="CV53" s="9">
        <f t="shared" si="16"/>
        <v>2.2419316287669879</v>
      </c>
      <c r="CW53" s="9">
        <f t="shared" si="17"/>
        <v>2.2419316287669879</v>
      </c>
      <c r="CX53" s="10">
        <f t="shared" si="18"/>
        <v>1.0884011915680851</v>
      </c>
      <c r="CY53" s="10">
        <f t="shared" si="19"/>
        <v>1.0884011915680851</v>
      </c>
      <c r="CZ53" s="10">
        <f t="shared" si="20"/>
        <v>1.2992459195147537E-3</v>
      </c>
      <c r="DA53" s="10">
        <f t="shared" si="21"/>
        <v>0</v>
      </c>
      <c r="DB53" s="10">
        <f t="shared" si="22"/>
        <v>0</v>
      </c>
      <c r="DC53" s="10">
        <f t="shared" si="23"/>
        <v>2.3551625256552611</v>
      </c>
      <c r="DD53" s="10">
        <f t="shared" si="24"/>
        <v>3.1336170000821763E-2</v>
      </c>
      <c r="DE53" s="10">
        <f t="shared" si="25"/>
        <v>2.5504780676791974</v>
      </c>
      <c r="DF53" s="10">
        <f t="shared" si="26"/>
        <v>0</v>
      </c>
      <c r="DG53" s="10">
        <f t="shared" si="27"/>
        <v>6.6514851429828352E-3</v>
      </c>
      <c r="DH53" s="10">
        <f t="shared" si="28"/>
        <v>1.9483413987601132E-3</v>
      </c>
      <c r="DI53" s="10">
        <f t="shared" si="29"/>
        <v>1.8160730544564952E-3</v>
      </c>
      <c r="DJ53" s="10">
        <f t="shared" si="30"/>
        <v>3.6768313231732319E-3</v>
      </c>
      <c r="DK53" s="10">
        <f t="shared" si="31"/>
        <v>3.6500581231960503E-5</v>
      </c>
      <c r="DL53" s="11">
        <f t="shared" si="32"/>
        <v>0</v>
      </c>
      <c r="DM53" s="11">
        <f t="shared" si="33"/>
        <v>0</v>
      </c>
      <c r="DN53" s="11">
        <f t="shared" si="34"/>
        <v>0</v>
      </c>
      <c r="DO53" s="11">
        <f t="shared" si="35"/>
        <v>8</v>
      </c>
      <c r="DP53" s="10">
        <f t="shared" si="36"/>
        <v>18.040806432323485</v>
      </c>
      <c r="DQ53" s="5">
        <f t="shared" si="37"/>
        <v>0.47704549536185792</v>
      </c>
      <c r="DR53" s="5"/>
      <c r="DS53" s="12">
        <f t="shared" si="38"/>
        <v>313.99039861251447</v>
      </c>
      <c r="DT53" s="12">
        <f t="shared" si="39"/>
        <v>309.49373016930275</v>
      </c>
      <c r="DV53" s="5"/>
      <c r="DW53" s="5"/>
      <c r="DX53" s="5"/>
      <c r="DY53" s="5"/>
      <c r="DZ53" s="5"/>
      <c r="EA53" s="5"/>
      <c r="EB53" s="5"/>
      <c r="EC53" s="5"/>
      <c r="ED53" s="5"/>
      <c r="EE53" s="5"/>
      <c r="EF53" s="5"/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5"/>
      <c r="EY53" s="5"/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5"/>
      <c r="FR53" s="5"/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5"/>
      <c r="GK53" s="5"/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5"/>
      <c r="HD53" s="5"/>
      <c r="HE53" s="5"/>
      <c r="HF53" s="5"/>
      <c r="HG53" s="5"/>
      <c r="HH53" s="5"/>
      <c r="HI53" s="5"/>
      <c r="HJ53" s="5"/>
      <c r="HK53" s="5"/>
      <c r="HL53" s="5"/>
      <c r="HM53" s="5"/>
      <c r="HN53" s="5"/>
      <c r="HO53" s="5"/>
      <c r="HP53" s="5"/>
      <c r="HQ53" s="5"/>
      <c r="HR53" s="5"/>
      <c r="HS53" s="5"/>
      <c r="HT53" s="5"/>
      <c r="HU53" s="5"/>
      <c r="HV53" s="5"/>
      <c r="HW53" s="5"/>
      <c r="HX53" s="5"/>
      <c r="HY53" s="5"/>
      <c r="HZ53" s="5"/>
      <c r="IA53" s="5"/>
      <c r="IB53" s="5"/>
      <c r="IC53" s="5"/>
      <c r="ID53" s="5"/>
      <c r="IE53" s="5"/>
      <c r="IF53" s="5"/>
      <c r="IG53" s="5"/>
      <c r="IH53" s="5"/>
      <c r="II53" s="5"/>
      <c r="IJ53" s="5"/>
      <c r="IK53" s="5"/>
      <c r="IL53" s="5"/>
      <c r="IM53" s="5"/>
      <c r="IN53" s="5"/>
      <c r="IO53" s="5"/>
      <c r="IP53" s="5"/>
      <c r="IQ53" s="5"/>
      <c r="IR53" s="5"/>
      <c r="IS53" s="5"/>
      <c r="IT53" s="5"/>
      <c r="IU53" s="5"/>
      <c r="IV53" s="5"/>
    </row>
    <row r="54" spans="1:256" x14ac:dyDescent="0.15">
      <c r="A54" s="2" t="s">
        <v>251</v>
      </c>
      <c r="B54" s="4" t="s">
        <v>733</v>
      </c>
      <c r="C54" s="4" t="s">
        <v>734</v>
      </c>
      <c r="D54" s="9" t="s">
        <v>755</v>
      </c>
      <c r="E54" s="1" t="s">
        <v>754</v>
      </c>
      <c r="F54" s="1" t="s">
        <v>749</v>
      </c>
      <c r="G54" s="1">
        <v>425722.82</v>
      </c>
      <c r="H54" s="1">
        <v>6379179.8499999996</v>
      </c>
      <c r="I54" s="8">
        <v>120.7</v>
      </c>
      <c r="J54" s="15">
        <v>183.75929994032631</v>
      </c>
      <c r="K54" s="7" t="s">
        <v>738</v>
      </c>
      <c r="L54" s="7" t="s">
        <v>739</v>
      </c>
      <c r="M54" s="7" t="s">
        <v>744</v>
      </c>
      <c r="N54" s="2" t="s">
        <v>40</v>
      </c>
      <c r="O54" s="3">
        <v>29.272929999999999</v>
      </c>
      <c r="P54" s="3">
        <v>0.44979599999999997</v>
      </c>
      <c r="Q54" s="3">
        <v>43.685243999999997</v>
      </c>
      <c r="R54" s="4">
        <v>96198.525232</v>
      </c>
      <c r="S54" s="4">
        <v>95730.858007000003</v>
      </c>
      <c r="T54" s="4">
        <v>122864.631018</v>
      </c>
      <c r="U54" s="3">
        <v>92.955558999999994</v>
      </c>
      <c r="V54" s="3">
        <v>157.26631599999999</v>
      </c>
      <c r="W54" s="3">
        <v>116.896641</v>
      </c>
      <c r="X54" s="3">
        <v>150.845583</v>
      </c>
      <c r="Y54" s="3">
        <v>19.607288</v>
      </c>
      <c r="Z54" s="3">
        <v>2859.504621</v>
      </c>
      <c r="AA54" s="4">
        <v>210701.17746400001</v>
      </c>
      <c r="AB54" s="3">
        <v>35.723626000000003</v>
      </c>
      <c r="AC54" s="3">
        <v>43.191248000000002</v>
      </c>
      <c r="AD54" s="3">
        <v>3.211484</v>
      </c>
      <c r="AE54" s="3">
        <v>709.98625400000003</v>
      </c>
      <c r="AF54" s="3">
        <v>70.459971999999993</v>
      </c>
      <c r="AG54" s="3" t="s">
        <v>252</v>
      </c>
      <c r="AH54" s="3">
        <v>0.58385900000000002</v>
      </c>
      <c r="AI54" s="3">
        <v>8.7819999999999995E-2</v>
      </c>
      <c r="AJ54" s="3">
        <v>0.212784</v>
      </c>
      <c r="AK54" s="3">
        <v>4.088E-2</v>
      </c>
      <c r="AL54" s="3">
        <v>0.52825800000000001</v>
      </c>
      <c r="AM54" s="3" t="s">
        <v>253</v>
      </c>
      <c r="AN54" s="3">
        <v>6.5148999999999999E-2</v>
      </c>
      <c r="AO54" s="3">
        <v>2.7227239999999999</v>
      </c>
      <c r="AP54" s="3">
        <v>4.9734E-2</v>
      </c>
      <c r="AQ54" s="3">
        <v>0.19043599999999999</v>
      </c>
      <c r="AR54" s="3" t="s">
        <v>95</v>
      </c>
      <c r="AS54" s="3">
        <v>1.0939000000000001E-2</v>
      </c>
      <c r="AT54" s="3">
        <v>5.4349999999999997E-3</v>
      </c>
      <c r="AU54" s="3">
        <v>1.0052E-2</v>
      </c>
      <c r="AV54" s="3">
        <v>2.3059999999999999E-3</v>
      </c>
      <c r="AW54" s="3" t="s">
        <v>61</v>
      </c>
      <c r="AX54" s="3">
        <v>6.9080000000000003E-2</v>
      </c>
      <c r="AY54" s="3" t="s">
        <v>124</v>
      </c>
      <c r="AZ54" s="3">
        <v>2.5069000000000001E-2</v>
      </c>
      <c r="BB54" s="3">
        <f t="shared" si="0"/>
        <v>26.285388499517662</v>
      </c>
      <c r="BC54" s="3">
        <f t="shared" si="1"/>
        <v>1.9504426905272931E-2</v>
      </c>
      <c r="BD54" s="3">
        <f t="shared" si="2"/>
        <v>18.088329920441314</v>
      </c>
      <c r="BE54" s="3">
        <f t="shared" si="3"/>
        <v>27.106860229028715</v>
      </c>
      <c r="BF54" s="3">
        <f t="shared" si="4"/>
        <v>0.36922992974716601</v>
      </c>
      <c r="BG54" s="3">
        <f t="shared" si="5"/>
        <v>15.95260876147197</v>
      </c>
      <c r="BH54" s="3">
        <f t="shared" si="6"/>
        <v>2.2003631764641891E-2</v>
      </c>
      <c r="BI54" s="3">
        <f t="shared" si="7"/>
        <v>5.8886853061409809E-3</v>
      </c>
      <c r="BJ54" s="3">
        <f t="shared" si="8"/>
        <v>1.1197542615534949E-2</v>
      </c>
      <c r="BK54" s="3">
        <f t="shared" si="9"/>
        <v>3.039908000803876E-4</v>
      </c>
      <c r="BL54" s="3"/>
      <c r="BM54" s="3"/>
      <c r="BN54" s="3">
        <f t="shared" si="10"/>
        <v>8.8373027780785846E-2</v>
      </c>
      <c r="BO54" s="1"/>
      <c r="BP54" s="3">
        <v>5.5728279287526306</v>
      </c>
      <c r="BQ54" s="3">
        <v>2.4271720712473694</v>
      </c>
      <c r="BR54" s="3"/>
      <c r="BS54" s="3">
        <v>2.1144433095312989</v>
      </c>
      <c r="BT54" s="3">
        <v>3.1099245453792639E-3</v>
      </c>
      <c r="BU54" s="3">
        <v>0</v>
      </c>
      <c r="BV54" s="3">
        <v>0</v>
      </c>
      <c r="BW54" s="3">
        <v>4.9353771934742348</v>
      </c>
      <c r="BX54" s="3">
        <v>6.6308491945375803E-2</v>
      </c>
      <c r="BY54" s="3">
        <v>5.0417621483541808</v>
      </c>
      <c r="BZ54" s="3">
        <v>0</v>
      </c>
      <c r="CA54" s="3">
        <v>1.3834564312515072E-2</v>
      </c>
      <c r="CB54" s="3">
        <v>4.9986162961496942E-3</v>
      </c>
      <c r="CC54" s="3">
        <v>4.8416144534414564E-3</v>
      </c>
      <c r="CD54" s="3">
        <v>6.0562396573669167E-3</v>
      </c>
      <c r="CE54" s="3">
        <v>5.050586034695977E-5</v>
      </c>
      <c r="CF54" s="3">
        <v>0</v>
      </c>
      <c r="CG54" s="3">
        <v>0</v>
      </c>
      <c r="CH54" s="3">
        <v>0</v>
      </c>
      <c r="CI54" s="3">
        <v>16</v>
      </c>
      <c r="CJ54" s="3"/>
      <c r="CK54" s="3">
        <v>36.19078260843029</v>
      </c>
      <c r="CL54" s="3"/>
      <c r="CM54" s="3" t="s">
        <v>851</v>
      </c>
      <c r="CN54" s="3">
        <v>0.49466856424296218</v>
      </c>
      <c r="CO54" s="3" t="s">
        <v>852</v>
      </c>
      <c r="CP54" s="5"/>
      <c r="CQ54" s="10">
        <f t="shared" si="11"/>
        <v>5.5728279287526306</v>
      </c>
      <c r="CR54" s="10">
        <f t="shared" si="12"/>
        <v>2.7864139643763153</v>
      </c>
      <c r="CS54" s="10">
        <f t="shared" si="13"/>
        <v>1.2135860356236847</v>
      </c>
      <c r="CT54" s="9">
        <f t="shared" si="14"/>
        <v>-8.7417816081492461E-2</v>
      </c>
      <c r="CU54" s="9">
        <f t="shared" si="15"/>
        <v>0</v>
      </c>
      <c r="CV54" s="9">
        <f t="shared" si="16"/>
        <v>2.2708076903893342</v>
      </c>
      <c r="CW54" s="9">
        <f t="shared" si="17"/>
        <v>2.2708076903893342</v>
      </c>
      <c r="CX54" s="10">
        <f t="shared" si="18"/>
        <v>1.0572216547656494</v>
      </c>
      <c r="CY54" s="10">
        <f t="shared" si="19"/>
        <v>1.0572216547656494</v>
      </c>
      <c r="CZ54" s="10">
        <f t="shared" si="20"/>
        <v>1.554962272689632E-3</v>
      </c>
      <c r="DA54" s="10">
        <f t="shared" si="21"/>
        <v>0</v>
      </c>
      <c r="DB54" s="10">
        <f t="shared" si="22"/>
        <v>0</v>
      </c>
      <c r="DC54" s="10">
        <f t="shared" si="23"/>
        <v>2.4676885967371174</v>
      </c>
      <c r="DD54" s="10">
        <f t="shared" si="24"/>
        <v>3.3154245972687901E-2</v>
      </c>
      <c r="DE54" s="10">
        <f t="shared" si="25"/>
        <v>2.5208810741770904</v>
      </c>
      <c r="DF54" s="10">
        <f t="shared" si="26"/>
        <v>0</v>
      </c>
      <c r="DG54" s="10">
        <f t="shared" si="27"/>
        <v>6.9172821562575358E-3</v>
      </c>
      <c r="DH54" s="10">
        <f t="shared" si="28"/>
        <v>2.4993081480748471E-3</v>
      </c>
      <c r="DI54" s="10">
        <f t="shared" si="29"/>
        <v>2.4208072267207282E-3</v>
      </c>
      <c r="DJ54" s="10">
        <f t="shared" si="30"/>
        <v>3.0281198286834583E-3</v>
      </c>
      <c r="DK54" s="10">
        <f t="shared" si="31"/>
        <v>2.5252930173479885E-5</v>
      </c>
      <c r="DL54" s="11">
        <f t="shared" si="32"/>
        <v>0</v>
      </c>
      <c r="DM54" s="11">
        <f t="shared" si="33"/>
        <v>0</v>
      </c>
      <c r="DN54" s="11">
        <f t="shared" si="34"/>
        <v>0</v>
      </c>
      <c r="DO54" s="11">
        <f t="shared" si="35"/>
        <v>8</v>
      </c>
      <c r="DP54" s="10">
        <f t="shared" si="36"/>
        <v>18.095391304215145</v>
      </c>
      <c r="DQ54" s="5">
        <f t="shared" si="37"/>
        <v>0.49140268114677738</v>
      </c>
      <c r="DR54" s="5"/>
      <c r="DS54" s="12">
        <f t="shared" si="38"/>
        <v>333.58234611728193</v>
      </c>
      <c r="DT54" s="12">
        <f t="shared" si="39"/>
        <v>328.83043175011403</v>
      </c>
      <c r="DV54" s="5"/>
      <c r="DW54" s="5"/>
      <c r="DX54" s="5"/>
      <c r="DY54" s="5"/>
      <c r="DZ54" s="5"/>
      <c r="EA54" s="5"/>
      <c r="EB54" s="5"/>
      <c r="EC54" s="5"/>
      <c r="ED54" s="5"/>
      <c r="EE54" s="5"/>
      <c r="EF54" s="5"/>
      <c r="EG54" s="5"/>
      <c r="EH54" s="5"/>
      <c r="EI54" s="5"/>
      <c r="EJ54" s="5"/>
      <c r="EK54" s="5"/>
      <c r="EL54" s="5"/>
      <c r="EM54" s="5"/>
      <c r="EN54" s="5"/>
      <c r="EO54" s="5"/>
      <c r="EP54" s="5"/>
      <c r="EQ54" s="5"/>
      <c r="ER54" s="5"/>
      <c r="ES54" s="5"/>
      <c r="ET54" s="5"/>
      <c r="EU54" s="5"/>
      <c r="EV54" s="5"/>
      <c r="EW54" s="5"/>
      <c r="EX54" s="5"/>
      <c r="EY54" s="5"/>
      <c r="EZ54" s="5"/>
      <c r="FA54" s="5"/>
      <c r="FB54" s="5"/>
      <c r="FC54" s="5"/>
      <c r="FD54" s="5"/>
      <c r="FE54" s="5"/>
      <c r="FF54" s="5"/>
      <c r="FG54" s="5"/>
      <c r="FH54" s="5"/>
      <c r="FI54" s="5"/>
      <c r="FJ54" s="5"/>
      <c r="FK54" s="5"/>
      <c r="FL54" s="5"/>
      <c r="FM54" s="5"/>
      <c r="FN54" s="5"/>
      <c r="FO54" s="5"/>
      <c r="FP54" s="5"/>
      <c r="FQ54" s="5"/>
      <c r="FR54" s="5"/>
      <c r="FS54" s="5"/>
      <c r="FT54" s="5"/>
      <c r="FU54" s="5"/>
      <c r="FV54" s="5"/>
      <c r="FW54" s="5"/>
      <c r="FX54" s="5"/>
      <c r="FY54" s="5"/>
      <c r="FZ54" s="5"/>
      <c r="GA54" s="5"/>
      <c r="GB54" s="5"/>
      <c r="GC54" s="5"/>
      <c r="GD54" s="5"/>
      <c r="GE54" s="5"/>
      <c r="GF54" s="5"/>
      <c r="GG54" s="5"/>
      <c r="GH54" s="5"/>
      <c r="GI54" s="5"/>
      <c r="GJ54" s="5"/>
      <c r="GK54" s="5"/>
      <c r="GL54" s="5"/>
      <c r="GM54" s="5"/>
      <c r="GN54" s="5"/>
      <c r="GO54" s="5"/>
      <c r="GP54" s="5"/>
      <c r="GQ54" s="5"/>
      <c r="GR54" s="5"/>
      <c r="GS54" s="5"/>
      <c r="GT54" s="5"/>
      <c r="GU54" s="5"/>
      <c r="GV54" s="5"/>
      <c r="GW54" s="5"/>
      <c r="GX54" s="5"/>
      <c r="GY54" s="5"/>
      <c r="GZ54" s="5"/>
      <c r="HA54" s="5"/>
      <c r="HB54" s="5"/>
      <c r="HC54" s="5"/>
      <c r="HD54" s="5"/>
      <c r="HE54" s="5"/>
      <c r="HF54" s="5"/>
      <c r="HG54" s="5"/>
      <c r="HH54" s="5"/>
      <c r="HI54" s="5"/>
      <c r="HJ54" s="5"/>
      <c r="HK54" s="5"/>
      <c r="HL54" s="5"/>
      <c r="HM54" s="5"/>
      <c r="HN54" s="5"/>
      <c r="HO54" s="5"/>
      <c r="HP54" s="5"/>
      <c r="HQ54" s="5"/>
      <c r="HR54" s="5"/>
      <c r="HS54" s="5"/>
      <c r="HT54" s="5"/>
      <c r="HU54" s="5"/>
      <c r="HV54" s="5"/>
      <c r="HW54" s="5"/>
      <c r="HX54" s="5"/>
      <c r="HY54" s="5"/>
      <c r="HZ54" s="5"/>
      <c r="IA54" s="5"/>
      <c r="IB54" s="5"/>
      <c r="IC54" s="5"/>
      <c r="ID54" s="5"/>
      <c r="IE54" s="5"/>
      <c r="IF54" s="5"/>
      <c r="IG54" s="5"/>
      <c r="IH54" s="5"/>
      <c r="II54" s="5"/>
      <c r="IJ54" s="5"/>
      <c r="IK54" s="5"/>
      <c r="IL54" s="5"/>
      <c r="IM54" s="5"/>
      <c r="IN54" s="5"/>
      <c r="IO54" s="5"/>
      <c r="IP54" s="5"/>
      <c r="IQ54" s="5"/>
      <c r="IR54" s="5"/>
      <c r="IS54" s="5"/>
      <c r="IT54" s="5"/>
      <c r="IU54" s="5"/>
      <c r="IV54" s="5"/>
    </row>
    <row r="55" spans="1:256" x14ac:dyDescent="0.15">
      <c r="A55" s="2" t="s">
        <v>259</v>
      </c>
      <c r="B55" s="4" t="s">
        <v>733</v>
      </c>
      <c r="C55" s="4" t="s">
        <v>734</v>
      </c>
      <c r="D55" s="9" t="s">
        <v>755</v>
      </c>
      <c r="E55" s="1" t="s">
        <v>754</v>
      </c>
      <c r="F55" s="1" t="s">
        <v>749</v>
      </c>
      <c r="G55" s="1">
        <v>425722.82</v>
      </c>
      <c r="H55" s="1">
        <v>6379179.8499999996</v>
      </c>
      <c r="I55" s="8">
        <v>120.7</v>
      </c>
      <c r="J55" s="15">
        <v>183.75929994032631</v>
      </c>
      <c r="K55" s="7" t="s">
        <v>738</v>
      </c>
      <c r="L55" s="7" t="s">
        <v>739</v>
      </c>
      <c r="M55" s="7" t="s">
        <v>744</v>
      </c>
      <c r="N55" s="2" t="s">
        <v>40</v>
      </c>
      <c r="O55" s="3">
        <v>36.043027000000002</v>
      </c>
      <c r="P55" s="3">
        <v>0.74311099999999997</v>
      </c>
      <c r="Q55" s="3">
        <v>46.113737999999998</v>
      </c>
      <c r="R55" s="4">
        <v>94037.822354999997</v>
      </c>
      <c r="S55" s="4">
        <v>94461.564851999996</v>
      </c>
      <c r="T55" s="4">
        <v>127374.955026</v>
      </c>
      <c r="U55" s="3">
        <v>90.666966000000002</v>
      </c>
      <c r="V55" s="3">
        <v>181.341646</v>
      </c>
      <c r="W55" s="3">
        <v>69.948887999999997</v>
      </c>
      <c r="X55" s="3">
        <v>142.87946500000001</v>
      </c>
      <c r="Y55" s="3">
        <v>55.40842</v>
      </c>
      <c r="Z55" s="3">
        <v>2851.6978669999999</v>
      </c>
      <c r="AA55" s="4">
        <v>207830.57743500001</v>
      </c>
      <c r="AB55" s="3">
        <v>34.949855999999997</v>
      </c>
      <c r="AC55" s="3">
        <v>46.622858000000001</v>
      </c>
      <c r="AD55" s="3">
        <v>1.8253079999999999</v>
      </c>
      <c r="AE55" s="3">
        <v>724.17069600000002</v>
      </c>
      <c r="AF55" s="3">
        <v>73.524019999999993</v>
      </c>
      <c r="AG55" s="3" t="s">
        <v>260</v>
      </c>
      <c r="AH55" s="3">
        <v>0.85495399999999999</v>
      </c>
      <c r="AI55" s="3">
        <v>9.1285000000000005E-2</v>
      </c>
      <c r="AJ55" s="3">
        <v>0.17593400000000001</v>
      </c>
      <c r="AK55" s="3">
        <v>3.1531000000000003E-2</v>
      </c>
      <c r="AL55" s="3">
        <v>1.1669339999999999</v>
      </c>
      <c r="AM55" s="3" t="s">
        <v>209</v>
      </c>
      <c r="AN55" s="3">
        <v>0.12013600000000001</v>
      </c>
      <c r="AO55" s="3">
        <v>1.6453139999999999</v>
      </c>
      <c r="AP55" s="3">
        <v>2.3231000000000002E-2</v>
      </c>
      <c r="AQ55" s="3">
        <v>4.0816999999999999E-2</v>
      </c>
      <c r="AR55" s="3" t="s">
        <v>60</v>
      </c>
      <c r="AS55" s="3" t="s">
        <v>86</v>
      </c>
      <c r="AT55" s="3" t="s">
        <v>54</v>
      </c>
      <c r="AU55" s="3">
        <v>1.3887999999999999E-2</v>
      </c>
      <c r="AV55" s="3">
        <v>8.8459999999999997E-3</v>
      </c>
      <c r="AW55" s="3" t="s">
        <v>124</v>
      </c>
      <c r="AX55" s="3">
        <v>9.6723000000000003E-2</v>
      </c>
      <c r="AY55" s="3" t="s">
        <v>53</v>
      </c>
      <c r="AZ55" s="3">
        <v>2.8264000000000001E-2</v>
      </c>
      <c r="BB55" s="3">
        <f t="shared" si="0"/>
        <v>27.250317281923827</v>
      </c>
      <c r="BC55" s="3">
        <f t="shared" si="1"/>
        <v>1.1671105015764505E-2</v>
      </c>
      <c r="BD55" s="3">
        <f t="shared" si="2"/>
        <v>17.848497186969738</v>
      </c>
      <c r="BE55" s="3">
        <f t="shared" si="3"/>
        <v>26.737555440625986</v>
      </c>
      <c r="BF55" s="3">
        <f t="shared" si="4"/>
        <v>0.36822189247742187</v>
      </c>
      <c r="BG55" s="3">
        <f t="shared" si="5"/>
        <v>15.594299238914944</v>
      </c>
      <c r="BH55" s="3">
        <f t="shared" si="6"/>
        <v>2.5372087956699166E-2</v>
      </c>
      <c r="BI55" s="3">
        <f t="shared" si="7"/>
        <v>6.2160415396062567E-3</v>
      </c>
      <c r="BJ55" s="3">
        <f t="shared" si="8"/>
        <v>1.0921855847333007E-2</v>
      </c>
      <c r="BK55" s="3">
        <f t="shared" si="9"/>
        <v>1.8369850166357769E-4</v>
      </c>
      <c r="BL55" s="3"/>
      <c r="BM55" s="3"/>
      <c r="BN55" s="3">
        <f t="shared" si="10"/>
        <v>9.0138586029074041E-2</v>
      </c>
      <c r="BO55" s="1"/>
      <c r="BP55" s="3">
        <v>5.7748824882290268</v>
      </c>
      <c r="BQ55" s="3">
        <v>2.2251175117709732</v>
      </c>
      <c r="BR55" s="3"/>
      <c r="BS55" s="3">
        <v>2.2340536542994025</v>
      </c>
      <c r="BT55" s="3">
        <v>1.8601115506599484E-3</v>
      </c>
      <c r="BU55" s="3">
        <v>0</v>
      </c>
      <c r="BV55" s="3">
        <v>4.6181958723131777E-3</v>
      </c>
      <c r="BW55" s="3">
        <v>4.7341854912557864</v>
      </c>
      <c r="BX55" s="3">
        <v>6.6098592793248326E-2</v>
      </c>
      <c r="BY55" s="3">
        <v>4.9263680796010485</v>
      </c>
      <c r="BZ55" s="3">
        <v>0</v>
      </c>
      <c r="CA55" s="3">
        <v>1.4104797249109033E-2</v>
      </c>
      <c r="CB55" s="3">
        <v>5.7613199676009603E-3</v>
      </c>
      <c r="CC55" s="3">
        <v>5.1085320161836627E-3</v>
      </c>
      <c r="CD55" s="3">
        <v>5.9045543383508849E-3</v>
      </c>
      <c r="CE55" s="3">
        <v>3.0506845448123289E-5</v>
      </c>
      <c r="CF55" s="3">
        <v>0</v>
      </c>
      <c r="CG55" s="3">
        <v>0</v>
      </c>
      <c r="CH55" s="3">
        <v>0</v>
      </c>
      <c r="CI55" s="3">
        <v>16</v>
      </c>
      <c r="CJ55" s="3"/>
      <c r="CK55" s="3">
        <v>35.998093835789149</v>
      </c>
      <c r="CL55" s="3"/>
      <c r="CM55" s="3" t="s">
        <v>851</v>
      </c>
      <c r="CN55" s="3">
        <v>0.49029689295752554</v>
      </c>
      <c r="CO55" s="3" t="s">
        <v>853</v>
      </c>
      <c r="CP55" s="5"/>
      <c r="CQ55" s="10">
        <f t="shared" si="11"/>
        <v>5.7748824882290268</v>
      </c>
      <c r="CR55" s="10">
        <f t="shared" si="12"/>
        <v>2.8874412441145134</v>
      </c>
      <c r="CS55" s="10">
        <f t="shared" si="13"/>
        <v>1.1125587558854866</v>
      </c>
      <c r="CT55" s="9">
        <f t="shared" si="14"/>
        <v>9.3555386892161252E-3</v>
      </c>
      <c r="CU55" s="9">
        <f t="shared" si="15"/>
        <v>9.3555386892161252E-3</v>
      </c>
      <c r="CV55" s="9">
        <f t="shared" si="16"/>
        <v>2.2295855830351878</v>
      </c>
      <c r="CW55" s="9">
        <f t="shared" si="17"/>
        <v>2.238941121724404</v>
      </c>
      <c r="CX55" s="10">
        <f t="shared" si="18"/>
        <v>1.1170268271497013</v>
      </c>
      <c r="CY55" s="10">
        <f t="shared" si="19"/>
        <v>1.1263823658389174</v>
      </c>
      <c r="CZ55" s="10">
        <f t="shared" si="20"/>
        <v>9.3005577532997421E-4</v>
      </c>
      <c r="DA55" s="10">
        <f t="shared" si="21"/>
        <v>0</v>
      </c>
      <c r="DB55" s="10">
        <f t="shared" si="22"/>
        <v>2.3090979361565889E-3</v>
      </c>
      <c r="DC55" s="10">
        <f t="shared" si="23"/>
        <v>2.3670927456278932</v>
      </c>
      <c r="DD55" s="10">
        <f t="shared" si="24"/>
        <v>3.3049296396624163E-2</v>
      </c>
      <c r="DE55" s="10">
        <f t="shared" si="25"/>
        <v>2.4631840398005242</v>
      </c>
      <c r="DF55" s="10">
        <f t="shared" si="26"/>
        <v>0</v>
      </c>
      <c r="DG55" s="10">
        <f t="shared" si="27"/>
        <v>7.0523986245545163E-3</v>
      </c>
      <c r="DH55" s="10">
        <f t="shared" si="28"/>
        <v>2.8806599838004801E-3</v>
      </c>
      <c r="DI55" s="10">
        <f t="shared" si="29"/>
        <v>2.5542660080918314E-3</v>
      </c>
      <c r="DJ55" s="10">
        <f t="shared" si="30"/>
        <v>2.9522771691754424E-3</v>
      </c>
      <c r="DK55" s="10">
        <f t="shared" si="31"/>
        <v>1.5253422724061645E-5</v>
      </c>
      <c r="DL55" s="11">
        <f t="shared" si="32"/>
        <v>0</v>
      </c>
      <c r="DM55" s="11">
        <f t="shared" si="33"/>
        <v>0</v>
      </c>
      <c r="DN55" s="11">
        <f t="shared" si="34"/>
        <v>0</v>
      </c>
      <c r="DO55" s="11">
        <f t="shared" si="35"/>
        <v>8</v>
      </c>
      <c r="DP55" s="10">
        <f t="shared" si="36"/>
        <v>17.999046917894574</v>
      </c>
      <c r="DQ55" s="5">
        <f t="shared" si="37"/>
        <v>0.48672301749908653</v>
      </c>
      <c r="DR55" s="5"/>
      <c r="DS55" s="12">
        <f t="shared" si="38"/>
        <v>301.25815915888467</v>
      </c>
      <c r="DT55" s="12">
        <f t="shared" si="39"/>
        <v>296.30166822000899</v>
      </c>
      <c r="DV55" s="5"/>
      <c r="DW55" s="5"/>
      <c r="DX55" s="5"/>
      <c r="DY55" s="5"/>
      <c r="DZ55" s="5"/>
      <c r="EA55" s="5"/>
      <c r="EB55" s="5"/>
      <c r="EC55" s="5"/>
      <c r="ED55" s="5"/>
      <c r="EE55" s="5"/>
      <c r="EF55" s="5"/>
      <c r="EG55" s="5"/>
      <c r="EH55" s="5"/>
      <c r="EI55" s="5"/>
      <c r="EJ55" s="5"/>
      <c r="EK55" s="5"/>
      <c r="EL55" s="5"/>
      <c r="EM55" s="5"/>
      <c r="EN55" s="5"/>
      <c r="EO55" s="5"/>
      <c r="EP55" s="5"/>
      <c r="EQ55" s="5"/>
      <c r="ER55" s="5"/>
      <c r="ES55" s="5"/>
      <c r="ET55" s="5"/>
      <c r="EU55" s="5"/>
      <c r="EV55" s="5"/>
      <c r="EW55" s="5"/>
      <c r="EX55" s="5"/>
      <c r="EY55" s="5"/>
      <c r="EZ55" s="5"/>
      <c r="FA55" s="5"/>
      <c r="FB55" s="5"/>
      <c r="FC55" s="5"/>
      <c r="FD55" s="5"/>
      <c r="FE55" s="5"/>
      <c r="FF55" s="5"/>
      <c r="FG55" s="5"/>
      <c r="FH55" s="5"/>
      <c r="FI55" s="5"/>
      <c r="FJ55" s="5"/>
      <c r="FK55" s="5"/>
      <c r="FL55" s="5"/>
      <c r="FM55" s="5"/>
      <c r="FN55" s="5"/>
      <c r="FO55" s="5"/>
      <c r="FP55" s="5"/>
      <c r="FQ55" s="5"/>
      <c r="FR55" s="5"/>
      <c r="FS55" s="5"/>
      <c r="FT55" s="5"/>
      <c r="FU55" s="5"/>
      <c r="FV55" s="5"/>
      <c r="FW55" s="5"/>
      <c r="FX55" s="5"/>
      <c r="FY55" s="5"/>
      <c r="FZ55" s="5"/>
      <c r="GA55" s="5"/>
      <c r="GB55" s="5"/>
      <c r="GC55" s="5"/>
      <c r="GD55" s="5"/>
      <c r="GE55" s="5"/>
      <c r="GF55" s="5"/>
      <c r="GG55" s="5"/>
      <c r="GH55" s="5"/>
      <c r="GI55" s="5"/>
      <c r="GJ55" s="5"/>
      <c r="GK55" s="5"/>
      <c r="GL55" s="5"/>
      <c r="GM55" s="5"/>
      <c r="GN55" s="5"/>
      <c r="GO55" s="5"/>
      <c r="GP55" s="5"/>
      <c r="GQ55" s="5"/>
      <c r="GR55" s="5"/>
      <c r="GS55" s="5"/>
      <c r="GT55" s="5"/>
      <c r="GU55" s="5"/>
      <c r="GV55" s="5"/>
      <c r="GW55" s="5"/>
      <c r="GX55" s="5"/>
      <c r="GY55" s="5"/>
      <c r="GZ55" s="5"/>
      <c r="HA55" s="5"/>
      <c r="HB55" s="5"/>
      <c r="HC55" s="5"/>
      <c r="HD55" s="5"/>
      <c r="HE55" s="5"/>
      <c r="HF55" s="5"/>
      <c r="HG55" s="5"/>
      <c r="HH55" s="5"/>
      <c r="HI55" s="5"/>
      <c r="HJ55" s="5"/>
      <c r="HK55" s="5"/>
      <c r="HL55" s="5"/>
      <c r="HM55" s="5"/>
      <c r="HN55" s="5"/>
      <c r="HO55" s="5"/>
      <c r="HP55" s="5"/>
      <c r="HQ55" s="5"/>
      <c r="HR55" s="5"/>
      <c r="HS55" s="5"/>
      <c r="HT55" s="5"/>
      <c r="HU55" s="5"/>
      <c r="HV55" s="5"/>
      <c r="HW55" s="5"/>
      <c r="HX55" s="5"/>
      <c r="HY55" s="5"/>
      <c r="HZ55" s="5"/>
      <c r="IA55" s="5"/>
      <c r="IB55" s="5"/>
      <c r="IC55" s="5"/>
      <c r="ID55" s="5"/>
      <c r="IE55" s="5"/>
      <c r="IF55" s="5"/>
      <c r="IG55" s="5"/>
      <c r="IH55" s="5"/>
      <c r="II55" s="5"/>
      <c r="IJ55" s="5"/>
      <c r="IK55" s="5"/>
      <c r="IL55" s="5"/>
      <c r="IM55" s="5"/>
      <c r="IN55" s="5"/>
      <c r="IO55" s="5"/>
      <c r="IP55" s="5"/>
      <c r="IQ55" s="5"/>
      <c r="IR55" s="5"/>
      <c r="IS55" s="5"/>
      <c r="IT55" s="5"/>
      <c r="IU55" s="5"/>
      <c r="IV55" s="5"/>
    </row>
    <row r="56" spans="1:256" x14ac:dyDescent="0.15">
      <c r="A56" s="2" t="s">
        <v>257</v>
      </c>
      <c r="B56" s="4" t="s">
        <v>733</v>
      </c>
      <c r="C56" s="4" t="s">
        <v>734</v>
      </c>
      <c r="D56" s="9" t="s">
        <v>755</v>
      </c>
      <c r="E56" s="1" t="s">
        <v>754</v>
      </c>
      <c r="F56" s="1" t="s">
        <v>749</v>
      </c>
      <c r="G56" s="1">
        <v>425722.82</v>
      </c>
      <c r="H56" s="1">
        <v>6379179.8499999996</v>
      </c>
      <c r="I56" s="8">
        <v>120.7</v>
      </c>
      <c r="J56" s="15">
        <v>183.75929994032631</v>
      </c>
      <c r="K56" s="7" t="s">
        <v>738</v>
      </c>
      <c r="L56" s="7" t="s">
        <v>739</v>
      </c>
      <c r="M56" s="7" t="s">
        <v>744</v>
      </c>
      <c r="N56" s="2" t="s">
        <v>40</v>
      </c>
      <c r="O56" s="3">
        <v>34.087978</v>
      </c>
      <c r="P56" s="3">
        <v>0.71707500000000002</v>
      </c>
      <c r="Q56" s="3">
        <v>38.730352000000003</v>
      </c>
      <c r="R56" s="4">
        <v>96754.092195000005</v>
      </c>
      <c r="S56" s="4">
        <v>97321.385970000003</v>
      </c>
      <c r="T56" s="4">
        <v>122005.96176400001</v>
      </c>
      <c r="U56" s="3">
        <v>65.544798999999998</v>
      </c>
      <c r="V56" s="3">
        <v>126.299689</v>
      </c>
      <c r="W56" s="3">
        <v>68.402979000000002</v>
      </c>
      <c r="X56" s="3">
        <v>147.46098699999999</v>
      </c>
      <c r="Y56" s="3">
        <v>34.121259999999999</v>
      </c>
      <c r="Z56" s="3">
        <v>2905.494647</v>
      </c>
      <c r="AA56" s="4">
        <v>209137.52672299999</v>
      </c>
      <c r="AB56" s="3">
        <v>35.243913999999997</v>
      </c>
      <c r="AC56" s="3">
        <v>45.540557</v>
      </c>
      <c r="AD56" s="3">
        <v>2.0509680000000001</v>
      </c>
      <c r="AE56" s="3">
        <v>712.61672099999998</v>
      </c>
      <c r="AF56" s="3">
        <v>67.989354000000006</v>
      </c>
      <c r="AG56" s="3" t="s">
        <v>258</v>
      </c>
      <c r="AH56" s="3">
        <v>0.52846099999999996</v>
      </c>
      <c r="AI56" s="3">
        <v>6.3242999999999994E-2</v>
      </c>
      <c r="AJ56" s="3">
        <v>1.7752E-2</v>
      </c>
      <c r="AK56" s="3">
        <v>5.7507999999999997E-2</v>
      </c>
      <c r="AL56" s="3">
        <v>0.57611900000000005</v>
      </c>
      <c r="AM56" s="3" t="s">
        <v>75</v>
      </c>
      <c r="AN56" s="3">
        <v>9.9876000000000006E-2</v>
      </c>
      <c r="AO56" s="3">
        <v>1.579585</v>
      </c>
      <c r="AP56" s="3">
        <v>1.4585000000000001E-2</v>
      </c>
      <c r="AQ56" s="3">
        <v>4.0889000000000002E-2</v>
      </c>
      <c r="AR56" s="3" t="s">
        <v>60</v>
      </c>
      <c r="AS56" s="3" t="s">
        <v>72</v>
      </c>
      <c r="AT56" s="3" t="s">
        <v>88</v>
      </c>
      <c r="AU56" s="3">
        <v>3.434E-3</v>
      </c>
      <c r="AV56" s="3">
        <v>3.6679999999999998E-3</v>
      </c>
      <c r="AW56" s="3" t="s">
        <v>61</v>
      </c>
      <c r="AX56" s="3">
        <v>7.1722999999999995E-2</v>
      </c>
      <c r="AY56" s="3" t="s">
        <v>54</v>
      </c>
      <c r="AZ56" s="3">
        <v>1.3705999999999999E-2</v>
      </c>
      <c r="BB56" s="3">
        <f t="shared" si="0"/>
        <v>26.101686690893221</v>
      </c>
      <c r="BC56" s="3">
        <f t="shared" si="1"/>
        <v>1.1413167158570615E-2</v>
      </c>
      <c r="BD56" s="3">
        <f t="shared" si="2"/>
        <v>18.388859918201572</v>
      </c>
      <c r="BE56" s="3">
        <f t="shared" si="3"/>
        <v>26.90569542020582</v>
      </c>
      <c r="BF56" s="3">
        <f t="shared" si="4"/>
        <v>0.37516833388344328</v>
      </c>
      <c r="BG56" s="3">
        <f t="shared" si="5"/>
        <v>16.04473847323381</v>
      </c>
      <c r="BH56" s="3">
        <f t="shared" si="6"/>
        <v>1.7670992234248003E-2</v>
      </c>
      <c r="BI56" s="3">
        <f t="shared" si="7"/>
        <v>5.2207755718170646E-3</v>
      </c>
      <c r="BJ56" s="3">
        <f t="shared" si="8"/>
        <v>7.8956082661949516E-3</v>
      </c>
      <c r="BK56" s="3">
        <f t="shared" si="9"/>
        <v>1.763598910300784E-4</v>
      </c>
      <c r="BL56" s="3"/>
      <c r="BM56" s="3"/>
      <c r="BN56" s="3">
        <f t="shared" si="10"/>
        <v>8.8700445856780635E-2</v>
      </c>
      <c r="BO56" s="1"/>
      <c r="BP56" s="3">
        <v>5.5271939218285695</v>
      </c>
      <c r="BQ56" s="3">
        <v>2.4728060781714305</v>
      </c>
      <c r="BR56" s="3"/>
      <c r="BS56" s="3">
        <v>2.1401006945233449</v>
      </c>
      <c r="BT56" s="3">
        <v>1.817597566088229E-3</v>
      </c>
      <c r="BU56" s="3">
        <v>0</v>
      </c>
      <c r="BV56" s="3">
        <v>0</v>
      </c>
      <c r="BW56" s="3">
        <v>4.9030692793479833</v>
      </c>
      <c r="BX56" s="3">
        <v>6.7293532111201301E-2</v>
      </c>
      <c r="BY56" s="3">
        <v>5.0647519247064192</v>
      </c>
      <c r="BZ56" s="3">
        <v>0</v>
      </c>
      <c r="CA56" s="3">
        <v>1.3869041607987336E-2</v>
      </c>
      <c r="CB56" s="3">
        <v>4.0095096661653864E-3</v>
      </c>
      <c r="CC56" s="3">
        <v>4.287279304662852E-3</v>
      </c>
      <c r="CD56" s="3">
        <v>4.265213923130215E-3</v>
      </c>
      <c r="CE56" s="3">
        <v>2.9265506936430691E-5</v>
      </c>
      <c r="CF56" s="3">
        <v>0</v>
      </c>
      <c r="CG56" s="3">
        <v>0</v>
      </c>
      <c r="CH56" s="3">
        <v>0</v>
      </c>
      <c r="CI56" s="3">
        <v>16</v>
      </c>
      <c r="CJ56" s="3"/>
      <c r="CK56" s="3">
        <v>36.203493338263911</v>
      </c>
      <c r="CL56" s="3"/>
      <c r="CM56" s="3" t="s">
        <v>851</v>
      </c>
      <c r="CN56" s="3">
        <v>0.49188976998841677</v>
      </c>
      <c r="CO56" s="3" t="s">
        <v>852</v>
      </c>
      <c r="CP56" s="5"/>
      <c r="CQ56" s="10">
        <f t="shared" si="11"/>
        <v>5.5271939218285695</v>
      </c>
      <c r="CR56" s="10">
        <f t="shared" si="12"/>
        <v>2.7635969609142848</v>
      </c>
      <c r="CS56" s="10">
        <f t="shared" si="13"/>
        <v>1.2364030390857152</v>
      </c>
      <c r="CT56" s="9">
        <f t="shared" si="14"/>
        <v>-9.5451034931512524E-2</v>
      </c>
      <c r="CU56" s="9">
        <f t="shared" si="15"/>
        <v>0</v>
      </c>
      <c r="CV56" s="9">
        <f t="shared" si="16"/>
        <v>2.3064533863473877</v>
      </c>
      <c r="CW56" s="9">
        <f t="shared" si="17"/>
        <v>2.3064533863473877</v>
      </c>
      <c r="CX56" s="10">
        <f t="shared" si="18"/>
        <v>1.0700503472616725</v>
      </c>
      <c r="CY56" s="10">
        <f t="shared" si="19"/>
        <v>1.0700503472616725</v>
      </c>
      <c r="CZ56" s="10">
        <f t="shared" si="20"/>
        <v>9.0879878304411452E-4</v>
      </c>
      <c r="DA56" s="10">
        <f t="shared" si="21"/>
        <v>0</v>
      </c>
      <c r="DB56" s="10">
        <f t="shared" si="22"/>
        <v>0</v>
      </c>
      <c r="DC56" s="10">
        <f t="shared" si="23"/>
        <v>2.4515346396739917</v>
      </c>
      <c r="DD56" s="10">
        <f t="shared" si="24"/>
        <v>3.3646766055600651E-2</v>
      </c>
      <c r="DE56" s="10">
        <f t="shared" si="25"/>
        <v>2.5323759623532096</v>
      </c>
      <c r="DF56" s="10">
        <f t="shared" si="26"/>
        <v>0</v>
      </c>
      <c r="DG56" s="10">
        <f t="shared" si="27"/>
        <v>6.9345208039936681E-3</v>
      </c>
      <c r="DH56" s="10">
        <f t="shared" si="28"/>
        <v>2.0047548330826932E-3</v>
      </c>
      <c r="DI56" s="10">
        <f t="shared" si="29"/>
        <v>2.143639652331426E-3</v>
      </c>
      <c r="DJ56" s="10">
        <f t="shared" si="30"/>
        <v>2.1326069615651075E-3</v>
      </c>
      <c r="DK56" s="10">
        <f t="shared" si="31"/>
        <v>1.4632753468215346E-5</v>
      </c>
      <c r="DL56" s="11">
        <f t="shared" si="32"/>
        <v>0</v>
      </c>
      <c r="DM56" s="11">
        <f t="shared" si="33"/>
        <v>0</v>
      </c>
      <c r="DN56" s="11">
        <f t="shared" si="34"/>
        <v>0</v>
      </c>
      <c r="DO56" s="11">
        <f t="shared" si="35"/>
        <v>8</v>
      </c>
      <c r="DP56" s="10">
        <f t="shared" si="36"/>
        <v>18.101746669131956</v>
      </c>
      <c r="DQ56" s="5">
        <f t="shared" si="37"/>
        <v>0.48859125264186426</v>
      </c>
      <c r="DR56" s="5"/>
      <c r="DS56" s="12">
        <f t="shared" si="38"/>
        <v>340.76105712293139</v>
      </c>
      <c r="DT56" s="12">
        <f t="shared" si="39"/>
        <v>336.17705052481858</v>
      </c>
      <c r="DV56" s="5"/>
      <c r="DW56" s="5"/>
      <c r="DX56" s="5"/>
      <c r="DY56" s="5"/>
      <c r="DZ56" s="5"/>
      <c r="EA56" s="5"/>
      <c r="EB56" s="5"/>
      <c r="EC56" s="5"/>
      <c r="ED56" s="5"/>
      <c r="EE56" s="5"/>
      <c r="EF56" s="5"/>
      <c r="EG56" s="5"/>
      <c r="EH56" s="5"/>
      <c r="EI56" s="5"/>
      <c r="EJ56" s="5"/>
      <c r="EK56" s="5"/>
      <c r="EL56" s="5"/>
      <c r="EM56" s="5"/>
      <c r="EN56" s="5"/>
      <c r="EO56" s="5"/>
      <c r="EP56" s="5"/>
      <c r="EQ56" s="5"/>
      <c r="ER56" s="5"/>
      <c r="ES56" s="5"/>
      <c r="ET56" s="5"/>
      <c r="EU56" s="5"/>
      <c r="EV56" s="5"/>
      <c r="EW56" s="5"/>
      <c r="EX56" s="5"/>
      <c r="EY56" s="5"/>
      <c r="EZ56" s="5"/>
      <c r="FA56" s="5"/>
      <c r="FB56" s="5"/>
      <c r="FC56" s="5"/>
      <c r="FD56" s="5"/>
      <c r="FE56" s="5"/>
      <c r="FF56" s="5"/>
      <c r="FG56" s="5"/>
      <c r="FH56" s="5"/>
      <c r="FI56" s="5"/>
      <c r="FJ56" s="5"/>
      <c r="FK56" s="5"/>
      <c r="FL56" s="5"/>
      <c r="FM56" s="5"/>
      <c r="FN56" s="5"/>
      <c r="FO56" s="5"/>
      <c r="FP56" s="5"/>
      <c r="FQ56" s="5"/>
      <c r="FR56" s="5"/>
      <c r="FS56" s="5"/>
      <c r="FT56" s="5"/>
      <c r="FU56" s="5"/>
      <c r="FV56" s="5"/>
      <c r="FW56" s="5"/>
      <c r="FX56" s="5"/>
      <c r="FY56" s="5"/>
      <c r="FZ56" s="5"/>
      <c r="GA56" s="5"/>
      <c r="GB56" s="5"/>
      <c r="GC56" s="5"/>
      <c r="GD56" s="5"/>
      <c r="GE56" s="5"/>
      <c r="GF56" s="5"/>
      <c r="GG56" s="5"/>
      <c r="GH56" s="5"/>
      <c r="GI56" s="5"/>
      <c r="GJ56" s="5"/>
      <c r="GK56" s="5"/>
      <c r="GL56" s="5"/>
      <c r="GM56" s="5"/>
      <c r="GN56" s="5"/>
      <c r="GO56" s="5"/>
      <c r="GP56" s="5"/>
      <c r="GQ56" s="5"/>
      <c r="GR56" s="5"/>
      <c r="GS56" s="5"/>
      <c r="GT56" s="5"/>
      <c r="GU56" s="5"/>
      <c r="GV56" s="5"/>
      <c r="GW56" s="5"/>
      <c r="GX56" s="5"/>
      <c r="GY56" s="5"/>
      <c r="GZ56" s="5"/>
      <c r="HA56" s="5"/>
      <c r="HB56" s="5"/>
      <c r="HC56" s="5"/>
      <c r="HD56" s="5"/>
      <c r="HE56" s="5"/>
      <c r="HF56" s="5"/>
      <c r="HG56" s="5"/>
      <c r="HH56" s="5"/>
      <c r="HI56" s="5"/>
      <c r="HJ56" s="5"/>
      <c r="HK56" s="5"/>
      <c r="HL56" s="5"/>
      <c r="HM56" s="5"/>
      <c r="HN56" s="5"/>
      <c r="HO56" s="5"/>
      <c r="HP56" s="5"/>
      <c r="HQ56" s="5"/>
      <c r="HR56" s="5"/>
      <c r="HS56" s="5"/>
      <c r="HT56" s="5"/>
      <c r="HU56" s="5"/>
      <c r="HV56" s="5"/>
      <c r="HW56" s="5"/>
      <c r="HX56" s="5"/>
      <c r="HY56" s="5"/>
      <c r="HZ56" s="5"/>
      <c r="IA56" s="5"/>
      <c r="IB56" s="5"/>
      <c r="IC56" s="5"/>
      <c r="ID56" s="5"/>
      <c r="IE56" s="5"/>
      <c r="IF56" s="5"/>
      <c r="IG56" s="5"/>
      <c r="IH56" s="5"/>
      <c r="II56" s="5"/>
      <c r="IJ56" s="5"/>
      <c r="IK56" s="5"/>
      <c r="IL56" s="5"/>
      <c r="IM56" s="5"/>
      <c r="IN56" s="5"/>
      <c r="IO56" s="5"/>
      <c r="IP56" s="5"/>
      <c r="IQ56" s="5"/>
      <c r="IR56" s="5"/>
      <c r="IS56" s="5"/>
      <c r="IT56" s="5"/>
      <c r="IU56" s="5"/>
      <c r="IV56" s="5"/>
    </row>
    <row r="57" spans="1:256" x14ac:dyDescent="0.15">
      <c r="A57" s="2" t="s">
        <v>238</v>
      </c>
      <c r="B57" s="4" t="s">
        <v>733</v>
      </c>
      <c r="C57" s="4" t="s">
        <v>734</v>
      </c>
      <c r="D57" s="9" t="s">
        <v>755</v>
      </c>
      <c r="E57" s="1" t="s">
        <v>754</v>
      </c>
      <c r="F57" s="1" t="s">
        <v>749</v>
      </c>
      <c r="G57" s="1">
        <v>425722.82</v>
      </c>
      <c r="H57" s="1">
        <v>6379179.8499999996</v>
      </c>
      <c r="I57" s="8">
        <v>120.7</v>
      </c>
      <c r="J57" s="15">
        <v>183.75929994032631</v>
      </c>
      <c r="K57" s="7" t="s">
        <v>738</v>
      </c>
      <c r="L57" s="7" t="s">
        <v>739</v>
      </c>
      <c r="M57" s="7" t="s">
        <v>744</v>
      </c>
      <c r="N57" s="2" t="s">
        <v>40</v>
      </c>
      <c r="O57" s="3">
        <v>28.095262000000002</v>
      </c>
      <c r="P57" s="3">
        <v>0.52971699999999999</v>
      </c>
      <c r="Q57" s="3">
        <v>36.123041000000001</v>
      </c>
      <c r="R57" s="4">
        <v>96380.308023999998</v>
      </c>
      <c r="S57" s="4">
        <v>94427.500052999996</v>
      </c>
      <c r="T57" s="4">
        <v>123674.00094300001</v>
      </c>
      <c r="U57" s="3">
        <v>63.914684999999999</v>
      </c>
      <c r="V57" s="3">
        <v>106.0633</v>
      </c>
      <c r="W57" s="3">
        <v>93.724672999999996</v>
      </c>
      <c r="X57" s="3">
        <v>153.074332</v>
      </c>
      <c r="Y57" s="3">
        <v>42.622087999999998</v>
      </c>
      <c r="Z57" s="3">
        <v>2919.9254230000001</v>
      </c>
      <c r="AA57" s="4">
        <v>211055.531162</v>
      </c>
      <c r="AB57" s="3">
        <v>36.338020999999998</v>
      </c>
      <c r="AC57" s="3">
        <v>42.960011999999999</v>
      </c>
      <c r="AD57" s="3">
        <v>2.3742369999999999</v>
      </c>
      <c r="AE57" s="3">
        <v>724.32472900000005</v>
      </c>
      <c r="AF57" s="3">
        <v>71.477523000000005</v>
      </c>
      <c r="AG57" s="3" t="s">
        <v>98</v>
      </c>
      <c r="AH57" s="3">
        <v>0.47911399999999998</v>
      </c>
      <c r="AI57" s="3">
        <v>3.9595999999999999E-2</v>
      </c>
      <c r="AJ57" s="3">
        <v>0.24302599999999999</v>
      </c>
      <c r="AK57" s="3">
        <v>6.8840999999999999E-2</v>
      </c>
      <c r="AL57" s="3">
        <v>0.39586300000000002</v>
      </c>
      <c r="AM57" s="3" t="s">
        <v>84</v>
      </c>
      <c r="AN57" s="3">
        <v>7.6040999999999997E-2</v>
      </c>
      <c r="AO57" s="3">
        <v>1.304557</v>
      </c>
      <c r="AP57" s="3">
        <v>1.2553E-2</v>
      </c>
      <c r="AQ57" s="3">
        <v>5.6394E-2</v>
      </c>
      <c r="AR57" s="3" t="s">
        <v>60</v>
      </c>
      <c r="AS57" s="3">
        <v>9.7979999999999994E-3</v>
      </c>
      <c r="AT57" s="3">
        <v>3.4580000000000001E-3</v>
      </c>
      <c r="AU57" s="3">
        <v>1.2659999999999999E-2</v>
      </c>
      <c r="AV57" s="3">
        <v>3.6449999999999998E-3</v>
      </c>
      <c r="AW57" s="3" t="s">
        <v>61</v>
      </c>
      <c r="AX57" s="3">
        <v>8.2554000000000002E-2</v>
      </c>
      <c r="AY57" s="3" t="s">
        <v>72</v>
      </c>
      <c r="AZ57" s="3">
        <v>4.9597000000000002E-2</v>
      </c>
      <c r="BB57" s="3">
        <f t="shared" si="0"/>
        <v>26.458543318298126</v>
      </c>
      <c r="BC57" s="3">
        <f t="shared" si="1"/>
        <v>1.563813996801762E-2</v>
      </c>
      <c r="BD57" s="3">
        <f t="shared" si="2"/>
        <v>17.842060648785356</v>
      </c>
      <c r="BE57" s="3">
        <f t="shared" si="3"/>
        <v>27.152448090847692</v>
      </c>
      <c r="BF57" s="3">
        <f t="shared" si="4"/>
        <v>0.37703168964427913</v>
      </c>
      <c r="BG57" s="3">
        <f t="shared" si="5"/>
        <v>15.982753815705914</v>
      </c>
      <c r="BH57" s="3">
        <f t="shared" si="6"/>
        <v>1.4839654519170796E-2</v>
      </c>
      <c r="BI57" s="3">
        <f t="shared" si="7"/>
        <v>4.8693151570774838E-3</v>
      </c>
      <c r="BJ57" s="3">
        <f t="shared" si="8"/>
        <v>7.6992426999012761E-3</v>
      </c>
      <c r="BK57" s="3">
        <f t="shared" si="9"/>
        <v>1.456531496326731E-4</v>
      </c>
      <c r="BL57" s="3"/>
      <c r="BM57" s="3"/>
      <c r="BN57" s="3">
        <f t="shared" si="10"/>
        <v>9.0157758741942026E-2</v>
      </c>
      <c r="BO57" s="1"/>
      <c r="BP57" s="3">
        <v>5.6116927858903116</v>
      </c>
      <c r="BQ57" s="3">
        <v>2.3883072141096884</v>
      </c>
      <c r="BR57" s="3"/>
      <c r="BS57" s="3">
        <v>2.0919824003302727</v>
      </c>
      <c r="BT57" s="3">
        <v>2.4944136689811366E-3</v>
      </c>
      <c r="BU57" s="3">
        <v>0</v>
      </c>
      <c r="BV57" s="3">
        <v>0</v>
      </c>
      <c r="BW57" s="3">
        <v>4.9384481322728178</v>
      </c>
      <c r="BX57" s="3">
        <v>6.773557647651017E-2</v>
      </c>
      <c r="BY57" s="3">
        <v>5.0532289198419704</v>
      </c>
      <c r="BZ57" s="3">
        <v>0</v>
      </c>
      <c r="CA57" s="3">
        <v>1.4119378562642195E-2</v>
      </c>
      <c r="CB57" s="3">
        <v>3.3724533149411418E-3</v>
      </c>
      <c r="CC57" s="3">
        <v>4.0050363751497706E-3</v>
      </c>
      <c r="CD57" s="3">
        <v>4.1657678359029986E-3</v>
      </c>
      <c r="CE57" s="3">
        <v>2.4208503153791505E-5</v>
      </c>
      <c r="CF57" s="3">
        <v>0</v>
      </c>
      <c r="CG57" s="3">
        <v>0</v>
      </c>
      <c r="CH57" s="3">
        <v>0</v>
      </c>
      <c r="CI57" s="3">
        <v>16</v>
      </c>
      <c r="CJ57" s="3"/>
      <c r="CK57" s="3">
        <v>36.179576287182343</v>
      </c>
      <c r="CL57" s="3"/>
      <c r="CM57" s="3" t="s">
        <v>851</v>
      </c>
      <c r="CN57" s="3">
        <v>0.49425618007014854</v>
      </c>
      <c r="CO57" s="3" t="s">
        <v>853</v>
      </c>
      <c r="CP57" s="5"/>
      <c r="CQ57" s="10">
        <f t="shared" si="11"/>
        <v>5.6116927858903116</v>
      </c>
      <c r="CR57" s="10">
        <f t="shared" si="12"/>
        <v>2.8058463929451558</v>
      </c>
      <c r="CS57" s="10">
        <f t="shared" si="13"/>
        <v>1.1941536070548442</v>
      </c>
      <c r="CT57" s="9">
        <f t="shared" si="14"/>
        <v>-8.4004410576596911E-2</v>
      </c>
      <c r="CU57" s="9">
        <f t="shared" si="15"/>
        <v>0</v>
      </c>
      <c r="CV57" s="9">
        <f t="shared" si="16"/>
        <v>2.2401448072199805</v>
      </c>
      <c r="CW57" s="9">
        <f t="shared" si="17"/>
        <v>2.2401448072199805</v>
      </c>
      <c r="CX57" s="10">
        <f t="shared" si="18"/>
        <v>1.0459912001651364</v>
      </c>
      <c r="CY57" s="10">
        <f t="shared" si="19"/>
        <v>1.0459912001651364</v>
      </c>
      <c r="CZ57" s="10">
        <f t="shared" si="20"/>
        <v>1.2472068344905683E-3</v>
      </c>
      <c r="DA57" s="10">
        <f t="shared" si="21"/>
        <v>0</v>
      </c>
      <c r="DB57" s="10">
        <f t="shared" si="22"/>
        <v>0</v>
      </c>
      <c r="DC57" s="10">
        <f t="shared" si="23"/>
        <v>2.4692240661364089</v>
      </c>
      <c r="DD57" s="10">
        <f t="shared" si="24"/>
        <v>3.3867788238255085E-2</v>
      </c>
      <c r="DE57" s="10">
        <f t="shared" si="25"/>
        <v>2.5266144599209852</v>
      </c>
      <c r="DF57" s="10">
        <f t="shared" si="26"/>
        <v>0</v>
      </c>
      <c r="DG57" s="10">
        <f t="shared" si="27"/>
        <v>7.0596892813210976E-3</v>
      </c>
      <c r="DH57" s="10">
        <f t="shared" si="28"/>
        <v>1.6862266574705709E-3</v>
      </c>
      <c r="DI57" s="10">
        <f t="shared" si="29"/>
        <v>2.0025181875748853E-3</v>
      </c>
      <c r="DJ57" s="10">
        <f t="shared" si="30"/>
        <v>2.0828839179514993E-3</v>
      </c>
      <c r="DK57" s="10">
        <f t="shared" si="31"/>
        <v>1.2104251576895753E-5</v>
      </c>
      <c r="DL57" s="11">
        <f t="shared" si="32"/>
        <v>0</v>
      </c>
      <c r="DM57" s="11">
        <f t="shared" si="33"/>
        <v>0</v>
      </c>
      <c r="DN57" s="11">
        <f t="shared" si="34"/>
        <v>0</v>
      </c>
      <c r="DO57" s="11">
        <f t="shared" si="35"/>
        <v>8</v>
      </c>
      <c r="DP57" s="10">
        <f t="shared" si="36"/>
        <v>18.089788143591171</v>
      </c>
      <c r="DQ57" s="5">
        <f t="shared" si="37"/>
        <v>0.49092808045636249</v>
      </c>
      <c r="DR57" s="5"/>
      <c r="DS57" s="12">
        <f t="shared" si="38"/>
        <v>327.37998318220212</v>
      </c>
      <c r="DT57" s="12">
        <f t="shared" si="39"/>
        <v>322.57357839951874</v>
      </c>
      <c r="DV57" s="5"/>
      <c r="DW57" s="5"/>
      <c r="DX57" s="5"/>
      <c r="DY57" s="5"/>
      <c r="DZ57" s="5"/>
      <c r="EA57" s="5"/>
      <c r="EB57" s="5"/>
      <c r="EC57" s="5"/>
      <c r="ED57" s="5"/>
      <c r="EE57" s="5"/>
      <c r="EF57" s="5"/>
      <c r="EG57" s="5"/>
      <c r="EH57" s="5"/>
      <c r="EI57" s="5"/>
      <c r="EJ57" s="5"/>
      <c r="EK57" s="5"/>
      <c r="EL57" s="5"/>
      <c r="EM57" s="5"/>
      <c r="EN57" s="5"/>
      <c r="EO57" s="5"/>
      <c r="EP57" s="5"/>
      <c r="EQ57" s="5"/>
      <c r="ER57" s="5"/>
      <c r="ES57" s="5"/>
      <c r="ET57" s="5"/>
      <c r="EU57" s="5"/>
      <c r="EV57" s="5"/>
      <c r="EW57" s="5"/>
      <c r="EX57" s="5"/>
      <c r="EY57" s="5"/>
      <c r="EZ57" s="5"/>
      <c r="FA57" s="5"/>
      <c r="FB57" s="5"/>
      <c r="FC57" s="5"/>
      <c r="FD57" s="5"/>
      <c r="FE57" s="5"/>
      <c r="FF57" s="5"/>
      <c r="FG57" s="5"/>
      <c r="FH57" s="5"/>
      <c r="FI57" s="5"/>
      <c r="FJ57" s="5"/>
      <c r="FK57" s="5"/>
      <c r="FL57" s="5"/>
      <c r="FM57" s="5"/>
      <c r="FN57" s="5"/>
      <c r="FO57" s="5"/>
      <c r="FP57" s="5"/>
      <c r="FQ57" s="5"/>
      <c r="FR57" s="5"/>
      <c r="FS57" s="5"/>
      <c r="FT57" s="5"/>
      <c r="FU57" s="5"/>
      <c r="FV57" s="5"/>
      <c r="FW57" s="5"/>
      <c r="FX57" s="5"/>
      <c r="FY57" s="5"/>
      <c r="FZ57" s="5"/>
      <c r="GA57" s="5"/>
      <c r="GB57" s="5"/>
      <c r="GC57" s="5"/>
      <c r="GD57" s="5"/>
      <c r="GE57" s="5"/>
      <c r="GF57" s="5"/>
      <c r="GG57" s="5"/>
      <c r="GH57" s="5"/>
      <c r="GI57" s="5"/>
      <c r="GJ57" s="5"/>
      <c r="GK57" s="5"/>
      <c r="GL57" s="5"/>
      <c r="GM57" s="5"/>
      <c r="GN57" s="5"/>
      <c r="GO57" s="5"/>
      <c r="GP57" s="5"/>
      <c r="GQ57" s="5"/>
      <c r="GR57" s="5"/>
      <c r="GS57" s="5"/>
      <c r="GT57" s="5"/>
      <c r="GU57" s="5"/>
      <c r="GV57" s="5"/>
      <c r="GW57" s="5"/>
      <c r="GX57" s="5"/>
      <c r="GY57" s="5"/>
      <c r="GZ57" s="5"/>
      <c r="HA57" s="5"/>
      <c r="HB57" s="5"/>
      <c r="HC57" s="5"/>
      <c r="HD57" s="5"/>
      <c r="HE57" s="5"/>
      <c r="HF57" s="5"/>
      <c r="HG57" s="5"/>
      <c r="HH57" s="5"/>
      <c r="HI57" s="5"/>
      <c r="HJ57" s="5"/>
      <c r="HK57" s="5"/>
      <c r="HL57" s="5"/>
      <c r="HM57" s="5"/>
      <c r="HN57" s="5"/>
      <c r="HO57" s="5"/>
      <c r="HP57" s="5"/>
      <c r="HQ57" s="5"/>
      <c r="HR57" s="5"/>
      <c r="HS57" s="5"/>
      <c r="HT57" s="5"/>
      <c r="HU57" s="5"/>
      <c r="HV57" s="5"/>
      <c r="HW57" s="5"/>
      <c r="HX57" s="5"/>
      <c r="HY57" s="5"/>
      <c r="HZ57" s="5"/>
      <c r="IA57" s="5"/>
      <c r="IB57" s="5"/>
      <c r="IC57" s="5"/>
      <c r="ID57" s="5"/>
      <c r="IE57" s="5"/>
      <c r="IF57" s="5"/>
      <c r="IG57" s="5"/>
      <c r="IH57" s="5"/>
      <c r="II57" s="5"/>
      <c r="IJ57" s="5"/>
      <c r="IK57" s="5"/>
      <c r="IL57" s="5"/>
      <c r="IM57" s="5"/>
      <c r="IN57" s="5"/>
      <c r="IO57" s="5"/>
      <c r="IP57" s="5"/>
      <c r="IQ57" s="5"/>
      <c r="IR57" s="5"/>
      <c r="IS57" s="5"/>
      <c r="IT57" s="5"/>
      <c r="IU57" s="5"/>
      <c r="IV57" s="5"/>
    </row>
    <row r="58" spans="1:256" x14ac:dyDescent="0.15">
      <c r="A58" s="2" t="s">
        <v>256</v>
      </c>
      <c r="B58" s="4" t="s">
        <v>733</v>
      </c>
      <c r="C58" s="4" t="s">
        <v>734</v>
      </c>
      <c r="D58" s="9" t="s">
        <v>755</v>
      </c>
      <c r="E58" s="1" t="s">
        <v>754</v>
      </c>
      <c r="F58" s="1" t="s">
        <v>749</v>
      </c>
      <c r="G58" s="1">
        <v>425722.82</v>
      </c>
      <c r="H58" s="1">
        <v>6379179.8499999996</v>
      </c>
      <c r="I58" s="8">
        <v>120.7</v>
      </c>
      <c r="J58" s="15">
        <v>183.75929994032631</v>
      </c>
      <c r="K58" s="7" t="s">
        <v>738</v>
      </c>
      <c r="L58" s="7" t="s">
        <v>739</v>
      </c>
      <c r="M58" s="7" t="s">
        <v>744</v>
      </c>
      <c r="N58" s="2" t="s">
        <v>40</v>
      </c>
      <c r="O58" s="3">
        <v>34.493482999999998</v>
      </c>
      <c r="P58" s="3">
        <v>0.44097199999999998</v>
      </c>
      <c r="Q58" s="3">
        <v>37.108423000000002</v>
      </c>
      <c r="R58" s="4">
        <v>96400.784841000001</v>
      </c>
      <c r="S58" s="4">
        <v>97432.333648</v>
      </c>
      <c r="T58" s="4">
        <v>121472.812359</v>
      </c>
      <c r="U58" s="3">
        <v>37.880155999999999</v>
      </c>
      <c r="V58" s="3">
        <v>129.53816499999999</v>
      </c>
      <c r="W58" s="3">
        <v>58.243685999999997</v>
      </c>
      <c r="X58" s="3">
        <v>148.23071300000001</v>
      </c>
      <c r="Y58" s="3">
        <v>29.548877000000001</v>
      </c>
      <c r="Z58" s="3">
        <v>2925.1340660000001</v>
      </c>
      <c r="AA58" s="4">
        <v>210331.78565000001</v>
      </c>
      <c r="AB58" s="3">
        <v>34.599438999999997</v>
      </c>
      <c r="AC58" s="3">
        <v>46.952632999999999</v>
      </c>
      <c r="AD58" s="3">
        <v>2.1049820000000001</v>
      </c>
      <c r="AE58" s="3">
        <v>719.96800399999995</v>
      </c>
      <c r="AF58" s="3">
        <v>67.303714999999997</v>
      </c>
      <c r="AG58" s="3" t="s">
        <v>96</v>
      </c>
      <c r="AH58" s="3">
        <v>0.62534100000000004</v>
      </c>
      <c r="AI58" s="3">
        <v>3.6247000000000001E-2</v>
      </c>
      <c r="AJ58" s="3">
        <v>2.0840999999999998E-2</v>
      </c>
      <c r="AK58" s="3">
        <v>4.9612000000000003E-2</v>
      </c>
      <c r="AL58" s="3">
        <v>0.60050899999999996</v>
      </c>
      <c r="AM58" s="3" t="s">
        <v>59</v>
      </c>
      <c r="AN58" s="3">
        <v>7.3372000000000007E-2</v>
      </c>
      <c r="AO58" s="3">
        <v>0.89615100000000003</v>
      </c>
      <c r="AP58" s="3">
        <v>1.206E-2</v>
      </c>
      <c r="AQ58" s="3">
        <v>3.7125999999999999E-2</v>
      </c>
      <c r="AR58" s="3" t="s">
        <v>60</v>
      </c>
      <c r="AS58" s="3">
        <v>4.2940000000000001E-3</v>
      </c>
      <c r="AT58" s="3">
        <v>4.4939999999999997E-3</v>
      </c>
      <c r="AU58" s="3" t="s">
        <v>95</v>
      </c>
      <c r="AV58" s="3">
        <v>2.7490000000000001E-3</v>
      </c>
      <c r="AW58" s="3" t="s">
        <v>54</v>
      </c>
      <c r="AX58" s="3">
        <v>5.7054000000000001E-2</v>
      </c>
      <c r="AY58" s="3" t="s">
        <v>65</v>
      </c>
      <c r="AZ58" s="3">
        <v>8.94E-3</v>
      </c>
      <c r="BB58" s="3">
        <f t="shared" si="0"/>
        <v>25.987625881670926</v>
      </c>
      <c r="BC58" s="3">
        <f t="shared" si="1"/>
        <v>9.7180697970668667E-3</v>
      </c>
      <c r="BD58" s="3">
        <f t="shared" si="2"/>
        <v>18.409823463764113</v>
      </c>
      <c r="BE58" s="3">
        <f t="shared" si="3"/>
        <v>27.059337702613046</v>
      </c>
      <c r="BF58" s="3">
        <f t="shared" si="4"/>
        <v>0.3777042491060979</v>
      </c>
      <c r="BG58" s="3">
        <f t="shared" si="5"/>
        <v>15.986149487827639</v>
      </c>
      <c r="BH58" s="3">
        <f t="shared" si="6"/>
        <v>1.8124097738306675E-2</v>
      </c>
      <c r="BI58" s="3">
        <f t="shared" si="7"/>
        <v>5.0021427201863413E-3</v>
      </c>
      <c r="BJ58" s="3">
        <f t="shared" si="8"/>
        <v>4.5630908539112955E-3</v>
      </c>
      <c r="BK58" s="3">
        <f t="shared" si="9"/>
        <v>1.000548199093406E-4</v>
      </c>
      <c r="BL58" s="3"/>
      <c r="BM58" s="3"/>
      <c r="BN58" s="3">
        <f t="shared" si="10"/>
        <v>8.9615470807085415E-2</v>
      </c>
      <c r="BO58" s="1"/>
      <c r="BP58" s="3">
        <v>5.5070594932061914</v>
      </c>
      <c r="BQ58" s="3">
        <v>2.4929405067938086</v>
      </c>
      <c r="BR58" s="3"/>
      <c r="BS58" s="3">
        <v>2.13054937812782</v>
      </c>
      <c r="BT58" s="3">
        <v>1.548775966763752E-3</v>
      </c>
      <c r="BU58" s="3">
        <v>0</v>
      </c>
      <c r="BV58" s="3">
        <v>0</v>
      </c>
      <c r="BW58" s="3">
        <v>4.9460335115558429</v>
      </c>
      <c r="BX58" s="3">
        <v>6.779787043369602E-2</v>
      </c>
      <c r="BY58" s="3">
        <v>5.0499425544365844</v>
      </c>
      <c r="BZ58" s="3">
        <v>0</v>
      </c>
      <c r="CA58" s="3">
        <v>1.4022345753637902E-2</v>
      </c>
      <c r="CB58" s="3">
        <v>4.1153213831519025E-3</v>
      </c>
      <c r="CC58" s="3">
        <v>4.1107386316610872E-3</v>
      </c>
      <c r="CD58" s="3">
        <v>2.4667854240297002E-3</v>
      </c>
      <c r="CE58" s="3">
        <v>1.6615418197372849E-5</v>
      </c>
      <c r="CF58" s="3">
        <v>0</v>
      </c>
      <c r="CG58" s="3">
        <v>0</v>
      </c>
      <c r="CH58" s="3">
        <v>0</v>
      </c>
      <c r="CI58" s="3">
        <v>16</v>
      </c>
      <c r="CJ58" s="3"/>
      <c r="CK58" s="3">
        <v>36.220603897131383</v>
      </c>
      <c r="CL58" s="3"/>
      <c r="CM58" s="3" t="s">
        <v>851</v>
      </c>
      <c r="CN58" s="3">
        <v>0.49480245639871767</v>
      </c>
      <c r="CO58" s="3" t="s">
        <v>852</v>
      </c>
      <c r="CP58" s="5"/>
      <c r="CQ58" s="10">
        <f t="shared" si="11"/>
        <v>5.5070594932061914</v>
      </c>
      <c r="CR58" s="10">
        <f t="shared" si="12"/>
        <v>2.7535297466030957</v>
      </c>
      <c r="CS58" s="10">
        <f t="shared" si="13"/>
        <v>1.2464702533969043</v>
      </c>
      <c r="CT58" s="9">
        <f t="shared" si="14"/>
        <v>-0.10494721813717245</v>
      </c>
      <c r="CU58" s="9">
        <f t="shared" si="15"/>
        <v>0</v>
      </c>
      <c r="CV58" s="9">
        <f t="shared" si="16"/>
        <v>2.3117449424608143</v>
      </c>
      <c r="CW58" s="9">
        <f t="shared" si="17"/>
        <v>2.3117449424608143</v>
      </c>
      <c r="CX58" s="10">
        <f t="shared" si="18"/>
        <v>1.06527468906391</v>
      </c>
      <c r="CY58" s="10">
        <f t="shared" si="19"/>
        <v>1.06527468906391</v>
      </c>
      <c r="CZ58" s="10">
        <f t="shared" si="20"/>
        <v>7.7438798338187601E-4</v>
      </c>
      <c r="DA58" s="10">
        <f t="shared" si="21"/>
        <v>0</v>
      </c>
      <c r="DB58" s="10">
        <f t="shared" si="22"/>
        <v>0</v>
      </c>
      <c r="DC58" s="10">
        <f t="shared" si="23"/>
        <v>2.4730167557779215</v>
      </c>
      <c r="DD58" s="10">
        <f t="shared" si="24"/>
        <v>3.389893521684801E-2</v>
      </c>
      <c r="DE58" s="10">
        <f t="shared" si="25"/>
        <v>2.5249712772182922</v>
      </c>
      <c r="DF58" s="10">
        <f t="shared" si="26"/>
        <v>0</v>
      </c>
      <c r="DG58" s="10">
        <f t="shared" si="27"/>
        <v>7.0111728768189512E-3</v>
      </c>
      <c r="DH58" s="10">
        <f t="shared" si="28"/>
        <v>2.0576606915759512E-3</v>
      </c>
      <c r="DI58" s="10">
        <f t="shared" si="29"/>
        <v>2.0553693158305436E-3</v>
      </c>
      <c r="DJ58" s="10">
        <f t="shared" si="30"/>
        <v>1.2333927120148501E-3</v>
      </c>
      <c r="DK58" s="10">
        <f t="shared" si="31"/>
        <v>8.3077090986864243E-6</v>
      </c>
      <c r="DL58" s="11">
        <f t="shared" si="32"/>
        <v>0</v>
      </c>
      <c r="DM58" s="11">
        <f t="shared" si="33"/>
        <v>0</v>
      </c>
      <c r="DN58" s="11">
        <f t="shared" si="34"/>
        <v>0</v>
      </c>
      <c r="DO58" s="11">
        <f t="shared" si="35"/>
        <v>8</v>
      </c>
      <c r="DP58" s="10">
        <f t="shared" si="36"/>
        <v>18.110301948565692</v>
      </c>
      <c r="DQ58" s="5">
        <f t="shared" si="37"/>
        <v>0.49146905949998848</v>
      </c>
      <c r="DR58" s="5"/>
      <c r="DS58" s="12">
        <f t="shared" si="38"/>
        <v>344.06023394321318</v>
      </c>
      <c r="DT58" s="12">
        <f t="shared" si="39"/>
        <v>339.41849218873529</v>
      </c>
      <c r="DV58" s="5"/>
      <c r="DW58" s="5"/>
      <c r="DX58" s="5"/>
      <c r="DY58" s="5"/>
      <c r="DZ58" s="5"/>
      <c r="EA58" s="5"/>
      <c r="EB58" s="5"/>
      <c r="EC58" s="5"/>
      <c r="ED58" s="5"/>
      <c r="EE58" s="5"/>
      <c r="EF58" s="5"/>
      <c r="EG58" s="5"/>
      <c r="EH58" s="5"/>
      <c r="EI58" s="5"/>
      <c r="EJ58" s="5"/>
      <c r="EK58" s="5"/>
      <c r="EL58" s="5"/>
      <c r="EM58" s="5"/>
      <c r="EN58" s="5"/>
      <c r="EO58" s="5"/>
      <c r="EP58" s="5"/>
      <c r="EQ58" s="5"/>
      <c r="ER58" s="5"/>
      <c r="ES58" s="5"/>
      <c r="ET58" s="5"/>
      <c r="EU58" s="5"/>
      <c r="EV58" s="5"/>
      <c r="EW58" s="5"/>
      <c r="EX58" s="5"/>
      <c r="EY58" s="5"/>
      <c r="EZ58" s="5"/>
      <c r="FA58" s="5"/>
      <c r="FB58" s="5"/>
      <c r="FC58" s="5"/>
      <c r="FD58" s="5"/>
      <c r="FE58" s="5"/>
      <c r="FF58" s="5"/>
      <c r="FG58" s="5"/>
      <c r="FH58" s="5"/>
      <c r="FI58" s="5"/>
      <c r="FJ58" s="5"/>
      <c r="FK58" s="5"/>
      <c r="FL58" s="5"/>
      <c r="FM58" s="5"/>
      <c r="FN58" s="5"/>
      <c r="FO58" s="5"/>
      <c r="FP58" s="5"/>
      <c r="FQ58" s="5"/>
      <c r="FR58" s="5"/>
      <c r="FS58" s="5"/>
      <c r="FT58" s="5"/>
      <c r="FU58" s="5"/>
      <c r="FV58" s="5"/>
      <c r="FW58" s="5"/>
      <c r="FX58" s="5"/>
      <c r="FY58" s="5"/>
      <c r="FZ58" s="5"/>
      <c r="GA58" s="5"/>
      <c r="GB58" s="5"/>
      <c r="GC58" s="5"/>
      <c r="GD58" s="5"/>
      <c r="GE58" s="5"/>
      <c r="GF58" s="5"/>
      <c r="GG58" s="5"/>
      <c r="GH58" s="5"/>
      <c r="GI58" s="5"/>
      <c r="GJ58" s="5"/>
      <c r="GK58" s="5"/>
      <c r="GL58" s="5"/>
      <c r="GM58" s="5"/>
      <c r="GN58" s="5"/>
      <c r="GO58" s="5"/>
      <c r="GP58" s="5"/>
      <c r="GQ58" s="5"/>
      <c r="GR58" s="5"/>
      <c r="GS58" s="5"/>
      <c r="GT58" s="5"/>
      <c r="GU58" s="5"/>
      <c r="GV58" s="5"/>
      <c r="GW58" s="5"/>
      <c r="GX58" s="5"/>
      <c r="GY58" s="5"/>
      <c r="GZ58" s="5"/>
      <c r="HA58" s="5"/>
      <c r="HB58" s="5"/>
      <c r="HC58" s="5"/>
      <c r="HD58" s="5"/>
      <c r="HE58" s="5"/>
      <c r="HF58" s="5"/>
      <c r="HG58" s="5"/>
      <c r="HH58" s="5"/>
      <c r="HI58" s="5"/>
      <c r="HJ58" s="5"/>
      <c r="HK58" s="5"/>
      <c r="HL58" s="5"/>
      <c r="HM58" s="5"/>
      <c r="HN58" s="5"/>
      <c r="HO58" s="5"/>
      <c r="HP58" s="5"/>
      <c r="HQ58" s="5"/>
      <c r="HR58" s="5"/>
      <c r="HS58" s="5"/>
      <c r="HT58" s="5"/>
      <c r="HU58" s="5"/>
      <c r="HV58" s="5"/>
      <c r="HW58" s="5"/>
      <c r="HX58" s="5"/>
      <c r="HY58" s="5"/>
      <c r="HZ58" s="5"/>
      <c r="IA58" s="5"/>
      <c r="IB58" s="5"/>
      <c r="IC58" s="5"/>
      <c r="ID58" s="5"/>
      <c r="IE58" s="5"/>
      <c r="IF58" s="5"/>
      <c r="IG58" s="5"/>
      <c r="IH58" s="5"/>
      <c r="II58" s="5"/>
      <c r="IJ58" s="5"/>
      <c r="IK58" s="5"/>
      <c r="IL58" s="5"/>
      <c r="IM58" s="5"/>
      <c r="IN58" s="5"/>
      <c r="IO58" s="5"/>
      <c r="IP58" s="5"/>
      <c r="IQ58" s="5"/>
      <c r="IR58" s="5"/>
      <c r="IS58" s="5"/>
      <c r="IT58" s="5"/>
      <c r="IU58" s="5"/>
      <c r="IV58" s="5"/>
    </row>
    <row r="59" spans="1:256" x14ac:dyDescent="0.15">
      <c r="A59" s="2" t="s">
        <v>236</v>
      </c>
      <c r="B59" s="4" t="s">
        <v>733</v>
      </c>
      <c r="C59" s="4" t="s">
        <v>734</v>
      </c>
      <c r="D59" s="9" t="s">
        <v>755</v>
      </c>
      <c r="E59" s="1" t="s">
        <v>754</v>
      </c>
      <c r="F59" s="1" t="s">
        <v>749</v>
      </c>
      <c r="G59" s="1">
        <v>425722.82</v>
      </c>
      <c r="H59" s="1">
        <v>6379179.8499999996</v>
      </c>
      <c r="I59" s="8">
        <v>120.7</v>
      </c>
      <c r="J59" s="15">
        <v>183.75929994032631</v>
      </c>
      <c r="K59" s="7" t="s">
        <v>738</v>
      </c>
      <c r="L59" s="7" t="s">
        <v>739</v>
      </c>
      <c r="M59" s="7" t="s">
        <v>744</v>
      </c>
      <c r="N59" s="2" t="s">
        <v>40</v>
      </c>
      <c r="O59" s="3">
        <v>31.235035</v>
      </c>
      <c r="P59" s="3">
        <v>0.64936799999999995</v>
      </c>
      <c r="Q59" s="3">
        <v>35.558539000000003</v>
      </c>
      <c r="R59" s="4">
        <v>94736.882417000001</v>
      </c>
      <c r="S59" s="4">
        <v>95779.385552000007</v>
      </c>
      <c r="T59" s="4">
        <v>122759.055119</v>
      </c>
      <c r="U59" s="3">
        <v>37.318350000000002</v>
      </c>
      <c r="V59" s="3">
        <v>109.099636</v>
      </c>
      <c r="W59" s="3">
        <v>59.681322999999999</v>
      </c>
      <c r="X59" s="3">
        <v>157.01209800000001</v>
      </c>
      <c r="Y59" s="3">
        <v>67.552802999999997</v>
      </c>
      <c r="Z59" s="3">
        <v>2952.3262490000002</v>
      </c>
      <c r="AA59" s="4">
        <v>212724.47432899999</v>
      </c>
      <c r="AB59" s="3">
        <v>34.870989000000002</v>
      </c>
      <c r="AC59" s="3">
        <v>43.631340999999999</v>
      </c>
      <c r="AD59" s="3">
        <v>2.3788999999999998</v>
      </c>
      <c r="AE59" s="3">
        <v>705.82985900000006</v>
      </c>
      <c r="AF59" s="3">
        <v>71.731033999999994</v>
      </c>
      <c r="AG59" s="3" t="s">
        <v>237</v>
      </c>
      <c r="AH59" s="3">
        <v>0.48498599999999997</v>
      </c>
      <c r="AI59" s="3">
        <v>2.1758E-2</v>
      </c>
      <c r="AJ59" s="3">
        <v>0.159548</v>
      </c>
      <c r="AK59" s="3">
        <v>6.2239999999999997E-2</v>
      </c>
      <c r="AL59" s="3">
        <v>0.38714599999999999</v>
      </c>
      <c r="AM59" s="3" t="s">
        <v>75</v>
      </c>
      <c r="AN59" s="3">
        <v>8.5846000000000006E-2</v>
      </c>
      <c r="AO59" s="3">
        <v>0.62892199999999998</v>
      </c>
      <c r="AP59" s="3">
        <v>6.5589999999999997E-3</v>
      </c>
      <c r="AQ59" s="3">
        <v>2.3040000000000001E-2</v>
      </c>
      <c r="AR59" s="3" t="s">
        <v>60</v>
      </c>
      <c r="AS59" s="3">
        <v>8.2520000000000007E-3</v>
      </c>
      <c r="AT59" s="3" t="s">
        <v>95</v>
      </c>
      <c r="AU59" s="3">
        <v>6.0629999999999998E-3</v>
      </c>
      <c r="AV59" s="3">
        <v>2.0920000000000001E-3</v>
      </c>
      <c r="AW59" s="3" t="s">
        <v>61</v>
      </c>
      <c r="AX59" s="3">
        <v>9.2508000000000007E-2</v>
      </c>
      <c r="AY59" s="3" t="s">
        <v>54</v>
      </c>
      <c r="AZ59" s="3">
        <v>1.5134999999999999E-2</v>
      </c>
      <c r="BB59" s="3">
        <f t="shared" si="0"/>
        <v>26.26280182426045</v>
      </c>
      <c r="BC59" s="3">
        <f t="shared" si="1"/>
        <v>9.9579422651116575E-3</v>
      </c>
      <c r="BD59" s="3">
        <f t="shared" si="2"/>
        <v>18.097499192110483</v>
      </c>
      <c r="BE59" s="3">
        <f t="shared" si="3"/>
        <v>27.367158847107184</v>
      </c>
      <c r="BF59" s="3">
        <f t="shared" si="4"/>
        <v>0.38121540545990401</v>
      </c>
      <c r="BG59" s="3">
        <f t="shared" si="5"/>
        <v>15.710224422206078</v>
      </c>
      <c r="BH59" s="3">
        <f t="shared" si="6"/>
        <v>1.5264477971242542E-2</v>
      </c>
      <c r="BI59" s="3">
        <f t="shared" si="7"/>
        <v>4.793221393410119E-3</v>
      </c>
      <c r="BJ59" s="3">
        <f t="shared" si="8"/>
        <v>4.4954150021995851E-3</v>
      </c>
      <c r="BK59" s="3">
        <f t="shared" si="9"/>
        <v>7.0218833039322959E-5</v>
      </c>
      <c r="BL59" s="3"/>
      <c r="BM59" s="3"/>
      <c r="BN59" s="3">
        <f t="shared" si="10"/>
        <v>8.7855675214122034E-2</v>
      </c>
      <c r="BO59" s="1"/>
      <c r="BP59" s="3">
        <v>5.5777689000816526</v>
      </c>
      <c r="BQ59" s="3">
        <v>2.4222310999183474</v>
      </c>
      <c r="BR59" s="3"/>
      <c r="BS59" s="3">
        <v>2.1282580373852982</v>
      </c>
      <c r="BT59" s="3">
        <v>1.5905396083518172E-3</v>
      </c>
      <c r="BU59" s="3">
        <v>0</v>
      </c>
      <c r="BV59" s="3">
        <v>0</v>
      </c>
      <c r="BW59" s="3">
        <v>4.9827578037962237</v>
      </c>
      <c r="BX59" s="3">
        <v>6.8580543501032987E-2</v>
      </c>
      <c r="BY59" s="3">
        <v>4.9738336341813474</v>
      </c>
      <c r="BZ59" s="3">
        <v>0</v>
      </c>
      <c r="CA59" s="3">
        <v>1.3777607213762895E-2</v>
      </c>
      <c r="CB59" s="3">
        <v>3.4737264495558608E-3</v>
      </c>
      <c r="CC59" s="3">
        <v>3.9478220861116093E-3</v>
      </c>
      <c r="CD59" s="3">
        <v>2.4356133506318201E-3</v>
      </c>
      <c r="CE59" s="3">
        <v>1.1686734219893588E-5</v>
      </c>
      <c r="CF59" s="3">
        <v>0</v>
      </c>
      <c r="CG59" s="3">
        <v>0</v>
      </c>
      <c r="CH59" s="3">
        <v>0</v>
      </c>
      <c r="CI59" s="3">
        <v>16</v>
      </c>
      <c r="CJ59" s="3"/>
      <c r="CK59" s="3">
        <v>36.178667014306527</v>
      </c>
      <c r="CL59" s="3"/>
      <c r="CM59" s="3" t="s">
        <v>851</v>
      </c>
      <c r="CN59" s="3">
        <v>0.50044815385217256</v>
      </c>
      <c r="CO59" s="3" t="s">
        <v>852</v>
      </c>
      <c r="CP59" s="5"/>
      <c r="CQ59" s="10">
        <f t="shared" si="11"/>
        <v>5.5777689000816526</v>
      </c>
      <c r="CR59" s="10">
        <f t="shared" si="12"/>
        <v>2.7888844500408263</v>
      </c>
      <c r="CS59" s="10">
        <f t="shared" si="13"/>
        <v>1.2111155499591737</v>
      </c>
      <c r="CT59" s="9">
        <f t="shared" si="14"/>
        <v>-8.4399082843009232E-2</v>
      </c>
      <c r="CU59" s="9">
        <f t="shared" si="15"/>
        <v>0</v>
      </c>
      <c r="CV59" s="9">
        <f t="shared" si="16"/>
        <v>2.2752445686518228</v>
      </c>
      <c r="CW59" s="9">
        <f t="shared" si="17"/>
        <v>2.2752445686518228</v>
      </c>
      <c r="CX59" s="10">
        <f t="shared" si="18"/>
        <v>1.0641290186926491</v>
      </c>
      <c r="CY59" s="10">
        <f t="shared" si="19"/>
        <v>1.0641290186926491</v>
      </c>
      <c r="CZ59" s="10">
        <f t="shared" si="20"/>
        <v>7.9526980417590862E-4</v>
      </c>
      <c r="DA59" s="10">
        <f t="shared" si="21"/>
        <v>0</v>
      </c>
      <c r="DB59" s="10">
        <f t="shared" si="22"/>
        <v>0</v>
      </c>
      <c r="DC59" s="10">
        <f t="shared" si="23"/>
        <v>2.4913789018981118</v>
      </c>
      <c r="DD59" s="10">
        <f t="shared" si="24"/>
        <v>3.4290271750516493E-2</v>
      </c>
      <c r="DE59" s="10">
        <f t="shared" si="25"/>
        <v>2.4869168170906737</v>
      </c>
      <c r="DF59" s="10">
        <f t="shared" si="26"/>
        <v>0</v>
      </c>
      <c r="DG59" s="10">
        <f t="shared" si="27"/>
        <v>6.8888036068814476E-3</v>
      </c>
      <c r="DH59" s="10">
        <f t="shared" si="28"/>
        <v>1.7368632247779304E-3</v>
      </c>
      <c r="DI59" s="10">
        <f t="shared" si="29"/>
        <v>1.9739110430558046E-3</v>
      </c>
      <c r="DJ59" s="10">
        <f t="shared" si="30"/>
        <v>1.2178066753159101E-3</v>
      </c>
      <c r="DK59" s="10">
        <f t="shared" si="31"/>
        <v>5.8433671099467938E-6</v>
      </c>
      <c r="DL59" s="11">
        <f t="shared" si="32"/>
        <v>0</v>
      </c>
      <c r="DM59" s="11">
        <f t="shared" si="33"/>
        <v>0</v>
      </c>
      <c r="DN59" s="11">
        <f t="shared" si="34"/>
        <v>0</v>
      </c>
      <c r="DO59" s="11">
        <f t="shared" si="35"/>
        <v>8</v>
      </c>
      <c r="DP59" s="10">
        <f t="shared" si="36"/>
        <v>18.089333507153263</v>
      </c>
      <c r="DQ59" s="5">
        <f t="shared" si="37"/>
        <v>0.49702467079884655</v>
      </c>
      <c r="DR59" s="5"/>
      <c r="DS59" s="12">
        <f t="shared" si="38"/>
        <v>332.97957636218854</v>
      </c>
      <c r="DT59" s="12">
        <f t="shared" si="39"/>
        <v>328.03498477585475</v>
      </c>
      <c r="DV59" s="5"/>
      <c r="DW59" s="5"/>
      <c r="DX59" s="5"/>
      <c r="DY59" s="5"/>
      <c r="DZ59" s="5"/>
      <c r="EA59" s="5"/>
      <c r="EB59" s="5"/>
      <c r="EC59" s="5"/>
      <c r="ED59" s="5"/>
      <c r="EE59" s="5"/>
      <c r="EF59" s="5"/>
      <c r="EG59" s="5"/>
      <c r="EH59" s="5"/>
      <c r="EI59" s="5"/>
      <c r="EJ59" s="5"/>
      <c r="EK59" s="5"/>
      <c r="EL59" s="5"/>
      <c r="EM59" s="5"/>
      <c r="EN59" s="5"/>
      <c r="EO59" s="5"/>
      <c r="EP59" s="5"/>
      <c r="EQ59" s="5"/>
      <c r="ER59" s="5"/>
      <c r="ES59" s="5"/>
      <c r="ET59" s="5"/>
      <c r="EU59" s="5"/>
      <c r="EV59" s="5"/>
      <c r="EW59" s="5"/>
      <c r="EX59" s="5"/>
      <c r="EY59" s="5"/>
      <c r="EZ59" s="5"/>
      <c r="FA59" s="5"/>
      <c r="FB59" s="5"/>
      <c r="FC59" s="5"/>
      <c r="FD59" s="5"/>
      <c r="FE59" s="5"/>
      <c r="FF59" s="5"/>
      <c r="FG59" s="5"/>
      <c r="FH59" s="5"/>
      <c r="FI59" s="5"/>
      <c r="FJ59" s="5"/>
      <c r="FK59" s="5"/>
      <c r="FL59" s="5"/>
      <c r="FM59" s="5"/>
      <c r="FN59" s="5"/>
      <c r="FO59" s="5"/>
      <c r="FP59" s="5"/>
      <c r="FQ59" s="5"/>
      <c r="FR59" s="5"/>
      <c r="FS59" s="5"/>
      <c r="FT59" s="5"/>
      <c r="FU59" s="5"/>
      <c r="FV59" s="5"/>
      <c r="FW59" s="5"/>
      <c r="FX59" s="5"/>
      <c r="FY59" s="5"/>
      <c r="FZ59" s="5"/>
      <c r="GA59" s="5"/>
      <c r="GB59" s="5"/>
      <c r="GC59" s="5"/>
      <c r="GD59" s="5"/>
      <c r="GE59" s="5"/>
      <c r="GF59" s="5"/>
      <c r="GG59" s="5"/>
      <c r="GH59" s="5"/>
      <c r="GI59" s="5"/>
      <c r="GJ59" s="5"/>
      <c r="GK59" s="5"/>
      <c r="GL59" s="5"/>
      <c r="GM59" s="5"/>
      <c r="GN59" s="5"/>
      <c r="GO59" s="5"/>
      <c r="GP59" s="5"/>
      <c r="GQ59" s="5"/>
      <c r="GR59" s="5"/>
      <c r="GS59" s="5"/>
      <c r="GT59" s="5"/>
      <c r="GU59" s="5"/>
      <c r="GV59" s="5"/>
      <c r="GW59" s="5"/>
      <c r="GX59" s="5"/>
      <c r="GY59" s="5"/>
      <c r="GZ59" s="5"/>
      <c r="HA59" s="5"/>
      <c r="HB59" s="5"/>
      <c r="HC59" s="5"/>
      <c r="HD59" s="5"/>
      <c r="HE59" s="5"/>
      <c r="HF59" s="5"/>
      <c r="HG59" s="5"/>
      <c r="HH59" s="5"/>
      <c r="HI59" s="5"/>
      <c r="HJ59" s="5"/>
      <c r="HK59" s="5"/>
      <c r="HL59" s="5"/>
      <c r="HM59" s="5"/>
      <c r="HN59" s="5"/>
      <c r="HO59" s="5"/>
      <c r="HP59" s="5"/>
      <c r="HQ59" s="5"/>
      <c r="HR59" s="5"/>
      <c r="HS59" s="5"/>
      <c r="HT59" s="5"/>
      <c r="HU59" s="5"/>
      <c r="HV59" s="5"/>
      <c r="HW59" s="5"/>
      <c r="HX59" s="5"/>
      <c r="HY59" s="5"/>
      <c r="HZ59" s="5"/>
      <c r="IA59" s="5"/>
      <c r="IB59" s="5"/>
      <c r="IC59" s="5"/>
      <c r="ID59" s="5"/>
      <c r="IE59" s="5"/>
      <c r="IF59" s="5"/>
      <c r="IG59" s="5"/>
      <c r="IH59" s="5"/>
      <c r="II59" s="5"/>
      <c r="IJ59" s="5"/>
      <c r="IK59" s="5"/>
      <c r="IL59" s="5"/>
      <c r="IM59" s="5"/>
      <c r="IN59" s="5"/>
      <c r="IO59" s="5"/>
      <c r="IP59" s="5"/>
      <c r="IQ59" s="5"/>
      <c r="IR59" s="5"/>
      <c r="IS59" s="5"/>
      <c r="IT59" s="5"/>
      <c r="IU59" s="5"/>
      <c r="IV59" s="5"/>
    </row>
    <row r="60" spans="1:256" x14ac:dyDescent="0.15">
      <c r="A60" s="2" t="s">
        <v>235</v>
      </c>
      <c r="B60" s="4" t="s">
        <v>733</v>
      </c>
      <c r="C60" s="4" t="s">
        <v>734</v>
      </c>
      <c r="D60" s="9" t="s">
        <v>755</v>
      </c>
      <c r="E60" s="1" t="s">
        <v>754</v>
      </c>
      <c r="F60" s="1" t="s">
        <v>749</v>
      </c>
      <c r="G60" s="1">
        <v>425722.82</v>
      </c>
      <c r="H60" s="1">
        <v>6379179.8499999996</v>
      </c>
      <c r="I60" s="8">
        <v>120.7</v>
      </c>
      <c r="J60" s="15">
        <v>183.75929994032631</v>
      </c>
      <c r="K60" s="7" t="s">
        <v>738</v>
      </c>
      <c r="L60" s="7" t="s">
        <v>739</v>
      </c>
      <c r="M60" s="7" t="s">
        <v>744</v>
      </c>
      <c r="N60" s="2" t="s">
        <v>40</v>
      </c>
      <c r="O60" s="3">
        <v>34.418365999999999</v>
      </c>
      <c r="P60" s="3">
        <v>0.61484700000000003</v>
      </c>
      <c r="Q60" s="3">
        <v>34.603046999999997</v>
      </c>
      <c r="R60" s="4">
        <v>94648.441097000003</v>
      </c>
      <c r="S60" s="4">
        <v>97569.430435999995</v>
      </c>
      <c r="T60" s="4">
        <v>122456.396014</v>
      </c>
      <c r="U60" s="3">
        <v>28.436654000000001</v>
      </c>
      <c r="V60" s="3">
        <v>60.473297000000002</v>
      </c>
      <c r="W60" s="3">
        <v>53.234408000000002</v>
      </c>
      <c r="X60" s="3">
        <v>154.942823</v>
      </c>
      <c r="Y60" s="3">
        <v>71.807917000000003</v>
      </c>
      <c r="Z60" s="3">
        <v>2935.102445</v>
      </c>
      <c r="AA60" s="4">
        <v>210801.75152699999</v>
      </c>
      <c r="AB60" s="3">
        <v>34.765425999999998</v>
      </c>
      <c r="AC60" s="3">
        <v>45.771574999999999</v>
      </c>
      <c r="AD60" s="3">
        <v>2.1863700000000001</v>
      </c>
      <c r="AE60" s="3">
        <v>695.38841300000001</v>
      </c>
      <c r="AF60" s="3">
        <v>71.213049999999996</v>
      </c>
      <c r="AG60" s="3">
        <v>0.117461</v>
      </c>
      <c r="AH60" s="3">
        <v>0.49939600000000001</v>
      </c>
      <c r="AI60" s="3">
        <v>1.8977999999999998E-2</v>
      </c>
      <c r="AJ60" s="3">
        <v>0.16894400000000001</v>
      </c>
      <c r="AK60" s="3">
        <v>4.1557999999999998E-2</v>
      </c>
      <c r="AL60" s="3">
        <v>0.32356099999999999</v>
      </c>
      <c r="AM60" s="3" t="s">
        <v>52</v>
      </c>
      <c r="AN60" s="3">
        <v>8.4193000000000004E-2</v>
      </c>
      <c r="AO60" s="3">
        <v>0.57125899999999996</v>
      </c>
      <c r="AP60" s="3">
        <v>5.4900000000000001E-3</v>
      </c>
      <c r="AQ60" s="3">
        <v>1.5292999999999999E-2</v>
      </c>
      <c r="AR60" s="3" t="s">
        <v>60</v>
      </c>
      <c r="AS60" s="3">
        <v>9.3489999999999997E-3</v>
      </c>
      <c r="AT60" s="3">
        <v>2.0449999999999999E-3</v>
      </c>
      <c r="AU60" s="3">
        <v>9.3270000000000002E-3</v>
      </c>
      <c r="AV60" s="3">
        <v>1.5740000000000001E-3</v>
      </c>
      <c r="AW60" s="3" t="s">
        <v>53</v>
      </c>
      <c r="AX60" s="3">
        <v>9.3030000000000002E-2</v>
      </c>
      <c r="AY60" s="3" t="s">
        <v>54</v>
      </c>
      <c r="AZ60" s="3">
        <v>5.8139999999999997E-3</v>
      </c>
      <c r="BB60" s="3">
        <f t="shared" si="0"/>
        <v>26.198051602069363</v>
      </c>
      <c r="BC60" s="3">
        <f t="shared" si="1"/>
        <v>8.8822622343911195E-3</v>
      </c>
      <c r="BD60" s="3">
        <f t="shared" si="2"/>
        <v>18.435727879372667</v>
      </c>
      <c r="BE60" s="3">
        <f t="shared" si="3"/>
        <v>27.119799155622385</v>
      </c>
      <c r="BF60" s="3">
        <f t="shared" si="4"/>
        <v>0.37899140347921301</v>
      </c>
      <c r="BG60" s="3">
        <f t="shared" si="5"/>
        <v>15.695558191378677</v>
      </c>
      <c r="BH60" s="3">
        <f t="shared" si="6"/>
        <v>8.4610118213859827E-3</v>
      </c>
      <c r="BI60" s="3">
        <f t="shared" si="7"/>
        <v>4.6644229437428743E-3</v>
      </c>
      <c r="BJ60" s="3">
        <f t="shared" si="8"/>
        <v>3.4255148205630435E-3</v>
      </c>
      <c r="BK60" s="3">
        <f t="shared" si="9"/>
        <v>6.3780787352343509E-5</v>
      </c>
      <c r="BL60" s="3"/>
      <c r="BM60" s="3"/>
      <c r="BN60" s="3">
        <f t="shared" si="10"/>
        <v>8.6556013154144212E-2</v>
      </c>
      <c r="BO60" s="1"/>
      <c r="BP60" s="3">
        <v>5.5574102402961811</v>
      </c>
      <c r="BQ60" s="3">
        <v>2.4425897597038189</v>
      </c>
      <c r="BR60" s="3"/>
      <c r="BS60" s="3">
        <v>2.1849343212379537</v>
      </c>
      <c r="BT60" s="3">
        <v>1.4170412062689186E-3</v>
      </c>
      <c r="BU60" s="3">
        <v>0</v>
      </c>
      <c r="BV60" s="3">
        <v>0</v>
      </c>
      <c r="BW60" s="3">
        <v>4.9181785919451455</v>
      </c>
      <c r="BX60" s="3">
        <v>6.8099487380585966E-2</v>
      </c>
      <c r="BY60" s="3">
        <v>4.9632898136839705</v>
      </c>
      <c r="BZ60" s="3">
        <v>0</v>
      </c>
      <c r="CA60" s="3">
        <v>1.3557675235681899E-2</v>
      </c>
      <c r="CB60" s="3">
        <v>1.9231801359994583E-3</v>
      </c>
      <c r="CC60" s="3">
        <v>3.8371785680139147E-3</v>
      </c>
      <c r="CD60" s="3">
        <v>1.8537382448131643E-3</v>
      </c>
      <c r="CE60" s="3">
        <v>1.060262593816157E-5</v>
      </c>
      <c r="CF60" s="3">
        <v>0</v>
      </c>
      <c r="CG60" s="3">
        <v>0</v>
      </c>
      <c r="CH60" s="3">
        <v>0</v>
      </c>
      <c r="CI60" s="3">
        <v>16</v>
      </c>
      <c r="CJ60" s="3"/>
      <c r="CK60" s="3">
        <v>36.157101630264364</v>
      </c>
      <c r="CL60" s="3"/>
      <c r="CM60" s="3" t="s">
        <v>851</v>
      </c>
      <c r="CN60" s="3">
        <v>0.49771738268610327</v>
      </c>
      <c r="CO60" s="3" t="s">
        <v>852</v>
      </c>
      <c r="CP60" s="5"/>
      <c r="CQ60" s="10">
        <f t="shared" si="11"/>
        <v>5.5574102402961811</v>
      </c>
      <c r="CR60" s="10">
        <f t="shared" si="12"/>
        <v>2.7787051201480906</v>
      </c>
      <c r="CS60" s="10">
        <f t="shared" si="13"/>
        <v>1.2212948798519094</v>
      </c>
      <c r="CT60" s="9">
        <f t="shared" si="14"/>
        <v>-7.4738465344802663E-2</v>
      </c>
      <c r="CU60" s="9">
        <f t="shared" si="15"/>
        <v>0</v>
      </c>
      <c r="CV60" s="9">
        <f t="shared" si="16"/>
        <v>2.3137620404708863</v>
      </c>
      <c r="CW60" s="9">
        <f t="shared" si="17"/>
        <v>2.3137620404708863</v>
      </c>
      <c r="CX60" s="10">
        <f t="shared" si="18"/>
        <v>1.0924671606189769</v>
      </c>
      <c r="CY60" s="10">
        <f t="shared" si="19"/>
        <v>1.0924671606189769</v>
      </c>
      <c r="CZ60" s="10">
        <f t="shared" si="20"/>
        <v>7.0852060313445929E-4</v>
      </c>
      <c r="DA60" s="10">
        <f t="shared" si="21"/>
        <v>0</v>
      </c>
      <c r="DB60" s="10">
        <f t="shared" si="22"/>
        <v>0</v>
      </c>
      <c r="DC60" s="10">
        <f t="shared" si="23"/>
        <v>2.4590892959725728</v>
      </c>
      <c r="DD60" s="10">
        <f t="shared" si="24"/>
        <v>3.4049743690292983E-2</v>
      </c>
      <c r="DE60" s="10">
        <f t="shared" si="25"/>
        <v>2.4816449068419852</v>
      </c>
      <c r="DF60" s="10">
        <f t="shared" si="26"/>
        <v>0</v>
      </c>
      <c r="DG60" s="10">
        <f t="shared" si="27"/>
        <v>6.7788376178409496E-3</v>
      </c>
      <c r="DH60" s="10">
        <f t="shared" si="28"/>
        <v>9.6159006799972913E-4</v>
      </c>
      <c r="DI60" s="10">
        <f t="shared" si="29"/>
        <v>1.9185892840069573E-3</v>
      </c>
      <c r="DJ60" s="10">
        <f t="shared" si="30"/>
        <v>9.2686912240658214E-4</v>
      </c>
      <c r="DK60" s="10">
        <f t="shared" si="31"/>
        <v>5.3013129690807852E-6</v>
      </c>
      <c r="DL60" s="11">
        <f t="shared" si="32"/>
        <v>0</v>
      </c>
      <c r="DM60" s="11">
        <f t="shared" si="33"/>
        <v>0</v>
      </c>
      <c r="DN60" s="11">
        <f t="shared" si="34"/>
        <v>0</v>
      </c>
      <c r="DO60" s="11">
        <f t="shared" si="35"/>
        <v>8</v>
      </c>
      <c r="DP60" s="10">
        <f t="shared" si="36"/>
        <v>18.078550815132182</v>
      </c>
      <c r="DQ60" s="5">
        <f t="shared" si="37"/>
        <v>0.49431077257139228</v>
      </c>
      <c r="DR60" s="5"/>
      <c r="DS60" s="12">
        <f t="shared" si="38"/>
        <v>336.13471787138553</v>
      </c>
      <c r="DT60" s="12">
        <f t="shared" si="39"/>
        <v>331.31252541471781</v>
      </c>
      <c r="DV60" s="5"/>
      <c r="DW60" s="5"/>
      <c r="DX60" s="5"/>
      <c r="DY60" s="5"/>
      <c r="DZ60" s="5"/>
      <c r="EA60" s="5"/>
      <c r="EB60" s="5"/>
      <c r="EC60" s="5"/>
      <c r="ED60" s="5"/>
      <c r="EE60" s="5"/>
      <c r="EF60" s="5"/>
      <c r="EG60" s="5"/>
      <c r="EH60" s="5"/>
      <c r="EI60" s="5"/>
      <c r="EJ60" s="5"/>
      <c r="EK60" s="5"/>
      <c r="EL60" s="5"/>
      <c r="EM60" s="5"/>
      <c r="EN60" s="5"/>
      <c r="EO60" s="5"/>
      <c r="EP60" s="5"/>
      <c r="EQ60" s="5"/>
      <c r="ER60" s="5"/>
      <c r="ES60" s="5"/>
      <c r="ET60" s="5"/>
      <c r="EU60" s="5"/>
      <c r="EV60" s="5"/>
      <c r="EW60" s="5"/>
      <c r="EX60" s="5"/>
      <c r="EY60" s="5"/>
      <c r="EZ60" s="5"/>
      <c r="FA60" s="5"/>
      <c r="FB60" s="5"/>
      <c r="FC60" s="5"/>
      <c r="FD60" s="5"/>
      <c r="FE60" s="5"/>
      <c r="FF60" s="5"/>
      <c r="FG60" s="5"/>
      <c r="FH60" s="5"/>
      <c r="FI60" s="5"/>
      <c r="FJ60" s="5"/>
      <c r="FK60" s="5"/>
      <c r="FL60" s="5"/>
      <c r="FM60" s="5"/>
      <c r="FN60" s="5"/>
      <c r="FO60" s="5"/>
      <c r="FP60" s="5"/>
      <c r="FQ60" s="5"/>
      <c r="FR60" s="5"/>
      <c r="FS60" s="5"/>
      <c r="FT60" s="5"/>
      <c r="FU60" s="5"/>
      <c r="FV60" s="5"/>
      <c r="FW60" s="5"/>
      <c r="FX60" s="5"/>
      <c r="FY60" s="5"/>
      <c r="FZ60" s="5"/>
      <c r="GA60" s="5"/>
      <c r="GB60" s="5"/>
      <c r="GC60" s="5"/>
      <c r="GD60" s="5"/>
      <c r="GE60" s="5"/>
      <c r="GF60" s="5"/>
      <c r="GG60" s="5"/>
      <c r="GH60" s="5"/>
      <c r="GI60" s="5"/>
      <c r="GJ60" s="5"/>
      <c r="GK60" s="5"/>
      <c r="GL60" s="5"/>
      <c r="GM60" s="5"/>
      <c r="GN60" s="5"/>
      <c r="GO60" s="5"/>
      <c r="GP60" s="5"/>
      <c r="GQ60" s="5"/>
      <c r="GR60" s="5"/>
      <c r="GS60" s="5"/>
      <c r="GT60" s="5"/>
      <c r="GU60" s="5"/>
      <c r="GV60" s="5"/>
      <c r="GW60" s="5"/>
      <c r="GX60" s="5"/>
      <c r="GY60" s="5"/>
      <c r="GZ60" s="5"/>
      <c r="HA60" s="5"/>
      <c r="HB60" s="5"/>
      <c r="HC60" s="5"/>
      <c r="HD60" s="5"/>
      <c r="HE60" s="5"/>
      <c r="HF60" s="5"/>
      <c r="HG60" s="5"/>
      <c r="HH60" s="5"/>
      <c r="HI60" s="5"/>
      <c r="HJ60" s="5"/>
      <c r="HK60" s="5"/>
      <c r="HL60" s="5"/>
      <c r="HM60" s="5"/>
      <c r="HN60" s="5"/>
      <c r="HO60" s="5"/>
      <c r="HP60" s="5"/>
      <c r="HQ60" s="5"/>
      <c r="HR60" s="5"/>
      <c r="HS60" s="5"/>
      <c r="HT60" s="5"/>
      <c r="HU60" s="5"/>
      <c r="HV60" s="5"/>
      <c r="HW60" s="5"/>
      <c r="HX60" s="5"/>
      <c r="HY60" s="5"/>
      <c r="HZ60" s="5"/>
      <c r="IA60" s="5"/>
      <c r="IB60" s="5"/>
      <c r="IC60" s="5"/>
      <c r="ID60" s="5"/>
      <c r="IE60" s="5"/>
      <c r="IF60" s="5"/>
      <c r="IG60" s="5"/>
      <c r="IH60" s="5"/>
      <c r="II60" s="5"/>
      <c r="IJ60" s="5"/>
      <c r="IK60" s="5"/>
      <c r="IL60" s="5"/>
      <c r="IM60" s="5"/>
      <c r="IN60" s="5"/>
      <c r="IO60" s="5"/>
      <c r="IP60" s="5"/>
      <c r="IQ60" s="5"/>
      <c r="IR60" s="5"/>
      <c r="IS60" s="5"/>
      <c r="IT60" s="5"/>
      <c r="IU60" s="5"/>
      <c r="IV60" s="5"/>
    </row>
    <row r="61" spans="1:256" x14ac:dyDescent="0.15">
      <c r="A61" s="2" t="s">
        <v>266</v>
      </c>
      <c r="B61" s="4" t="s">
        <v>733</v>
      </c>
      <c r="C61" s="4" t="s">
        <v>734</v>
      </c>
      <c r="D61" s="9" t="s">
        <v>756</v>
      </c>
      <c r="E61" s="1" t="s">
        <v>754</v>
      </c>
      <c r="F61" s="1" t="s">
        <v>749</v>
      </c>
      <c r="G61" s="1">
        <v>425722.82</v>
      </c>
      <c r="H61" s="1">
        <v>6379179.8499999996</v>
      </c>
      <c r="I61" s="8">
        <v>120.7</v>
      </c>
      <c r="J61" s="15">
        <v>183.75929994032631</v>
      </c>
      <c r="K61" s="7" t="s">
        <v>738</v>
      </c>
      <c r="L61" s="7" t="s">
        <v>739</v>
      </c>
      <c r="M61" s="7" t="s">
        <v>744</v>
      </c>
      <c r="N61" s="2" t="s">
        <v>40</v>
      </c>
      <c r="O61" s="3">
        <v>27.350646000000001</v>
      </c>
      <c r="P61" s="3">
        <v>1.028589</v>
      </c>
      <c r="Q61" s="3">
        <v>89.120697000000007</v>
      </c>
      <c r="R61" s="4">
        <v>96859.447572999998</v>
      </c>
      <c r="S61" s="4">
        <v>97190.595444999999</v>
      </c>
      <c r="T61" s="4">
        <v>128045.04956699999</v>
      </c>
      <c r="U61" s="3">
        <v>439.72223600000001</v>
      </c>
      <c r="V61" s="3">
        <v>225.933774</v>
      </c>
      <c r="W61" s="3">
        <v>170.57529</v>
      </c>
      <c r="X61" s="3">
        <v>135.13073</v>
      </c>
      <c r="Y61" s="3">
        <v>26.617577000000001</v>
      </c>
      <c r="Z61" s="3">
        <v>2676.5773819999999</v>
      </c>
      <c r="AA61" s="4">
        <v>198816.02159700001</v>
      </c>
      <c r="AB61" s="3">
        <v>35.937024000000001</v>
      </c>
      <c r="AC61" s="3">
        <v>44.834209000000001</v>
      </c>
      <c r="AD61" s="3">
        <v>3.443711</v>
      </c>
      <c r="AE61" s="3">
        <v>652.87892599999998</v>
      </c>
      <c r="AF61" s="3">
        <v>74.649152999999998</v>
      </c>
      <c r="AG61" s="3" t="s">
        <v>138</v>
      </c>
      <c r="AH61" s="3">
        <v>0.80986899999999995</v>
      </c>
      <c r="AI61" s="3">
        <v>0.16472400000000001</v>
      </c>
      <c r="AJ61" s="3">
        <v>4.6221999999999999E-2</v>
      </c>
      <c r="AK61" s="3">
        <v>7.3324E-2</v>
      </c>
      <c r="AL61" s="3">
        <v>1.3194859999999999</v>
      </c>
      <c r="AM61" s="3" t="s">
        <v>267</v>
      </c>
      <c r="AN61" s="3">
        <v>0.11927</v>
      </c>
      <c r="AO61" s="3">
        <v>4.2352230000000004</v>
      </c>
      <c r="AP61" s="3">
        <v>2.7389E-2</v>
      </c>
      <c r="AQ61" s="3">
        <v>7.1341000000000002E-2</v>
      </c>
      <c r="AR61" s="3" t="s">
        <v>60</v>
      </c>
      <c r="AS61" s="3">
        <v>1.983E-2</v>
      </c>
      <c r="AT61" s="3" t="s">
        <v>88</v>
      </c>
      <c r="AU61" s="3" t="s">
        <v>61</v>
      </c>
      <c r="AV61" s="3" t="s">
        <v>95</v>
      </c>
      <c r="AW61" s="3" t="s">
        <v>44</v>
      </c>
      <c r="AX61" s="3">
        <v>0.25106400000000001</v>
      </c>
      <c r="AY61" s="3" t="s">
        <v>78</v>
      </c>
      <c r="AZ61" s="3">
        <v>0.100357</v>
      </c>
      <c r="BB61" s="3">
        <f t="shared" si="0"/>
        <v>27.39367583186332</v>
      </c>
      <c r="BC61" s="3">
        <f t="shared" si="1"/>
        <v>2.846081159552508E-2</v>
      </c>
      <c r="BD61" s="3">
        <f t="shared" si="2"/>
        <v>18.364147069952633</v>
      </c>
      <c r="BE61" s="3">
        <f t="shared" si="3"/>
        <v>25.577826254161465</v>
      </c>
      <c r="BF61" s="3">
        <f t="shared" si="4"/>
        <v>0.34560968059324337</v>
      </c>
      <c r="BG61" s="3">
        <f t="shared" si="5"/>
        <v>16.062209563586784</v>
      </c>
      <c r="BH61" s="3">
        <f t="shared" si="6"/>
        <v>3.1611114781195888E-2</v>
      </c>
      <c r="BI61" s="3">
        <f t="shared" si="7"/>
        <v>1.2013295356595528E-2</v>
      </c>
      <c r="BJ61" s="3">
        <f t="shared" si="8"/>
        <v>5.2969489179321871E-2</v>
      </c>
      <c r="BK61" s="3">
        <f t="shared" si="9"/>
        <v>4.7286057209208857E-4</v>
      </c>
      <c r="BL61" s="3"/>
      <c r="BM61" s="3"/>
      <c r="BN61" s="3">
        <f t="shared" si="10"/>
        <v>8.1264795113748248E-2</v>
      </c>
      <c r="BO61" s="1"/>
      <c r="BP61" s="3">
        <v>5.7584923655403299</v>
      </c>
      <c r="BQ61" s="3">
        <v>2.2415076344596701</v>
      </c>
      <c r="BR61" s="3"/>
      <c r="BS61" s="3">
        <v>2.31322551139389</v>
      </c>
      <c r="BT61" s="3">
        <v>4.4994682158826915E-3</v>
      </c>
      <c r="BU61" s="3">
        <v>0</v>
      </c>
      <c r="BV61" s="3">
        <v>3.648928607084511E-2</v>
      </c>
      <c r="BW61" s="3">
        <v>4.4602483346398003</v>
      </c>
      <c r="BX61" s="3">
        <v>6.1539703825685174E-2</v>
      </c>
      <c r="BY61" s="3">
        <v>5.033304178175646</v>
      </c>
      <c r="BZ61" s="3">
        <v>0</v>
      </c>
      <c r="CA61" s="3">
        <v>1.2613785646159692E-2</v>
      </c>
      <c r="CB61" s="3">
        <v>7.120204939213148E-3</v>
      </c>
      <c r="CC61" s="3">
        <v>9.7933496738769853E-3</v>
      </c>
      <c r="CD61" s="3">
        <v>2.8405560514756345E-2</v>
      </c>
      <c r="CE61" s="3">
        <v>7.7895377504094322E-5</v>
      </c>
      <c r="CF61" s="3">
        <v>0</v>
      </c>
      <c r="CG61" s="3">
        <v>0</v>
      </c>
      <c r="CH61" s="3">
        <v>0</v>
      </c>
      <c r="CI61" s="3">
        <v>16</v>
      </c>
      <c r="CJ61" s="3"/>
      <c r="CK61" s="3">
        <v>35.96731727847326</v>
      </c>
      <c r="CL61" s="3"/>
      <c r="CM61" s="3" t="s">
        <v>851</v>
      </c>
      <c r="CN61" s="3">
        <v>0.47184867764547972</v>
      </c>
      <c r="CO61" s="3" t="s">
        <v>853</v>
      </c>
      <c r="CP61" s="5"/>
      <c r="CQ61" s="10">
        <f t="shared" si="11"/>
        <v>5.7584923655403299</v>
      </c>
      <c r="CR61" s="10">
        <f t="shared" si="12"/>
        <v>2.879246182770165</v>
      </c>
      <c r="CS61" s="10">
        <f t="shared" si="13"/>
        <v>1.120753817229835</v>
      </c>
      <c r="CT61" s="9">
        <f t="shared" si="14"/>
        <v>3.9039866016045366E-2</v>
      </c>
      <c r="CU61" s="9">
        <f t="shared" si="15"/>
        <v>3.9039866016045366E-2</v>
      </c>
      <c r="CV61" s="9">
        <f t="shared" si="16"/>
        <v>2.27736657292678</v>
      </c>
      <c r="CW61" s="9">
        <f t="shared" si="17"/>
        <v>2.3164064389428254</v>
      </c>
      <c r="CX61" s="10">
        <f t="shared" si="18"/>
        <v>1.156612755696945</v>
      </c>
      <c r="CY61" s="10">
        <f t="shared" si="19"/>
        <v>1.1956526217129904</v>
      </c>
      <c r="CZ61" s="10">
        <f t="shared" si="20"/>
        <v>2.2497341079413457E-3</v>
      </c>
      <c r="DA61" s="10">
        <f t="shared" si="21"/>
        <v>0</v>
      </c>
      <c r="DB61" s="10">
        <f t="shared" si="22"/>
        <v>1.8244643035422555E-2</v>
      </c>
      <c r="DC61" s="10">
        <f t="shared" si="23"/>
        <v>2.2301241673199002</v>
      </c>
      <c r="DD61" s="10">
        <f t="shared" si="24"/>
        <v>3.0769851912842587E-2</v>
      </c>
      <c r="DE61" s="10">
        <f t="shared" si="25"/>
        <v>2.516652089087823</v>
      </c>
      <c r="DF61" s="10">
        <f t="shared" si="26"/>
        <v>0</v>
      </c>
      <c r="DG61" s="10">
        <f t="shared" si="27"/>
        <v>6.3068928230798462E-3</v>
      </c>
      <c r="DH61" s="10">
        <f t="shared" si="28"/>
        <v>3.560102469606574E-3</v>
      </c>
      <c r="DI61" s="10">
        <f t="shared" si="29"/>
        <v>4.8966748369384926E-3</v>
      </c>
      <c r="DJ61" s="10">
        <f t="shared" si="30"/>
        <v>1.4202780257378173E-2</v>
      </c>
      <c r="DK61" s="10">
        <f t="shared" si="31"/>
        <v>3.8947688752047161E-5</v>
      </c>
      <c r="DL61" s="11">
        <f t="shared" si="32"/>
        <v>0</v>
      </c>
      <c r="DM61" s="11">
        <f t="shared" si="33"/>
        <v>0</v>
      </c>
      <c r="DN61" s="11">
        <f t="shared" si="34"/>
        <v>0</v>
      </c>
      <c r="DO61" s="11">
        <f t="shared" si="35"/>
        <v>8</v>
      </c>
      <c r="DP61" s="10">
        <f t="shared" si="36"/>
        <v>17.98365863923663</v>
      </c>
      <c r="DQ61" s="5">
        <f t="shared" si="37"/>
        <v>0.46679280885137242</v>
      </c>
      <c r="DR61" s="5"/>
      <c r="DS61" s="12">
        <f t="shared" si="38"/>
        <v>303.22381582809282</v>
      </c>
      <c r="DT61" s="12">
        <f t="shared" si="39"/>
        <v>298.94031407166227</v>
      </c>
      <c r="DV61" s="5"/>
      <c r="DW61" s="5"/>
      <c r="DX61" s="5"/>
      <c r="DY61" s="5"/>
      <c r="DZ61" s="5"/>
      <c r="EA61" s="5"/>
      <c r="EB61" s="5"/>
      <c r="EC61" s="5"/>
      <c r="ED61" s="5"/>
      <c r="EE61" s="5"/>
      <c r="EF61" s="5"/>
      <c r="EG61" s="5"/>
      <c r="EH61" s="5"/>
      <c r="EI61" s="5"/>
      <c r="EJ61" s="5"/>
      <c r="EK61" s="5"/>
      <c r="EL61" s="5"/>
      <c r="EM61" s="5"/>
      <c r="EN61" s="5"/>
      <c r="EO61" s="5"/>
      <c r="EP61" s="5"/>
      <c r="EQ61" s="5"/>
      <c r="ER61" s="5"/>
      <c r="ES61" s="5"/>
      <c r="ET61" s="5"/>
      <c r="EU61" s="5"/>
      <c r="EV61" s="5"/>
      <c r="EW61" s="5"/>
      <c r="EX61" s="5"/>
      <c r="EY61" s="5"/>
      <c r="EZ61" s="5"/>
      <c r="FA61" s="5"/>
      <c r="FB61" s="5"/>
      <c r="FC61" s="5"/>
      <c r="FD61" s="5"/>
      <c r="FE61" s="5"/>
      <c r="FF61" s="5"/>
      <c r="FG61" s="5"/>
      <c r="FH61" s="5"/>
      <c r="FI61" s="5"/>
      <c r="FJ61" s="5"/>
      <c r="FK61" s="5"/>
      <c r="FL61" s="5"/>
      <c r="FM61" s="5"/>
      <c r="FN61" s="5"/>
      <c r="FO61" s="5"/>
      <c r="FP61" s="5"/>
      <c r="FQ61" s="5"/>
      <c r="FR61" s="5"/>
      <c r="FS61" s="5"/>
      <c r="FT61" s="5"/>
      <c r="FU61" s="5"/>
      <c r="FV61" s="5"/>
      <c r="FW61" s="5"/>
      <c r="FX61" s="5"/>
      <c r="FY61" s="5"/>
      <c r="FZ61" s="5"/>
      <c r="GA61" s="5"/>
      <c r="GB61" s="5"/>
      <c r="GC61" s="5"/>
      <c r="GD61" s="5"/>
      <c r="GE61" s="5"/>
      <c r="GF61" s="5"/>
      <c r="GG61" s="5"/>
      <c r="GH61" s="5"/>
      <c r="GI61" s="5"/>
      <c r="GJ61" s="5"/>
      <c r="GK61" s="5"/>
      <c r="GL61" s="5"/>
      <c r="GM61" s="5"/>
      <c r="GN61" s="5"/>
      <c r="GO61" s="5"/>
      <c r="GP61" s="5"/>
      <c r="GQ61" s="5"/>
      <c r="GR61" s="5"/>
      <c r="GS61" s="5"/>
      <c r="GT61" s="5"/>
      <c r="GU61" s="5"/>
      <c r="GV61" s="5"/>
      <c r="GW61" s="5"/>
      <c r="GX61" s="5"/>
      <c r="GY61" s="5"/>
      <c r="GZ61" s="5"/>
      <c r="HA61" s="5"/>
      <c r="HB61" s="5"/>
      <c r="HC61" s="5"/>
      <c r="HD61" s="5"/>
      <c r="HE61" s="5"/>
      <c r="HF61" s="5"/>
      <c r="HG61" s="5"/>
      <c r="HH61" s="5"/>
      <c r="HI61" s="5"/>
      <c r="HJ61" s="5"/>
      <c r="HK61" s="5"/>
      <c r="HL61" s="5"/>
      <c r="HM61" s="5"/>
      <c r="HN61" s="5"/>
      <c r="HO61" s="5"/>
      <c r="HP61" s="5"/>
      <c r="HQ61" s="5"/>
      <c r="HR61" s="5"/>
      <c r="HS61" s="5"/>
      <c r="HT61" s="5"/>
      <c r="HU61" s="5"/>
      <c r="HV61" s="5"/>
      <c r="HW61" s="5"/>
      <c r="HX61" s="5"/>
      <c r="HY61" s="5"/>
      <c r="HZ61" s="5"/>
      <c r="IA61" s="5"/>
      <c r="IB61" s="5"/>
      <c r="IC61" s="5"/>
      <c r="ID61" s="5"/>
      <c r="IE61" s="5"/>
      <c r="IF61" s="5"/>
      <c r="IG61" s="5"/>
      <c r="IH61" s="5"/>
      <c r="II61" s="5"/>
      <c r="IJ61" s="5"/>
      <c r="IK61" s="5"/>
      <c r="IL61" s="5"/>
      <c r="IM61" s="5"/>
      <c r="IN61" s="5"/>
      <c r="IO61" s="5"/>
      <c r="IP61" s="5"/>
      <c r="IQ61" s="5"/>
      <c r="IR61" s="5"/>
      <c r="IS61" s="5"/>
      <c r="IT61" s="5"/>
      <c r="IU61" s="5"/>
      <c r="IV61" s="5"/>
    </row>
    <row r="62" spans="1:256" x14ac:dyDescent="0.15">
      <c r="A62" s="2" t="s">
        <v>271</v>
      </c>
      <c r="B62" s="4" t="s">
        <v>733</v>
      </c>
      <c r="C62" s="4" t="s">
        <v>734</v>
      </c>
      <c r="D62" s="9" t="s">
        <v>756</v>
      </c>
      <c r="E62" s="1" t="s">
        <v>754</v>
      </c>
      <c r="F62" s="1" t="s">
        <v>749</v>
      </c>
      <c r="G62" s="1">
        <v>425722.82</v>
      </c>
      <c r="H62" s="1">
        <v>6379179.8499999996</v>
      </c>
      <c r="I62" s="8">
        <v>120.7</v>
      </c>
      <c r="J62" s="15">
        <v>183.75929994032631</v>
      </c>
      <c r="K62" s="7" t="s">
        <v>738</v>
      </c>
      <c r="L62" s="7" t="s">
        <v>739</v>
      </c>
      <c r="M62" s="7" t="s">
        <v>744</v>
      </c>
      <c r="N62" s="2" t="s">
        <v>40</v>
      </c>
      <c r="O62" s="3">
        <v>30.490023999999998</v>
      </c>
      <c r="P62" s="3">
        <v>0.56382399999999999</v>
      </c>
      <c r="Q62" s="3">
        <v>45.265424000000003</v>
      </c>
      <c r="R62" s="4">
        <v>99807.129564999996</v>
      </c>
      <c r="S62" s="4">
        <v>93420.343664999993</v>
      </c>
      <c r="T62" s="4">
        <v>125645.040158</v>
      </c>
      <c r="U62" s="3">
        <v>289.19564600000001</v>
      </c>
      <c r="V62" s="3">
        <v>188.88619600000001</v>
      </c>
      <c r="W62" s="3">
        <v>170.28802200000001</v>
      </c>
      <c r="X62" s="3">
        <v>121.15661</v>
      </c>
      <c r="Y62" s="3">
        <v>38.225028000000002</v>
      </c>
      <c r="Z62" s="3">
        <v>2674.9186930000001</v>
      </c>
      <c r="AA62" s="4">
        <v>204720.924225</v>
      </c>
      <c r="AB62" s="3">
        <v>36.776485000000001</v>
      </c>
      <c r="AC62" s="3">
        <v>46.933106000000002</v>
      </c>
      <c r="AD62" s="3">
        <v>3.166604</v>
      </c>
      <c r="AE62" s="3">
        <v>705.11001599999997</v>
      </c>
      <c r="AF62" s="3">
        <v>72.398463000000007</v>
      </c>
      <c r="AG62" s="3">
        <v>0.13319500000000001</v>
      </c>
      <c r="AH62" s="3">
        <v>0.73894800000000005</v>
      </c>
      <c r="AI62" s="3">
        <v>0.181196</v>
      </c>
      <c r="AJ62" s="3">
        <v>0.425757</v>
      </c>
      <c r="AK62" s="3">
        <v>4.5848E-2</v>
      </c>
      <c r="AL62" s="3">
        <v>0.60185200000000005</v>
      </c>
      <c r="AM62" s="3" t="s">
        <v>194</v>
      </c>
      <c r="AN62" s="3">
        <v>0.160996</v>
      </c>
      <c r="AO62" s="3">
        <v>5.809609</v>
      </c>
      <c r="AP62" s="3">
        <v>3.5711E-2</v>
      </c>
      <c r="AQ62" s="3">
        <v>0.10441599999999999</v>
      </c>
      <c r="AR62" s="3">
        <v>3.8289999999999999E-3</v>
      </c>
      <c r="AS62" s="3">
        <v>1.244E-2</v>
      </c>
      <c r="AT62" s="3">
        <v>7.3879999999999996E-3</v>
      </c>
      <c r="AU62" s="3">
        <v>5.9139999999999998E-2</v>
      </c>
      <c r="AV62" s="3">
        <v>1.0907E-2</v>
      </c>
      <c r="AW62" s="3" t="s">
        <v>65</v>
      </c>
      <c r="AX62" s="3">
        <v>0.14776300000000001</v>
      </c>
      <c r="AY62" s="3" t="s">
        <v>88</v>
      </c>
      <c r="AZ62" s="3">
        <v>5.3157999999999997E-2</v>
      </c>
      <c r="BB62" s="3">
        <f t="shared" si="0"/>
        <v>26.880223105921218</v>
      </c>
      <c r="BC62" s="3">
        <f t="shared" si="1"/>
        <v>2.8412880383299539E-2</v>
      </c>
      <c r="BD62" s="3">
        <f t="shared" si="2"/>
        <v>17.651758614447676</v>
      </c>
      <c r="BE62" s="3">
        <f t="shared" si="3"/>
        <v>26.337496286050907</v>
      </c>
      <c r="BF62" s="3">
        <f t="shared" si="4"/>
        <v>0.34539550446691558</v>
      </c>
      <c r="BG62" s="3">
        <f t="shared" si="5"/>
        <v>16.551023892685979</v>
      </c>
      <c r="BH62" s="3">
        <f t="shared" si="6"/>
        <v>2.6427670005368317E-2</v>
      </c>
      <c r="BI62" s="3">
        <f t="shared" si="7"/>
        <v>6.1016904743634104E-3</v>
      </c>
      <c r="BJ62" s="3">
        <f t="shared" si="8"/>
        <v>3.4836868339548785E-2</v>
      </c>
      <c r="BK62" s="3">
        <f t="shared" si="9"/>
        <v>6.4863999732041181E-4</v>
      </c>
      <c r="BL62" s="3"/>
      <c r="BM62" s="3"/>
      <c r="BN62" s="3">
        <f t="shared" si="10"/>
        <v>8.7766075302745702E-2</v>
      </c>
      <c r="BO62" s="1"/>
      <c r="BP62" s="3">
        <v>5.6748882119065289</v>
      </c>
      <c r="BQ62" s="3">
        <v>2.3251117880934711</v>
      </c>
      <c r="BR62" s="3"/>
      <c r="BS62" s="3">
        <v>2.0841020572925304</v>
      </c>
      <c r="BT62" s="3">
        <v>4.5112316605085958E-3</v>
      </c>
      <c r="BU62" s="3">
        <v>0</v>
      </c>
      <c r="BV62" s="3">
        <v>0</v>
      </c>
      <c r="BW62" s="3">
        <v>4.7502341075922301</v>
      </c>
      <c r="BX62" s="3">
        <v>6.1766379063436738E-2</v>
      </c>
      <c r="BY62" s="3">
        <v>5.2088123654570104</v>
      </c>
      <c r="BZ62" s="3">
        <v>0</v>
      </c>
      <c r="CA62" s="3">
        <v>1.3681560602425293E-2</v>
      </c>
      <c r="CB62" s="3">
        <v>5.9782974035307466E-3</v>
      </c>
      <c r="CC62" s="3">
        <v>4.9955721794304629E-3</v>
      </c>
      <c r="CD62" s="3">
        <v>1.8762151759841965E-2</v>
      </c>
      <c r="CE62" s="3">
        <v>1.0731199453594909E-4</v>
      </c>
      <c r="CF62" s="3">
        <v>0</v>
      </c>
      <c r="CG62" s="3">
        <v>0</v>
      </c>
      <c r="CH62" s="3">
        <v>0</v>
      </c>
      <c r="CI62" s="3">
        <v>16</v>
      </c>
      <c r="CJ62" s="3"/>
      <c r="CK62" s="3">
        <v>36.152951035005486</v>
      </c>
      <c r="CL62" s="3"/>
      <c r="CM62" s="3" t="s">
        <v>851</v>
      </c>
      <c r="CN62" s="3">
        <v>0.47697679897840789</v>
      </c>
      <c r="CO62" s="3" t="s">
        <v>853</v>
      </c>
      <c r="CP62" s="5"/>
      <c r="CQ62" s="10">
        <f t="shared" si="11"/>
        <v>5.6748882119065289</v>
      </c>
      <c r="CR62" s="10">
        <f t="shared" si="12"/>
        <v>2.8374441059532645</v>
      </c>
      <c r="CS62" s="10">
        <f t="shared" si="13"/>
        <v>1.1625558940467355</v>
      </c>
      <c r="CT62" s="9">
        <f t="shared" si="14"/>
        <v>-6.1553850834070722E-2</v>
      </c>
      <c r="CU62" s="9">
        <f t="shared" si="15"/>
        <v>0</v>
      </c>
      <c r="CV62" s="9">
        <f t="shared" si="16"/>
        <v>2.2046069226930007</v>
      </c>
      <c r="CW62" s="9">
        <f t="shared" si="17"/>
        <v>2.2046069226930007</v>
      </c>
      <c r="CX62" s="10">
        <f t="shared" si="18"/>
        <v>1.0420510286462652</v>
      </c>
      <c r="CY62" s="10">
        <f t="shared" si="19"/>
        <v>1.0420510286462652</v>
      </c>
      <c r="CZ62" s="10">
        <f t="shared" si="20"/>
        <v>2.2556158302542979E-3</v>
      </c>
      <c r="DA62" s="10">
        <f t="shared" si="21"/>
        <v>0</v>
      </c>
      <c r="DB62" s="10">
        <f t="shared" si="22"/>
        <v>0</v>
      </c>
      <c r="DC62" s="10">
        <f t="shared" si="23"/>
        <v>2.375117053796115</v>
      </c>
      <c r="DD62" s="10">
        <f t="shared" si="24"/>
        <v>3.0883189531718369E-2</v>
      </c>
      <c r="DE62" s="10">
        <f t="shared" si="25"/>
        <v>2.6044061827285052</v>
      </c>
      <c r="DF62" s="10">
        <f t="shared" si="26"/>
        <v>0</v>
      </c>
      <c r="DG62" s="10">
        <f t="shared" si="27"/>
        <v>6.8407803012126463E-3</v>
      </c>
      <c r="DH62" s="10">
        <f t="shared" si="28"/>
        <v>2.9891487017653733E-3</v>
      </c>
      <c r="DI62" s="10">
        <f t="shared" si="29"/>
        <v>2.4977860897152314E-3</v>
      </c>
      <c r="DJ62" s="10">
        <f t="shared" si="30"/>
        <v>9.3810758799209824E-3</v>
      </c>
      <c r="DK62" s="10">
        <f t="shared" si="31"/>
        <v>5.3655997267974547E-5</v>
      </c>
      <c r="DL62" s="11">
        <f t="shared" si="32"/>
        <v>0</v>
      </c>
      <c r="DM62" s="11">
        <f t="shared" si="33"/>
        <v>0</v>
      </c>
      <c r="DN62" s="11">
        <f t="shared" si="34"/>
        <v>0</v>
      </c>
      <c r="DO62" s="11">
        <f t="shared" si="35"/>
        <v>8</v>
      </c>
      <c r="DP62" s="10">
        <f t="shared" si="36"/>
        <v>18.076475517502743</v>
      </c>
      <c r="DQ62" s="5">
        <f t="shared" si="37"/>
        <v>0.4740368049674476</v>
      </c>
      <c r="DR62" s="5"/>
      <c r="DS62" s="12">
        <f t="shared" si="38"/>
        <v>316.76576330134759</v>
      </c>
      <c r="DT62" s="12">
        <f t="shared" si="39"/>
        <v>312.39974676516789</v>
      </c>
      <c r="DV62" s="5"/>
      <c r="DW62" s="5"/>
      <c r="DX62" s="5"/>
      <c r="DY62" s="5"/>
      <c r="DZ62" s="5"/>
      <c r="EA62" s="5"/>
      <c r="EB62" s="5"/>
      <c r="EC62" s="5"/>
      <c r="ED62" s="5"/>
      <c r="EE62" s="5"/>
      <c r="EF62" s="5"/>
      <c r="EG62" s="5"/>
      <c r="EH62" s="5"/>
      <c r="EI62" s="5"/>
      <c r="EJ62" s="5"/>
      <c r="EK62" s="5"/>
      <c r="EL62" s="5"/>
      <c r="EM62" s="5"/>
      <c r="EN62" s="5"/>
      <c r="EO62" s="5"/>
      <c r="EP62" s="5"/>
      <c r="EQ62" s="5"/>
      <c r="ER62" s="5"/>
      <c r="ES62" s="5"/>
      <c r="ET62" s="5"/>
      <c r="EU62" s="5"/>
      <c r="EV62" s="5"/>
      <c r="EW62" s="5"/>
      <c r="EX62" s="5"/>
      <c r="EY62" s="5"/>
      <c r="EZ62" s="5"/>
      <c r="FA62" s="5"/>
      <c r="FB62" s="5"/>
      <c r="FC62" s="5"/>
      <c r="FD62" s="5"/>
      <c r="FE62" s="5"/>
      <c r="FF62" s="5"/>
      <c r="FG62" s="5"/>
      <c r="FH62" s="5"/>
      <c r="FI62" s="5"/>
      <c r="FJ62" s="5"/>
      <c r="FK62" s="5"/>
      <c r="FL62" s="5"/>
      <c r="FM62" s="5"/>
      <c r="FN62" s="5"/>
      <c r="FO62" s="5"/>
      <c r="FP62" s="5"/>
      <c r="FQ62" s="5"/>
      <c r="FR62" s="5"/>
      <c r="FS62" s="5"/>
      <c r="FT62" s="5"/>
      <c r="FU62" s="5"/>
      <c r="FV62" s="5"/>
      <c r="FW62" s="5"/>
      <c r="FX62" s="5"/>
      <c r="FY62" s="5"/>
      <c r="FZ62" s="5"/>
      <c r="GA62" s="5"/>
      <c r="GB62" s="5"/>
      <c r="GC62" s="5"/>
      <c r="GD62" s="5"/>
      <c r="GE62" s="5"/>
      <c r="GF62" s="5"/>
      <c r="GG62" s="5"/>
      <c r="GH62" s="5"/>
      <c r="GI62" s="5"/>
      <c r="GJ62" s="5"/>
      <c r="GK62" s="5"/>
      <c r="GL62" s="5"/>
      <c r="GM62" s="5"/>
      <c r="GN62" s="5"/>
      <c r="GO62" s="5"/>
      <c r="GP62" s="5"/>
      <c r="GQ62" s="5"/>
      <c r="GR62" s="5"/>
      <c r="GS62" s="5"/>
      <c r="GT62" s="5"/>
      <c r="GU62" s="5"/>
      <c r="GV62" s="5"/>
      <c r="GW62" s="5"/>
      <c r="GX62" s="5"/>
      <c r="GY62" s="5"/>
      <c r="GZ62" s="5"/>
      <c r="HA62" s="5"/>
      <c r="HB62" s="5"/>
      <c r="HC62" s="5"/>
      <c r="HD62" s="5"/>
      <c r="HE62" s="5"/>
      <c r="HF62" s="5"/>
      <c r="HG62" s="5"/>
      <c r="HH62" s="5"/>
      <c r="HI62" s="5"/>
      <c r="HJ62" s="5"/>
      <c r="HK62" s="5"/>
      <c r="HL62" s="5"/>
      <c r="HM62" s="5"/>
      <c r="HN62" s="5"/>
      <c r="HO62" s="5"/>
      <c r="HP62" s="5"/>
      <c r="HQ62" s="5"/>
      <c r="HR62" s="5"/>
      <c r="HS62" s="5"/>
      <c r="HT62" s="5"/>
      <c r="HU62" s="5"/>
      <c r="HV62" s="5"/>
      <c r="HW62" s="5"/>
      <c r="HX62" s="5"/>
      <c r="HY62" s="5"/>
      <c r="HZ62" s="5"/>
      <c r="IA62" s="5"/>
      <c r="IB62" s="5"/>
      <c r="IC62" s="5"/>
      <c r="ID62" s="5"/>
      <c r="IE62" s="5"/>
      <c r="IF62" s="5"/>
      <c r="IG62" s="5"/>
      <c r="IH62" s="5"/>
      <c r="II62" s="5"/>
      <c r="IJ62" s="5"/>
      <c r="IK62" s="5"/>
      <c r="IL62" s="5"/>
      <c r="IM62" s="5"/>
      <c r="IN62" s="5"/>
      <c r="IO62" s="5"/>
      <c r="IP62" s="5"/>
      <c r="IQ62" s="5"/>
      <c r="IR62" s="5"/>
      <c r="IS62" s="5"/>
      <c r="IT62" s="5"/>
      <c r="IU62" s="5"/>
      <c r="IV62" s="5"/>
    </row>
    <row r="63" spans="1:256" x14ac:dyDescent="0.15">
      <c r="A63" s="2" t="s">
        <v>269</v>
      </c>
      <c r="B63" s="4" t="s">
        <v>733</v>
      </c>
      <c r="C63" s="4" t="s">
        <v>734</v>
      </c>
      <c r="D63" s="9" t="s">
        <v>756</v>
      </c>
      <c r="E63" s="1" t="s">
        <v>754</v>
      </c>
      <c r="F63" s="1" t="s">
        <v>749</v>
      </c>
      <c r="G63" s="1">
        <v>425722.82</v>
      </c>
      <c r="H63" s="1">
        <v>6379179.8499999996</v>
      </c>
      <c r="I63" s="8">
        <v>120.7</v>
      </c>
      <c r="J63" s="15">
        <v>183.75929994032631</v>
      </c>
      <c r="K63" s="7" t="s">
        <v>738</v>
      </c>
      <c r="L63" s="7" t="s">
        <v>739</v>
      </c>
      <c r="M63" s="7" t="s">
        <v>744</v>
      </c>
      <c r="N63" s="2" t="s">
        <v>40</v>
      </c>
      <c r="O63" s="3">
        <v>28.480777</v>
      </c>
      <c r="P63" s="3">
        <v>0.72411700000000001</v>
      </c>
      <c r="Q63" s="3">
        <v>47.562049000000002</v>
      </c>
      <c r="R63" s="4">
        <v>98280.641661000001</v>
      </c>
      <c r="S63" s="4">
        <v>92930.641936</v>
      </c>
      <c r="T63" s="4">
        <v>128992.525655</v>
      </c>
      <c r="U63" s="3">
        <v>228.83148499999999</v>
      </c>
      <c r="V63" s="3">
        <v>155.277703</v>
      </c>
      <c r="W63" s="3">
        <v>136.072025</v>
      </c>
      <c r="X63" s="3">
        <v>119.122614</v>
      </c>
      <c r="Y63" s="3">
        <v>63.059688000000001</v>
      </c>
      <c r="Z63" s="3">
        <v>2613.2455030000001</v>
      </c>
      <c r="AA63" s="4">
        <v>202020.340234</v>
      </c>
      <c r="AB63" s="3">
        <v>37.044479000000003</v>
      </c>
      <c r="AC63" s="3">
        <v>48.250439999999998</v>
      </c>
      <c r="AD63" s="3">
        <v>1.8846940000000001</v>
      </c>
      <c r="AE63" s="3">
        <v>696.36890000000005</v>
      </c>
      <c r="AF63" s="3">
        <v>77.562445999999994</v>
      </c>
      <c r="AG63" s="3">
        <v>0.17974100000000001</v>
      </c>
      <c r="AH63" s="3">
        <v>0.72373699999999996</v>
      </c>
      <c r="AI63" s="3">
        <v>0.12295200000000001</v>
      </c>
      <c r="AJ63" s="3" t="s">
        <v>176</v>
      </c>
      <c r="AK63" s="3">
        <v>5.8428000000000001E-2</v>
      </c>
      <c r="AL63" s="3">
        <v>0.54864800000000002</v>
      </c>
      <c r="AM63" s="3">
        <v>6.6355999999999998E-2</v>
      </c>
      <c r="AN63" s="3">
        <v>0.150418</v>
      </c>
      <c r="AO63" s="3">
        <v>3.3849499999999999</v>
      </c>
      <c r="AP63" s="3">
        <v>3.4897999999999998E-2</v>
      </c>
      <c r="AQ63" s="3">
        <v>0.105217</v>
      </c>
      <c r="AR63" s="3">
        <v>3.6489999999999999E-3</v>
      </c>
      <c r="AS63" s="3">
        <v>1.4342000000000001E-2</v>
      </c>
      <c r="AT63" s="3">
        <v>5.4910000000000002E-3</v>
      </c>
      <c r="AU63" s="3">
        <v>1.3214E-2</v>
      </c>
      <c r="AV63" s="3">
        <v>7.5249999999999996E-3</v>
      </c>
      <c r="AW63" s="3" t="s">
        <v>44</v>
      </c>
      <c r="AX63" s="3">
        <v>0.21809300000000001</v>
      </c>
      <c r="AY63" s="3" t="s">
        <v>65</v>
      </c>
      <c r="AZ63" s="3">
        <v>7.7485999999999999E-2</v>
      </c>
      <c r="BB63" s="3">
        <f t="shared" si="0"/>
        <v>27.596376778919716</v>
      </c>
      <c r="BC63" s="3">
        <f t="shared" si="1"/>
        <v>2.2703876200043858E-2</v>
      </c>
      <c r="BD63" s="3">
        <f t="shared" si="2"/>
        <v>17.559229553064828</v>
      </c>
      <c r="BE63" s="3">
        <f t="shared" si="3"/>
        <v>25.990064184997287</v>
      </c>
      <c r="BF63" s="3">
        <f t="shared" si="4"/>
        <v>0.33743203154795232</v>
      </c>
      <c r="BG63" s="3">
        <f t="shared" si="5"/>
        <v>16.297886287375469</v>
      </c>
      <c r="BH63" s="3">
        <f t="shared" si="6"/>
        <v>2.1725398578494266E-2</v>
      </c>
      <c r="BI63" s="3">
        <f t="shared" si="7"/>
        <v>6.4112710249771606E-3</v>
      </c>
      <c r="BJ63" s="3">
        <f t="shared" si="8"/>
        <v>2.7565326190590132E-2</v>
      </c>
      <c r="BK63" s="3">
        <f t="shared" si="9"/>
        <v>3.7792800839604317E-4</v>
      </c>
      <c r="BL63" s="3"/>
      <c r="BM63" s="3"/>
      <c r="BN63" s="3">
        <f t="shared" si="10"/>
        <v>8.6678055805535739E-2</v>
      </c>
      <c r="BO63" s="1"/>
      <c r="BP63" s="3">
        <v>5.821298193476629</v>
      </c>
      <c r="BQ63" s="3">
        <v>2.178701806523371</v>
      </c>
      <c r="BR63" s="3"/>
      <c r="BS63" s="3">
        <v>2.1883882759299897</v>
      </c>
      <c r="BT63" s="3">
        <v>3.6018300351017989E-3</v>
      </c>
      <c r="BU63" s="3">
        <v>0</v>
      </c>
      <c r="BV63" s="3">
        <v>4.9860592658600095E-3</v>
      </c>
      <c r="BW63" s="3">
        <v>4.5801324395497476</v>
      </c>
      <c r="BX63" s="3">
        <v>6.0292751982546397E-2</v>
      </c>
      <c r="BY63" s="3">
        <v>5.1249362769860127</v>
      </c>
      <c r="BZ63" s="3">
        <v>0</v>
      </c>
      <c r="CA63" s="3">
        <v>1.3500860832950141E-2</v>
      </c>
      <c r="CB63" s="3">
        <v>4.9105454209187214E-3</v>
      </c>
      <c r="CC63" s="3">
        <v>5.2447228119624429E-3</v>
      </c>
      <c r="CD63" s="3">
        <v>1.4833717779094294E-2</v>
      </c>
      <c r="CE63" s="3">
        <v>6.2473661371150035E-5</v>
      </c>
      <c r="CF63" s="3">
        <v>0</v>
      </c>
      <c r="CG63" s="3">
        <v>0</v>
      </c>
      <c r="CH63" s="3">
        <v>0</v>
      </c>
      <c r="CI63" s="3">
        <v>16</v>
      </c>
      <c r="CJ63" s="3"/>
      <c r="CK63" s="3">
        <v>36.000889954255555</v>
      </c>
      <c r="CL63" s="3"/>
      <c r="CM63" s="3" t="s">
        <v>851</v>
      </c>
      <c r="CN63" s="3">
        <v>0.47220315484132586</v>
      </c>
      <c r="CO63" s="3" t="s">
        <v>853</v>
      </c>
      <c r="CP63" s="5"/>
      <c r="CQ63" s="10">
        <f t="shared" si="11"/>
        <v>5.821298193476629</v>
      </c>
      <c r="CR63" s="10">
        <f t="shared" si="12"/>
        <v>2.9106490967383145</v>
      </c>
      <c r="CS63" s="10">
        <f t="shared" si="13"/>
        <v>1.0893509032616855</v>
      </c>
      <c r="CT63" s="9">
        <f t="shared" si="14"/>
        <v>1.2080752708896192E-2</v>
      </c>
      <c r="CU63" s="9">
        <f t="shared" si="15"/>
        <v>1.2080752708896192E-2</v>
      </c>
      <c r="CV63" s="9">
        <f t="shared" si="16"/>
        <v>2.1835450412266804</v>
      </c>
      <c r="CW63" s="9">
        <f t="shared" si="17"/>
        <v>2.1956257939355766</v>
      </c>
      <c r="CX63" s="10">
        <f t="shared" si="18"/>
        <v>1.0941941379649949</v>
      </c>
      <c r="CY63" s="10">
        <f t="shared" si="19"/>
        <v>1.1062748906738911</v>
      </c>
      <c r="CZ63" s="10">
        <f t="shared" si="20"/>
        <v>1.8009150175508995E-3</v>
      </c>
      <c r="DA63" s="10">
        <f t="shared" si="21"/>
        <v>0</v>
      </c>
      <c r="DB63" s="10">
        <f t="shared" si="22"/>
        <v>2.4930296329300048E-3</v>
      </c>
      <c r="DC63" s="10">
        <f t="shared" si="23"/>
        <v>2.2900662197748738</v>
      </c>
      <c r="DD63" s="10">
        <f t="shared" si="24"/>
        <v>3.0146375991273199E-2</v>
      </c>
      <c r="DE63" s="10">
        <f t="shared" si="25"/>
        <v>2.5624681384930064</v>
      </c>
      <c r="DF63" s="10">
        <f t="shared" si="26"/>
        <v>0</v>
      </c>
      <c r="DG63" s="10">
        <f t="shared" si="27"/>
        <v>6.7504304164750705E-3</v>
      </c>
      <c r="DH63" s="10">
        <f t="shared" si="28"/>
        <v>2.4552727104593607E-3</v>
      </c>
      <c r="DI63" s="10">
        <f t="shared" si="29"/>
        <v>2.6223614059812214E-3</v>
      </c>
      <c r="DJ63" s="10">
        <f t="shared" si="30"/>
        <v>7.416858889547147E-3</v>
      </c>
      <c r="DK63" s="10">
        <f t="shared" si="31"/>
        <v>3.1236830685575018E-5</v>
      </c>
      <c r="DL63" s="11">
        <f t="shared" si="32"/>
        <v>0</v>
      </c>
      <c r="DM63" s="11">
        <f t="shared" si="33"/>
        <v>0</v>
      </c>
      <c r="DN63" s="11">
        <f t="shared" si="34"/>
        <v>0</v>
      </c>
      <c r="DO63" s="11">
        <f t="shared" si="35"/>
        <v>8</v>
      </c>
      <c r="DP63" s="10">
        <f t="shared" si="36"/>
        <v>18.000444977127778</v>
      </c>
      <c r="DQ63" s="5">
        <f t="shared" si="37"/>
        <v>0.46901821855906062</v>
      </c>
      <c r="DR63" s="5"/>
      <c r="DS63" s="12">
        <f t="shared" si="38"/>
        <v>293.28929672481507</v>
      </c>
      <c r="DT63" s="12">
        <f t="shared" si="39"/>
        <v>288.82920383219749</v>
      </c>
      <c r="DV63" s="5"/>
      <c r="DW63" s="5"/>
      <c r="DX63" s="5"/>
      <c r="DY63" s="5"/>
      <c r="DZ63" s="5"/>
      <c r="EA63" s="5"/>
      <c r="EB63" s="5"/>
      <c r="EC63" s="5"/>
      <c r="ED63" s="5"/>
      <c r="EE63" s="5"/>
      <c r="EF63" s="5"/>
      <c r="EG63" s="5"/>
      <c r="EH63" s="5"/>
      <c r="EI63" s="5"/>
      <c r="EJ63" s="5"/>
      <c r="EK63" s="5"/>
      <c r="EL63" s="5"/>
      <c r="EM63" s="5"/>
      <c r="EN63" s="5"/>
      <c r="EO63" s="5"/>
      <c r="EP63" s="5"/>
      <c r="EQ63" s="5"/>
      <c r="ER63" s="5"/>
      <c r="ES63" s="5"/>
      <c r="ET63" s="5"/>
      <c r="EU63" s="5"/>
      <c r="EV63" s="5"/>
      <c r="EW63" s="5"/>
      <c r="EX63" s="5"/>
      <c r="EY63" s="5"/>
      <c r="EZ63" s="5"/>
      <c r="FA63" s="5"/>
      <c r="FB63" s="5"/>
      <c r="FC63" s="5"/>
      <c r="FD63" s="5"/>
      <c r="FE63" s="5"/>
      <c r="FF63" s="5"/>
      <c r="FG63" s="5"/>
      <c r="FH63" s="5"/>
      <c r="FI63" s="5"/>
      <c r="FJ63" s="5"/>
      <c r="FK63" s="5"/>
      <c r="FL63" s="5"/>
      <c r="FM63" s="5"/>
      <c r="FN63" s="5"/>
      <c r="FO63" s="5"/>
      <c r="FP63" s="5"/>
      <c r="FQ63" s="5"/>
      <c r="FR63" s="5"/>
      <c r="FS63" s="5"/>
      <c r="FT63" s="5"/>
      <c r="FU63" s="5"/>
      <c r="FV63" s="5"/>
      <c r="FW63" s="5"/>
      <c r="FX63" s="5"/>
      <c r="FY63" s="5"/>
      <c r="FZ63" s="5"/>
      <c r="GA63" s="5"/>
      <c r="GB63" s="5"/>
      <c r="GC63" s="5"/>
      <c r="GD63" s="5"/>
      <c r="GE63" s="5"/>
      <c r="GF63" s="5"/>
      <c r="GG63" s="5"/>
      <c r="GH63" s="5"/>
      <c r="GI63" s="5"/>
      <c r="GJ63" s="5"/>
      <c r="GK63" s="5"/>
      <c r="GL63" s="5"/>
      <c r="GM63" s="5"/>
      <c r="GN63" s="5"/>
      <c r="GO63" s="5"/>
      <c r="GP63" s="5"/>
      <c r="GQ63" s="5"/>
      <c r="GR63" s="5"/>
      <c r="GS63" s="5"/>
      <c r="GT63" s="5"/>
      <c r="GU63" s="5"/>
      <c r="GV63" s="5"/>
      <c r="GW63" s="5"/>
      <c r="GX63" s="5"/>
      <c r="GY63" s="5"/>
      <c r="GZ63" s="5"/>
      <c r="HA63" s="5"/>
      <c r="HB63" s="5"/>
      <c r="HC63" s="5"/>
      <c r="HD63" s="5"/>
      <c r="HE63" s="5"/>
      <c r="HF63" s="5"/>
      <c r="HG63" s="5"/>
      <c r="HH63" s="5"/>
      <c r="HI63" s="5"/>
      <c r="HJ63" s="5"/>
      <c r="HK63" s="5"/>
      <c r="HL63" s="5"/>
      <c r="HM63" s="5"/>
      <c r="HN63" s="5"/>
      <c r="HO63" s="5"/>
      <c r="HP63" s="5"/>
      <c r="HQ63" s="5"/>
      <c r="HR63" s="5"/>
      <c r="HS63" s="5"/>
      <c r="HT63" s="5"/>
      <c r="HU63" s="5"/>
      <c r="HV63" s="5"/>
      <c r="HW63" s="5"/>
      <c r="HX63" s="5"/>
      <c r="HY63" s="5"/>
      <c r="HZ63" s="5"/>
      <c r="IA63" s="5"/>
      <c r="IB63" s="5"/>
      <c r="IC63" s="5"/>
      <c r="ID63" s="5"/>
      <c r="IE63" s="5"/>
      <c r="IF63" s="5"/>
      <c r="IG63" s="5"/>
      <c r="IH63" s="5"/>
      <c r="II63" s="5"/>
      <c r="IJ63" s="5"/>
      <c r="IK63" s="5"/>
      <c r="IL63" s="5"/>
      <c r="IM63" s="5"/>
      <c r="IN63" s="5"/>
      <c r="IO63" s="5"/>
      <c r="IP63" s="5"/>
      <c r="IQ63" s="5"/>
      <c r="IR63" s="5"/>
      <c r="IS63" s="5"/>
      <c r="IT63" s="5"/>
      <c r="IU63" s="5"/>
      <c r="IV63" s="5"/>
    </row>
    <row r="64" spans="1:256" x14ac:dyDescent="0.15">
      <c r="A64" s="2" t="s">
        <v>268</v>
      </c>
      <c r="B64" s="4" t="s">
        <v>733</v>
      </c>
      <c r="C64" s="4" t="s">
        <v>734</v>
      </c>
      <c r="D64" s="9" t="s">
        <v>756</v>
      </c>
      <c r="E64" s="1" t="s">
        <v>754</v>
      </c>
      <c r="F64" s="1" t="s">
        <v>749</v>
      </c>
      <c r="G64" s="1">
        <v>425722.82</v>
      </c>
      <c r="H64" s="1">
        <v>6379179.8499999996</v>
      </c>
      <c r="I64" s="8">
        <v>120.7</v>
      </c>
      <c r="J64" s="15">
        <v>183.75929994032631</v>
      </c>
      <c r="K64" s="7" t="s">
        <v>738</v>
      </c>
      <c r="L64" s="7" t="s">
        <v>739</v>
      </c>
      <c r="M64" s="7" t="s">
        <v>744</v>
      </c>
      <c r="N64" s="2" t="s">
        <v>40</v>
      </c>
      <c r="O64" s="3">
        <v>27.849056999999998</v>
      </c>
      <c r="P64" s="3">
        <v>0.54022000000000003</v>
      </c>
      <c r="Q64" s="3">
        <v>37.106779000000003</v>
      </c>
      <c r="R64" s="4">
        <v>99595.375255000006</v>
      </c>
      <c r="S64" s="4">
        <v>94827.662265000006</v>
      </c>
      <c r="T64" s="4">
        <v>124060.344207</v>
      </c>
      <c r="U64" s="3">
        <v>208.047211</v>
      </c>
      <c r="V64" s="3">
        <v>142.650848</v>
      </c>
      <c r="W64" s="3">
        <v>137.67349200000001</v>
      </c>
      <c r="X64" s="3">
        <v>125.46848300000001</v>
      </c>
      <c r="Y64" s="3">
        <v>35.552250999999998</v>
      </c>
      <c r="Z64" s="3">
        <v>2706.5943569999999</v>
      </c>
      <c r="AA64" s="4">
        <v>205731.074418</v>
      </c>
      <c r="AB64" s="3">
        <v>36.571171999999997</v>
      </c>
      <c r="AC64" s="3">
        <v>46.953681000000003</v>
      </c>
      <c r="AD64" s="3">
        <v>1.777566</v>
      </c>
      <c r="AE64" s="3">
        <v>688.74071800000002</v>
      </c>
      <c r="AF64" s="3">
        <v>71.975865999999996</v>
      </c>
      <c r="AG64" s="3" t="s">
        <v>91</v>
      </c>
      <c r="AH64" s="3">
        <v>0.61014500000000005</v>
      </c>
      <c r="AI64" s="3">
        <v>8.5375999999999994E-2</v>
      </c>
      <c r="AJ64" s="3">
        <v>8.4205000000000002E-2</v>
      </c>
      <c r="AK64" s="3">
        <v>2.7973999999999999E-2</v>
      </c>
      <c r="AL64" s="3">
        <v>0.998672</v>
      </c>
      <c r="AM64" s="3" t="s">
        <v>77</v>
      </c>
      <c r="AN64" s="3">
        <v>0.13741300000000001</v>
      </c>
      <c r="AO64" s="3">
        <v>2.5074619999999999</v>
      </c>
      <c r="AP64" s="3">
        <v>2.23E-2</v>
      </c>
      <c r="AQ64" s="3">
        <v>5.8748000000000002E-2</v>
      </c>
      <c r="AR64" s="3" t="s">
        <v>60</v>
      </c>
      <c r="AS64" s="3">
        <v>6.6449999999999999E-3</v>
      </c>
      <c r="AT64" s="3">
        <v>6.3509999999999999E-3</v>
      </c>
      <c r="AU64" s="3">
        <v>5.7780000000000001E-3</v>
      </c>
      <c r="AV64" s="3">
        <v>6.3109999999999998E-3</v>
      </c>
      <c r="AW64" s="3" t="s">
        <v>53</v>
      </c>
      <c r="AX64" s="3">
        <v>0.129467</v>
      </c>
      <c r="AY64" s="3" t="s">
        <v>54</v>
      </c>
      <c r="AZ64" s="3">
        <v>2.9977E-2</v>
      </c>
      <c r="BB64" s="3">
        <f t="shared" si="0"/>
        <v>26.541196745116491</v>
      </c>
      <c r="BC64" s="3">
        <f t="shared" si="1"/>
        <v>2.297108401521715E-2</v>
      </c>
      <c r="BD64" s="3">
        <f t="shared" si="2"/>
        <v>17.917671233115655</v>
      </c>
      <c r="BE64" s="3">
        <f t="shared" si="3"/>
        <v>26.467452845485205</v>
      </c>
      <c r="BF64" s="3">
        <f t="shared" si="4"/>
        <v>0.34948558465336571</v>
      </c>
      <c r="BG64" s="3">
        <f t="shared" si="5"/>
        <v>16.515908659340784</v>
      </c>
      <c r="BH64" s="3">
        <f t="shared" si="6"/>
        <v>1.9958735030748114E-2</v>
      </c>
      <c r="BI64" s="3">
        <f t="shared" si="7"/>
        <v>5.0019211122071501E-3</v>
      </c>
      <c r="BJ64" s="3">
        <f t="shared" si="8"/>
        <v>2.5061626612515896E-2</v>
      </c>
      <c r="BK64" s="3">
        <f t="shared" si="9"/>
        <v>2.7995690328919457E-4</v>
      </c>
      <c r="BL64" s="3"/>
      <c r="BM64" s="3"/>
      <c r="BN64" s="3">
        <f t="shared" si="10"/>
        <v>8.5728564831583892E-2</v>
      </c>
      <c r="BO64" s="1"/>
      <c r="BP64" s="3">
        <v>5.6054082751393297</v>
      </c>
      <c r="BQ64" s="3">
        <v>2.3945917248606703</v>
      </c>
      <c r="BR64" s="3"/>
      <c r="BS64" s="3">
        <v>2.0868838131561587</v>
      </c>
      <c r="BT64" s="3">
        <v>3.6485782417613319E-3</v>
      </c>
      <c r="BU64" s="3">
        <v>0</v>
      </c>
      <c r="BV64" s="3">
        <v>0</v>
      </c>
      <c r="BW64" s="3">
        <v>4.8024008156175366</v>
      </c>
      <c r="BX64" s="3">
        <v>6.2521161240746248E-2</v>
      </c>
      <c r="BY64" s="3">
        <v>5.1997040675587982</v>
      </c>
      <c r="BZ64" s="3">
        <v>0</v>
      </c>
      <c r="CA64" s="3">
        <v>1.3368935278847624E-2</v>
      </c>
      <c r="CB64" s="3">
        <v>4.5166242360182409E-3</v>
      </c>
      <c r="CC64" s="3">
        <v>4.0967004576274177E-3</v>
      </c>
      <c r="CD64" s="3">
        <v>1.3502528407703858E-2</v>
      </c>
      <c r="CE64" s="3">
        <v>4.6333811741222029E-5</v>
      </c>
      <c r="CF64" s="3">
        <v>0</v>
      </c>
      <c r="CG64" s="3">
        <v>0</v>
      </c>
      <c r="CH64" s="3">
        <v>0</v>
      </c>
      <c r="CI64" s="3">
        <v>16</v>
      </c>
      <c r="CJ64" s="3"/>
      <c r="CK64" s="3">
        <v>36.190689558006937</v>
      </c>
      <c r="CL64" s="3"/>
      <c r="CM64" s="3" t="s">
        <v>851</v>
      </c>
      <c r="CN64" s="3">
        <v>0.48013901790764407</v>
      </c>
      <c r="CO64" s="3" t="s">
        <v>853</v>
      </c>
      <c r="CP64" s="5"/>
      <c r="CQ64" s="10">
        <f t="shared" si="11"/>
        <v>5.6054082751393297</v>
      </c>
      <c r="CR64" s="10">
        <f t="shared" si="12"/>
        <v>2.8027041375696649</v>
      </c>
      <c r="CS64" s="10">
        <f t="shared" si="13"/>
        <v>1.1972958624303351</v>
      </c>
      <c r="CT64" s="9">
        <f t="shared" si="14"/>
        <v>-8.4263685546924094E-2</v>
      </c>
      <c r="CU64" s="9">
        <f t="shared" si="15"/>
        <v>0</v>
      </c>
      <c r="CV64" s="9">
        <f t="shared" si="16"/>
        <v>2.2407377690084145</v>
      </c>
      <c r="CW64" s="9">
        <f t="shared" si="17"/>
        <v>2.2407377690084145</v>
      </c>
      <c r="CX64" s="10">
        <f t="shared" si="18"/>
        <v>1.0434419065780793</v>
      </c>
      <c r="CY64" s="10">
        <f t="shared" si="19"/>
        <v>1.0434419065780793</v>
      </c>
      <c r="CZ64" s="10">
        <f t="shared" si="20"/>
        <v>1.8242891208806659E-3</v>
      </c>
      <c r="DA64" s="10">
        <f t="shared" si="21"/>
        <v>0</v>
      </c>
      <c r="DB64" s="10">
        <f t="shared" si="22"/>
        <v>0</v>
      </c>
      <c r="DC64" s="10">
        <f t="shared" si="23"/>
        <v>2.4012004078087683</v>
      </c>
      <c r="DD64" s="10">
        <f t="shared" si="24"/>
        <v>3.1260580620373124E-2</v>
      </c>
      <c r="DE64" s="10">
        <f t="shared" si="25"/>
        <v>2.5998520337793991</v>
      </c>
      <c r="DF64" s="10">
        <f t="shared" si="26"/>
        <v>0</v>
      </c>
      <c r="DG64" s="10">
        <f t="shared" si="27"/>
        <v>6.684467639423812E-3</v>
      </c>
      <c r="DH64" s="10">
        <f t="shared" si="28"/>
        <v>2.2583121180091204E-3</v>
      </c>
      <c r="DI64" s="10">
        <f t="shared" si="29"/>
        <v>2.0483502288137089E-3</v>
      </c>
      <c r="DJ64" s="10">
        <f t="shared" si="30"/>
        <v>6.7512642038519291E-3</v>
      </c>
      <c r="DK64" s="10">
        <f t="shared" si="31"/>
        <v>2.3166905870611014E-5</v>
      </c>
      <c r="DL64" s="11">
        <f t="shared" si="32"/>
        <v>0</v>
      </c>
      <c r="DM64" s="11">
        <f t="shared" si="33"/>
        <v>0</v>
      </c>
      <c r="DN64" s="11">
        <f t="shared" si="34"/>
        <v>0</v>
      </c>
      <c r="DO64" s="11">
        <f t="shared" si="35"/>
        <v>8</v>
      </c>
      <c r="DP64" s="10">
        <f t="shared" si="36"/>
        <v>18.095344779003469</v>
      </c>
      <c r="DQ64" s="5">
        <f t="shared" si="37"/>
        <v>0.47715640843719798</v>
      </c>
      <c r="DR64" s="5"/>
      <c r="DS64" s="12">
        <f t="shared" si="38"/>
        <v>327.93115990442021</v>
      </c>
      <c r="DT64" s="12">
        <f t="shared" si="39"/>
        <v>323.58532178531931</v>
      </c>
      <c r="DV64" s="5"/>
      <c r="DW64" s="5"/>
      <c r="DX64" s="5"/>
      <c r="DY64" s="5"/>
      <c r="DZ64" s="5"/>
      <c r="EA64" s="5"/>
      <c r="EB64" s="5"/>
      <c r="EC64" s="5"/>
      <c r="ED64" s="5"/>
      <c r="EE64" s="5"/>
      <c r="EF64" s="5"/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5"/>
      <c r="EY64" s="5"/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5"/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5"/>
      <c r="GK64" s="5"/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5"/>
      <c r="HD64" s="5"/>
      <c r="HE64" s="5"/>
      <c r="HF64" s="5"/>
      <c r="HG64" s="5"/>
      <c r="HH64" s="5"/>
      <c r="HI64" s="5"/>
      <c r="HJ64" s="5"/>
      <c r="HK64" s="5"/>
      <c r="HL64" s="5"/>
      <c r="HM64" s="5"/>
      <c r="HN64" s="5"/>
      <c r="HO64" s="5"/>
      <c r="HP64" s="5"/>
      <c r="HQ64" s="5"/>
      <c r="HR64" s="5"/>
      <c r="HS64" s="5"/>
      <c r="HT64" s="5"/>
      <c r="HU64" s="5"/>
      <c r="HV64" s="5"/>
      <c r="HW64" s="5"/>
      <c r="HX64" s="5"/>
      <c r="HY64" s="5"/>
      <c r="HZ64" s="5"/>
      <c r="IA64" s="5"/>
      <c r="IB64" s="5"/>
      <c r="IC64" s="5"/>
      <c r="ID64" s="5"/>
      <c r="IE64" s="5"/>
      <c r="IF64" s="5"/>
      <c r="IG64" s="5"/>
      <c r="IH64" s="5"/>
      <c r="II64" s="5"/>
      <c r="IJ64" s="5"/>
      <c r="IK64" s="5"/>
      <c r="IL64" s="5"/>
      <c r="IM64" s="5"/>
      <c r="IN64" s="5"/>
      <c r="IO64" s="5"/>
      <c r="IP64" s="5"/>
      <c r="IQ64" s="5"/>
      <c r="IR64" s="5"/>
      <c r="IS64" s="5"/>
      <c r="IT64" s="5"/>
      <c r="IU64" s="5"/>
      <c r="IV64" s="5"/>
    </row>
    <row r="65" spans="1:256" x14ac:dyDescent="0.15">
      <c r="A65" s="2" t="s">
        <v>272</v>
      </c>
      <c r="B65" s="4" t="s">
        <v>733</v>
      </c>
      <c r="C65" s="4" t="s">
        <v>734</v>
      </c>
      <c r="D65" s="9" t="s">
        <v>756</v>
      </c>
      <c r="E65" s="1" t="s">
        <v>754</v>
      </c>
      <c r="F65" s="1" t="s">
        <v>749</v>
      </c>
      <c r="G65" s="1">
        <v>425722.82</v>
      </c>
      <c r="H65" s="1">
        <v>6379179.8499999996</v>
      </c>
      <c r="I65" s="8">
        <v>120.7</v>
      </c>
      <c r="J65" s="15">
        <v>183.75929994032631</v>
      </c>
      <c r="K65" s="7" t="s">
        <v>738</v>
      </c>
      <c r="L65" s="7" t="s">
        <v>739</v>
      </c>
      <c r="M65" s="7" t="s">
        <v>744</v>
      </c>
      <c r="N65" s="2" t="s">
        <v>40</v>
      </c>
      <c r="O65" s="3">
        <v>24.254860999999998</v>
      </c>
      <c r="P65" s="3">
        <v>0.59655499999999995</v>
      </c>
      <c r="Q65" s="3">
        <v>26.459206999999999</v>
      </c>
      <c r="R65" s="4">
        <v>101454.015453</v>
      </c>
      <c r="S65" s="4">
        <v>94410.189929</v>
      </c>
      <c r="T65" s="4">
        <v>124470.11377700001</v>
      </c>
      <c r="U65" s="3">
        <v>87.293779000000001</v>
      </c>
      <c r="V65" s="3">
        <v>121.23232299999999</v>
      </c>
      <c r="W65" s="3">
        <v>727.54792399999997</v>
      </c>
      <c r="X65" s="3">
        <v>123.004801</v>
      </c>
      <c r="Y65" s="3">
        <v>9.8562150000000006</v>
      </c>
      <c r="Z65" s="3">
        <v>2688.8582110000002</v>
      </c>
      <c r="AA65" s="4">
        <v>202670.004801</v>
      </c>
      <c r="AB65" s="3">
        <v>36.982216999999999</v>
      </c>
      <c r="AC65" s="3">
        <v>48.599457999999998</v>
      </c>
      <c r="AD65" s="3">
        <v>2.16194</v>
      </c>
      <c r="AE65" s="3">
        <v>719.187228</v>
      </c>
      <c r="AF65" s="3">
        <v>73.610315999999997</v>
      </c>
      <c r="AG65" s="3" t="s">
        <v>207</v>
      </c>
      <c r="AH65" s="3">
        <v>0.426209</v>
      </c>
      <c r="AI65" s="3">
        <v>6.386E-2</v>
      </c>
      <c r="AJ65" s="3">
        <v>0.16076599999999999</v>
      </c>
      <c r="AK65" s="3">
        <v>0.29498200000000002</v>
      </c>
      <c r="AL65" s="3">
        <v>0.64624899999999996</v>
      </c>
      <c r="AM65" s="3" t="s">
        <v>198</v>
      </c>
      <c r="AN65" s="3">
        <v>0.100471</v>
      </c>
      <c r="AO65" s="3">
        <v>1.566217</v>
      </c>
      <c r="AP65" s="3">
        <v>1.3823E-2</v>
      </c>
      <c r="AQ65" s="3">
        <v>5.1103000000000003E-2</v>
      </c>
      <c r="AR65" s="3">
        <v>2.6710000000000002E-3</v>
      </c>
      <c r="AS65" s="3">
        <v>1.6766E-2</v>
      </c>
      <c r="AT65" s="3">
        <v>8.0850000000000002E-3</v>
      </c>
      <c r="AU65" s="3" t="s">
        <v>72</v>
      </c>
      <c r="AV65" s="3">
        <v>3.7012000000000003E-2</v>
      </c>
      <c r="AW65" s="3" t="s">
        <v>53</v>
      </c>
      <c r="AX65" s="3">
        <v>1.013029</v>
      </c>
      <c r="AY65" s="3" t="s">
        <v>54</v>
      </c>
      <c r="AZ65" s="3">
        <v>2.2473269999999999</v>
      </c>
      <c r="BB65" s="3">
        <f t="shared" si="0"/>
        <v>26.628861944234313</v>
      </c>
      <c r="BC65" s="3">
        <f t="shared" si="1"/>
        <v>0.12139275502143011</v>
      </c>
      <c r="BD65" s="3">
        <f t="shared" si="2"/>
        <v>17.83878990369444</v>
      </c>
      <c r="BE65" s="3">
        <f t="shared" si="3"/>
        <v>26.073644005600947</v>
      </c>
      <c r="BF65" s="3">
        <f t="shared" si="4"/>
        <v>0.34719542715773793</v>
      </c>
      <c r="BG65" s="3">
        <f t="shared" si="5"/>
        <v>16.824127104847431</v>
      </c>
      <c r="BH65" s="3">
        <f t="shared" si="6"/>
        <v>1.696200089829869E-2</v>
      </c>
      <c r="BI65" s="3">
        <f t="shared" si="7"/>
        <v>3.5666492665816997E-3</v>
      </c>
      <c r="BJ65" s="3">
        <f t="shared" si="8"/>
        <v>1.0515517532669454E-2</v>
      </c>
      <c r="BK65" s="3">
        <f t="shared" si="9"/>
        <v>1.7486736038228791E-4</v>
      </c>
      <c r="BL65" s="3"/>
      <c r="BM65" s="3"/>
      <c r="BN65" s="3">
        <f t="shared" si="10"/>
        <v>8.9518286476051076E-2</v>
      </c>
      <c r="BO65" s="1"/>
      <c r="BP65" s="3">
        <v>5.6133209092995893</v>
      </c>
      <c r="BQ65" s="3">
        <v>2.3866790907004107</v>
      </c>
      <c r="BR65" s="3"/>
      <c r="BS65" s="3">
        <v>2.06491421168825</v>
      </c>
      <c r="BT65" s="3">
        <v>1.924489109068548E-2</v>
      </c>
      <c r="BU65" s="3">
        <v>0</v>
      </c>
      <c r="BV65" s="3">
        <v>0</v>
      </c>
      <c r="BW65" s="3">
        <v>4.7155141537695302</v>
      </c>
      <c r="BX65" s="3">
        <v>6.1994374362989386E-2</v>
      </c>
      <c r="BY65" s="3">
        <v>5.2867553290302753</v>
      </c>
      <c r="BZ65" s="3">
        <v>0</v>
      </c>
      <c r="CA65" s="3">
        <v>1.3933606586303349E-2</v>
      </c>
      <c r="CB65" s="3">
        <v>3.8312328344769294E-3</v>
      </c>
      <c r="CC65" s="3">
        <v>2.9156694930342264E-3</v>
      </c>
      <c r="CD65" s="3">
        <v>5.6547969148346101E-3</v>
      </c>
      <c r="CE65" s="3">
        <v>2.8886579491739693E-5</v>
      </c>
      <c r="CF65" s="3">
        <v>0</v>
      </c>
      <c r="CG65" s="3">
        <v>0</v>
      </c>
      <c r="CH65" s="3">
        <v>0</v>
      </c>
      <c r="CI65" s="3">
        <v>16</v>
      </c>
      <c r="CJ65" s="3"/>
      <c r="CK65" s="3">
        <v>36.174787152349872</v>
      </c>
      <c r="CL65" s="3"/>
      <c r="CM65" s="3" t="s">
        <v>851</v>
      </c>
      <c r="CN65" s="3">
        <v>0.47144442187630176</v>
      </c>
      <c r="CO65" s="3" t="s">
        <v>853</v>
      </c>
      <c r="CP65" s="5"/>
      <c r="CQ65" s="10">
        <f t="shared" si="11"/>
        <v>5.6133209092995893</v>
      </c>
      <c r="CR65" s="10">
        <f t="shared" si="12"/>
        <v>2.8066604546497946</v>
      </c>
      <c r="CS65" s="10">
        <f t="shared" si="13"/>
        <v>1.1933395453502054</v>
      </c>
      <c r="CT65" s="9">
        <f t="shared" si="14"/>
        <v>-8.1178283264016216E-2</v>
      </c>
      <c r="CU65" s="9">
        <f t="shared" si="15"/>
        <v>0</v>
      </c>
      <c r="CV65" s="9">
        <f t="shared" si="16"/>
        <v>2.2257966511943303</v>
      </c>
      <c r="CW65" s="9">
        <f t="shared" si="17"/>
        <v>2.2257966511943303</v>
      </c>
      <c r="CX65" s="10">
        <f t="shared" si="18"/>
        <v>1.032457105844125</v>
      </c>
      <c r="CY65" s="10">
        <f t="shared" si="19"/>
        <v>1.032457105844125</v>
      </c>
      <c r="CZ65" s="10">
        <f t="shared" si="20"/>
        <v>9.62244554534274E-3</v>
      </c>
      <c r="DA65" s="10">
        <f t="shared" si="21"/>
        <v>0</v>
      </c>
      <c r="DB65" s="10">
        <f t="shared" si="22"/>
        <v>0</v>
      </c>
      <c r="DC65" s="10">
        <f t="shared" si="23"/>
        <v>2.3577570768847651</v>
      </c>
      <c r="DD65" s="10">
        <f t="shared" si="24"/>
        <v>3.0997187181494693E-2</v>
      </c>
      <c r="DE65" s="10">
        <f t="shared" si="25"/>
        <v>2.6433776645151377</v>
      </c>
      <c r="DF65" s="10">
        <f t="shared" si="26"/>
        <v>0</v>
      </c>
      <c r="DG65" s="10">
        <f t="shared" si="27"/>
        <v>6.9668032931516745E-3</v>
      </c>
      <c r="DH65" s="10">
        <f t="shared" si="28"/>
        <v>1.9156164172384647E-3</v>
      </c>
      <c r="DI65" s="10">
        <f t="shared" si="29"/>
        <v>1.4578347465171132E-3</v>
      </c>
      <c r="DJ65" s="10">
        <f t="shared" si="30"/>
        <v>2.8273984574173051E-3</v>
      </c>
      <c r="DK65" s="10">
        <f t="shared" si="31"/>
        <v>1.4443289745869847E-5</v>
      </c>
      <c r="DL65" s="11">
        <f t="shared" si="32"/>
        <v>0</v>
      </c>
      <c r="DM65" s="11">
        <f t="shared" si="33"/>
        <v>0</v>
      </c>
      <c r="DN65" s="11">
        <f t="shared" si="34"/>
        <v>0</v>
      </c>
      <c r="DO65" s="11">
        <f t="shared" si="35"/>
        <v>8</v>
      </c>
      <c r="DP65" s="10">
        <f t="shared" si="36"/>
        <v>18.087393576174936</v>
      </c>
      <c r="DQ65" s="5">
        <f t="shared" si="37"/>
        <v>0.4685403940809314</v>
      </c>
      <c r="DR65" s="5"/>
      <c r="DS65" s="12">
        <f t="shared" si="38"/>
        <v>326.39415003080063</v>
      </c>
      <c r="DT65" s="12">
        <f t="shared" si="39"/>
        <v>322.31146681185913</v>
      </c>
      <c r="DV65" s="5"/>
      <c r="DW65" s="5"/>
      <c r="DX65" s="5"/>
      <c r="DY65" s="5"/>
      <c r="DZ65" s="5"/>
      <c r="EA65" s="5"/>
      <c r="EB65" s="5"/>
      <c r="EC65" s="5"/>
      <c r="ED65" s="5"/>
      <c r="EE65" s="5"/>
      <c r="EF65" s="5"/>
      <c r="EG65" s="5"/>
      <c r="EH65" s="5"/>
      <c r="EI65" s="5"/>
      <c r="EJ65" s="5"/>
      <c r="EK65" s="5"/>
      <c r="EL65" s="5"/>
      <c r="EM65" s="5"/>
      <c r="EN65" s="5"/>
      <c r="EO65" s="5"/>
      <c r="EP65" s="5"/>
      <c r="EQ65" s="5"/>
      <c r="ER65" s="5"/>
      <c r="ES65" s="5"/>
      <c r="ET65" s="5"/>
      <c r="EU65" s="5"/>
      <c r="EV65" s="5"/>
      <c r="EW65" s="5"/>
      <c r="EX65" s="5"/>
      <c r="EY65" s="5"/>
      <c r="EZ65" s="5"/>
      <c r="FA65" s="5"/>
      <c r="FB65" s="5"/>
      <c r="FC65" s="5"/>
      <c r="FD65" s="5"/>
      <c r="FE65" s="5"/>
      <c r="FF65" s="5"/>
      <c r="FG65" s="5"/>
      <c r="FH65" s="5"/>
      <c r="FI65" s="5"/>
      <c r="FJ65" s="5"/>
      <c r="FK65" s="5"/>
      <c r="FL65" s="5"/>
      <c r="FM65" s="5"/>
      <c r="FN65" s="5"/>
      <c r="FO65" s="5"/>
      <c r="FP65" s="5"/>
      <c r="FQ65" s="5"/>
      <c r="FR65" s="5"/>
      <c r="FS65" s="5"/>
      <c r="FT65" s="5"/>
      <c r="FU65" s="5"/>
      <c r="FV65" s="5"/>
      <c r="FW65" s="5"/>
      <c r="FX65" s="5"/>
      <c r="FY65" s="5"/>
      <c r="FZ65" s="5"/>
      <c r="GA65" s="5"/>
      <c r="GB65" s="5"/>
      <c r="GC65" s="5"/>
      <c r="GD65" s="5"/>
      <c r="GE65" s="5"/>
      <c r="GF65" s="5"/>
      <c r="GG65" s="5"/>
      <c r="GH65" s="5"/>
      <c r="GI65" s="5"/>
      <c r="GJ65" s="5"/>
      <c r="GK65" s="5"/>
      <c r="GL65" s="5"/>
      <c r="GM65" s="5"/>
      <c r="GN65" s="5"/>
      <c r="GO65" s="5"/>
      <c r="GP65" s="5"/>
      <c r="GQ65" s="5"/>
      <c r="GR65" s="5"/>
      <c r="GS65" s="5"/>
      <c r="GT65" s="5"/>
      <c r="GU65" s="5"/>
      <c r="GV65" s="5"/>
      <c r="GW65" s="5"/>
      <c r="GX65" s="5"/>
      <c r="GY65" s="5"/>
      <c r="GZ65" s="5"/>
      <c r="HA65" s="5"/>
      <c r="HB65" s="5"/>
      <c r="HC65" s="5"/>
      <c r="HD65" s="5"/>
      <c r="HE65" s="5"/>
      <c r="HF65" s="5"/>
      <c r="HG65" s="5"/>
      <c r="HH65" s="5"/>
      <c r="HI65" s="5"/>
      <c r="HJ65" s="5"/>
      <c r="HK65" s="5"/>
      <c r="HL65" s="5"/>
      <c r="HM65" s="5"/>
      <c r="HN65" s="5"/>
      <c r="HO65" s="5"/>
      <c r="HP65" s="5"/>
      <c r="HQ65" s="5"/>
      <c r="HR65" s="5"/>
      <c r="HS65" s="5"/>
      <c r="HT65" s="5"/>
      <c r="HU65" s="5"/>
      <c r="HV65" s="5"/>
      <c r="HW65" s="5"/>
      <c r="HX65" s="5"/>
      <c r="HY65" s="5"/>
      <c r="HZ65" s="5"/>
      <c r="IA65" s="5"/>
      <c r="IB65" s="5"/>
      <c r="IC65" s="5"/>
      <c r="ID65" s="5"/>
      <c r="IE65" s="5"/>
      <c r="IF65" s="5"/>
      <c r="IG65" s="5"/>
      <c r="IH65" s="5"/>
      <c r="II65" s="5"/>
      <c r="IJ65" s="5"/>
      <c r="IK65" s="5"/>
      <c r="IL65" s="5"/>
      <c r="IM65" s="5"/>
      <c r="IN65" s="5"/>
      <c r="IO65" s="5"/>
      <c r="IP65" s="5"/>
      <c r="IQ65" s="5"/>
      <c r="IR65" s="5"/>
      <c r="IS65" s="5"/>
      <c r="IT65" s="5"/>
      <c r="IU65" s="5"/>
      <c r="IV65" s="5"/>
    </row>
    <row r="66" spans="1:256" x14ac:dyDescent="0.15">
      <c r="A66" s="2" t="s">
        <v>270</v>
      </c>
      <c r="B66" s="4" t="s">
        <v>733</v>
      </c>
      <c r="C66" s="4" t="s">
        <v>734</v>
      </c>
      <c r="D66" s="9" t="s">
        <v>756</v>
      </c>
      <c r="E66" s="1" t="s">
        <v>754</v>
      </c>
      <c r="F66" s="1" t="s">
        <v>749</v>
      </c>
      <c r="G66" s="1">
        <v>425722.82</v>
      </c>
      <c r="H66" s="1">
        <v>6379179.8499999996</v>
      </c>
      <c r="I66" s="8">
        <v>120.7</v>
      </c>
      <c r="J66" s="15">
        <v>183.75929994032631</v>
      </c>
      <c r="K66" s="7" t="s">
        <v>738</v>
      </c>
      <c r="L66" s="7" t="s">
        <v>739</v>
      </c>
      <c r="M66" s="7" t="s">
        <v>744</v>
      </c>
      <c r="N66" s="2" t="s">
        <v>40</v>
      </c>
      <c r="O66" s="3">
        <v>25.796230999999999</v>
      </c>
      <c r="P66" s="3">
        <v>0.67720400000000003</v>
      </c>
      <c r="Q66" s="3">
        <v>27.313592</v>
      </c>
      <c r="R66" s="4">
        <v>101458.432101</v>
      </c>
      <c r="S66" s="4">
        <v>95028.805471999993</v>
      </c>
      <c r="T66" s="4">
        <v>125221.15016799999</v>
      </c>
      <c r="U66" s="3">
        <v>58.598838999999998</v>
      </c>
      <c r="V66" s="3">
        <v>120.224923</v>
      </c>
      <c r="W66" s="3">
        <v>87.129350000000002</v>
      </c>
      <c r="X66" s="3">
        <v>118.11341299999999</v>
      </c>
      <c r="Y66" s="3">
        <v>8.4224420000000002</v>
      </c>
      <c r="Z66" s="3">
        <v>2704.6116069999998</v>
      </c>
      <c r="AA66" s="4">
        <v>201362.71296999999</v>
      </c>
      <c r="AB66" s="3">
        <v>37.211407000000001</v>
      </c>
      <c r="AC66" s="3">
        <v>50.713579000000003</v>
      </c>
      <c r="AD66" s="3">
        <v>2.6791360000000002</v>
      </c>
      <c r="AE66" s="3">
        <v>712.52996700000006</v>
      </c>
      <c r="AF66" s="3">
        <v>70.980221999999998</v>
      </c>
      <c r="AG66" s="3">
        <v>0.18212100000000001</v>
      </c>
      <c r="AH66" s="3">
        <v>0.42583900000000002</v>
      </c>
      <c r="AI66" s="3">
        <v>5.2028999999999999E-2</v>
      </c>
      <c r="AJ66" s="3">
        <v>5.6550000000000003E-2</v>
      </c>
      <c r="AK66" s="3">
        <v>7.0872000000000004E-2</v>
      </c>
      <c r="AL66" s="3">
        <v>0.43513600000000002</v>
      </c>
      <c r="AM66" s="3" t="s">
        <v>194</v>
      </c>
      <c r="AN66" s="3">
        <v>8.1550999999999998E-2</v>
      </c>
      <c r="AO66" s="3">
        <v>1.581199</v>
      </c>
      <c r="AP66" s="3">
        <v>1.2484E-2</v>
      </c>
      <c r="AQ66" s="3">
        <v>3.6875999999999999E-2</v>
      </c>
      <c r="AR66" s="3" t="s">
        <v>60</v>
      </c>
      <c r="AS66" s="3" t="s">
        <v>54</v>
      </c>
      <c r="AT66" s="3">
        <v>2.6419999999999998E-3</v>
      </c>
      <c r="AU66" s="3" t="s">
        <v>88</v>
      </c>
      <c r="AV66" s="3">
        <v>2.2239999999999998E-3</v>
      </c>
      <c r="AW66" s="3" t="s">
        <v>61</v>
      </c>
      <c r="AX66" s="3">
        <v>0.153754</v>
      </c>
      <c r="AY66" s="3" t="s">
        <v>88</v>
      </c>
      <c r="AZ66" s="3">
        <v>1.9411999999999999E-2</v>
      </c>
      <c r="BB66" s="3">
        <f t="shared" si="0"/>
        <v>26.789537015254698</v>
      </c>
      <c r="BC66" s="3">
        <f t="shared" si="1"/>
        <v>1.453769778020347E-2</v>
      </c>
      <c r="BD66" s="3">
        <f t="shared" si="2"/>
        <v>17.95567720909056</v>
      </c>
      <c r="BE66" s="3">
        <f t="shared" si="3"/>
        <v>25.905459957614205</v>
      </c>
      <c r="BF66" s="3">
        <f t="shared" si="4"/>
        <v>0.34922956455889559</v>
      </c>
      <c r="BG66" s="3">
        <f t="shared" si="5"/>
        <v>16.824859517921446</v>
      </c>
      <c r="BH66" s="3">
        <f t="shared" si="6"/>
        <v>1.6821052351887137E-2</v>
      </c>
      <c r="BI66" s="3">
        <f t="shared" si="7"/>
        <v>3.6818186907306696E-3</v>
      </c>
      <c r="BJ66" s="3">
        <f t="shared" si="8"/>
        <v>7.058889258289236E-3</v>
      </c>
      <c r="BK66" s="3">
        <f t="shared" si="9"/>
        <v>1.7654009333899022E-4</v>
      </c>
      <c r="BL66" s="3"/>
      <c r="BM66" s="3"/>
      <c r="BN66" s="3">
        <f t="shared" si="10"/>
        <v>8.8689647459475204E-2</v>
      </c>
      <c r="BO66" s="1"/>
      <c r="BP66" s="3">
        <v>5.6413322816855986</v>
      </c>
      <c r="BQ66" s="3">
        <v>2.3586677183144014</v>
      </c>
      <c r="BR66" s="3"/>
      <c r="BS66" s="3">
        <v>2.1144305509868575</v>
      </c>
      <c r="BT66" s="3">
        <v>2.3023297948319998E-3</v>
      </c>
      <c r="BU66" s="3">
        <v>0</v>
      </c>
      <c r="BV66" s="3">
        <v>0</v>
      </c>
      <c r="BW66" s="3">
        <v>4.6627763308582182</v>
      </c>
      <c r="BX66" s="3">
        <v>6.2292892202068809E-2</v>
      </c>
      <c r="BY66" s="3">
        <v>5.2815005027516007</v>
      </c>
      <c r="BZ66" s="3">
        <v>0</v>
      </c>
      <c r="CA66" s="3">
        <v>1.3790306537670277E-2</v>
      </c>
      <c r="CB66" s="3">
        <v>3.795454893050353E-3</v>
      </c>
      <c r="CC66" s="3">
        <v>3.0066958242583636E-3</v>
      </c>
      <c r="CD66" s="3">
        <v>3.7920315057256254E-3</v>
      </c>
      <c r="CE66" s="3">
        <v>2.9132645528008148E-5</v>
      </c>
      <c r="CF66" s="3">
        <v>0</v>
      </c>
      <c r="CG66" s="3">
        <v>0</v>
      </c>
      <c r="CH66" s="3">
        <v>0</v>
      </c>
      <c r="CI66" s="3">
        <v>16</v>
      </c>
      <c r="CJ66" s="3"/>
      <c r="CK66" s="3">
        <v>36.147716227999808</v>
      </c>
      <c r="CL66" s="3"/>
      <c r="CM66" s="3" t="s">
        <v>851</v>
      </c>
      <c r="CN66" s="3">
        <v>0.46889043908139155</v>
      </c>
      <c r="CO66" s="3" t="s">
        <v>853</v>
      </c>
      <c r="CP66" s="5"/>
      <c r="CQ66" s="10">
        <f t="shared" si="11"/>
        <v>5.6413322816855986</v>
      </c>
      <c r="CR66" s="10">
        <f t="shared" si="12"/>
        <v>2.8206661408427993</v>
      </c>
      <c r="CS66" s="10">
        <f t="shared" si="13"/>
        <v>1.1793338591572007</v>
      </c>
      <c r="CT66" s="9">
        <f t="shared" si="14"/>
        <v>-6.854645656562397E-2</v>
      </c>
      <c r="CU66" s="9">
        <f t="shared" si="15"/>
        <v>0</v>
      </c>
      <c r="CV66" s="9">
        <f t="shared" si="16"/>
        <v>2.2365491346506294</v>
      </c>
      <c r="CW66" s="9">
        <f t="shared" si="17"/>
        <v>2.2365491346506294</v>
      </c>
      <c r="CX66" s="10">
        <f t="shared" si="18"/>
        <v>1.0572152754934288</v>
      </c>
      <c r="CY66" s="10">
        <f t="shared" si="19"/>
        <v>1.0572152754934288</v>
      </c>
      <c r="CZ66" s="10">
        <f t="shared" si="20"/>
        <v>1.1511648974159999E-3</v>
      </c>
      <c r="DA66" s="10">
        <f t="shared" si="21"/>
        <v>0</v>
      </c>
      <c r="DB66" s="10">
        <f t="shared" si="22"/>
        <v>0</v>
      </c>
      <c r="DC66" s="10">
        <f t="shared" si="23"/>
        <v>2.3313881654291091</v>
      </c>
      <c r="DD66" s="10">
        <f t="shared" si="24"/>
        <v>3.1146446101034404E-2</v>
      </c>
      <c r="DE66" s="10">
        <f t="shared" si="25"/>
        <v>2.6407502513758003</v>
      </c>
      <c r="DF66" s="10">
        <f t="shared" si="26"/>
        <v>0</v>
      </c>
      <c r="DG66" s="10">
        <f t="shared" si="27"/>
        <v>6.8951532688351384E-3</v>
      </c>
      <c r="DH66" s="10">
        <f t="shared" si="28"/>
        <v>1.8977274465251765E-3</v>
      </c>
      <c r="DI66" s="10">
        <f t="shared" si="29"/>
        <v>1.5033479121291818E-3</v>
      </c>
      <c r="DJ66" s="10">
        <f t="shared" si="30"/>
        <v>1.8960157528628127E-3</v>
      </c>
      <c r="DK66" s="10">
        <f t="shared" si="31"/>
        <v>1.4566322764004074E-5</v>
      </c>
      <c r="DL66" s="11">
        <f t="shared" si="32"/>
        <v>0</v>
      </c>
      <c r="DM66" s="11">
        <f t="shared" si="33"/>
        <v>0</v>
      </c>
      <c r="DN66" s="11">
        <f t="shared" si="34"/>
        <v>0</v>
      </c>
      <c r="DO66" s="11">
        <f t="shared" si="35"/>
        <v>8</v>
      </c>
      <c r="DP66" s="10">
        <f t="shared" si="36"/>
        <v>18.073858113999904</v>
      </c>
      <c r="DQ66" s="5">
        <f t="shared" si="37"/>
        <v>0.46597150258500813</v>
      </c>
      <c r="DR66" s="5"/>
      <c r="DS66" s="12">
        <f t="shared" si="38"/>
        <v>321.85199462631073</v>
      </c>
      <c r="DT66" s="12">
        <f t="shared" si="39"/>
        <v>317.80191597143551</v>
      </c>
      <c r="DV66" s="5"/>
      <c r="DW66" s="5"/>
      <c r="DX66" s="5"/>
      <c r="DY66" s="5"/>
      <c r="DZ66" s="5"/>
      <c r="EA66" s="5"/>
      <c r="EB66" s="5"/>
      <c r="EC66" s="5"/>
      <c r="ED66" s="5"/>
      <c r="EE66" s="5"/>
      <c r="EF66" s="5"/>
      <c r="EG66" s="5"/>
      <c r="EH66" s="5"/>
      <c r="EI66" s="5"/>
      <c r="EJ66" s="5"/>
      <c r="EK66" s="5"/>
      <c r="EL66" s="5"/>
      <c r="EM66" s="5"/>
      <c r="EN66" s="5"/>
      <c r="EO66" s="5"/>
      <c r="EP66" s="5"/>
      <c r="EQ66" s="5"/>
      <c r="ER66" s="5"/>
      <c r="ES66" s="5"/>
      <c r="ET66" s="5"/>
      <c r="EU66" s="5"/>
      <c r="EV66" s="5"/>
      <c r="EW66" s="5"/>
      <c r="EX66" s="5"/>
      <c r="EY66" s="5"/>
      <c r="EZ66" s="5"/>
      <c r="FA66" s="5"/>
      <c r="FB66" s="5"/>
      <c r="FC66" s="5"/>
      <c r="FD66" s="5"/>
      <c r="FE66" s="5"/>
      <c r="FF66" s="5"/>
      <c r="FG66" s="5"/>
      <c r="FH66" s="5"/>
      <c r="FI66" s="5"/>
      <c r="FJ66" s="5"/>
      <c r="FK66" s="5"/>
      <c r="FL66" s="5"/>
      <c r="FM66" s="5"/>
      <c r="FN66" s="5"/>
      <c r="FO66" s="5"/>
      <c r="FP66" s="5"/>
      <c r="FQ66" s="5"/>
      <c r="FR66" s="5"/>
      <c r="FS66" s="5"/>
      <c r="FT66" s="5"/>
      <c r="FU66" s="5"/>
      <c r="FV66" s="5"/>
      <c r="FW66" s="5"/>
      <c r="FX66" s="5"/>
      <c r="FY66" s="5"/>
      <c r="FZ66" s="5"/>
      <c r="GA66" s="5"/>
      <c r="GB66" s="5"/>
      <c r="GC66" s="5"/>
      <c r="GD66" s="5"/>
      <c r="GE66" s="5"/>
      <c r="GF66" s="5"/>
      <c r="GG66" s="5"/>
      <c r="GH66" s="5"/>
      <c r="GI66" s="5"/>
      <c r="GJ66" s="5"/>
      <c r="GK66" s="5"/>
      <c r="GL66" s="5"/>
      <c r="GM66" s="5"/>
      <c r="GN66" s="5"/>
      <c r="GO66" s="5"/>
      <c r="GP66" s="5"/>
      <c r="GQ66" s="5"/>
      <c r="GR66" s="5"/>
      <c r="GS66" s="5"/>
      <c r="GT66" s="5"/>
      <c r="GU66" s="5"/>
      <c r="GV66" s="5"/>
      <c r="GW66" s="5"/>
      <c r="GX66" s="5"/>
      <c r="GY66" s="5"/>
      <c r="GZ66" s="5"/>
      <c r="HA66" s="5"/>
      <c r="HB66" s="5"/>
      <c r="HC66" s="5"/>
      <c r="HD66" s="5"/>
      <c r="HE66" s="5"/>
      <c r="HF66" s="5"/>
      <c r="HG66" s="5"/>
      <c r="HH66" s="5"/>
      <c r="HI66" s="5"/>
      <c r="HJ66" s="5"/>
      <c r="HK66" s="5"/>
      <c r="HL66" s="5"/>
      <c r="HM66" s="5"/>
      <c r="HN66" s="5"/>
      <c r="HO66" s="5"/>
      <c r="HP66" s="5"/>
      <c r="HQ66" s="5"/>
      <c r="HR66" s="5"/>
      <c r="HS66" s="5"/>
      <c r="HT66" s="5"/>
      <c r="HU66" s="5"/>
      <c r="HV66" s="5"/>
      <c r="HW66" s="5"/>
      <c r="HX66" s="5"/>
      <c r="HY66" s="5"/>
      <c r="HZ66" s="5"/>
      <c r="IA66" s="5"/>
      <c r="IB66" s="5"/>
      <c r="IC66" s="5"/>
      <c r="ID66" s="5"/>
      <c r="IE66" s="5"/>
      <c r="IF66" s="5"/>
      <c r="IG66" s="5"/>
      <c r="IH66" s="5"/>
      <c r="II66" s="5"/>
      <c r="IJ66" s="5"/>
      <c r="IK66" s="5"/>
      <c r="IL66" s="5"/>
      <c r="IM66" s="5"/>
      <c r="IN66" s="5"/>
      <c r="IO66" s="5"/>
      <c r="IP66" s="5"/>
      <c r="IQ66" s="5"/>
      <c r="IR66" s="5"/>
      <c r="IS66" s="5"/>
      <c r="IT66" s="5"/>
      <c r="IU66" s="5"/>
      <c r="IV66" s="5"/>
    </row>
    <row r="67" spans="1:256" x14ac:dyDescent="0.15">
      <c r="A67" s="2" t="s">
        <v>273</v>
      </c>
      <c r="B67" s="4" t="s">
        <v>733</v>
      </c>
      <c r="C67" s="4" t="s">
        <v>734</v>
      </c>
      <c r="D67" s="9" t="s">
        <v>756</v>
      </c>
      <c r="E67" s="1" t="s">
        <v>754</v>
      </c>
      <c r="F67" s="1" t="s">
        <v>759</v>
      </c>
      <c r="G67" s="1">
        <v>426152.82</v>
      </c>
      <c r="H67" s="1">
        <v>6379944.7000000002</v>
      </c>
      <c r="I67" s="8">
        <v>95.25</v>
      </c>
      <c r="J67" s="15">
        <v>215.63082901554401</v>
      </c>
      <c r="K67" s="7" t="s">
        <v>738</v>
      </c>
      <c r="L67" s="7" t="s">
        <v>739</v>
      </c>
      <c r="M67" s="7" t="s">
        <v>744</v>
      </c>
      <c r="N67" s="2" t="s">
        <v>40</v>
      </c>
      <c r="O67" s="3">
        <v>25.109870000000001</v>
      </c>
      <c r="P67" s="3">
        <v>0.72145300000000001</v>
      </c>
      <c r="Q67" s="3">
        <v>24.696712000000002</v>
      </c>
      <c r="R67" s="4">
        <v>100253.90253599999</v>
      </c>
      <c r="S67" s="4">
        <v>92781.425835999995</v>
      </c>
      <c r="T67" s="4">
        <v>126773.795059</v>
      </c>
      <c r="U67" s="3">
        <v>42.989812000000001</v>
      </c>
      <c r="V67" s="3">
        <v>99.515970999999993</v>
      </c>
      <c r="W67" s="3">
        <v>76.062199000000007</v>
      </c>
      <c r="X67" s="3">
        <v>119.36136999999999</v>
      </c>
      <c r="Y67" s="3">
        <v>8.3899170000000005</v>
      </c>
      <c r="Z67" s="3">
        <v>2674.2079090000002</v>
      </c>
      <c r="AA67" s="4">
        <v>203716.884426</v>
      </c>
      <c r="AB67" s="3">
        <v>37.529981999999997</v>
      </c>
      <c r="AC67" s="3">
        <v>48.497718999999996</v>
      </c>
      <c r="AD67" s="3">
        <v>1.724804</v>
      </c>
      <c r="AE67" s="3">
        <v>714.37013200000001</v>
      </c>
      <c r="AF67" s="3">
        <v>74.081676999999999</v>
      </c>
      <c r="AG67" s="3" t="s">
        <v>144</v>
      </c>
      <c r="AH67" s="3">
        <v>0.38042100000000001</v>
      </c>
      <c r="AI67" s="3">
        <v>1.8356999999999998E-2</v>
      </c>
      <c r="AJ67" s="3">
        <v>3.9594999999999998E-2</v>
      </c>
      <c r="AK67" s="3">
        <v>7.0313000000000001E-2</v>
      </c>
      <c r="AL67" s="3">
        <v>0.34601199999999999</v>
      </c>
      <c r="AM67" s="3" t="s">
        <v>148</v>
      </c>
      <c r="AN67" s="3">
        <v>8.5204000000000002E-2</v>
      </c>
      <c r="AO67" s="3">
        <v>0.88528399999999996</v>
      </c>
      <c r="AP67" s="3">
        <v>4.4910000000000002E-3</v>
      </c>
      <c r="AQ67" s="3">
        <v>1.0237E-2</v>
      </c>
      <c r="AR67" s="3">
        <v>2.333E-3</v>
      </c>
      <c r="AS67" s="3">
        <v>6.4539999999999997E-3</v>
      </c>
      <c r="AT67" s="3">
        <v>7.0920000000000002E-3</v>
      </c>
      <c r="AU67" s="3" t="s">
        <v>72</v>
      </c>
      <c r="AV67" s="3" t="s">
        <v>60</v>
      </c>
      <c r="AW67" s="3" t="s">
        <v>44</v>
      </c>
      <c r="AX67" s="3">
        <v>0.213002</v>
      </c>
      <c r="AY67" s="3" t="s">
        <v>54</v>
      </c>
      <c r="AZ67" s="3">
        <v>0.24646199999999999</v>
      </c>
      <c r="BB67" s="3">
        <f t="shared" si="0"/>
        <v>27.121706442888815</v>
      </c>
      <c r="BC67" s="3">
        <f t="shared" si="1"/>
        <v>1.2691122584521687E-2</v>
      </c>
      <c r="BD67" s="3">
        <f t="shared" si="2"/>
        <v>17.531035195441454</v>
      </c>
      <c r="BE67" s="3">
        <f t="shared" si="3"/>
        <v>26.208325833263451</v>
      </c>
      <c r="BF67" s="3">
        <f t="shared" si="4"/>
        <v>0.34530372537886717</v>
      </c>
      <c r="BG67" s="3">
        <f t="shared" si="5"/>
        <v>16.625112288473492</v>
      </c>
      <c r="BH67" s="3">
        <f t="shared" si="6"/>
        <v>1.3923596840564267E-2</v>
      </c>
      <c r="BI67" s="3">
        <f t="shared" si="7"/>
        <v>3.3290683935380022E-3</v>
      </c>
      <c r="BJ67" s="3">
        <f t="shared" si="8"/>
        <v>5.1786063908650769E-3</v>
      </c>
      <c r="BK67" s="3">
        <f t="shared" si="9"/>
        <v>9.8841524685706623E-5</v>
      </c>
      <c r="BL67" s="3"/>
      <c r="BM67" s="3"/>
      <c r="BN67" s="3">
        <f t="shared" si="10"/>
        <v>8.8918695489278651E-2</v>
      </c>
      <c r="BO67" s="1"/>
      <c r="BP67" s="3">
        <v>5.7227099188654735</v>
      </c>
      <c r="BQ67" s="3">
        <v>2.2772900811345265</v>
      </c>
      <c r="BR67" s="3"/>
      <c r="BS67" s="3">
        <v>2.094692316748576</v>
      </c>
      <c r="BT67" s="3">
        <v>2.013910587315882E-3</v>
      </c>
      <c r="BU67" s="3">
        <v>0</v>
      </c>
      <c r="BV67" s="3">
        <v>0</v>
      </c>
      <c r="BW67" s="3">
        <v>4.6997062644776282</v>
      </c>
      <c r="BX67" s="3">
        <v>6.1715891243454883E-2</v>
      </c>
      <c r="BY67" s="3">
        <v>5.2292416844065865</v>
      </c>
      <c r="BZ67" s="3">
        <v>0</v>
      </c>
      <c r="CA67" s="3">
        <v>1.3853589744283051E-2</v>
      </c>
      <c r="CB67" s="3">
        <v>3.1479683707063707E-3</v>
      </c>
      <c r="CC67" s="3">
        <v>2.724068738783158E-3</v>
      </c>
      <c r="CD67" s="3">
        <v>2.7875118334722846E-3</v>
      </c>
      <c r="CE67" s="3">
        <v>1.6343469509566045E-5</v>
      </c>
      <c r="CF67" s="3">
        <v>0</v>
      </c>
      <c r="CG67" s="3">
        <v>0</v>
      </c>
      <c r="CH67" s="3">
        <v>0</v>
      </c>
      <c r="CI67" s="3">
        <v>16</v>
      </c>
      <c r="CJ67" s="3"/>
      <c r="CK67" s="3">
        <v>36.109899549620309</v>
      </c>
      <c r="CL67" s="3"/>
      <c r="CM67" s="3" t="s">
        <v>851</v>
      </c>
      <c r="CN67" s="3">
        <v>0.4733337598980733</v>
      </c>
      <c r="CO67" s="3" t="s">
        <v>853</v>
      </c>
      <c r="CP67" s="5"/>
      <c r="CQ67" s="10">
        <f t="shared" si="11"/>
        <v>5.7227099188654735</v>
      </c>
      <c r="CR67" s="10">
        <f t="shared" si="12"/>
        <v>2.8613549594327368</v>
      </c>
      <c r="CS67" s="10">
        <f t="shared" si="13"/>
        <v>1.1386450405672632</v>
      </c>
      <c r="CT67" s="9">
        <f t="shared" si="14"/>
        <v>-5.0611828603921438E-2</v>
      </c>
      <c r="CU67" s="9">
        <f t="shared" si="15"/>
        <v>0</v>
      </c>
      <c r="CV67" s="9">
        <f t="shared" si="16"/>
        <v>2.1859911989415513</v>
      </c>
      <c r="CW67" s="9">
        <f t="shared" si="17"/>
        <v>2.1859911989415513</v>
      </c>
      <c r="CX67" s="10">
        <f t="shared" si="18"/>
        <v>1.047346158374288</v>
      </c>
      <c r="CY67" s="10">
        <f t="shared" si="19"/>
        <v>1.047346158374288</v>
      </c>
      <c r="CZ67" s="10">
        <f t="shared" si="20"/>
        <v>1.006955293657941E-3</v>
      </c>
      <c r="DA67" s="10">
        <f t="shared" si="21"/>
        <v>0</v>
      </c>
      <c r="DB67" s="10">
        <f t="shared" si="22"/>
        <v>0</v>
      </c>
      <c r="DC67" s="10">
        <f t="shared" si="23"/>
        <v>2.3498531322388141</v>
      </c>
      <c r="DD67" s="10">
        <f t="shared" si="24"/>
        <v>3.0857945621727442E-2</v>
      </c>
      <c r="DE67" s="10">
        <f t="shared" si="25"/>
        <v>2.6146208422032933</v>
      </c>
      <c r="DF67" s="10">
        <f t="shared" si="26"/>
        <v>0</v>
      </c>
      <c r="DG67" s="10">
        <f t="shared" si="27"/>
        <v>6.9267948721415257E-3</v>
      </c>
      <c r="DH67" s="10">
        <f t="shared" si="28"/>
        <v>1.5739841853531853E-3</v>
      </c>
      <c r="DI67" s="10">
        <f t="shared" si="29"/>
        <v>1.362034369391579E-3</v>
      </c>
      <c r="DJ67" s="10">
        <f t="shared" si="30"/>
        <v>1.3937559167361423E-3</v>
      </c>
      <c r="DK67" s="10">
        <f t="shared" si="31"/>
        <v>8.1717347547830224E-6</v>
      </c>
      <c r="DL67" s="11">
        <f t="shared" si="32"/>
        <v>0</v>
      </c>
      <c r="DM67" s="11">
        <f t="shared" si="33"/>
        <v>0</v>
      </c>
      <c r="DN67" s="11">
        <f t="shared" si="34"/>
        <v>0</v>
      </c>
      <c r="DO67" s="11">
        <f t="shared" si="35"/>
        <v>8</v>
      </c>
      <c r="DP67" s="10">
        <f t="shared" si="36"/>
        <v>18.054949774810154</v>
      </c>
      <c r="DQ67" s="5">
        <f t="shared" si="37"/>
        <v>0.47040980856559084</v>
      </c>
      <c r="DR67" s="5"/>
      <c r="DS67" s="12">
        <f t="shared" si="38"/>
        <v>309.03412567342701</v>
      </c>
      <c r="DT67" s="12">
        <f t="shared" si="39"/>
        <v>304.7009301618474</v>
      </c>
      <c r="DV67" s="5"/>
      <c r="DW67" s="5"/>
      <c r="DX67" s="5"/>
      <c r="DY67" s="5"/>
      <c r="DZ67" s="5"/>
      <c r="EA67" s="5"/>
      <c r="EB67" s="5"/>
      <c r="EC67" s="5"/>
      <c r="ED67" s="5"/>
      <c r="EE67" s="5"/>
      <c r="EF67" s="5"/>
      <c r="EG67" s="5"/>
      <c r="EH67" s="5"/>
      <c r="EI67" s="5"/>
      <c r="EJ67" s="5"/>
      <c r="EK67" s="5"/>
      <c r="EL67" s="5"/>
      <c r="EM67" s="5"/>
      <c r="EN67" s="5"/>
      <c r="EO67" s="5"/>
      <c r="EP67" s="5"/>
      <c r="EQ67" s="5"/>
      <c r="ER67" s="5"/>
      <c r="ES67" s="5"/>
      <c r="ET67" s="5"/>
      <c r="EU67" s="5"/>
      <c r="EV67" s="5"/>
      <c r="EW67" s="5"/>
      <c r="EX67" s="5"/>
      <c r="EY67" s="5"/>
      <c r="EZ67" s="5"/>
      <c r="FA67" s="5"/>
      <c r="FB67" s="5"/>
      <c r="FC67" s="5"/>
      <c r="FD67" s="5"/>
      <c r="FE67" s="5"/>
      <c r="FF67" s="5"/>
      <c r="FG67" s="5"/>
      <c r="FH67" s="5"/>
      <c r="FI67" s="5"/>
      <c r="FJ67" s="5"/>
      <c r="FK67" s="5"/>
      <c r="FL67" s="5"/>
      <c r="FM67" s="5"/>
      <c r="FN67" s="5"/>
      <c r="FO67" s="5"/>
      <c r="FP67" s="5"/>
      <c r="FQ67" s="5"/>
      <c r="FR67" s="5"/>
      <c r="FS67" s="5"/>
      <c r="FT67" s="5"/>
      <c r="FU67" s="5"/>
      <c r="FV67" s="5"/>
      <c r="FW67" s="5"/>
      <c r="FX67" s="5"/>
      <c r="FY67" s="5"/>
      <c r="FZ67" s="5"/>
      <c r="GA67" s="5"/>
      <c r="GB67" s="5"/>
      <c r="GC67" s="5"/>
      <c r="GD67" s="5"/>
      <c r="GE67" s="5"/>
      <c r="GF67" s="5"/>
      <c r="GG67" s="5"/>
      <c r="GH67" s="5"/>
      <c r="GI67" s="5"/>
      <c r="GJ67" s="5"/>
      <c r="GK67" s="5"/>
      <c r="GL67" s="5"/>
      <c r="GM67" s="5"/>
      <c r="GN67" s="5"/>
      <c r="GO67" s="5"/>
      <c r="GP67" s="5"/>
      <c r="GQ67" s="5"/>
      <c r="GR67" s="5"/>
      <c r="GS67" s="5"/>
      <c r="GT67" s="5"/>
      <c r="GU67" s="5"/>
      <c r="GV67" s="5"/>
      <c r="GW67" s="5"/>
      <c r="GX67" s="5"/>
      <c r="GY67" s="5"/>
      <c r="GZ67" s="5"/>
      <c r="HA67" s="5"/>
      <c r="HB67" s="5"/>
      <c r="HC67" s="5"/>
      <c r="HD67" s="5"/>
      <c r="HE67" s="5"/>
      <c r="HF67" s="5"/>
      <c r="HG67" s="5"/>
      <c r="HH67" s="5"/>
      <c r="HI67" s="5"/>
      <c r="HJ67" s="5"/>
      <c r="HK67" s="5"/>
      <c r="HL67" s="5"/>
      <c r="HM67" s="5"/>
      <c r="HN67" s="5"/>
      <c r="HO67" s="5"/>
      <c r="HP67" s="5"/>
      <c r="HQ67" s="5"/>
      <c r="HR67" s="5"/>
      <c r="HS67" s="5"/>
      <c r="HT67" s="5"/>
      <c r="HU67" s="5"/>
      <c r="HV67" s="5"/>
      <c r="HW67" s="5"/>
      <c r="HX67" s="5"/>
      <c r="HY67" s="5"/>
      <c r="HZ67" s="5"/>
      <c r="IA67" s="5"/>
      <c r="IB67" s="5"/>
      <c r="IC67" s="5"/>
      <c r="ID67" s="5"/>
      <c r="IE67" s="5"/>
      <c r="IF67" s="5"/>
      <c r="IG67" s="5"/>
      <c r="IH67" s="5"/>
      <c r="II67" s="5"/>
      <c r="IJ67" s="5"/>
      <c r="IK67" s="5"/>
      <c r="IL67" s="5"/>
      <c r="IM67" s="5"/>
      <c r="IN67" s="5"/>
      <c r="IO67" s="5"/>
      <c r="IP67" s="5"/>
      <c r="IQ67" s="5"/>
      <c r="IR67" s="5"/>
      <c r="IS67" s="5"/>
      <c r="IT67" s="5"/>
      <c r="IU67" s="5"/>
      <c r="IV67" s="5"/>
    </row>
    <row r="68" spans="1:256" x14ac:dyDescent="0.15">
      <c r="A68" s="2" t="s">
        <v>302</v>
      </c>
      <c r="B68" s="4" t="s">
        <v>733</v>
      </c>
      <c r="C68" s="4" t="s">
        <v>734</v>
      </c>
      <c r="D68" s="9" t="s">
        <v>762</v>
      </c>
      <c r="E68" s="9" t="s">
        <v>763</v>
      </c>
      <c r="F68" s="1" t="s">
        <v>749</v>
      </c>
      <c r="G68" s="1">
        <v>425722.82</v>
      </c>
      <c r="H68" s="1">
        <v>6379179.8499999996</v>
      </c>
      <c r="I68" s="8">
        <v>130.4</v>
      </c>
      <c r="J68" s="15">
        <v>174.09621136883638</v>
      </c>
      <c r="K68" s="7" t="s">
        <v>738</v>
      </c>
      <c r="L68" s="7" t="s">
        <v>739</v>
      </c>
      <c r="M68" s="7" t="s">
        <v>744</v>
      </c>
      <c r="N68" s="2" t="s">
        <v>40</v>
      </c>
      <c r="O68" s="3">
        <v>24.014016000000002</v>
      </c>
      <c r="P68" s="3">
        <v>0.89922500000000005</v>
      </c>
      <c r="Q68" s="3">
        <v>59.153077000000003</v>
      </c>
      <c r="R68" s="4">
        <v>101640.478818</v>
      </c>
      <c r="S68" s="4">
        <v>96920.392942000006</v>
      </c>
      <c r="T68" s="4">
        <v>133556.28372899999</v>
      </c>
      <c r="U68" s="3">
        <v>56.514246</v>
      </c>
      <c r="V68" s="3">
        <v>1185.504776</v>
      </c>
      <c r="W68" s="3">
        <v>43.032290000000003</v>
      </c>
      <c r="X68" s="3">
        <v>103.712017</v>
      </c>
      <c r="Y68" s="3">
        <v>33.972273000000001</v>
      </c>
      <c r="Z68" s="3">
        <v>2991.6489510000001</v>
      </c>
      <c r="AA68" s="4">
        <v>182911.46750699999</v>
      </c>
      <c r="AB68" s="3">
        <v>10.356355000000001</v>
      </c>
      <c r="AC68" s="3">
        <v>38.263764999999999</v>
      </c>
      <c r="AD68" s="3">
        <v>18.901123999999999</v>
      </c>
      <c r="AE68" s="3">
        <v>870.95594400000004</v>
      </c>
      <c r="AF68" s="3">
        <v>73.954809999999995</v>
      </c>
      <c r="AG68" s="3" t="s">
        <v>303</v>
      </c>
      <c r="AH68" s="3">
        <v>13.454848</v>
      </c>
      <c r="AI68" s="3">
        <v>2.3348000000000001E-2</v>
      </c>
      <c r="AJ68" s="3">
        <v>1.1888240000000001</v>
      </c>
      <c r="AK68" s="3">
        <v>5.2558000000000001E-2</v>
      </c>
      <c r="AL68" s="3">
        <v>0.86583399999999999</v>
      </c>
      <c r="AM68" s="3" t="s">
        <v>75</v>
      </c>
      <c r="AN68" s="3">
        <v>2.3906E-2</v>
      </c>
      <c r="AO68" s="3">
        <v>2.9160159999999999</v>
      </c>
      <c r="AP68" s="3">
        <v>5.5310000000000003E-3</v>
      </c>
      <c r="AQ68" s="3">
        <v>1.3096999999999999E-2</v>
      </c>
      <c r="AR68" s="3">
        <v>1.794E-3</v>
      </c>
      <c r="AS68" s="3" t="s">
        <v>54</v>
      </c>
      <c r="AT68" s="3" t="s">
        <v>95</v>
      </c>
      <c r="AU68" s="3">
        <v>5.0720000000000001E-2</v>
      </c>
      <c r="AV68" s="3" t="s">
        <v>60</v>
      </c>
      <c r="AW68" s="3" t="s">
        <v>78</v>
      </c>
      <c r="AX68" s="3">
        <v>0.67737999999999998</v>
      </c>
      <c r="AY68" s="3" t="s">
        <v>72</v>
      </c>
      <c r="AZ68" s="3">
        <v>8.7175000000000002E-2</v>
      </c>
      <c r="BB68" s="3">
        <f t="shared" ref="BB68:BB131" si="40">T68/0.467425585207746/10000</f>
        <v>28.572737127695152</v>
      </c>
      <c r="BC68" s="3">
        <f t="shared" ref="BC68:BC131" si="41">W68/0.599333892596442/10000</f>
        <v>7.1800194401779888E-3</v>
      </c>
      <c r="BD68" s="3">
        <f t="shared" ref="BD68:BD131" si="42">S68/0.529240999185979/10000</f>
        <v>18.313092351324336</v>
      </c>
      <c r="BE68" s="3">
        <f t="shared" ref="BE68:BE131" si="43">AA68/0.777298350615909/10000</f>
        <v>23.531693764957325</v>
      </c>
      <c r="BF68" s="3">
        <f t="shared" ref="BF68:BF131" si="44">Z68/0.774450928980236/10000</f>
        <v>0.38629289978892223</v>
      </c>
      <c r="BG68" s="3">
        <f t="shared" ref="BG68:BG131" si="45">R68/0.603026919737005/10000</f>
        <v>16.855048338858229</v>
      </c>
      <c r="BH68" s="3">
        <f t="shared" ref="BH68:BH131" si="46">V68/0.714728903310928/10000</f>
        <v>0.16586775356477654</v>
      </c>
      <c r="BI68" s="3">
        <f t="shared" ref="BI68:BI131" si="47">Q68/0.741850544372665/10000</f>
        <v>7.9737188910499399E-3</v>
      </c>
      <c r="BJ68" s="3">
        <f t="shared" ref="BJ68:BJ131" si="48">U68/0.830142489219356/10000</f>
        <v>6.8077765846131424E-3</v>
      </c>
      <c r="BK68" s="3">
        <f t="shared" ref="BK68:BK131" si="49">AO68/0.89566/10000</f>
        <v>3.2557175713998615E-4</v>
      </c>
      <c r="BL68" s="3"/>
      <c r="BM68" s="3"/>
      <c r="BN68" s="3">
        <f t="shared" ref="BN68:BN131" si="50">AE68/0.803397/10000</f>
        <v>0.10840916060179463</v>
      </c>
      <c r="BO68" s="1"/>
      <c r="BP68" s="3">
        <v>5.9107652270977029</v>
      </c>
      <c r="BQ68" s="3">
        <v>2.0892347729022971</v>
      </c>
      <c r="BR68" s="3"/>
      <c r="BS68" s="3">
        <v>2.3898419900202637</v>
      </c>
      <c r="BT68" s="3">
        <v>1.1170507612769836E-3</v>
      </c>
      <c r="BU68" s="3">
        <v>0</v>
      </c>
      <c r="BV68" s="3">
        <v>0.16657152086539848</v>
      </c>
      <c r="BW68" s="3">
        <v>3.9046101590253794</v>
      </c>
      <c r="BX68" s="3">
        <v>6.7689235588742916E-2</v>
      </c>
      <c r="BY68" s="3">
        <v>5.1977007533948445</v>
      </c>
      <c r="BZ68" s="3">
        <v>0</v>
      </c>
      <c r="CA68" s="3">
        <v>1.6559314874313485E-2</v>
      </c>
      <c r="CB68" s="3">
        <v>3.6766139097430713E-2</v>
      </c>
      <c r="CC68" s="3">
        <v>6.3968093655718244E-3</v>
      </c>
      <c r="CD68" s="3">
        <v>3.5926611219659062E-3</v>
      </c>
      <c r="CE68" s="3">
        <v>5.2778699815660149E-5</v>
      </c>
      <c r="CF68" s="3">
        <v>0</v>
      </c>
      <c r="CG68" s="3">
        <v>0</v>
      </c>
      <c r="CH68" s="3">
        <v>0</v>
      </c>
      <c r="CI68" s="3">
        <v>16</v>
      </c>
      <c r="CJ68" s="3"/>
      <c r="CK68" s="3">
        <v>35.790898412815004</v>
      </c>
      <c r="CL68" s="3"/>
      <c r="CM68" s="3" t="s">
        <v>851</v>
      </c>
      <c r="CN68" s="3">
        <v>0.43923112729002756</v>
      </c>
      <c r="CO68" s="3" t="s">
        <v>853</v>
      </c>
      <c r="CP68" s="5"/>
      <c r="CQ68" s="10">
        <f t="shared" ref="CQ68:CQ131" si="51">BP68</f>
        <v>5.9107652270977029</v>
      </c>
      <c r="CR68" s="10">
        <f t="shared" ref="CR68:CR131" si="52">BP68/2</f>
        <v>2.9553826135488515</v>
      </c>
      <c r="CS68" s="10">
        <f t="shared" ref="CS68:CS131" si="53">BQ68/2</f>
        <v>1.0446173864511485</v>
      </c>
      <c r="CT68" s="9">
        <f t="shared" ref="CT68:CT131" si="54">6-(CX68+CZ68+DA68+DB68+DC68+DD68+DE68+DF68+DG68)</f>
        <v>0.12795498773489022</v>
      </c>
      <c r="CU68" s="9">
        <f t="shared" ref="CU68:CU131" si="55">IF(CT68&gt;0,(CT68),(0))</f>
        <v>0.12795498773489022</v>
      </c>
      <c r="CV68" s="9">
        <f t="shared" ref="CV68:CV131" si="56">SUM(CS68+CX68)</f>
        <v>2.2395383814612804</v>
      </c>
      <c r="CW68" s="9">
        <f t="shared" ref="CW68:CW131" si="57">SUM(CS68+CU68+CX68)</f>
        <v>2.3674933691961706</v>
      </c>
      <c r="CX68" s="10">
        <f t="shared" ref="CX68:CX131" si="58">BS68/2</f>
        <v>1.1949209950101318</v>
      </c>
      <c r="CY68" s="10">
        <f t="shared" ref="CY68:CY131" si="59">CX68+CU68</f>
        <v>1.322875982745022</v>
      </c>
      <c r="CZ68" s="10">
        <f t="shared" ref="CZ68:CZ131" si="60">BT68/2</f>
        <v>5.5852538063849179E-4</v>
      </c>
      <c r="DA68" s="10">
        <f t="shared" ref="DA68:DA131" si="61">BU68/2</f>
        <v>0</v>
      </c>
      <c r="DB68" s="10">
        <f t="shared" ref="DB68:DB131" si="62">BV68/2</f>
        <v>8.3285760432699238E-2</v>
      </c>
      <c r="DC68" s="10">
        <f t="shared" ref="DC68:DC131" si="63">BW68/2</f>
        <v>1.9523050795126897</v>
      </c>
      <c r="DD68" s="10">
        <f t="shared" ref="DD68:DD131" si="64">BX68/2</f>
        <v>3.3844617794371458E-2</v>
      </c>
      <c r="DE68" s="10">
        <f t="shared" ref="DE68:DE131" si="65">BY68/2</f>
        <v>2.5988503766974222</v>
      </c>
      <c r="DF68" s="10">
        <f t="shared" ref="DF68:DF131" si="66">BZ68/2</f>
        <v>0</v>
      </c>
      <c r="DG68" s="10">
        <f t="shared" ref="DG68:DG131" si="67">CA68/2</f>
        <v>8.2796574371567424E-3</v>
      </c>
      <c r="DH68" s="10">
        <f t="shared" ref="DH68:DH131" si="68">CB68/2</f>
        <v>1.8383069548715356E-2</v>
      </c>
      <c r="DI68" s="10">
        <f t="shared" ref="DI68:DI131" si="69">CC68/2</f>
        <v>3.1984046827859122E-3</v>
      </c>
      <c r="DJ68" s="10">
        <f t="shared" ref="DJ68:DJ131" si="70">CD68/2</f>
        <v>1.7963305609829531E-3</v>
      </c>
      <c r="DK68" s="10">
        <f t="shared" ref="DK68:DK131" si="71">CE68/2</f>
        <v>2.6389349907830074E-5</v>
      </c>
      <c r="DL68" s="11">
        <f t="shared" ref="DL68:DL131" si="72">CF68/2</f>
        <v>0</v>
      </c>
      <c r="DM68" s="11">
        <f t="shared" ref="DM68:DM131" si="73">CG68/2</f>
        <v>0</v>
      </c>
      <c r="DN68" s="11">
        <f t="shared" ref="DN68:DN131" si="74">CH68/2</f>
        <v>0</v>
      </c>
      <c r="DO68" s="11">
        <f t="shared" ref="DO68:DO131" si="75">CI68/2</f>
        <v>8</v>
      </c>
      <c r="DP68" s="10">
        <f t="shared" ref="DP68:DP131" si="76">CK68/2</f>
        <v>17.895449206407502</v>
      </c>
      <c r="DQ68" s="5">
        <f t="shared" ref="DQ68:DQ131" si="77">DC68/(DC68+DE68+DD68)</f>
        <v>0.42580262769932087</v>
      </c>
      <c r="DR68" s="5"/>
      <c r="DS68" s="12">
        <f t="shared" ref="DS68:DS131" si="78">(CS68+0.1*(DC68/(DC68+DE68)))*318.5-68.7</f>
        <v>277.67330355617116</v>
      </c>
      <c r="DT68" s="12">
        <f t="shared" ref="DT68:DT131" si="79">-61.92+321.98*CS68</f>
        <v>274.42590608954083</v>
      </c>
      <c r="DV68" s="5"/>
      <c r="DW68" s="5"/>
      <c r="DX68" s="5"/>
      <c r="DY68" s="5"/>
      <c r="DZ68" s="5"/>
      <c r="EA68" s="5"/>
      <c r="EB68" s="5"/>
      <c r="EC68" s="5"/>
      <c r="ED68" s="5"/>
      <c r="EE68" s="5"/>
      <c r="EF68" s="5"/>
      <c r="EG68" s="5"/>
      <c r="EH68" s="5"/>
      <c r="EI68" s="5"/>
      <c r="EJ68" s="5"/>
      <c r="EK68" s="5"/>
      <c r="EL68" s="5"/>
      <c r="EM68" s="5"/>
      <c r="EN68" s="5"/>
      <c r="EO68" s="5"/>
      <c r="EP68" s="5"/>
      <c r="EQ68" s="5"/>
      <c r="ER68" s="5"/>
      <c r="ES68" s="5"/>
      <c r="ET68" s="5"/>
      <c r="EU68" s="5"/>
      <c r="EV68" s="5"/>
      <c r="EW68" s="5"/>
      <c r="EX68" s="5"/>
      <c r="EY68" s="5"/>
      <c r="EZ68" s="5"/>
      <c r="FA68" s="5"/>
      <c r="FB68" s="5"/>
      <c r="FC68" s="5"/>
      <c r="FD68" s="5"/>
      <c r="FE68" s="5"/>
      <c r="FF68" s="5"/>
      <c r="FG68" s="5"/>
      <c r="FH68" s="5"/>
      <c r="FI68" s="5"/>
      <c r="FJ68" s="5"/>
      <c r="FK68" s="5"/>
      <c r="FL68" s="5"/>
      <c r="FM68" s="5"/>
      <c r="FN68" s="5"/>
      <c r="FO68" s="5"/>
      <c r="FP68" s="5"/>
      <c r="FQ68" s="5"/>
      <c r="FR68" s="5"/>
      <c r="FS68" s="5"/>
      <c r="FT68" s="5"/>
      <c r="FU68" s="5"/>
      <c r="FV68" s="5"/>
      <c r="FW68" s="5"/>
      <c r="FX68" s="5"/>
      <c r="FY68" s="5"/>
      <c r="FZ68" s="5"/>
      <c r="GA68" s="5"/>
      <c r="GB68" s="5"/>
      <c r="GC68" s="5"/>
      <c r="GD68" s="5"/>
      <c r="GE68" s="5"/>
      <c r="GF68" s="5"/>
      <c r="GG68" s="5"/>
      <c r="GH68" s="5"/>
      <c r="GI68" s="5"/>
      <c r="GJ68" s="5"/>
      <c r="GK68" s="5"/>
      <c r="GL68" s="5"/>
      <c r="GM68" s="5"/>
      <c r="GN68" s="5"/>
      <c r="GO68" s="5"/>
      <c r="GP68" s="5"/>
      <c r="GQ68" s="5"/>
      <c r="GR68" s="5"/>
      <c r="GS68" s="5"/>
      <c r="GT68" s="5"/>
      <c r="GU68" s="5"/>
      <c r="GV68" s="5"/>
      <c r="GW68" s="5"/>
      <c r="GX68" s="5"/>
      <c r="GY68" s="5"/>
      <c r="GZ68" s="5"/>
      <c r="HA68" s="5"/>
      <c r="HB68" s="5"/>
      <c r="HC68" s="5"/>
      <c r="HD68" s="5"/>
      <c r="HE68" s="5"/>
      <c r="HF68" s="5"/>
      <c r="HG68" s="5"/>
      <c r="HH68" s="5"/>
      <c r="HI68" s="5"/>
      <c r="HJ68" s="5"/>
      <c r="HK68" s="5"/>
      <c r="HL68" s="5"/>
      <c r="HM68" s="5"/>
      <c r="HN68" s="5"/>
      <c r="HO68" s="5"/>
      <c r="HP68" s="5"/>
      <c r="HQ68" s="5"/>
      <c r="HR68" s="5"/>
      <c r="HS68" s="5"/>
      <c r="HT68" s="5"/>
      <c r="HU68" s="5"/>
      <c r="HV68" s="5"/>
      <c r="HW68" s="5"/>
      <c r="HX68" s="5"/>
      <c r="HY68" s="5"/>
      <c r="HZ68" s="5"/>
      <c r="IA68" s="5"/>
      <c r="IB68" s="5"/>
      <c r="IC68" s="5"/>
      <c r="ID68" s="5"/>
      <c r="IE68" s="5"/>
      <c r="IF68" s="5"/>
      <c r="IG68" s="5"/>
      <c r="IH68" s="5"/>
      <c r="II68" s="5"/>
      <c r="IJ68" s="5"/>
      <c r="IK68" s="5"/>
      <c r="IL68" s="5"/>
      <c r="IM68" s="5"/>
      <c r="IN68" s="5"/>
      <c r="IO68" s="5"/>
      <c r="IP68" s="5"/>
      <c r="IQ68" s="5"/>
      <c r="IR68" s="5"/>
      <c r="IS68" s="5"/>
      <c r="IT68" s="5"/>
      <c r="IU68" s="5"/>
      <c r="IV68" s="5"/>
    </row>
    <row r="69" spans="1:256" x14ac:dyDescent="0.15">
      <c r="A69" s="2" t="s">
        <v>306</v>
      </c>
      <c r="B69" s="4" t="s">
        <v>733</v>
      </c>
      <c r="C69" s="4" t="s">
        <v>734</v>
      </c>
      <c r="D69" s="9" t="s">
        <v>762</v>
      </c>
      <c r="E69" s="9" t="s">
        <v>763</v>
      </c>
      <c r="F69" s="1" t="s">
        <v>749</v>
      </c>
      <c r="G69" s="1">
        <v>425722.82</v>
      </c>
      <c r="H69" s="1">
        <v>6379179.8499999996</v>
      </c>
      <c r="I69" s="8">
        <v>130.4</v>
      </c>
      <c r="J69" s="15">
        <v>174.09621136883638</v>
      </c>
      <c r="K69" s="7" t="s">
        <v>738</v>
      </c>
      <c r="L69" s="7" t="s">
        <v>739</v>
      </c>
      <c r="M69" s="7" t="s">
        <v>744</v>
      </c>
      <c r="N69" s="2" t="s">
        <v>40</v>
      </c>
      <c r="O69" s="3">
        <v>24.936036999999999</v>
      </c>
      <c r="P69" s="3" t="s">
        <v>166</v>
      </c>
      <c r="Q69" s="3">
        <v>30.571006000000001</v>
      </c>
      <c r="R69" s="4">
        <v>104324.187618</v>
      </c>
      <c r="S69" s="4">
        <v>94192.404049999997</v>
      </c>
      <c r="T69" s="4">
        <v>130709.32561299999</v>
      </c>
      <c r="U69" s="3">
        <v>41.204571999999999</v>
      </c>
      <c r="V69" s="3">
        <v>155.485803</v>
      </c>
      <c r="W69" s="3">
        <v>41.119717000000001</v>
      </c>
      <c r="X69" s="3">
        <v>100.557817</v>
      </c>
      <c r="Y69" s="3">
        <v>64.832876999999996</v>
      </c>
      <c r="Z69" s="3">
        <v>3087.4318669999998</v>
      </c>
      <c r="AA69" s="4">
        <v>189201.07727199999</v>
      </c>
      <c r="AB69" s="3">
        <v>10.539311</v>
      </c>
      <c r="AC69" s="3">
        <v>40.584189000000002</v>
      </c>
      <c r="AD69" s="3">
        <v>16.897216</v>
      </c>
      <c r="AE69" s="3">
        <v>910.53714000000002</v>
      </c>
      <c r="AF69" s="3">
        <v>80.604257000000004</v>
      </c>
      <c r="AG69" s="3" t="s">
        <v>307</v>
      </c>
      <c r="AH69" s="3">
        <v>0.73808600000000002</v>
      </c>
      <c r="AI69" s="3">
        <v>1.0723E-2</v>
      </c>
      <c r="AJ69" s="3">
        <v>1.1680729999999999</v>
      </c>
      <c r="AK69" s="3">
        <v>3.5968E-2</v>
      </c>
      <c r="AL69" s="3">
        <v>0.41253200000000001</v>
      </c>
      <c r="AM69" s="3" t="s">
        <v>85</v>
      </c>
      <c r="AN69" s="3">
        <v>3.8633000000000001E-2</v>
      </c>
      <c r="AO69" s="3">
        <v>0.80741600000000002</v>
      </c>
      <c r="AP69" s="3" t="s">
        <v>60</v>
      </c>
      <c r="AQ69" s="3" t="s">
        <v>95</v>
      </c>
      <c r="AR69" s="3" t="s">
        <v>60</v>
      </c>
      <c r="AS69" s="3">
        <v>2.8279999999999998E-3</v>
      </c>
      <c r="AT69" s="3" t="s">
        <v>72</v>
      </c>
      <c r="AU69" s="3">
        <v>3.5309E-2</v>
      </c>
      <c r="AV69" s="3">
        <v>1.9400000000000001E-3</v>
      </c>
      <c r="AW69" s="3" t="s">
        <v>122</v>
      </c>
      <c r="AX69" s="3">
        <v>0.11259</v>
      </c>
      <c r="AY69" s="3" t="s">
        <v>65</v>
      </c>
      <c r="AZ69" s="3">
        <v>2.7045E-2</v>
      </c>
      <c r="BB69" s="3">
        <f t="shared" si="40"/>
        <v>27.963665179967972</v>
      </c>
      <c r="BC69" s="3">
        <f t="shared" si="41"/>
        <v>6.86090299713581E-3</v>
      </c>
      <c r="BD69" s="3">
        <f t="shared" si="42"/>
        <v>17.797639297574548</v>
      </c>
      <c r="BE69" s="3">
        <f t="shared" si="43"/>
        <v>24.340856650741955</v>
      </c>
      <c r="BF69" s="3">
        <f t="shared" si="44"/>
        <v>0.39866074808192153</v>
      </c>
      <c r="BG69" s="3">
        <f t="shared" si="45"/>
        <v>17.300087973435478</v>
      </c>
      <c r="BH69" s="3">
        <f t="shared" si="46"/>
        <v>2.1754514513086527E-2</v>
      </c>
      <c r="BI69" s="3">
        <f t="shared" si="47"/>
        <v>4.1209117162341541E-3</v>
      </c>
      <c r="BJ69" s="3">
        <f t="shared" si="48"/>
        <v>4.9635541530644563E-3</v>
      </c>
      <c r="BK69" s="3">
        <f t="shared" si="49"/>
        <v>9.0147600652033146E-5</v>
      </c>
      <c r="BL69" s="3"/>
      <c r="BM69" s="3"/>
      <c r="BN69" s="3">
        <f t="shared" si="50"/>
        <v>0.11333588997718438</v>
      </c>
      <c r="BO69" s="1"/>
      <c r="BP69" s="3">
        <v>5.8391484882897302</v>
      </c>
      <c r="BQ69" s="3">
        <v>2.1608515117102698</v>
      </c>
      <c r="BR69" s="3"/>
      <c r="BS69" s="3">
        <v>2.2225313547733325</v>
      </c>
      <c r="BT69" s="3">
        <v>1.0774376059068493E-3</v>
      </c>
      <c r="BU69" s="3">
        <v>0</v>
      </c>
      <c r="BV69" s="3">
        <v>3.4288686958249437E-2</v>
      </c>
      <c r="BW69" s="3">
        <v>4.2164725948527781</v>
      </c>
      <c r="BX69" s="3">
        <v>7.0513118665439606E-2</v>
      </c>
      <c r="BY69" s="3">
        <v>5.3850921992746086</v>
      </c>
      <c r="BZ69" s="3">
        <v>0</v>
      </c>
      <c r="CA69" s="3">
        <v>1.7474606450765418E-2</v>
      </c>
      <c r="CB69" s="3">
        <v>4.8674222240832838E-3</v>
      </c>
      <c r="CC69" s="3">
        <v>3.337024228874733E-3</v>
      </c>
      <c r="CD69" s="3">
        <v>2.6440355237912902E-3</v>
      </c>
      <c r="CE69" s="3">
        <v>1.4751279702059623E-5</v>
      </c>
      <c r="CF69" s="3">
        <v>0</v>
      </c>
      <c r="CG69" s="3">
        <v>0</v>
      </c>
      <c r="CH69" s="3">
        <v>0</v>
      </c>
      <c r="CI69" s="3">
        <v>16</v>
      </c>
      <c r="CJ69" s="3"/>
      <c r="CK69" s="3">
        <v>35.958313231837536</v>
      </c>
      <c r="CL69" s="3"/>
      <c r="CM69" s="3" t="s">
        <v>851</v>
      </c>
      <c r="CN69" s="3">
        <v>0.44114009103136653</v>
      </c>
      <c r="CO69" s="3" t="s">
        <v>853</v>
      </c>
      <c r="CP69" s="5"/>
      <c r="CQ69" s="10">
        <f t="shared" si="51"/>
        <v>5.8391484882897302</v>
      </c>
      <c r="CR69" s="10">
        <f t="shared" si="52"/>
        <v>2.9195742441448651</v>
      </c>
      <c r="CS69" s="10">
        <f t="shared" si="53"/>
        <v>1.0804257558551349</v>
      </c>
      <c r="CT69" s="9">
        <f t="shared" si="54"/>
        <v>2.6275000709460095E-2</v>
      </c>
      <c r="CU69" s="9">
        <f t="shared" si="55"/>
        <v>2.6275000709460095E-2</v>
      </c>
      <c r="CV69" s="9">
        <f t="shared" si="56"/>
        <v>2.1916914332418012</v>
      </c>
      <c r="CW69" s="9">
        <f t="shared" si="57"/>
        <v>2.2179664339512613</v>
      </c>
      <c r="CX69" s="10">
        <f t="shared" si="58"/>
        <v>1.1112656773866663</v>
      </c>
      <c r="CY69" s="10">
        <f t="shared" si="59"/>
        <v>1.1375406780961264</v>
      </c>
      <c r="CZ69" s="10">
        <f t="shared" si="60"/>
        <v>5.3871880295342466E-4</v>
      </c>
      <c r="DA69" s="10">
        <f t="shared" si="61"/>
        <v>0</v>
      </c>
      <c r="DB69" s="10">
        <f t="shared" si="62"/>
        <v>1.7144343479124718E-2</v>
      </c>
      <c r="DC69" s="10">
        <f t="shared" si="63"/>
        <v>2.1082362974263891</v>
      </c>
      <c r="DD69" s="10">
        <f t="shared" si="64"/>
        <v>3.5256559332719803E-2</v>
      </c>
      <c r="DE69" s="10">
        <f t="shared" si="65"/>
        <v>2.6925460996373043</v>
      </c>
      <c r="DF69" s="10">
        <f t="shared" si="66"/>
        <v>0</v>
      </c>
      <c r="DG69" s="10">
        <f t="shared" si="67"/>
        <v>8.7373032253827091E-3</v>
      </c>
      <c r="DH69" s="10">
        <f t="shared" si="68"/>
        <v>2.4337111120416419E-3</v>
      </c>
      <c r="DI69" s="10">
        <f t="shared" si="69"/>
        <v>1.6685121144373665E-3</v>
      </c>
      <c r="DJ69" s="10">
        <f t="shared" si="70"/>
        <v>1.3220177618956451E-3</v>
      </c>
      <c r="DK69" s="10">
        <f t="shared" si="71"/>
        <v>7.3756398510298113E-6</v>
      </c>
      <c r="DL69" s="11">
        <f t="shared" si="72"/>
        <v>0</v>
      </c>
      <c r="DM69" s="11">
        <f t="shared" si="73"/>
        <v>0</v>
      </c>
      <c r="DN69" s="11">
        <f t="shared" si="74"/>
        <v>0</v>
      </c>
      <c r="DO69" s="11">
        <f t="shared" si="75"/>
        <v>8</v>
      </c>
      <c r="DP69" s="10">
        <f t="shared" si="76"/>
        <v>17.979156615918768</v>
      </c>
      <c r="DQ69" s="5">
        <f t="shared" si="77"/>
        <v>0.43594278632472938</v>
      </c>
      <c r="DR69" s="5"/>
      <c r="DS69" s="12">
        <f t="shared" si="78"/>
        <v>289.40234967396253</v>
      </c>
      <c r="DT69" s="12">
        <f t="shared" si="79"/>
        <v>285.95548487023632</v>
      </c>
      <c r="DV69" s="5"/>
      <c r="DW69" s="5"/>
      <c r="DX69" s="5"/>
      <c r="DY69" s="5"/>
      <c r="DZ69" s="5"/>
      <c r="EA69" s="5"/>
      <c r="EB69" s="5"/>
      <c r="EC69" s="5"/>
      <c r="ED69" s="5"/>
      <c r="EE69" s="5"/>
      <c r="EF69" s="5"/>
      <c r="EG69" s="5"/>
      <c r="EH69" s="5"/>
      <c r="EI69" s="5"/>
      <c r="EJ69" s="5"/>
      <c r="EK69" s="5"/>
      <c r="EL69" s="5"/>
      <c r="EM69" s="5"/>
      <c r="EN69" s="5"/>
      <c r="EO69" s="5"/>
      <c r="EP69" s="5"/>
      <c r="EQ69" s="5"/>
      <c r="ER69" s="5"/>
      <c r="ES69" s="5"/>
      <c r="ET69" s="5"/>
      <c r="EU69" s="5"/>
      <c r="EV69" s="5"/>
      <c r="EW69" s="5"/>
      <c r="EX69" s="5"/>
      <c r="EY69" s="5"/>
      <c r="EZ69" s="5"/>
      <c r="FA69" s="5"/>
      <c r="FB69" s="5"/>
      <c r="FC69" s="5"/>
      <c r="FD69" s="5"/>
      <c r="FE69" s="5"/>
      <c r="FF69" s="5"/>
      <c r="FG69" s="5"/>
      <c r="FH69" s="5"/>
      <c r="FI69" s="5"/>
      <c r="FJ69" s="5"/>
      <c r="FK69" s="5"/>
      <c r="FL69" s="5"/>
      <c r="FM69" s="5"/>
      <c r="FN69" s="5"/>
      <c r="FO69" s="5"/>
      <c r="FP69" s="5"/>
      <c r="FQ69" s="5"/>
      <c r="FR69" s="5"/>
      <c r="FS69" s="5"/>
      <c r="FT69" s="5"/>
      <c r="FU69" s="5"/>
      <c r="FV69" s="5"/>
      <c r="FW69" s="5"/>
      <c r="FX69" s="5"/>
      <c r="FY69" s="5"/>
      <c r="FZ69" s="5"/>
      <c r="GA69" s="5"/>
      <c r="GB69" s="5"/>
      <c r="GC69" s="5"/>
      <c r="GD69" s="5"/>
      <c r="GE69" s="5"/>
      <c r="GF69" s="5"/>
      <c r="GG69" s="5"/>
      <c r="GH69" s="5"/>
      <c r="GI69" s="5"/>
      <c r="GJ69" s="5"/>
      <c r="GK69" s="5"/>
      <c r="GL69" s="5"/>
      <c r="GM69" s="5"/>
      <c r="GN69" s="5"/>
      <c r="GO69" s="5"/>
      <c r="GP69" s="5"/>
      <c r="GQ69" s="5"/>
      <c r="GR69" s="5"/>
      <c r="GS69" s="5"/>
      <c r="GT69" s="5"/>
      <c r="GU69" s="5"/>
      <c r="GV69" s="5"/>
      <c r="GW69" s="5"/>
      <c r="GX69" s="5"/>
      <c r="GY69" s="5"/>
      <c r="GZ69" s="5"/>
      <c r="HA69" s="5"/>
      <c r="HB69" s="5"/>
      <c r="HC69" s="5"/>
      <c r="HD69" s="5"/>
      <c r="HE69" s="5"/>
      <c r="HF69" s="5"/>
      <c r="HG69" s="5"/>
      <c r="HH69" s="5"/>
      <c r="HI69" s="5"/>
      <c r="HJ69" s="5"/>
      <c r="HK69" s="5"/>
      <c r="HL69" s="5"/>
      <c r="HM69" s="5"/>
      <c r="HN69" s="5"/>
      <c r="HO69" s="5"/>
      <c r="HP69" s="5"/>
      <c r="HQ69" s="5"/>
      <c r="HR69" s="5"/>
      <c r="HS69" s="5"/>
      <c r="HT69" s="5"/>
      <c r="HU69" s="5"/>
      <c r="HV69" s="5"/>
      <c r="HW69" s="5"/>
      <c r="HX69" s="5"/>
      <c r="HY69" s="5"/>
      <c r="HZ69" s="5"/>
      <c r="IA69" s="5"/>
      <c r="IB69" s="5"/>
      <c r="IC69" s="5"/>
      <c r="ID69" s="5"/>
      <c r="IE69" s="5"/>
      <c r="IF69" s="5"/>
      <c r="IG69" s="5"/>
      <c r="IH69" s="5"/>
      <c r="II69" s="5"/>
      <c r="IJ69" s="5"/>
      <c r="IK69" s="5"/>
      <c r="IL69" s="5"/>
      <c r="IM69" s="5"/>
      <c r="IN69" s="5"/>
      <c r="IO69" s="5"/>
      <c r="IP69" s="5"/>
      <c r="IQ69" s="5"/>
      <c r="IR69" s="5"/>
      <c r="IS69" s="5"/>
      <c r="IT69" s="5"/>
      <c r="IU69" s="5"/>
      <c r="IV69" s="5"/>
    </row>
    <row r="70" spans="1:256" x14ac:dyDescent="0.15">
      <c r="A70" s="2" t="s">
        <v>304</v>
      </c>
      <c r="B70" s="4" t="s">
        <v>733</v>
      </c>
      <c r="C70" s="4" t="s">
        <v>734</v>
      </c>
      <c r="D70" s="9" t="s">
        <v>762</v>
      </c>
      <c r="E70" s="9" t="s">
        <v>763</v>
      </c>
      <c r="F70" s="1" t="s">
        <v>749</v>
      </c>
      <c r="G70" s="1">
        <v>425722.82</v>
      </c>
      <c r="H70" s="1">
        <v>6379179.8499999996</v>
      </c>
      <c r="I70" s="8">
        <v>130.4</v>
      </c>
      <c r="J70" s="15">
        <v>174.09621136883638</v>
      </c>
      <c r="K70" s="7" t="s">
        <v>738</v>
      </c>
      <c r="L70" s="7" t="s">
        <v>739</v>
      </c>
      <c r="M70" s="7" t="s">
        <v>744</v>
      </c>
      <c r="N70" s="2" t="s">
        <v>40</v>
      </c>
      <c r="O70" s="3">
        <v>23.273890000000002</v>
      </c>
      <c r="P70" s="3">
        <v>0.718943</v>
      </c>
      <c r="Q70" s="3">
        <v>44.701614999999997</v>
      </c>
      <c r="R70" s="4">
        <v>103985.176505</v>
      </c>
      <c r="S70" s="4">
        <v>96058.867171000005</v>
      </c>
      <c r="T70" s="4">
        <v>132384.55747299999</v>
      </c>
      <c r="U70" s="3">
        <v>41.184769000000003</v>
      </c>
      <c r="V70" s="3">
        <v>341.66980599999999</v>
      </c>
      <c r="W70" s="3">
        <v>40.252293000000002</v>
      </c>
      <c r="X70" s="3">
        <v>91.439919000000003</v>
      </c>
      <c r="Y70" s="3">
        <v>33.127577000000002</v>
      </c>
      <c r="Z70" s="3">
        <v>3066.298675</v>
      </c>
      <c r="AA70" s="4">
        <v>183966.38863599999</v>
      </c>
      <c r="AB70" s="3">
        <v>10.352691</v>
      </c>
      <c r="AC70" s="3">
        <v>40.769553000000002</v>
      </c>
      <c r="AD70" s="3">
        <v>18.581351999999999</v>
      </c>
      <c r="AE70" s="3">
        <v>912.64694899999995</v>
      </c>
      <c r="AF70" s="3">
        <v>73.523358999999999</v>
      </c>
      <c r="AG70" s="3" t="s">
        <v>305</v>
      </c>
      <c r="AH70" s="3">
        <v>2.1596320000000002</v>
      </c>
      <c r="AI70" s="3">
        <v>1.7271000000000002E-2</v>
      </c>
      <c r="AJ70" s="3">
        <v>1.015849</v>
      </c>
      <c r="AK70" s="3">
        <v>4.3358000000000001E-2</v>
      </c>
      <c r="AL70" s="3">
        <v>0.52198299999999997</v>
      </c>
      <c r="AM70" s="3" t="s">
        <v>157</v>
      </c>
      <c r="AN70" s="3">
        <v>2.7862000000000001E-2</v>
      </c>
      <c r="AO70" s="3">
        <v>1.14107</v>
      </c>
      <c r="AP70" s="3">
        <v>2.6310000000000001E-3</v>
      </c>
      <c r="AQ70" s="3">
        <v>3.8149999999999998E-3</v>
      </c>
      <c r="AR70" s="3" t="s">
        <v>135</v>
      </c>
      <c r="AS70" s="3" t="s">
        <v>88</v>
      </c>
      <c r="AT70" s="3" t="s">
        <v>54</v>
      </c>
      <c r="AU70" s="3">
        <v>3.3531999999999999E-2</v>
      </c>
      <c r="AV70" s="3">
        <v>2.3679999999999999E-3</v>
      </c>
      <c r="AW70" s="3" t="s">
        <v>78</v>
      </c>
      <c r="AX70" s="3">
        <v>0.242677</v>
      </c>
      <c r="AY70" s="3" t="s">
        <v>54</v>
      </c>
      <c r="AZ70" s="3">
        <v>6.0991999999999998E-2</v>
      </c>
      <c r="BB70" s="3">
        <f t="shared" si="40"/>
        <v>28.322060593701142</v>
      </c>
      <c r="BC70" s="3">
        <f t="shared" si="41"/>
        <v>6.7161716527691269E-3</v>
      </c>
      <c r="BD70" s="3">
        <f t="shared" si="42"/>
        <v>18.150307198185196</v>
      </c>
      <c r="BE70" s="3">
        <f t="shared" si="43"/>
        <v>23.667410137977299</v>
      </c>
      <c r="BF70" s="3">
        <f t="shared" si="44"/>
        <v>0.39593195130356046</v>
      </c>
      <c r="BG70" s="3">
        <f t="shared" si="45"/>
        <v>17.243869734762509</v>
      </c>
      <c r="BH70" s="3">
        <f t="shared" si="46"/>
        <v>4.7804112079033081E-2</v>
      </c>
      <c r="BI70" s="3">
        <f t="shared" si="47"/>
        <v>6.0256901257383678E-3</v>
      </c>
      <c r="BJ70" s="3">
        <f t="shared" si="48"/>
        <v>4.9611686589767345E-3</v>
      </c>
      <c r="BK70" s="3">
        <f t="shared" si="49"/>
        <v>1.2739990621441172E-4</v>
      </c>
      <c r="BL70" s="3"/>
      <c r="BM70" s="3"/>
      <c r="BN70" s="3">
        <f t="shared" si="50"/>
        <v>0.11359850099017049</v>
      </c>
      <c r="BO70" s="1"/>
      <c r="BP70" s="3">
        <v>5.8744801528081174</v>
      </c>
      <c r="BQ70" s="3">
        <v>2.1255198471918826</v>
      </c>
      <c r="BR70" s="3"/>
      <c r="BS70" s="3">
        <v>2.3208069876005393</v>
      </c>
      <c r="BT70" s="3">
        <v>1.0476634800116796E-3</v>
      </c>
      <c r="BU70" s="3">
        <v>0</v>
      </c>
      <c r="BV70" s="3">
        <v>0.10838989638769247</v>
      </c>
      <c r="BW70" s="3">
        <v>3.9971545830285238</v>
      </c>
      <c r="BX70" s="3">
        <v>6.9562657249101975E-2</v>
      </c>
      <c r="BY70" s="3">
        <v>5.331737169549692</v>
      </c>
      <c r="BZ70" s="3">
        <v>0</v>
      </c>
      <c r="CA70" s="3">
        <v>1.73980955780739E-2</v>
      </c>
      <c r="CB70" s="3">
        <v>1.0624391073152948E-2</v>
      </c>
      <c r="CC70" s="3">
        <v>4.8468771348681595E-3</v>
      </c>
      <c r="CD70" s="3">
        <v>2.6251110505963182E-3</v>
      </c>
      <c r="CE70" s="3">
        <v>2.0707792348406095E-5</v>
      </c>
      <c r="CF70" s="3">
        <v>0</v>
      </c>
      <c r="CG70" s="3">
        <v>0</v>
      </c>
      <c r="CH70" s="3">
        <v>0</v>
      </c>
      <c r="CI70" s="3">
        <v>16</v>
      </c>
      <c r="CJ70" s="3"/>
      <c r="CK70" s="3">
        <v>35.864214139924599</v>
      </c>
      <c r="CL70" s="3"/>
      <c r="CM70" s="3" t="s">
        <v>851</v>
      </c>
      <c r="CN70" s="3">
        <v>0.43503464579401235</v>
      </c>
      <c r="CO70" s="3" t="s">
        <v>853</v>
      </c>
      <c r="CP70" s="5"/>
      <c r="CQ70" s="10">
        <f t="shared" si="51"/>
        <v>5.8744801528081174</v>
      </c>
      <c r="CR70" s="10">
        <f t="shared" si="52"/>
        <v>2.9372400764040587</v>
      </c>
      <c r="CS70" s="10">
        <f t="shared" si="53"/>
        <v>1.0627599235959413</v>
      </c>
      <c r="CT70" s="9">
        <f t="shared" si="54"/>
        <v>7.695147356318266E-2</v>
      </c>
      <c r="CU70" s="9">
        <f t="shared" si="55"/>
        <v>7.695147356318266E-2</v>
      </c>
      <c r="CV70" s="9">
        <f t="shared" si="56"/>
        <v>2.2231634173962109</v>
      </c>
      <c r="CW70" s="9">
        <f t="shared" si="57"/>
        <v>2.3001148909593936</v>
      </c>
      <c r="CX70" s="10">
        <f t="shared" si="58"/>
        <v>1.1604034938002696</v>
      </c>
      <c r="CY70" s="10">
        <f t="shared" si="59"/>
        <v>1.2373549673634523</v>
      </c>
      <c r="CZ70" s="10">
        <f t="shared" si="60"/>
        <v>5.238317400058398E-4</v>
      </c>
      <c r="DA70" s="10">
        <f t="shared" si="61"/>
        <v>0</v>
      </c>
      <c r="DB70" s="10">
        <f t="shared" si="62"/>
        <v>5.4194948193846237E-2</v>
      </c>
      <c r="DC70" s="10">
        <f t="shared" si="63"/>
        <v>1.9985772915142619</v>
      </c>
      <c r="DD70" s="10">
        <f t="shared" si="64"/>
        <v>3.4781328624550988E-2</v>
      </c>
      <c r="DE70" s="10">
        <f t="shared" si="65"/>
        <v>2.665868584774846</v>
      </c>
      <c r="DF70" s="10">
        <f t="shared" si="66"/>
        <v>0</v>
      </c>
      <c r="DG70" s="10">
        <f t="shared" si="67"/>
        <v>8.69904778903695E-3</v>
      </c>
      <c r="DH70" s="10">
        <f t="shared" si="68"/>
        <v>5.3121955365764738E-3</v>
      </c>
      <c r="DI70" s="10">
        <f t="shared" si="69"/>
        <v>2.4234385674340797E-3</v>
      </c>
      <c r="DJ70" s="10">
        <f t="shared" si="70"/>
        <v>1.3125555252981591E-3</v>
      </c>
      <c r="DK70" s="10">
        <f t="shared" si="71"/>
        <v>1.0353896174203047E-5</v>
      </c>
      <c r="DL70" s="11">
        <f t="shared" si="72"/>
        <v>0</v>
      </c>
      <c r="DM70" s="11">
        <f t="shared" si="73"/>
        <v>0</v>
      </c>
      <c r="DN70" s="11">
        <f t="shared" si="74"/>
        <v>0</v>
      </c>
      <c r="DO70" s="11">
        <f t="shared" si="75"/>
        <v>8</v>
      </c>
      <c r="DP70" s="10">
        <f t="shared" si="76"/>
        <v>17.932107069962299</v>
      </c>
      <c r="DQ70" s="5">
        <f t="shared" si="77"/>
        <v>0.42529914055325668</v>
      </c>
      <c r="DR70" s="5"/>
      <c r="DS70" s="12">
        <f t="shared" si="78"/>
        <v>283.43581996144559</v>
      </c>
      <c r="DT70" s="12">
        <f t="shared" si="79"/>
        <v>280.26744019942117</v>
      </c>
      <c r="DV70" s="5"/>
      <c r="DW70" s="5"/>
      <c r="DX70" s="5"/>
      <c r="DY70" s="5"/>
      <c r="DZ70" s="5"/>
      <c r="EA70" s="5"/>
      <c r="EB70" s="5"/>
      <c r="EC70" s="5"/>
      <c r="ED70" s="5"/>
      <c r="EE70" s="5"/>
      <c r="EF70" s="5"/>
      <c r="EG70" s="5"/>
      <c r="EH70" s="5"/>
      <c r="EI70" s="5"/>
      <c r="EJ70" s="5"/>
      <c r="EK70" s="5"/>
      <c r="EL70" s="5"/>
      <c r="EM70" s="5"/>
      <c r="EN70" s="5"/>
      <c r="EO70" s="5"/>
      <c r="EP70" s="5"/>
      <c r="EQ70" s="5"/>
      <c r="ER70" s="5"/>
      <c r="ES70" s="5"/>
      <c r="ET70" s="5"/>
      <c r="EU70" s="5"/>
      <c r="EV70" s="5"/>
      <c r="EW70" s="5"/>
      <c r="EX70" s="5"/>
      <c r="EY70" s="5"/>
      <c r="EZ70" s="5"/>
      <c r="FA70" s="5"/>
      <c r="FB70" s="5"/>
      <c r="FC70" s="5"/>
      <c r="FD70" s="5"/>
      <c r="FE70" s="5"/>
      <c r="FF70" s="5"/>
      <c r="FG70" s="5"/>
      <c r="FH70" s="5"/>
      <c r="FI70" s="5"/>
      <c r="FJ70" s="5"/>
      <c r="FK70" s="5"/>
      <c r="FL70" s="5"/>
      <c r="FM70" s="5"/>
      <c r="FN70" s="5"/>
      <c r="FO70" s="5"/>
      <c r="FP70" s="5"/>
      <c r="FQ70" s="5"/>
      <c r="FR70" s="5"/>
      <c r="FS70" s="5"/>
      <c r="FT70" s="5"/>
      <c r="FU70" s="5"/>
      <c r="FV70" s="5"/>
      <c r="FW70" s="5"/>
      <c r="FX70" s="5"/>
      <c r="FY70" s="5"/>
      <c r="FZ70" s="5"/>
      <c r="GA70" s="5"/>
      <c r="GB70" s="5"/>
      <c r="GC70" s="5"/>
      <c r="GD70" s="5"/>
      <c r="GE70" s="5"/>
      <c r="GF70" s="5"/>
      <c r="GG70" s="5"/>
      <c r="GH70" s="5"/>
      <c r="GI70" s="5"/>
      <c r="GJ70" s="5"/>
      <c r="GK70" s="5"/>
      <c r="GL70" s="5"/>
      <c r="GM70" s="5"/>
      <c r="GN70" s="5"/>
      <c r="GO70" s="5"/>
      <c r="GP70" s="5"/>
      <c r="GQ70" s="5"/>
      <c r="GR70" s="5"/>
      <c r="GS70" s="5"/>
      <c r="GT70" s="5"/>
      <c r="GU70" s="5"/>
      <c r="GV70" s="5"/>
      <c r="GW70" s="5"/>
      <c r="GX70" s="5"/>
      <c r="GY70" s="5"/>
      <c r="GZ70" s="5"/>
      <c r="HA70" s="5"/>
      <c r="HB70" s="5"/>
      <c r="HC70" s="5"/>
      <c r="HD70" s="5"/>
      <c r="HE70" s="5"/>
      <c r="HF70" s="5"/>
      <c r="HG70" s="5"/>
      <c r="HH70" s="5"/>
      <c r="HI70" s="5"/>
      <c r="HJ70" s="5"/>
      <c r="HK70" s="5"/>
      <c r="HL70" s="5"/>
      <c r="HM70" s="5"/>
      <c r="HN70" s="5"/>
      <c r="HO70" s="5"/>
      <c r="HP70" s="5"/>
      <c r="HQ70" s="5"/>
      <c r="HR70" s="5"/>
      <c r="HS70" s="5"/>
      <c r="HT70" s="5"/>
      <c r="HU70" s="5"/>
      <c r="HV70" s="5"/>
      <c r="HW70" s="5"/>
      <c r="HX70" s="5"/>
      <c r="HY70" s="5"/>
      <c r="HZ70" s="5"/>
      <c r="IA70" s="5"/>
      <c r="IB70" s="5"/>
      <c r="IC70" s="5"/>
      <c r="ID70" s="5"/>
      <c r="IE70" s="5"/>
      <c r="IF70" s="5"/>
      <c r="IG70" s="5"/>
      <c r="IH70" s="5"/>
      <c r="II70" s="5"/>
      <c r="IJ70" s="5"/>
      <c r="IK70" s="5"/>
      <c r="IL70" s="5"/>
      <c r="IM70" s="5"/>
      <c r="IN70" s="5"/>
      <c r="IO70" s="5"/>
      <c r="IP70" s="5"/>
      <c r="IQ70" s="5"/>
      <c r="IR70" s="5"/>
      <c r="IS70" s="5"/>
      <c r="IT70" s="5"/>
      <c r="IU70" s="5"/>
      <c r="IV70" s="5"/>
    </row>
    <row r="71" spans="1:256" x14ac:dyDescent="0.15">
      <c r="A71" s="2" t="s">
        <v>301</v>
      </c>
      <c r="B71" s="4" t="s">
        <v>733</v>
      </c>
      <c r="C71" s="4" t="s">
        <v>734</v>
      </c>
      <c r="D71" s="9" t="s">
        <v>762</v>
      </c>
      <c r="E71" s="9" t="s">
        <v>763</v>
      </c>
      <c r="F71" s="1" t="s">
        <v>749</v>
      </c>
      <c r="G71" s="1">
        <v>425722.82</v>
      </c>
      <c r="H71" s="1">
        <v>6379179.8499999996</v>
      </c>
      <c r="I71" s="8">
        <v>130.4</v>
      </c>
      <c r="J71" s="15">
        <v>174.09621136883638</v>
      </c>
      <c r="K71" s="7" t="s">
        <v>738</v>
      </c>
      <c r="L71" s="7" t="s">
        <v>739</v>
      </c>
      <c r="M71" s="7" t="s">
        <v>744</v>
      </c>
      <c r="N71" s="2" t="s">
        <v>40</v>
      </c>
      <c r="O71" s="3">
        <v>24.626152000000001</v>
      </c>
      <c r="P71" s="3">
        <v>1.3590249999999999</v>
      </c>
      <c r="Q71" s="3">
        <v>26.349851999999998</v>
      </c>
      <c r="R71" s="4">
        <v>108579.412893</v>
      </c>
      <c r="S71" s="4">
        <v>101713.491203</v>
      </c>
      <c r="T71" s="4">
        <v>123428.70355599999</v>
      </c>
      <c r="U71" s="3">
        <v>40.409948999999997</v>
      </c>
      <c r="V71" s="3">
        <v>161.07881900000001</v>
      </c>
      <c r="W71" s="3">
        <v>40.316994999999999</v>
      </c>
      <c r="X71" s="3">
        <v>95.473617000000004</v>
      </c>
      <c r="Y71" s="3">
        <v>33.780439000000001</v>
      </c>
      <c r="Z71" s="3">
        <v>3143.8256769999998</v>
      </c>
      <c r="AA71" s="4">
        <v>184826.41015099999</v>
      </c>
      <c r="AB71" s="3">
        <v>9.9223949999999999</v>
      </c>
      <c r="AC71" s="3">
        <v>36.831308999999997</v>
      </c>
      <c r="AD71" s="3">
        <v>19.904585999999998</v>
      </c>
      <c r="AE71" s="3">
        <v>860.34479999999996</v>
      </c>
      <c r="AF71" s="3">
        <v>63.782598</v>
      </c>
      <c r="AG71" s="3" t="s">
        <v>260</v>
      </c>
      <c r="AH71" s="3">
        <v>0.91747299999999998</v>
      </c>
      <c r="AI71" s="3">
        <v>1.5513000000000001E-2</v>
      </c>
      <c r="AJ71" s="3">
        <v>0.54941899999999999</v>
      </c>
      <c r="AK71" s="3">
        <v>6.0205000000000002E-2</v>
      </c>
      <c r="AL71" s="3">
        <v>0.63806200000000002</v>
      </c>
      <c r="AM71" s="3" t="s">
        <v>212</v>
      </c>
      <c r="AN71" s="3" t="s">
        <v>75</v>
      </c>
      <c r="AO71" s="3">
        <v>1.8532740000000001</v>
      </c>
      <c r="AP71" s="3">
        <v>1.9689999999999998E-3</v>
      </c>
      <c r="AQ71" s="3" t="s">
        <v>60</v>
      </c>
      <c r="AR71" s="3" t="s">
        <v>95</v>
      </c>
      <c r="AS71" s="3">
        <v>3.5379999999999999E-3</v>
      </c>
      <c r="AT71" s="3" t="s">
        <v>88</v>
      </c>
      <c r="AU71" s="3">
        <v>1.8627999999999999E-2</v>
      </c>
      <c r="AV71" s="3" t="s">
        <v>60</v>
      </c>
      <c r="AW71" s="3" t="s">
        <v>118</v>
      </c>
      <c r="AX71" s="3">
        <v>0.32834600000000003</v>
      </c>
      <c r="AY71" s="3" t="s">
        <v>49</v>
      </c>
      <c r="AZ71" s="3">
        <v>4.2147999999999998E-2</v>
      </c>
      <c r="BB71" s="3">
        <f t="shared" si="40"/>
        <v>26.406064935692907</v>
      </c>
      <c r="BC71" s="3">
        <f t="shared" si="41"/>
        <v>6.7269673045417464E-3</v>
      </c>
      <c r="BD71" s="3">
        <f t="shared" si="42"/>
        <v>19.218747481666131</v>
      </c>
      <c r="BE71" s="3">
        <f t="shared" si="43"/>
        <v>23.778052533438263</v>
      </c>
      <c r="BF71" s="3">
        <f t="shared" si="44"/>
        <v>0.40594252771310574</v>
      </c>
      <c r="BG71" s="3">
        <f t="shared" si="45"/>
        <v>18.005732304679562</v>
      </c>
      <c r="BH71" s="3">
        <f t="shared" si="46"/>
        <v>2.253705121673609E-2</v>
      </c>
      <c r="BI71" s="3">
        <f t="shared" si="47"/>
        <v>3.5519084268223282E-3</v>
      </c>
      <c r="BJ71" s="3">
        <f t="shared" si="48"/>
        <v>4.867832875052624E-3</v>
      </c>
      <c r="BK71" s="3">
        <f t="shared" si="49"/>
        <v>2.069171337337829E-4</v>
      </c>
      <c r="BL71" s="3"/>
      <c r="BM71" s="3"/>
      <c r="BN71" s="3">
        <f t="shared" si="50"/>
        <v>0.10708837598348013</v>
      </c>
      <c r="BO71" s="1"/>
      <c r="BP71" s="3">
        <v>5.4955746607034408</v>
      </c>
      <c r="BQ71" s="3">
        <v>2.5044253392965592</v>
      </c>
      <c r="BR71" s="3"/>
      <c r="BS71" s="3">
        <v>2.2296610950177511</v>
      </c>
      <c r="BT71" s="3">
        <v>1.0528928270748087E-3</v>
      </c>
      <c r="BU71" s="3">
        <v>0</v>
      </c>
      <c r="BV71" s="3">
        <v>0</v>
      </c>
      <c r="BW71" s="3">
        <v>4.2530759047997195</v>
      </c>
      <c r="BX71" s="3">
        <v>7.1562416452230035E-2</v>
      </c>
      <c r="BY71" s="3">
        <v>5.5861117619297254</v>
      </c>
      <c r="BZ71" s="3">
        <v>0</v>
      </c>
      <c r="CA71" s="3">
        <v>1.6456454616339471E-2</v>
      </c>
      <c r="CB71" s="3">
        <v>5.0257480888060146E-3</v>
      </c>
      <c r="CC71" s="3">
        <v>2.866697115468103E-3</v>
      </c>
      <c r="CD71" s="3">
        <v>2.5844264688735115E-3</v>
      </c>
      <c r="CE71" s="3">
        <v>3.3746285709173007E-5</v>
      </c>
      <c r="CF71" s="3">
        <v>0</v>
      </c>
      <c r="CG71" s="3">
        <v>0</v>
      </c>
      <c r="CH71" s="3">
        <v>0</v>
      </c>
      <c r="CI71" s="3">
        <v>16</v>
      </c>
      <c r="CJ71" s="3"/>
      <c r="CK71" s="3">
        <v>36.168431143601694</v>
      </c>
      <c r="CL71" s="3"/>
      <c r="CM71" s="3" t="s">
        <v>851</v>
      </c>
      <c r="CN71" s="3">
        <v>0.43225884583756968</v>
      </c>
      <c r="CO71" s="3" t="s">
        <v>852</v>
      </c>
      <c r="CP71" s="5"/>
      <c r="CQ71" s="10">
        <f t="shared" si="51"/>
        <v>5.4955746607034408</v>
      </c>
      <c r="CR71" s="10">
        <f t="shared" si="52"/>
        <v>2.7477873303517204</v>
      </c>
      <c r="CS71" s="10">
        <f t="shared" si="53"/>
        <v>1.2522126696482796</v>
      </c>
      <c r="CT71" s="9">
        <f t="shared" si="54"/>
        <v>-7.8960262821420102E-2</v>
      </c>
      <c r="CU71" s="9">
        <f t="shared" si="55"/>
        <v>0</v>
      </c>
      <c r="CV71" s="9">
        <f t="shared" si="56"/>
        <v>2.3670432171571552</v>
      </c>
      <c r="CW71" s="9">
        <f t="shared" si="57"/>
        <v>2.3670432171571552</v>
      </c>
      <c r="CX71" s="10">
        <f t="shared" si="58"/>
        <v>1.1148305475088756</v>
      </c>
      <c r="CY71" s="10">
        <f t="shared" si="59"/>
        <v>1.1148305475088756</v>
      </c>
      <c r="CZ71" s="10">
        <f t="shared" si="60"/>
        <v>5.2644641353740437E-4</v>
      </c>
      <c r="DA71" s="10">
        <f t="shared" si="61"/>
        <v>0</v>
      </c>
      <c r="DB71" s="10">
        <f t="shared" si="62"/>
        <v>0</v>
      </c>
      <c r="DC71" s="10">
        <f t="shared" si="63"/>
        <v>2.1265379523998598</v>
      </c>
      <c r="DD71" s="10">
        <f t="shared" si="64"/>
        <v>3.5781208226115017E-2</v>
      </c>
      <c r="DE71" s="10">
        <f t="shared" si="65"/>
        <v>2.7930558809648627</v>
      </c>
      <c r="DF71" s="10">
        <f t="shared" si="66"/>
        <v>0</v>
      </c>
      <c r="DG71" s="10">
        <f t="shared" si="67"/>
        <v>8.2282273081697357E-3</v>
      </c>
      <c r="DH71" s="10">
        <f t="shared" si="68"/>
        <v>2.5128740444030073E-3</v>
      </c>
      <c r="DI71" s="10">
        <f t="shared" si="69"/>
        <v>1.4333485577340515E-3</v>
      </c>
      <c r="DJ71" s="10">
        <f t="shared" si="70"/>
        <v>1.2922132344367558E-3</v>
      </c>
      <c r="DK71" s="10">
        <f t="shared" si="71"/>
        <v>1.6873142854586503E-5</v>
      </c>
      <c r="DL71" s="11">
        <f t="shared" si="72"/>
        <v>0</v>
      </c>
      <c r="DM71" s="11">
        <f t="shared" si="73"/>
        <v>0</v>
      </c>
      <c r="DN71" s="11">
        <f t="shared" si="74"/>
        <v>0</v>
      </c>
      <c r="DO71" s="11">
        <f t="shared" si="75"/>
        <v>8</v>
      </c>
      <c r="DP71" s="10">
        <f t="shared" si="76"/>
        <v>18.084215571800847</v>
      </c>
      <c r="DQ71" s="5">
        <f t="shared" si="77"/>
        <v>0.42913764035046115</v>
      </c>
      <c r="DR71" s="5"/>
      <c r="DS71" s="12">
        <f t="shared" si="78"/>
        <v>343.89717952290368</v>
      </c>
      <c r="DT71" s="12">
        <f t="shared" si="79"/>
        <v>341.26743537335307</v>
      </c>
      <c r="DV71" s="5"/>
      <c r="DW71" s="5"/>
      <c r="DX71" s="5"/>
      <c r="DY71" s="5"/>
      <c r="DZ71" s="5"/>
      <c r="EA71" s="5"/>
      <c r="EB71" s="5"/>
      <c r="EC71" s="5"/>
      <c r="ED71" s="5"/>
      <c r="EE71" s="5"/>
      <c r="EF71" s="5"/>
      <c r="EG71" s="5"/>
      <c r="EH71" s="5"/>
      <c r="EI71" s="5"/>
      <c r="EJ71" s="5"/>
      <c r="EK71" s="5"/>
      <c r="EL71" s="5"/>
      <c r="EM71" s="5"/>
      <c r="EN71" s="5"/>
      <c r="EO71" s="5"/>
      <c r="EP71" s="5"/>
      <c r="EQ71" s="5"/>
      <c r="ER71" s="5"/>
      <c r="ES71" s="5"/>
      <c r="ET71" s="5"/>
      <c r="EU71" s="5"/>
      <c r="EV71" s="5"/>
      <c r="EW71" s="5"/>
      <c r="EX71" s="5"/>
      <c r="EY71" s="5"/>
      <c r="EZ71" s="5"/>
      <c r="FA71" s="5"/>
      <c r="FB71" s="5"/>
      <c r="FC71" s="5"/>
      <c r="FD71" s="5"/>
      <c r="FE71" s="5"/>
      <c r="FF71" s="5"/>
      <c r="FG71" s="5"/>
      <c r="FH71" s="5"/>
      <c r="FI71" s="5"/>
      <c r="FJ71" s="5"/>
      <c r="FK71" s="5"/>
      <c r="FL71" s="5"/>
      <c r="FM71" s="5"/>
      <c r="FN71" s="5"/>
      <c r="FO71" s="5"/>
      <c r="FP71" s="5"/>
      <c r="FQ71" s="5"/>
      <c r="FR71" s="5"/>
      <c r="FS71" s="5"/>
      <c r="FT71" s="5"/>
      <c r="FU71" s="5"/>
      <c r="FV71" s="5"/>
      <c r="FW71" s="5"/>
      <c r="FX71" s="5"/>
      <c r="FY71" s="5"/>
      <c r="FZ71" s="5"/>
      <c r="GA71" s="5"/>
      <c r="GB71" s="5"/>
      <c r="GC71" s="5"/>
      <c r="GD71" s="5"/>
      <c r="GE71" s="5"/>
      <c r="GF71" s="5"/>
      <c r="GG71" s="5"/>
      <c r="GH71" s="5"/>
      <c r="GI71" s="5"/>
      <c r="GJ71" s="5"/>
      <c r="GK71" s="5"/>
      <c r="GL71" s="5"/>
      <c r="GM71" s="5"/>
      <c r="GN71" s="5"/>
      <c r="GO71" s="5"/>
      <c r="GP71" s="5"/>
      <c r="GQ71" s="5"/>
      <c r="GR71" s="5"/>
      <c r="GS71" s="5"/>
      <c r="GT71" s="5"/>
      <c r="GU71" s="5"/>
      <c r="GV71" s="5"/>
      <c r="GW71" s="5"/>
      <c r="GX71" s="5"/>
      <c r="GY71" s="5"/>
      <c r="GZ71" s="5"/>
      <c r="HA71" s="5"/>
      <c r="HB71" s="5"/>
      <c r="HC71" s="5"/>
      <c r="HD71" s="5"/>
      <c r="HE71" s="5"/>
      <c r="HF71" s="5"/>
      <c r="HG71" s="5"/>
      <c r="HH71" s="5"/>
      <c r="HI71" s="5"/>
      <c r="HJ71" s="5"/>
      <c r="HK71" s="5"/>
      <c r="HL71" s="5"/>
      <c r="HM71" s="5"/>
      <c r="HN71" s="5"/>
      <c r="HO71" s="5"/>
      <c r="HP71" s="5"/>
      <c r="HQ71" s="5"/>
      <c r="HR71" s="5"/>
      <c r="HS71" s="5"/>
      <c r="HT71" s="5"/>
      <c r="HU71" s="5"/>
      <c r="HV71" s="5"/>
      <c r="HW71" s="5"/>
      <c r="HX71" s="5"/>
      <c r="HY71" s="5"/>
      <c r="HZ71" s="5"/>
      <c r="IA71" s="5"/>
      <c r="IB71" s="5"/>
      <c r="IC71" s="5"/>
      <c r="ID71" s="5"/>
      <c r="IE71" s="5"/>
      <c r="IF71" s="5"/>
      <c r="IG71" s="5"/>
      <c r="IH71" s="5"/>
      <c r="II71" s="5"/>
      <c r="IJ71" s="5"/>
      <c r="IK71" s="5"/>
      <c r="IL71" s="5"/>
      <c r="IM71" s="5"/>
      <c r="IN71" s="5"/>
      <c r="IO71" s="5"/>
      <c r="IP71" s="5"/>
      <c r="IQ71" s="5"/>
      <c r="IR71" s="5"/>
      <c r="IS71" s="5"/>
      <c r="IT71" s="5"/>
      <c r="IU71" s="5"/>
      <c r="IV71" s="5"/>
    </row>
    <row r="72" spans="1:256" x14ac:dyDescent="0.15">
      <c r="A72" s="2" t="s">
        <v>309</v>
      </c>
      <c r="B72" s="4" t="s">
        <v>733</v>
      </c>
      <c r="C72" s="4" t="s">
        <v>734</v>
      </c>
      <c r="D72" s="9" t="s">
        <v>762</v>
      </c>
      <c r="E72" s="9" t="s">
        <v>763</v>
      </c>
      <c r="F72" s="1" t="s">
        <v>749</v>
      </c>
      <c r="G72" s="1">
        <v>425722.82</v>
      </c>
      <c r="H72" s="1">
        <v>6379179.8499999996</v>
      </c>
      <c r="I72" s="8">
        <v>130.4</v>
      </c>
      <c r="J72" s="15">
        <v>174.09621136883638</v>
      </c>
      <c r="K72" s="7" t="s">
        <v>738</v>
      </c>
      <c r="L72" s="7" t="s">
        <v>739</v>
      </c>
      <c r="M72" s="7" t="s">
        <v>744</v>
      </c>
      <c r="N72" s="2" t="s">
        <v>40</v>
      </c>
      <c r="O72" s="3">
        <v>24.394891000000001</v>
      </c>
      <c r="P72" s="3">
        <v>0.68339499999999997</v>
      </c>
      <c r="Q72" s="3">
        <v>33.018740000000001</v>
      </c>
      <c r="R72" s="4">
        <v>102243.20458600001</v>
      </c>
      <c r="S72" s="4">
        <v>93129.136805000002</v>
      </c>
      <c r="T72" s="4">
        <v>127649.89571300001</v>
      </c>
      <c r="U72" s="3">
        <v>36.874803999999997</v>
      </c>
      <c r="V72" s="3">
        <v>188.362056</v>
      </c>
      <c r="W72" s="3">
        <v>45.653039</v>
      </c>
      <c r="X72" s="3">
        <v>109.281432</v>
      </c>
      <c r="Y72" s="3">
        <v>44.236834000000002</v>
      </c>
      <c r="Z72" s="3">
        <v>3148.9364420000002</v>
      </c>
      <c r="AA72" s="4">
        <v>198458.03305500001</v>
      </c>
      <c r="AB72" s="3">
        <v>10.491068</v>
      </c>
      <c r="AC72" s="3">
        <v>44.761744999999998</v>
      </c>
      <c r="AD72" s="3">
        <v>15.249930000000001</v>
      </c>
      <c r="AE72" s="3">
        <v>889.663276</v>
      </c>
      <c r="AF72" s="3">
        <v>83.898898000000003</v>
      </c>
      <c r="AG72" s="3" t="s">
        <v>310</v>
      </c>
      <c r="AH72" s="3">
        <v>0.66705999999999999</v>
      </c>
      <c r="AI72" s="3">
        <v>1.1585E-2</v>
      </c>
      <c r="AJ72" s="3">
        <v>1.0769789999999999</v>
      </c>
      <c r="AK72" s="3">
        <v>5.6294999999999998E-2</v>
      </c>
      <c r="AL72" s="3">
        <v>0.57653799999999999</v>
      </c>
      <c r="AM72" s="3" t="s">
        <v>69</v>
      </c>
      <c r="AN72" s="3">
        <v>4.4422000000000003E-2</v>
      </c>
      <c r="AO72" s="3">
        <v>0.88259600000000005</v>
      </c>
      <c r="AP72" s="3">
        <v>1.503E-3</v>
      </c>
      <c r="AQ72" s="3" t="s">
        <v>60</v>
      </c>
      <c r="AR72" s="3" t="s">
        <v>60</v>
      </c>
      <c r="AS72" s="3">
        <v>8.4799999999999997E-3</v>
      </c>
      <c r="AT72" s="3" t="s">
        <v>88</v>
      </c>
      <c r="AU72" s="3">
        <v>2.5249000000000001E-2</v>
      </c>
      <c r="AV72" s="3">
        <v>1.2199999999999999E-3</v>
      </c>
      <c r="AW72" s="3" t="s">
        <v>61</v>
      </c>
      <c r="AX72" s="3">
        <v>0.132852</v>
      </c>
      <c r="AY72" s="3" t="s">
        <v>54</v>
      </c>
      <c r="AZ72" s="3">
        <v>3.3314000000000003E-2</v>
      </c>
      <c r="BB72" s="3">
        <f t="shared" si="40"/>
        <v>27.309137486829346</v>
      </c>
      <c r="BC72" s="3">
        <f t="shared" si="41"/>
        <v>7.6172963958739785E-3</v>
      </c>
      <c r="BD72" s="3">
        <f t="shared" si="42"/>
        <v>17.596735126008966</v>
      </c>
      <c r="BE72" s="3">
        <f t="shared" si="43"/>
        <v>25.531770767009544</v>
      </c>
      <c r="BF72" s="3">
        <f t="shared" si="44"/>
        <v>0.40660244880155094</v>
      </c>
      <c r="BG72" s="3">
        <f t="shared" si="45"/>
        <v>16.954998398842761</v>
      </c>
      <c r="BH72" s="3">
        <f t="shared" si="46"/>
        <v>2.6354335906583169E-2</v>
      </c>
      <c r="BI72" s="3">
        <f t="shared" si="47"/>
        <v>4.4508614640057743E-3</v>
      </c>
      <c r="BJ72" s="3">
        <f t="shared" si="48"/>
        <v>4.4419848976380051E-3</v>
      </c>
      <c r="BK72" s="3">
        <f t="shared" si="49"/>
        <v>9.8541410803206574E-5</v>
      </c>
      <c r="BL72" s="3"/>
      <c r="BM72" s="3"/>
      <c r="BN72" s="3">
        <f t="shared" si="50"/>
        <v>0.11073768958559715</v>
      </c>
      <c r="BO72" s="1"/>
      <c r="BP72" s="3">
        <v>5.7444847036541109</v>
      </c>
      <c r="BQ72" s="3">
        <v>2.2555152963458891</v>
      </c>
      <c r="BR72" s="3"/>
      <c r="BS72" s="3">
        <v>2.1166204150630614</v>
      </c>
      <c r="BT72" s="3">
        <v>1.2050342002421614E-3</v>
      </c>
      <c r="BU72" s="3">
        <v>0</v>
      </c>
      <c r="BV72" s="3">
        <v>0</v>
      </c>
      <c r="BW72" s="3">
        <v>4.5490787546342162</v>
      </c>
      <c r="BX72" s="3">
        <v>7.2447616716788441E-2</v>
      </c>
      <c r="BY72" s="3">
        <v>5.3165542823261758</v>
      </c>
      <c r="BZ72" s="3">
        <v>0</v>
      </c>
      <c r="CA72" s="3">
        <v>1.7199787058039727E-2</v>
      </c>
      <c r="CB72" s="3">
        <v>5.940040000629465E-3</v>
      </c>
      <c r="CC72" s="3">
        <v>3.6307621024721194E-3</v>
      </c>
      <c r="CD72" s="3">
        <v>2.3836323259550265E-3</v>
      </c>
      <c r="CE72" s="3">
        <v>1.6243588126890227E-5</v>
      </c>
      <c r="CF72" s="3">
        <v>0</v>
      </c>
      <c r="CG72" s="3">
        <v>0</v>
      </c>
      <c r="CH72" s="3">
        <v>0</v>
      </c>
      <c r="CI72" s="3">
        <v>16</v>
      </c>
      <c r="CJ72" s="3"/>
      <c r="CK72" s="3">
        <v>36.085076568015708</v>
      </c>
      <c r="CL72" s="3"/>
      <c r="CM72" s="3" t="s">
        <v>851</v>
      </c>
      <c r="CN72" s="3">
        <v>0.46110358429019677</v>
      </c>
      <c r="CO72" s="3" t="s">
        <v>853</v>
      </c>
      <c r="CP72" s="5"/>
      <c r="CQ72" s="10">
        <f t="shared" si="51"/>
        <v>5.7444847036541109</v>
      </c>
      <c r="CR72" s="10">
        <f t="shared" si="52"/>
        <v>2.8722423518270555</v>
      </c>
      <c r="CS72" s="10">
        <f t="shared" si="53"/>
        <v>1.1277576481729445</v>
      </c>
      <c r="CT72" s="9">
        <f t="shared" si="54"/>
        <v>-3.6552944999261427E-2</v>
      </c>
      <c r="CU72" s="9">
        <f t="shared" si="55"/>
        <v>0</v>
      </c>
      <c r="CV72" s="9">
        <f t="shared" si="56"/>
        <v>2.1860678557044753</v>
      </c>
      <c r="CW72" s="9">
        <f t="shared" si="57"/>
        <v>2.1860678557044753</v>
      </c>
      <c r="CX72" s="10">
        <f t="shared" si="58"/>
        <v>1.0583102075315307</v>
      </c>
      <c r="CY72" s="10">
        <f t="shared" si="59"/>
        <v>1.0583102075315307</v>
      </c>
      <c r="CZ72" s="10">
        <f t="shared" si="60"/>
        <v>6.025171001210807E-4</v>
      </c>
      <c r="DA72" s="10">
        <f t="shared" si="61"/>
        <v>0</v>
      </c>
      <c r="DB72" s="10">
        <f t="shared" si="62"/>
        <v>0</v>
      </c>
      <c r="DC72" s="10">
        <f t="shared" si="63"/>
        <v>2.2745393773171081</v>
      </c>
      <c r="DD72" s="10">
        <f t="shared" si="64"/>
        <v>3.622380835839422E-2</v>
      </c>
      <c r="DE72" s="10">
        <f t="shared" si="65"/>
        <v>2.6582771411630879</v>
      </c>
      <c r="DF72" s="10">
        <f t="shared" si="66"/>
        <v>0</v>
      </c>
      <c r="DG72" s="10">
        <f t="shared" si="67"/>
        <v>8.5998935290198635E-3</v>
      </c>
      <c r="DH72" s="10">
        <f t="shared" si="68"/>
        <v>2.9700200003147325E-3</v>
      </c>
      <c r="DI72" s="10">
        <f t="shared" si="69"/>
        <v>1.8153810512360597E-3</v>
      </c>
      <c r="DJ72" s="10">
        <f t="shared" si="70"/>
        <v>1.1918161629775133E-3</v>
      </c>
      <c r="DK72" s="10">
        <f t="shared" si="71"/>
        <v>8.1217940634451133E-6</v>
      </c>
      <c r="DL72" s="11">
        <f t="shared" si="72"/>
        <v>0</v>
      </c>
      <c r="DM72" s="11">
        <f t="shared" si="73"/>
        <v>0</v>
      </c>
      <c r="DN72" s="11">
        <f t="shared" si="74"/>
        <v>0</v>
      </c>
      <c r="DO72" s="11">
        <f t="shared" si="75"/>
        <v>8</v>
      </c>
      <c r="DP72" s="10">
        <f t="shared" si="76"/>
        <v>18.042538284007854</v>
      </c>
      <c r="DQ72" s="5">
        <f t="shared" si="77"/>
        <v>0.45774218515232268</v>
      </c>
      <c r="DR72" s="5"/>
      <c r="DS72" s="12">
        <f t="shared" si="78"/>
        <v>305.17696010272562</v>
      </c>
      <c r="DT72" s="12">
        <f t="shared" si="79"/>
        <v>301.1954075587247</v>
      </c>
      <c r="DV72" s="5"/>
      <c r="DW72" s="5"/>
      <c r="DX72" s="5"/>
      <c r="DY72" s="5"/>
      <c r="DZ72" s="5"/>
      <c r="EA72" s="5"/>
      <c r="EB72" s="5"/>
      <c r="EC72" s="5"/>
      <c r="ED72" s="5"/>
      <c r="EE72" s="5"/>
      <c r="EF72" s="5"/>
      <c r="EG72" s="5"/>
      <c r="EH72" s="5"/>
      <c r="EI72" s="5"/>
      <c r="EJ72" s="5"/>
      <c r="EK72" s="5"/>
      <c r="EL72" s="5"/>
      <c r="EM72" s="5"/>
      <c r="EN72" s="5"/>
      <c r="EO72" s="5"/>
      <c r="EP72" s="5"/>
      <c r="EQ72" s="5"/>
      <c r="ER72" s="5"/>
      <c r="ES72" s="5"/>
      <c r="ET72" s="5"/>
      <c r="EU72" s="5"/>
      <c r="EV72" s="5"/>
      <c r="EW72" s="5"/>
      <c r="EX72" s="5"/>
      <c r="EY72" s="5"/>
      <c r="EZ72" s="5"/>
      <c r="FA72" s="5"/>
      <c r="FB72" s="5"/>
      <c r="FC72" s="5"/>
      <c r="FD72" s="5"/>
      <c r="FE72" s="5"/>
      <c r="FF72" s="5"/>
      <c r="FG72" s="5"/>
      <c r="FH72" s="5"/>
      <c r="FI72" s="5"/>
      <c r="FJ72" s="5"/>
      <c r="FK72" s="5"/>
      <c r="FL72" s="5"/>
      <c r="FM72" s="5"/>
      <c r="FN72" s="5"/>
      <c r="FO72" s="5"/>
      <c r="FP72" s="5"/>
      <c r="FQ72" s="5"/>
      <c r="FR72" s="5"/>
      <c r="FS72" s="5"/>
      <c r="FT72" s="5"/>
      <c r="FU72" s="5"/>
      <c r="FV72" s="5"/>
      <c r="FW72" s="5"/>
      <c r="FX72" s="5"/>
      <c r="FY72" s="5"/>
      <c r="FZ72" s="5"/>
      <c r="GA72" s="5"/>
      <c r="GB72" s="5"/>
      <c r="GC72" s="5"/>
      <c r="GD72" s="5"/>
      <c r="GE72" s="5"/>
      <c r="GF72" s="5"/>
      <c r="GG72" s="5"/>
      <c r="GH72" s="5"/>
      <c r="GI72" s="5"/>
      <c r="GJ72" s="5"/>
      <c r="GK72" s="5"/>
      <c r="GL72" s="5"/>
      <c r="GM72" s="5"/>
      <c r="GN72" s="5"/>
      <c r="GO72" s="5"/>
      <c r="GP72" s="5"/>
      <c r="GQ72" s="5"/>
      <c r="GR72" s="5"/>
      <c r="GS72" s="5"/>
      <c r="GT72" s="5"/>
      <c r="GU72" s="5"/>
      <c r="GV72" s="5"/>
      <c r="GW72" s="5"/>
      <c r="GX72" s="5"/>
      <c r="GY72" s="5"/>
      <c r="GZ72" s="5"/>
      <c r="HA72" s="5"/>
      <c r="HB72" s="5"/>
      <c r="HC72" s="5"/>
      <c r="HD72" s="5"/>
      <c r="HE72" s="5"/>
      <c r="HF72" s="5"/>
      <c r="HG72" s="5"/>
      <c r="HH72" s="5"/>
      <c r="HI72" s="5"/>
      <c r="HJ72" s="5"/>
      <c r="HK72" s="5"/>
      <c r="HL72" s="5"/>
      <c r="HM72" s="5"/>
      <c r="HN72" s="5"/>
      <c r="HO72" s="5"/>
      <c r="HP72" s="5"/>
      <c r="HQ72" s="5"/>
      <c r="HR72" s="5"/>
      <c r="HS72" s="5"/>
      <c r="HT72" s="5"/>
      <c r="HU72" s="5"/>
      <c r="HV72" s="5"/>
      <c r="HW72" s="5"/>
      <c r="HX72" s="5"/>
      <c r="HY72" s="5"/>
      <c r="HZ72" s="5"/>
      <c r="IA72" s="5"/>
      <c r="IB72" s="5"/>
      <c r="IC72" s="5"/>
      <c r="ID72" s="5"/>
      <c r="IE72" s="5"/>
      <c r="IF72" s="5"/>
      <c r="IG72" s="5"/>
      <c r="IH72" s="5"/>
      <c r="II72" s="5"/>
      <c r="IJ72" s="5"/>
      <c r="IK72" s="5"/>
      <c r="IL72" s="5"/>
      <c r="IM72" s="5"/>
      <c r="IN72" s="5"/>
      <c r="IO72" s="5"/>
      <c r="IP72" s="5"/>
      <c r="IQ72" s="5"/>
      <c r="IR72" s="5"/>
      <c r="IS72" s="5"/>
      <c r="IT72" s="5"/>
      <c r="IU72" s="5"/>
      <c r="IV72" s="5"/>
    </row>
    <row r="73" spans="1:256" x14ac:dyDescent="0.15">
      <c r="A73" s="2" t="s">
        <v>312</v>
      </c>
      <c r="B73" s="4" t="s">
        <v>733</v>
      </c>
      <c r="C73" s="4" t="s">
        <v>734</v>
      </c>
      <c r="D73" s="9" t="s">
        <v>762</v>
      </c>
      <c r="E73" s="9" t="s">
        <v>763</v>
      </c>
      <c r="F73" s="1" t="s">
        <v>749</v>
      </c>
      <c r="G73" s="1">
        <v>425722.82</v>
      </c>
      <c r="H73" s="1">
        <v>6379179.8499999996</v>
      </c>
      <c r="I73" s="8">
        <v>130.4</v>
      </c>
      <c r="J73" s="15">
        <v>174.09621136883638</v>
      </c>
      <c r="K73" s="7" t="s">
        <v>738</v>
      </c>
      <c r="L73" s="7" t="s">
        <v>739</v>
      </c>
      <c r="M73" s="7" t="s">
        <v>744</v>
      </c>
      <c r="N73" s="2" t="s">
        <v>40</v>
      </c>
      <c r="O73" s="3">
        <v>24.349405999999998</v>
      </c>
      <c r="P73" s="3">
        <v>0.87090999999999996</v>
      </c>
      <c r="Q73" s="3">
        <v>41.739826000000001</v>
      </c>
      <c r="R73" s="4">
        <v>100329.810698</v>
      </c>
      <c r="S73" s="4">
        <v>92113.040439999997</v>
      </c>
      <c r="T73" s="4">
        <v>130051.949866</v>
      </c>
      <c r="U73" s="3">
        <v>30.342385</v>
      </c>
      <c r="V73" s="3">
        <v>165.696055</v>
      </c>
      <c r="W73" s="3">
        <v>40.058053000000001</v>
      </c>
      <c r="X73" s="3">
        <v>113.601342</v>
      </c>
      <c r="Y73" s="3">
        <v>54.914997999999997</v>
      </c>
      <c r="Z73" s="3">
        <v>3143.5196299999998</v>
      </c>
      <c r="AA73" s="4">
        <v>198429.934114</v>
      </c>
      <c r="AB73" s="3">
        <v>9.9716679999999993</v>
      </c>
      <c r="AC73" s="3">
        <v>49.700902999999997</v>
      </c>
      <c r="AD73" s="3">
        <v>17.181111999999999</v>
      </c>
      <c r="AE73" s="3">
        <v>884.50779799999998</v>
      </c>
      <c r="AF73" s="3">
        <v>91.172252</v>
      </c>
      <c r="AG73" s="3" t="s">
        <v>313</v>
      </c>
      <c r="AH73" s="3">
        <v>0.77587700000000004</v>
      </c>
      <c r="AI73" s="3">
        <v>2.2134999999999998E-2</v>
      </c>
      <c r="AJ73" s="3">
        <v>1.3553789999999999</v>
      </c>
      <c r="AK73" s="3">
        <v>7.6006000000000004E-2</v>
      </c>
      <c r="AL73" s="3">
        <v>0.48652400000000001</v>
      </c>
      <c r="AM73" s="3" t="s">
        <v>212</v>
      </c>
      <c r="AN73" s="3" t="s">
        <v>84</v>
      </c>
      <c r="AO73" s="3">
        <v>1.0487770000000001</v>
      </c>
      <c r="AP73" s="3">
        <v>1.6440000000000001E-3</v>
      </c>
      <c r="AQ73" s="3" t="s">
        <v>135</v>
      </c>
      <c r="AR73" s="3" t="s">
        <v>88</v>
      </c>
      <c r="AS73" s="3" t="s">
        <v>61</v>
      </c>
      <c r="AT73" s="3">
        <v>6.0660000000000002E-3</v>
      </c>
      <c r="AU73" s="3">
        <v>4.8461999999999998E-2</v>
      </c>
      <c r="AV73" s="3" t="s">
        <v>95</v>
      </c>
      <c r="AW73" s="3" t="s">
        <v>124</v>
      </c>
      <c r="AX73" s="3">
        <v>0.18870000000000001</v>
      </c>
      <c r="AY73" s="3" t="s">
        <v>65</v>
      </c>
      <c r="AZ73" s="3">
        <v>3.6916999999999998E-2</v>
      </c>
      <c r="BB73" s="3">
        <f t="shared" si="40"/>
        <v>27.823027660798402</v>
      </c>
      <c r="BC73" s="3">
        <f t="shared" si="41"/>
        <v>6.6837623392963794E-3</v>
      </c>
      <c r="BD73" s="3">
        <f t="shared" si="42"/>
        <v>17.404743884483299</v>
      </c>
      <c r="BE73" s="3">
        <f t="shared" si="43"/>
        <v>25.528155817746143</v>
      </c>
      <c r="BF73" s="3">
        <f t="shared" si="44"/>
        <v>0.40590300978000665</v>
      </c>
      <c r="BG73" s="3">
        <f t="shared" si="45"/>
        <v>16.637700144755783</v>
      </c>
      <c r="BH73" s="3">
        <f t="shared" si="46"/>
        <v>2.3183063429004405E-2</v>
      </c>
      <c r="BI73" s="3">
        <f t="shared" si="47"/>
        <v>5.6264467710671661E-3</v>
      </c>
      <c r="BJ73" s="3">
        <f t="shared" si="48"/>
        <v>3.6550815545573598E-3</v>
      </c>
      <c r="BK73" s="3">
        <f t="shared" si="49"/>
        <v>1.1709543800102717E-4</v>
      </c>
      <c r="BL73" s="3"/>
      <c r="BM73" s="3"/>
      <c r="BN73" s="3">
        <f t="shared" si="50"/>
        <v>0.11009597969621493</v>
      </c>
      <c r="BO73" s="1"/>
      <c r="BP73" s="3">
        <v>5.8539957638428675</v>
      </c>
      <c r="BQ73" s="3">
        <v>2.1460042361571325</v>
      </c>
      <c r="BR73" s="3"/>
      <c r="BS73" s="3">
        <v>2.1716973007167413</v>
      </c>
      <c r="BT73" s="3">
        <v>1.0576073002103008E-3</v>
      </c>
      <c r="BU73" s="3">
        <v>0</v>
      </c>
      <c r="BV73" s="3">
        <v>1.4075916112951094E-2</v>
      </c>
      <c r="BW73" s="3">
        <v>4.4779565853948062</v>
      </c>
      <c r="BX73" s="3">
        <v>7.2340466960974681E-2</v>
      </c>
      <c r="BY73" s="3">
        <v>5.2183200901974116</v>
      </c>
      <c r="BZ73" s="3">
        <v>0</v>
      </c>
      <c r="CA73" s="3">
        <v>1.710424840704948E-2</v>
      </c>
      <c r="CB73" s="3">
        <v>5.226525080915481E-3</v>
      </c>
      <c r="CC73" s="3">
        <v>4.590847371519706E-3</v>
      </c>
      <c r="CD73" s="3">
        <v>1.9618427026543315E-3</v>
      </c>
      <c r="CE73" s="3">
        <v>1.930670192360077E-5</v>
      </c>
      <c r="CF73" s="3">
        <v>0</v>
      </c>
      <c r="CG73" s="3">
        <v>0</v>
      </c>
      <c r="CH73" s="3">
        <v>0</v>
      </c>
      <c r="CI73" s="3">
        <v>16</v>
      </c>
      <c r="CJ73" s="3"/>
      <c r="CK73" s="3">
        <v>35.984350736947157</v>
      </c>
      <c r="CL73" s="3"/>
      <c r="CM73" s="3" t="s">
        <v>851</v>
      </c>
      <c r="CN73" s="3">
        <v>0.46260240903558603</v>
      </c>
      <c r="CO73" s="3" t="s">
        <v>853</v>
      </c>
      <c r="CP73" s="5"/>
      <c r="CQ73" s="10">
        <f t="shared" si="51"/>
        <v>5.8539957638428675</v>
      </c>
      <c r="CR73" s="10">
        <f t="shared" si="52"/>
        <v>2.9269978819214337</v>
      </c>
      <c r="CS73" s="10">
        <f t="shared" si="53"/>
        <v>1.0730021180785663</v>
      </c>
      <c r="CT73" s="9">
        <f t="shared" si="54"/>
        <v>1.3723892454927444E-2</v>
      </c>
      <c r="CU73" s="9">
        <f t="shared" si="55"/>
        <v>1.3723892454927444E-2</v>
      </c>
      <c r="CV73" s="9">
        <f t="shared" si="56"/>
        <v>2.1588507684369369</v>
      </c>
      <c r="CW73" s="9">
        <f t="shared" si="57"/>
        <v>2.1725746608918644</v>
      </c>
      <c r="CX73" s="10">
        <f t="shared" si="58"/>
        <v>1.0858486503583706</v>
      </c>
      <c r="CY73" s="10">
        <f t="shared" si="59"/>
        <v>1.0995725428132981</v>
      </c>
      <c r="CZ73" s="10">
        <f t="shared" si="60"/>
        <v>5.2880365010515038E-4</v>
      </c>
      <c r="DA73" s="10">
        <f t="shared" si="61"/>
        <v>0</v>
      </c>
      <c r="DB73" s="10">
        <f t="shared" si="62"/>
        <v>7.0379580564755469E-3</v>
      </c>
      <c r="DC73" s="10">
        <f t="shared" si="63"/>
        <v>2.2389782926974031</v>
      </c>
      <c r="DD73" s="10">
        <f t="shared" si="64"/>
        <v>3.617023348048734E-2</v>
      </c>
      <c r="DE73" s="10">
        <f t="shared" si="65"/>
        <v>2.6091600450987058</v>
      </c>
      <c r="DF73" s="10">
        <f t="shared" si="66"/>
        <v>0</v>
      </c>
      <c r="DG73" s="10">
        <f t="shared" si="67"/>
        <v>8.55212420352474E-3</v>
      </c>
      <c r="DH73" s="10">
        <f t="shared" si="68"/>
        <v>2.6132625404577405E-3</v>
      </c>
      <c r="DI73" s="10">
        <f t="shared" si="69"/>
        <v>2.295423685759853E-3</v>
      </c>
      <c r="DJ73" s="10">
        <f t="shared" si="70"/>
        <v>9.8092135132716576E-4</v>
      </c>
      <c r="DK73" s="10">
        <f t="shared" si="71"/>
        <v>9.6533509618003852E-6</v>
      </c>
      <c r="DL73" s="11">
        <f t="shared" si="72"/>
        <v>0</v>
      </c>
      <c r="DM73" s="11">
        <f t="shared" si="73"/>
        <v>0</v>
      </c>
      <c r="DN73" s="11">
        <f t="shared" si="74"/>
        <v>0</v>
      </c>
      <c r="DO73" s="11">
        <f t="shared" si="75"/>
        <v>8</v>
      </c>
      <c r="DP73" s="10">
        <f t="shared" si="76"/>
        <v>17.992175368473578</v>
      </c>
      <c r="DQ73" s="5">
        <f t="shared" si="77"/>
        <v>0.45840230198891968</v>
      </c>
      <c r="DR73" s="5"/>
      <c r="DS73" s="12">
        <f t="shared" si="78"/>
        <v>287.76021417202833</v>
      </c>
      <c r="DT73" s="12">
        <f t="shared" si="79"/>
        <v>283.56522197893679</v>
      </c>
      <c r="DV73" s="5"/>
      <c r="DW73" s="5"/>
      <c r="DX73" s="5"/>
      <c r="DY73" s="5"/>
      <c r="DZ73" s="5"/>
      <c r="EA73" s="5"/>
      <c r="EB73" s="5"/>
      <c r="EC73" s="5"/>
      <c r="ED73" s="5"/>
      <c r="EE73" s="5"/>
      <c r="EF73" s="5"/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5"/>
      <c r="EY73" s="5"/>
      <c r="EZ73" s="5"/>
      <c r="FA73" s="5"/>
      <c r="FB73" s="5"/>
      <c r="FC73" s="5"/>
      <c r="FD73" s="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5"/>
      <c r="FR73" s="5"/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5"/>
      <c r="GK73" s="5"/>
      <c r="GL73" s="5"/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5"/>
      <c r="GX73" s="5"/>
      <c r="GY73" s="5"/>
      <c r="GZ73" s="5"/>
      <c r="HA73" s="5"/>
      <c r="HB73" s="5"/>
      <c r="HC73" s="5"/>
      <c r="HD73" s="5"/>
      <c r="HE73" s="5"/>
      <c r="HF73" s="5"/>
      <c r="HG73" s="5"/>
      <c r="HH73" s="5"/>
      <c r="HI73" s="5"/>
      <c r="HJ73" s="5"/>
      <c r="HK73" s="5"/>
      <c r="HL73" s="5"/>
      <c r="HM73" s="5"/>
      <c r="HN73" s="5"/>
      <c r="HO73" s="5"/>
      <c r="HP73" s="5"/>
      <c r="HQ73" s="5"/>
      <c r="HR73" s="5"/>
      <c r="HS73" s="5"/>
      <c r="HT73" s="5"/>
      <c r="HU73" s="5"/>
      <c r="HV73" s="5"/>
      <c r="HW73" s="5"/>
      <c r="HX73" s="5"/>
      <c r="HY73" s="5"/>
      <c r="HZ73" s="5"/>
      <c r="IA73" s="5"/>
      <c r="IB73" s="5"/>
      <c r="IC73" s="5"/>
      <c r="ID73" s="5"/>
      <c r="IE73" s="5"/>
      <c r="IF73" s="5"/>
      <c r="IG73" s="5"/>
      <c r="IH73" s="5"/>
      <c r="II73" s="5"/>
      <c r="IJ73" s="5"/>
      <c r="IK73" s="5"/>
      <c r="IL73" s="5"/>
      <c r="IM73" s="5"/>
      <c r="IN73" s="5"/>
      <c r="IO73" s="5"/>
      <c r="IP73" s="5"/>
      <c r="IQ73" s="5"/>
      <c r="IR73" s="5"/>
      <c r="IS73" s="5"/>
      <c r="IT73" s="5"/>
      <c r="IU73" s="5"/>
      <c r="IV73" s="5"/>
    </row>
    <row r="74" spans="1:256" x14ac:dyDescent="0.15">
      <c r="A74" s="2" t="s">
        <v>315</v>
      </c>
      <c r="B74" s="4" t="s">
        <v>733</v>
      </c>
      <c r="C74" s="4" t="s">
        <v>734</v>
      </c>
      <c r="D74" s="9" t="s">
        <v>762</v>
      </c>
      <c r="E74" s="9" t="s">
        <v>763</v>
      </c>
      <c r="F74" s="1" t="s">
        <v>749</v>
      </c>
      <c r="G74" s="1">
        <v>425722.82</v>
      </c>
      <c r="H74" s="1">
        <v>6379179.8499999996</v>
      </c>
      <c r="I74" s="8">
        <v>130.4</v>
      </c>
      <c r="J74" s="15">
        <v>174.09621136883638</v>
      </c>
      <c r="K74" s="7" t="s">
        <v>738</v>
      </c>
      <c r="L74" s="7" t="s">
        <v>739</v>
      </c>
      <c r="M74" s="7" t="s">
        <v>744</v>
      </c>
      <c r="N74" s="2" t="s">
        <v>40</v>
      </c>
      <c r="O74" s="3">
        <v>23.378551999999999</v>
      </c>
      <c r="P74" s="3">
        <v>0.48572399999999999</v>
      </c>
      <c r="Q74" s="3">
        <v>24.036124000000001</v>
      </c>
      <c r="R74" s="4">
        <v>104575.338625</v>
      </c>
      <c r="S74" s="4">
        <v>92538.839989999993</v>
      </c>
      <c r="T74" s="4">
        <v>128663.710896</v>
      </c>
      <c r="U74" s="3">
        <v>28.946608999999999</v>
      </c>
      <c r="V74" s="3">
        <v>164.19236900000001</v>
      </c>
      <c r="W74" s="3">
        <v>59.008111999999997</v>
      </c>
      <c r="X74" s="3">
        <v>102.26376999999999</v>
      </c>
      <c r="Y74" s="3">
        <v>39.083458</v>
      </c>
      <c r="Z74" s="3">
        <v>3138.9145100000001</v>
      </c>
      <c r="AA74" s="4">
        <v>194663.82560800001</v>
      </c>
      <c r="AB74" s="3">
        <v>10.658142</v>
      </c>
      <c r="AC74" s="3">
        <v>41.961148000000001</v>
      </c>
      <c r="AD74" s="3">
        <v>8.6054510000000004</v>
      </c>
      <c r="AE74" s="3">
        <v>927.45074299999999</v>
      </c>
      <c r="AF74" s="3">
        <v>78.119669999999999</v>
      </c>
      <c r="AG74" s="3" t="s">
        <v>316</v>
      </c>
      <c r="AH74" s="3">
        <v>0.66729300000000003</v>
      </c>
      <c r="AI74" s="3">
        <v>9.5239999999999995E-3</v>
      </c>
      <c r="AJ74" s="3">
        <v>0.59611899999999995</v>
      </c>
      <c r="AK74" s="3" t="s">
        <v>86</v>
      </c>
      <c r="AL74" s="3">
        <v>0.54438299999999995</v>
      </c>
      <c r="AM74" s="3" t="s">
        <v>148</v>
      </c>
      <c r="AN74" s="3" t="s">
        <v>45</v>
      </c>
      <c r="AO74" s="3">
        <v>0.51416700000000004</v>
      </c>
      <c r="AP74" s="3">
        <v>1.261E-3</v>
      </c>
      <c r="AQ74" s="3" t="s">
        <v>60</v>
      </c>
      <c r="AR74" s="3" t="s">
        <v>60</v>
      </c>
      <c r="AS74" s="3">
        <v>3.7169999999999998E-3</v>
      </c>
      <c r="AT74" s="3" t="s">
        <v>88</v>
      </c>
      <c r="AU74" s="3">
        <v>2.274E-2</v>
      </c>
      <c r="AV74" s="3">
        <v>8.3439799999999998E-4</v>
      </c>
      <c r="AW74" s="3" t="s">
        <v>53</v>
      </c>
      <c r="AX74" s="3">
        <v>0.101386</v>
      </c>
      <c r="AY74" s="3" t="s">
        <v>54</v>
      </c>
      <c r="AZ74" s="3">
        <v>2.4129000000000001E-2</v>
      </c>
      <c r="BB74" s="3">
        <f t="shared" si="40"/>
        <v>27.52603087373058</v>
      </c>
      <c r="BC74" s="3">
        <f t="shared" si="41"/>
        <v>9.8456157292163646E-3</v>
      </c>
      <c r="BD74" s="3">
        <f t="shared" si="42"/>
        <v>17.485198639624137</v>
      </c>
      <c r="BE74" s="3">
        <f t="shared" si="43"/>
        <v>25.043643210326376</v>
      </c>
      <c r="BF74" s="3">
        <f t="shared" si="44"/>
        <v>0.40530837946481502</v>
      </c>
      <c r="BG74" s="3">
        <f t="shared" si="45"/>
        <v>17.341736364042905</v>
      </c>
      <c r="BH74" s="3">
        <f t="shared" si="46"/>
        <v>2.2972677925768945E-2</v>
      </c>
      <c r="BI74" s="3">
        <f t="shared" si="47"/>
        <v>3.2400224253155735E-3</v>
      </c>
      <c r="BJ74" s="3">
        <f t="shared" si="48"/>
        <v>3.4869446361215197E-3</v>
      </c>
      <c r="BK74" s="3">
        <f t="shared" si="49"/>
        <v>5.7406493535493383E-5</v>
      </c>
      <c r="BL74" s="3"/>
      <c r="BM74" s="3"/>
      <c r="BN74" s="3">
        <f t="shared" si="50"/>
        <v>0.11544115088804165</v>
      </c>
      <c r="BO74" s="1"/>
      <c r="BP74" s="3">
        <v>5.7742953020107084</v>
      </c>
      <c r="BQ74" s="3">
        <v>2.2257046979892916</v>
      </c>
      <c r="BR74" s="3"/>
      <c r="BS74" s="3">
        <v>2.105507077463872</v>
      </c>
      <c r="BT74" s="3">
        <v>1.5532941396957901E-3</v>
      </c>
      <c r="BU74" s="3">
        <v>0</v>
      </c>
      <c r="BV74" s="3">
        <v>0</v>
      </c>
      <c r="BW74" s="3">
        <v>4.4428663830318689</v>
      </c>
      <c r="BX74" s="3">
        <v>7.2019814770634558E-2</v>
      </c>
      <c r="BY74" s="3">
        <v>5.4229722624588641</v>
      </c>
      <c r="BZ74" s="3">
        <v>0</v>
      </c>
      <c r="CA74" s="3">
        <v>1.7881360705100675E-2</v>
      </c>
      <c r="CB74" s="3">
        <v>5.1637025896393868E-3</v>
      </c>
      <c r="CC74" s="3">
        <v>2.6358096107013851E-3</v>
      </c>
      <c r="CD74" s="3">
        <v>1.8660339676137825E-3</v>
      </c>
      <c r="CE74" s="3">
        <v>9.4370556880069448E-6</v>
      </c>
      <c r="CF74" s="3">
        <v>0</v>
      </c>
      <c r="CG74" s="3">
        <v>0</v>
      </c>
      <c r="CH74" s="3">
        <v>0</v>
      </c>
      <c r="CI74" s="3">
        <v>16</v>
      </c>
      <c r="CJ74" s="3"/>
      <c r="CK74" s="3">
        <v>36.072475175793677</v>
      </c>
      <c r="CL74" s="3"/>
      <c r="CM74" s="3" t="s">
        <v>851</v>
      </c>
      <c r="CN74" s="3">
        <v>0.45032830382468492</v>
      </c>
      <c r="CO74" s="3" t="s">
        <v>853</v>
      </c>
      <c r="CP74" s="5"/>
      <c r="CQ74" s="10">
        <f t="shared" si="51"/>
        <v>5.7742953020107084</v>
      </c>
      <c r="CR74" s="10">
        <f t="shared" si="52"/>
        <v>2.8871476510053542</v>
      </c>
      <c r="CS74" s="10">
        <f t="shared" si="53"/>
        <v>1.1128523489946458</v>
      </c>
      <c r="CT74" s="9">
        <f t="shared" si="54"/>
        <v>-3.1400096285016943E-2</v>
      </c>
      <c r="CU74" s="9">
        <f t="shared" si="55"/>
        <v>0</v>
      </c>
      <c r="CV74" s="9">
        <f t="shared" si="56"/>
        <v>2.1656058877265818</v>
      </c>
      <c r="CW74" s="9">
        <f t="shared" si="57"/>
        <v>2.1656058877265818</v>
      </c>
      <c r="CX74" s="10">
        <f t="shared" si="58"/>
        <v>1.052753538731936</v>
      </c>
      <c r="CY74" s="10">
        <f t="shared" si="59"/>
        <v>1.052753538731936</v>
      </c>
      <c r="CZ74" s="10">
        <f t="shared" si="60"/>
        <v>7.7664706984789504E-4</v>
      </c>
      <c r="DA74" s="10">
        <f t="shared" si="61"/>
        <v>0</v>
      </c>
      <c r="DB74" s="10">
        <f t="shared" si="62"/>
        <v>0</v>
      </c>
      <c r="DC74" s="10">
        <f t="shared" si="63"/>
        <v>2.2214331915159344</v>
      </c>
      <c r="DD74" s="10">
        <f t="shared" si="64"/>
        <v>3.6009907385317279E-2</v>
      </c>
      <c r="DE74" s="10">
        <f t="shared" si="65"/>
        <v>2.7114861312294321</v>
      </c>
      <c r="DF74" s="10">
        <f t="shared" si="66"/>
        <v>0</v>
      </c>
      <c r="DG74" s="10">
        <f t="shared" si="67"/>
        <v>8.9406803525503373E-3</v>
      </c>
      <c r="DH74" s="10">
        <f t="shared" si="68"/>
        <v>2.5818512948196934E-3</v>
      </c>
      <c r="DI74" s="10">
        <f t="shared" si="69"/>
        <v>1.3179048053506926E-3</v>
      </c>
      <c r="DJ74" s="10">
        <f t="shared" si="70"/>
        <v>9.3301698380689126E-4</v>
      </c>
      <c r="DK74" s="10">
        <f t="shared" si="71"/>
        <v>4.7185278440034724E-6</v>
      </c>
      <c r="DL74" s="11">
        <f t="shared" si="72"/>
        <v>0</v>
      </c>
      <c r="DM74" s="11">
        <f t="shared" si="73"/>
        <v>0</v>
      </c>
      <c r="DN74" s="11">
        <f t="shared" si="74"/>
        <v>0</v>
      </c>
      <c r="DO74" s="11">
        <f t="shared" si="75"/>
        <v>8</v>
      </c>
      <c r="DP74" s="10">
        <f t="shared" si="76"/>
        <v>18.036237587896839</v>
      </c>
      <c r="DQ74" s="5">
        <f t="shared" si="77"/>
        <v>0.44706476760537611</v>
      </c>
      <c r="DR74" s="5"/>
      <c r="DS74" s="12">
        <f t="shared" si="78"/>
        <v>300.08642963161094</v>
      </c>
      <c r="DT74" s="12">
        <f t="shared" si="79"/>
        <v>296.39619932929605</v>
      </c>
      <c r="DV74" s="5"/>
      <c r="DW74" s="5"/>
      <c r="DX74" s="5"/>
      <c r="DY74" s="5"/>
      <c r="DZ74" s="5"/>
      <c r="EA74" s="5"/>
      <c r="EB74" s="5"/>
      <c r="EC74" s="5"/>
      <c r="ED74" s="5"/>
      <c r="EE74" s="5"/>
      <c r="EF74" s="5"/>
      <c r="EG74" s="5"/>
      <c r="EH74" s="5"/>
      <c r="EI74" s="5"/>
      <c r="EJ74" s="5"/>
      <c r="EK74" s="5"/>
      <c r="EL74" s="5"/>
      <c r="EM74" s="5"/>
      <c r="EN74" s="5"/>
      <c r="EO74" s="5"/>
      <c r="EP74" s="5"/>
      <c r="EQ74" s="5"/>
      <c r="ER74" s="5"/>
      <c r="ES74" s="5"/>
      <c r="ET74" s="5"/>
      <c r="EU74" s="5"/>
      <c r="EV74" s="5"/>
      <c r="EW74" s="5"/>
      <c r="EX74" s="5"/>
      <c r="EY74" s="5"/>
      <c r="EZ74" s="5"/>
      <c r="FA74" s="5"/>
      <c r="FB74" s="5"/>
      <c r="FC74" s="5"/>
      <c r="FD74" s="5"/>
      <c r="FE74" s="5"/>
      <c r="FF74" s="5"/>
      <c r="FG74" s="5"/>
      <c r="FH74" s="5"/>
      <c r="FI74" s="5"/>
      <c r="FJ74" s="5"/>
      <c r="FK74" s="5"/>
      <c r="FL74" s="5"/>
      <c r="FM74" s="5"/>
      <c r="FN74" s="5"/>
      <c r="FO74" s="5"/>
      <c r="FP74" s="5"/>
      <c r="FQ74" s="5"/>
      <c r="FR74" s="5"/>
      <c r="FS74" s="5"/>
      <c r="FT74" s="5"/>
      <c r="FU74" s="5"/>
      <c r="FV74" s="5"/>
      <c r="FW74" s="5"/>
      <c r="FX74" s="5"/>
      <c r="FY74" s="5"/>
      <c r="FZ74" s="5"/>
      <c r="GA74" s="5"/>
      <c r="GB74" s="5"/>
      <c r="GC74" s="5"/>
      <c r="GD74" s="5"/>
      <c r="GE74" s="5"/>
      <c r="GF74" s="5"/>
      <c r="GG74" s="5"/>
      <c r="GH74" s="5"/>
      <c r="GI74" s="5"/>
      <c r="GJ74" s="5"/>
      <c r="GK74" s="5"/>
      <c r="GL74" s="5"/>
      <c r="GM74" s="5"/>
      <c r="GN74" s="5"/>
      <c r="GO74" s="5"/>
      <c r="GP74" s="5"/>
      <c r="GQ74" s="5"/>
      <c r="GR74" s="5"/>
      <c r="GS74" s="5"/>
      <c r="GT74" s="5"/>
      <c r="GU74" s="5"/>
      <c r="GV74" s="5"/>
      <c r="GW74" s="5"/>
      <c r="GX74" s="5"/>
      <c r="GY74" s="5"/>
      <c r="GZ74" s="5"/>
      <c r="HA74" s="5"/>
      <c r="HB74" s="5"/>
      <c r="HC74" s="5"/>
      <c r="HD74" s="5"/>
      <c r="HE74" s="5"/>
      <c r="HF74" s="5"/>
      <c r="HG74" s="5"/>
      <c r="HH74" s="5"/>
      <c r="HI74" s="5"/>
      <c r="HJ74" s="5"/>
      <c r="HK74" s="5"/>
      <c r="HL74" s="5"/>
      <c r="HM74" s="5"/>
      <c r="HN74" s="5"/>
      <c r="HO74" s="5"/>
      <c r="HP74" s="5"/>
      <c r="HQ74" s="5"/>
      <c r="HR74" s="5"/>
      <c r="HS74" s="5"/>
      <c r="HT74" s="5"/>
      <c r="HU74" s="5"/>
      <c r="HV74" s="5"/>
      <c r="HW74" s="5"/>
      <c r="HX74" s="5"/>
      <c r="HY74" s="5"/>
      <c r="HZ74" s="5"/>
      <c r="IA74" s="5"/>
      <c r="IB74" s="5"/>
      <c r="IC74" s="5"/>
      <c r="ID74" s="5"/>
      <c r="IE74" s="5"/>
      <c r="IF74" s="5"/>
      <c r="IG74" s="5"/>
      <c r="IH74" s="5"/>
      <c r="II74" s="5"/>
      <c r="IJ74" s="5"/>
      <c r="IK74" s="5"/>
      <c r="IL74" s="5"/>
      <c r="IM74" s="5"/>
      <c r="IN74" s="5"/>
      <c r="IO74" s="5"/>
      <c r="IP74" s="5"/>
      <c r="IQ74" s="5"/>
      <c r="IR74" s="5"/>
      <c r="IS74" s="5"/>
      <c r="IT74" s="5"/>
      <c r="IU74" s="5"/>
      <c r="IV74" s="5"/>
    </row>
    <row r="75" spans="1:256" x14ac:dyDescent="0.15">
      <c r="A75" s="2" t="s">
        <v>308</v>
      </c>
      <c r="B75" s="4" t="s">
        <v>733</v>
      </c>
      <c r="C75" s="4" t="s">
        <v>734</v>
      </c>
      <c r="D75" s="9" t="s">
        <v>762</v>
      </c>
      <c r="E75" s="9" t="s">
        <v>763</v>
      </c>
      <c r="F75" s="1" t="s">
        <v>749</v>
      </c>
      <c r="G75" s="1">
        <v>425722.82</v>
      </c>
      <c r="H75" s="1">
        <v>6379179.8499999996</v>
      </c>
      <c r="I75" s="8">
        <v>130.4</v>
      </c>
      <c r="J75" s="15">
        <v>174.09621136883638</v>
      </c>
      <c r="K75" s="7" t="s">
        <v>738</v>
      </c>
      <c r="L75" s="7" t="s">
        <v>739</v>
      </c>
      <c r="M75" s="7" t="s">
        <v>744</v>
      </c>
      <c r="N75" s="2" t="s">
        <v>40</v>
      </c>
      <c r="O75" s="3">
        <v>24.966915</v>
      </c>
      <c r="P75" s="3">
        <v>1.0964989999999999</v>
      </c>
      <c r="Q75" s="3">
        <v>29.746082000000001</v>
      </c>
      <c r="R75" s="4">
        <v>105558.630812</v>
      </c>
      <c r="S75" s="4">
        <v>92975.111422999995</v>
      </c>
      <c r="T75" s="4">
        <v>128918.57476600001</v>
      </c>
      <c r="U75" s="3">
        <v>28.236699999999999</v>
      </c>
      <c r="V75" s="3">
        <v>221.77912000000001</v>
      </c>
      <c r="W75" s="3">
        <v>44.052278000000001</v>
      </c>
      <c r="X75" s="3">
        <v>101.870999</v>
      </c>
      <c r="Y75" s="3">
        <v>36.860928999999999</v>
      </c>
      <c r="Z75" s="3">
        <v>3190.4181640000002</v>
      </c>
      <c r="AA75" s="4">
        <v>192227.756685</v>
      </c>
      <c r="AB75" s="3">
        <v>10.724743999999999</v>
      </c>
      <c r="AC75" s="3">
        <v>40.813949999999998</v>
      </c>
      <c r="AD75" s="3">
        <v>15.259726000000001</v>
      </c>
      <c r="AE75" s="3">
        <v>924.19779800000003</v>
      </c>
      <c r="AF75" s="3">
        <v>77.998767999999998</v>
      </c>
      <c r="AG75" s="3" t="s">
        <v>83</v>
      </c>
      <c r="AH75" s="3">
        <v>0.72651900000000003</v>
      </c>
      <c r="AI75" s="3">
        <v>7.8399999999999997E-3</v>
      </c>
      <c r="AJ75" s="3">
        <v>1.0937110000000001</v>
      </c>
      <c r="AK75" s="3">
        <v>4.8598000000000002E-2</v>
      </c>
      <c r="AL75" s="3">
        <v>0.49320399999999998</v>
      </c>
      <c r="AM75" s="3" t="s">
        <v>52</v>
      </c>
      <c r="AN75" s="3">
        <v>2.6443000000000001E-2</v>
      </c>
      <c r="AO75" s="3">
        <v>1.0178940000000001</v>
      </c>
      <c r="AP75" s="3">
        <v>1.83E-3</v>
      </c>
      <c r="AQ75" s="3" t="s">
        <v>60</v>
      </c>
      <c r="AR75" s="3" t="s">
        <v>60</v>
      </c>
      <c r="AS75" s="3">
        <v>4.9519999999999998E-3</v>
      </c>
      <c r="AT75" s="3" t="s">
        <v>72</v>
      </c>
      <c r="AU75" s="3">
        <v>5.8563999999999998E-2</v>
      </c>
      <c r="AV75" s="3" t="s">
        <v>135</v>
      </c>
      <c r="AW75" s="3" t="s">
        <v>53</v>
      </c>
      <c r="AX75" s="3">
        <v>0.15962599999999999</v>
      </c>
      <c r="AY75" s="3">
        <v>9.2980000000000007E-3</v>
      </c>
      <c r="AZ75" s="3">
        <v>3.4042000000000003E-2</v>
      </c>
      <c r="BB75" s="3">
        <f t="shared" si="40"/>
        <v>27.58055588863466</v>
      </c>
      <c r="BC75" s="3">
        <f t="shared" si="41"/>
        <v>7.3502063781436021E-3</v>
      </c>
      <c r="BD75" s="3">
        <f t="shared" si="42"/>
        <v>17.567632055340422</v>
      </c>
      <c r="BE75" s="3">
        <f t="shared" si="43"/>
        <v>24.730241165787142</v>
      </c>
      <c r="BF75" s="3">
        <f t="shared" si="44"/>
        <v>0.41195872386659887</v>
      </c>
      <c r="BG75" s="3">
        <f t="shared" si="45"/>
        <v>17.504795782257407</v>
      </c>
      <c r="BH75" s="3">
        <f t="shared" si="46"/>
        <v>3.102982389163568E-2</v>
      </c>
      <c r="BI75" s="3">
        <f t="shared" si="47"/>
        <v>4.0097135771672635E-3</v>
      </c>
      <c r="BJ75" s="3">
        <f t="shared" si="48"/>
        <v>3.4014281122452901E-3</v>
      </c>
      <c r="BK75" s="3">
        <f t="shared" si="49"/>
        <v>1.1364736618806244E-4</v>
      </c>
      <c r="BL75" s="3"/>
      <c r="BM75" s="3"/>
      <c r="BN75" s="3">
        <f t="shared" si="50"/>
        <v>0.11503625206467039</v>
      </c>
      <c r="BO75" s="1"/>
      <c r="BP75" s="3">
        <v>5.7763282930928757</v>
      </c>
      <c r="BQ75" s="3">
        <v>2.2236717069071243</v>
      </c>
      <c r="BR75" s="3"/>
      <c r="BS75" s="3">
        <v>2.1199171602363602</v>
      </c>
      <c r="BT75" s="3">
        <v>1.1577207329669353E-3</v>
      </c>
      <c r="BU75" s="3">
        <v>0</v>
      </c>
      <c r="BV75" s="3">
        <v>0</v>
      </c>
      <c r="BW75" s="3">
        <v>4.3744553625110649</v>
      </c>
      <c r="BX75" s="3">
        <v>7.3082530569887172E-2</v>
      </c>
      <c r="BY75" s="3">
        <v>5.4650646919755408</v>
      </c>
      <c r="BZ75" s="3">
        <v>0</v>
      </c>
      <c r="CA75" s="3">
        <v>1.7789678322147815E-2</v>
      </c>
      <c r="CB75" s="3">
        <v>6.9634163472261515E-3</v>
      </c>
      <c r="CC75" s="3">
        <v>3.2566630553796105E-3</v>
      </c>
      <c r="CD75" s="3">
        <v>1.8173109570747499E-3</v>
      </c>
      <c r="CE75" s="3">
        <v>1.8652125458444184E-5</v>
      </c>
      <c r="CF75" s="3">
        <v>0</v>
      </c>
      <c r="CG75" s="3">
        <v>0</v>
      </c>
      <c r="CH75" s="3">
        <v>0</v>
      </c>
      <c r="CI75" s="3">
        <v>16</v>
      </c>
      <c r="CJ75" s="3"/>
      <c r="CK75" s="3">
        <v>36.063523186833109</v>
      </c>
      <c r="CL75" s="3"/>
      <c r="CM75" s="3" t="s">
        <v>851</v>
      </c>
      <c r="CN75" s="3">
        <v>0.4445801561750371</v>
      </c>
      <c r="CO75" s="3" t="s">
        <v>853</v>
      </c>
      <c r="CP75" s="5"/>
      <c r="CQ75" s="10">
        <f t="shared" si="51"/>
        <v>5.7763282930928757</v>
      </c>
      <c r="CR75" s="10">
        <f t="shared" si="52"/>
        <v>2.8881641465464378</v>
      </c>
      <c r="CS75" s="10">
        <f t="shared" si="53"/>
        <v>1.1118358534535622</v>
      </c>
      <c r="CT75" s="9">
        <f t="shared" si="54"/>
        <v>-2.5733572173983532E-2</v>
      </c>
      <c r="CU75" s="9">
        <f t="shared" si="55"/>
        <v>0</v>
      </c>
      <c r="CV75" s="9">
        <f t="shared" si="56"/>
        <v>2.1717944335717423</v>
      </c>
      <c r="CW75" s="9">
        <f t="shared" si="57"/>
        <v>2.1717944335717423</v>
      </c>
      <c r="CX75" s="10">
        <f t="shared" si="58"/>
        <v>1.0599585801181801</v>
      </c>
      <c r="CY75" s="10">
        <f t="shared" si="59"/>
        <v>1.0599585801181801</v>
      </c>
      <c r="CZ75" s="10">
        <f t="shared" si="60"/>
        <v>5.7886036648346765E-4</v>
      </c>
      <c r="DA75" s="10">
        <f t="shared" si="61"/>
        <v>0</v>
      </c>
      <c r="DB75" s="10">
        <f t="shared" si="62"/>
        <v>0</v>
      </c>
      <c r="DC75" s="10">
        <f t="shared" si="63"/>
        <v>2.1872276812555325</v>
      </c>
      <c r="DD75" s="10">
        <f t="shared" si="64"/>
        <v>3.6541265284943586E-2</v>
      </c>
      <c r="DE75" s="10">
        <f t="shared" si="65"/>
        <v>2.7325323459877704</v>
      </c>
      <c r="DF75" s="10">
        <f t="shared" si="66"/>
        <v>0</v>
      </c>
      <c r="DG75" s="10">
        <f t="shared" si="67"/>
        <v>8.8948391610739076E-3</v>
      </c>
      <c r="DH75" s="10">
        <f t="shared" si="68"/>
        <v>3.4817081736130758E-3</v>
      </c>
      <c r="DI75" s="10">
        <f t="shared" si="69"/>
        <v>1.6283315276898053E-3</v>
      </c>
      <c r="DJ75" s="10">
        <f t="shared" si="70"/>
        <v>9.0865547853737495E-4</v>
      </c>
      <c r="DK75" s="10">
        <f t="shared" si="71"/>
        <v>9.3260627292220922E-6</v>
      </c>
      <c r="DL75" s="11">
        <f t="shared" si="72"/>
        <v>0</v>
      </c>
      <c r="DM75" s="11">
        <f t="shared" si="73"/>
        <v>0</v>
      </c>
      <c r="DN75" s="11">
        <f t="shared" si="74"/>
        <v>0</v>
      </c>
      <c r="DO75" s="11">
        <f t="shared" si="75"/>
        <v>8</v>
      </c>
      <c r="DP75" s="10">
        <f t="shared" si="76"/>
        <v>18.031761593416554</v>
      </c>
      <c r="DQ75" s="5">
        <f t="shared" si="77"/>
        <v>0.44130240519333142</v>
      </c>
      <c r="DR75" s="5"/>
      <c r="DS75" s="12">
        <f t="shared" si="78"/>
        <v>299.57959729913449</v>
      </c>
      <c r="DT75" s="12">
        <f t="shared" si="79"/>
        <v>296.06890809497793</v>
      </c>
      <c r="DV75" s="5"/>
      <c r="DW75" s="5"/>
      <c r="DX75" s="5"/>
      <c r="DY75" s="5"/>
      <c r="DZ75" s="5"/>
      <c r="EA75" s="5"/>
      <c r="EB75" s="5"/>
      <c r="EC75" s="5"/>
      <c r="ED75" s="5"/>
      <c r="EE75" s="5"/>
      <c r="EF75" s="5"/>
      <c r="EG75" s="5"/>
      <c r="EH75" s="5"/>
      <c r="EI75" s="5"/>
      <c r="EJ75" s="5"/>
      <c r="EK75" s="5"/>
      <c r="EL75" s="5"/>
      <c r="EM75" s="5"/>
      <c r="EN75" s="5"/>
      <c r="EO75" s="5"/>
      <c r="EP75" s="5"/>
      <c r="EQ75" s="5"/>
      <c r="ER75" s="5"/>
      <c r="ES75" s="5"/>
      <c r="ET75" s="5"/>
      <c r="EU75" s="5"/>
      <c r="EV75" s="5"/>
      <c r="EW75" s="5"/>
      <c r="EX75" s="5"/>
      <c r="EY75" s="5"/>
      <c r="EZ75" s="5"/>
      <c r="FA75" s="5"/>
      <c r="FB75" s="5"/>
      <c r="FC75" s="5"/>
      <c r="FD75" s="5"/>
      <c r="FE75" s="5"/>
      <c r="FF75" s="5"/>
      <c r="FG75" s="5"/>
      <c r="FH75" s="5"/>
      <c r="FI75" s="5"/>
      <c r="FJ75" s="5"/>
      <c r="FK75" s="5"/>
      <c r="FL75" s="5"/>
      <c r="FM75" s="5"/>
      <c r="FN75" s="5"/>
      <c r="FO75" s="5"/>
      <c r="FP75" s="5"/>
      <c r="FQ75" s="5"/>
      <c r="FR75" s="5"/>
      <c r="FS75" s="5"/>
      <c r="FT75" s="5"/>
      <c r="FU75" s="5"/>
      <c r="FV75" s="5"/>
      <c r="FW75" s="5"/>
      <c r="FX75" s="5"/>
      <c r="FY75" s="5"/>
      <c r="FZ75" s="5"/>
      <c r="GA75" s="5"/>
      <c r="GB75" s="5"/>
      <c r="GC75" s="5"/>
      <c r="GD75" s="5"/>
      <c r="GE75" s="5"/>
      <c r="GF75" s="5"/>
      <c r="GG75" s="5"/>
      <c r="GH75" s="5"/>
      <c r="GI75" s="5"/>
      <c r="GJ75" s="5"/>
      <c r="GK75" s="5"/>
      <c r="GL75" s="5"/>
      <c r="GM75" s="5"/>
      <c r="GN75" s="5"/>
      <c r="GO75" s="5"/>
      <c r="GP75" s="5"/>
      <c r="GQ75" s="5"/>
      <c r="GR75" s="5"/>
      <c r="GS75" s="5"/>
      <c r="GT75" s="5"/>
      <c r="GU75" s="5"/>
      <c r="GV75" s="5"/>
      <c r="GW75" s="5"/>
      <c r="GX75" s="5"/>
      <c r="GY75" s="5"/>
      <c r="GZ75" s="5"/>
      <c r="HA75" s="5"/>
      <c r="HB75" s="5"/>
      <c r="HC75" s="5"/>
      <c r="HD75" s="5"/>
      <c r="HE75" s="5"/>
      <c r="HF75" s="5"/>
      <c r="HG75" s="5"/>
      <c r="HH75" s="5"/>
      <c r="HI75" s="5"/>
      <c r="HJ75" s="5"/>
      <c r="HK75" s="5"/>
      <c r="HL75" s="5"/>
      <c r="HM75" s="5"/>
      <c r="HN75" s="5"/>
      <c r="HO75" s="5"/>
      <c r="HP75" s="5"/>
      <c r="HQ75" s="5"/>
      <c r="HR75" s="5"/>
      <c r="HS75" s="5"/>
      <c r="HT75" s="5"/>
      <c r="HU75" s="5"/>
      <c r="HV75" s="5"/>
      <c r="HW75" s="5"/>
      <c r="HX75" s="5"/>
      <c r="HY75" s="5"/>
      <c r="HZ75" s="5"/>
      <c r="IA75" s="5"/>
      <c r="IB75" s="5"/>
      <c r="IC75" s="5"/>
      <c r="ID75" s="5"/>
      <c r="IE75" s="5"/>
      <c r="IF75" s="5"/>
      <c r="IG75" s="5"/>
      <c r="IH75" s="5"/>
      <c r="II75" s="5"/>
      <c r="IJ75" s="5"/>
      <c r="IK75" s="5"/>
      <c r="IL75" s="5"/>
      <c r="IM75" s="5"/>
      <c r="IN75" s="5"/>
      <c r="IO75" s="5"/>
      <c r="IP75" s="5"/>
      <c r="IQ75" s="5"/>
      <c r="IR75" s="5"/>
      <c r="IS75" s="5"/>
      <c r="IT75" s="5"/>
      <c r="IU75" s="5"/>
      <c r="IV75" s="5"/>
    </row>
    <row r="76" spans="1:256" x14ac:dyDescent="0.15">
      <c r="A76" s="2" t="s">
        <v>314</v>
      </c>
      <c r="B76" s="4" t="s">
        <v>733</v>
      </c>
      <c r="C76" s="4" t="s">
        <v>734</v>
      </c>
      <c r="D76" s="9" t="s">
        <v>762</v>
      </c>
      <c r="E76" s="9" t="s">
        <v>763</v>
      </c>
      <c r="F76" s="1" t="s">
        <v>749</v>
      </c>
      <c r="G76" s="1">
        <v>425722.82</v>
      </c>
      <c r="H76" s="1">
        <v>6379179.8499999996</v>
      </c>
      <c r="I76" s="8">
        <v>130.4</v>
      </c>
      <c r="J76" s="15">
        <v>174.09621136883638</v>
      </c>
      <c r="K76" s="7" t="s">
        <v>738</v>
      </c>
      <c r="L76" s="7" t="s">
        <v>739</v>
      </c>
      <c r="M76" s="7" t="s">
        <v>744</v>
      </c>
      <c r="N76" s="2" t="s">
        <v>40</v>
      </c>
      <c r="O76" s="3">
        <v>23.287262999999999</v>
      </c>
      <c r="P76" s="3">
        <v>0.63428200000000001</v>
      </c>
      <c r="Q76" s="3">
        <v>28.059032999999999</v>
      </c>
      <c r="R76" s="4">
        <v>103069.060568</v>
      </c>
      <c r="S76" s="4">
        <v>93608.267538</v>
      </c>
      <c r="T76" s="4">
        <v>124938.140571</v>
      </c>
      <c r="U76" s="3">
        <v>25.573778000000001</v>
      </c>
      <c r="V76" s="3">
        <v>142.58613800000001</v>
      </c>
      <c r="W76" s="3">
        <v>65.978522999999996</v>
      </c>
      <c r="X76" s="3">
        <v>111.825487</v>
      </c>
      <c r="Y76" s="3">
        <v>42.675691999999998</v>
      </c>
      <c r="Z76" s="3">
        <v>3248.7841709999998</v>
      </c>
      <c r="AA76" s="4">
        <v>201132.441758</v>
      </c>
      <c r="AB76" s="3">
        <v>10.389355</v>
      </c>
      <c r="AC76" s="3">
        <v>42.521670999999998</v>
      </c>
      <c r="AD76" s="3">
        <v>13.636969000000001</v>
      </c>
      <c r="AE76" s="3">
        <v>905.44816700000001</v>
      </c>
      <c r="AF76" s="3">
        <v>79.300472999999997</v>
      </c>
      <c r="AG76" s="3" t="s">
        <v>201</v>
      </c>
      <c r="AH76" s="3">
        <v>0.75639800000000001</v>
      </c>
      <c r="AI76" s="3">
        <v>9.6849999999999992E-3</v>
      </c>
      <c r="AJ76" s="3">
        <v>0.97036699999999998</v>
      </c>
      <c r="AK76" s="3">
        <v>6.4669000000000004E-2</v>
      </c>
      <c r="AL76" s="3">
        <v>0.579403</v>
      </c>
      <c r="AM76" s="3" t="s">
        <v>84</v>
      </c>
      <c r="AN76" s="3" t="s">
        <v>175</v>
      </c>
      <c r="AO76" s="3">
        <v>0.84839200000000003</v>
      </c>
      <c r="AP76" s="3">
        <v>2.189E-3</v>
      </c>
      <c r="AQ76" s="3">
        <v>1.637E-3</v>
      </c>
      <c r="AR76" s="3" t="s">
        <v>60</v>
      </c>
      <c r="AS76" s="3" t="s">
        <v>54</v>
      </c>
      <c r="AT76" s="3">
        <v>4.1229999999999999E-3</v>
      </c>
      <c r="AU76" s="3">
        <v>2.2945E-2</v>
      </c>
      <c r="AV76" s="3" t="s">
        <v>60</v>
      </c>
      <c r="AW76" s="3" t="s">
        <v>78</v>
      </c>
      <c r="AX76" s="3">
        <v>0.129965</v>
      </c>
      <c r="AY76" s="3">
        <v>4.4070000000000003E-3</v>
      </c>
      <c r="AZ76" s="3">
        <v>2.5347000000000001E-2</v>
      </c>
      <c r="BB76" s="3">
        <f t="shared" si="40"/>
        <v>26.728990565518913</v>
      </c>
      <c r="BC76" s="3">
        <f t="shared" si="41"/>
        <v>1.1008642063302475E-2</v>
      </c>
      <c r="BD76" s="3">
        <f t="shared" si="42"/>
        <v>17.687266799431274</v>
      </c>
      <c r="BE76" s="3">
        <f t="shared" si="43"/>
        <v>25.875835398161904</v>
      </c>
      <c r="BF76" s="3">
        <f t="shared" si="44"/>
        <v>0.4194951609494304</v>
      </c>
      <c r="BG76" s="3">
        <f t="shared" si="45"/>
        <v>17.091950159198696</v>
      </c>
      <c r="BH76" s="3">
        <f t="shared" si="46"/>
        <v>1.994968124829994E-2</v>
      </c>
      <c r="BI76" s="3">
        <f t="shared" si="47"/>
        <v>3.7823026771150667E-3</v>
      </c>
      <c r="BJ76" s="3">
        <f t="shared" si="48"/>
        <v>3.0806492056621396E-3</v>
      </c>
      <c r="BK76" s="3">
        <f t="shared" si="49"/>
        <v>9.4722550968001249E-5</v>
      </c>
      <c r="BL76" s="3"/>
      <c r="BM76" s="3"/>
      <c r="BN76" s="3">
        <f t="shared" si="50"/>
        <v>0.11270245806245233</v>
      </c>
      <c r="BO76" s="1"/>
      <c r="BP76" s="3">
        <v>5.6275519192947554</v>
      </c>
      <c r="BQ76" s="3">
        <v>2.3724480807052446</v>
      </c>
      <c r="BR76" s="3"/>
      <c r="BS76" s="3">
        <v>2.0387605615795579</v>
      </c>
      <c r="BT76" s="3">
        <v>1.7431153554096431E-3</v>
      </c>
      <c r="BU76" s="3">
        <v>0</v>
      </c>
      <c r="BV76" s="3">
        <v>0</v>
      </c>
      <c r="BW76" s="3">
        <v>4.6938133471849586</v>
      </c>
      <c r="BX76" s="3">
        <v>7.4812630971335059E-2</v>
      </c>
      <c r="BY76" s="3">
        <v>5.3643607516548322</v>
      </c>
      <c r="BZ76" s="3">
        <v>0</v>
      </c>
      <c r="CA76" s="3">
        <v>1.7520837408727955E-2</v>
      </c>
      <c r="CB76" s="3">
        <v>4.5005657707968012E-3</v>
      </c>
      <c r="CC76" s="3">
        <v>3.0881888905911828E-3</v>
      </c>
      <c r="CD76" s="3">
        <v>1.654620101313871E-3</v>
      </c>
      <c r="CE76" s="3">
        <v>1.5628253173135614E-5</v>
      </c>
      <c r="CF76" s="3">
        <v>0</v>
      </c>
      <c r="CG76" s="3">
        <v>0</v>
      </c>
      <c r="CH76" s="3">
        <v>0</v>
      </c>
      <c r="CI76" s="3">
        <v>16</v>
      </c>
      <c r="CJ76" s="3"/>
      <c r="CK76" s="3">
        <v>36.200270247170693</v>
      </c>
      <c r="CL76" s="3"/>
      <c r="CM76" s="3" t="s">
        <v>851</v>
      </c>
      <c r="CN76" s="3">
        <v>0.46666654415202352</v>
      </c>
      <c r="CO76" s="3" t="s">
        <v>853</v>
      </c>
      <c r="CP76" s="5"/>
      <c r="CQ76" s="10">
        <f t="shared" si="51"/>
        <v>5.6275519192947554</v>
      </c>
      <c r="CR76" s="10">
        <f t="shared" si="52"/>
        <v>2.8137759596473777</v>
      </c>
      <c r="CS76" s="10">
        <f t="shared" si="53"/>
        <v>1.1862240403526223</v>
      </c>
      <c r="CT76" s="9">
        <f t="shared" si="54"/>
        <v>-9.550562207741109E-2</v>
      </c>
      <c r="CU76" s="9">
        <f t="shared" si="55"/>
        <v>0</v>
      </c>
      <c r="CV76" s="9">
        <f t="shared" si="56"/>
        <v>2.2056043211424012</v>
      </c>
      <c r="CW76" s="9">
        <f t="shared" si="57"/>
        <v>2.2056043211424012</v>
      </c>
      <c r="CX76" s="10">
        <f t="shared" si="58"/>
        <v>1.0193802807897789</v>
      </c>
      <c r="CY76" s="10">
        <f t="shared" si="59"/>
        <v>1.0193802807897789</v>
      </c>
      <c r="CZ76" s="10">
        <f t="shared" si="60"/>
        <v>8.7155767770482153E-4</v>
      </c>
      <c r="DA76" s="10">
        <f t="shared" si="61"/>
        <v>0</v>
      </c>
      <c r="DB76" s="10">
        <f t="shared" si="62"/>
        <v>0</v>
      </c>
      <c r="DC76" s="10">
        <f t="shared" si="63"/>
        <v>2.3469066735924793</v>
      </c>
      <c r="DD76" s="10">
        <f t="shared" si="64"/>
        <v>3.740631548566753E-2</v>
      </c>
      <c r="DE76" s="10">
        <f t="shared" si="65"/>
        <v>2.6821803758274161</v>
      </c>
      <c r="DF76" s="10">
        <f t="shared" si="66"/>
        <v>0</v>
      </c>
      <c r="DG76" s="10">
        <f t="shared" si="67"/>
        <v>8.7604187043639776E-3</v>
      </c>
      <c r="DH76" s="10">
        <f t="shared" si="68"/>
        <v>2.2502828853984006E-3</v>
      </c>
      <c r="DI76" s="10">
        <f t="shared" si="69"/>
        <v>1.5440944452955914E-3</v>
      </c>
      <c r="DJ76" s="10">
        <f t="shared" si="70"/>
        <v>8.2731005065693551E-4</v>
      </c>
      <c r="DK76" s="10">
        <f t="shared" si="71"/>
        <v>7.8141265865678068E-6</v>
      </c>
      <c r="DL76" s="11">
        <f t="shared" si="72"/>
        <v>0</v>
      </c>
      <c r="DM76" s="11">
        <f t="shared" si="73"/>
        <v>0</v>
      </c>
      <c r="DN76" s="11">
        <f t="shared" si="74"/>
        <v>0</v>
      </c>
      <c r="DO76" s="11">
        <f t="shared" si="75"/>
        <v>8</v>
      </c>
      <c r="DP76" s="10">
        <f t="shared" si="76"/>
        <v>18.100135123585346</v>
      </c>
      <c r="DQ76" s="5">
        <f t="shared" si="77"/>
        <v>0.46322110867626182</v>
      </c>
      <c r="DR76" s="5"/>
      <c r="DS76" s="12">
        <f t="shared" si="78"/>
        <v>323.97568628355214</v>
      </c>
      <c r="DT76" s="12">
        <f t="shared" si="79"/>
        <v>320.02041651273731</v>
      </c>
      <c r="DV76" s="5"/>
      <c r="DW76" s="5"/>
      <c r="DX76" s="5"/>
      <c r="DY76" s="5"/>
      <c r="DZ76" s="5"/>
      <c r="EA76" s="5"/>
      <c r="EB76" s="5"/>
      <c r="EC76" s="5"/>
      <c r="ED76" s="5"/>
      <c r="EE76" s="5"/>
      <c r="EF76" s="5"/>
      <c r="EG76" s="5"/>
      <c r="EH76" s="5"/>
      <c r="EI76" s="5"/>
      <c r="EJ76" s="5"/>
      <c r="EK76" s="5"/>
      <c r="EL76" s="5"/>
      <c r="EM76" s="5"/>
      <c r="EN76" s="5"/>
      <c r="EO76" s="5"/>
      <c r="EP76" s="5"/>
      <c r="EQ76" s="5"/>
      <c r="ER76" s="5"/>
      <c r="ES76" s="5"/>
      <c r="ET76" s="5"/>
      <c r="EU76" s="5"/>
      <c r="EV76" s="5"/>
      <c r="EW76" s="5"/>
      <c r="EX76" s="5"/>
      <c r="EY76" s="5"/>
      <c r="EZ76" s="5"/>
      <c r="FA76" s="5"/>
      <c r="FB76" s="5"/>
      <c r="FC76" s="5"/>
      <c r="FD76" s="5"/>
      <c r="FE76" s="5"/>
      <c r="FF76" s="5"/>
      <c r="FG76" s="5"/>
      <c r="FH76" s="5"/>
      <c r="FI76" s="5"/>
      <c r="FJ76" s="5"/>
      <c r="FK76" s="5"/>
      <c r="FL76" s="5"/>
      <c r="FM76" s="5"/>
      <c r="FN76" s="5"/>
      <c r="FO76" s="5"/>
      <c r="FP76" s="5"/>
      <c r="FQ76" s="5"/>
      <c r="FR76" s="5"/>
      <c r="FS76" s="5"/>
      <c r="FT76" s="5"/>
      <c r="FU76" s="5"/>
      <c r="FV76" s="5"/>
      <c r="FW76" s="5"/>
      <c r="FX76" s="5"/>
      <c r="FY76" s="5"/>
      <c r="FZ76" s="5"/>
      <c r="GA76" s="5"/>
      <c r="GB76" s="5"/>
      <c r="GC76" s="5"/>
      <c r="GD76" s="5"/>
      <c r="GE76" s="5"/>
      <c r="GF76" s="5"/>
      <c r="GG76" s="5"/>
      <c r="GH76" s="5"/>
      <c r="GI76" s="5"/>
      <c r="GJ76" s="5"/>
      <c r="GK76" s="5"/>
      <c r="GL76" s="5"/>
      <c r="GM76" s="5"/>
      <c r="GN76" s="5"/>
      <c r="GO76" s="5"/>
      <c r="GP76" s="5"/>
      <c r="GQ76" s="5"/>
      <c r="GR76" s="5"/>
      <c r="GS76" s="5"/>
      <c r="GT76" s="5"/>
      <c r="GU76" s="5"/>
      <c r="GV76" s="5"/>
      <c r="GW76" s="5"/>
      <c r="GX76" s="5"/>
      <c r="GY76" s="5"/>
      <c r="GZ76" s="5"/>
      <c r="HA76" s="5"/>
      <c r="HB76" s="5"/>
      <c r="HC76" s="5"/>
      <c r="HD76" s="5"/>
      <c r="HE76" s="5"/>
      <c r="HF76" s="5"/>
      <c r="HG76" s="5"/>
      <c r="HH76" s="5"/>
      <c r="HI76" s="5"/>
      <c r="HJ76" s="5"/>
      <c r="HK76" s="5"/>
      <c r="HL76" s="5"/>
      <c r="HM76" s="5"/>
      <c r="HN76" s="5"/>
      <c r="HO76" s="5"/>
      <c r="HP76" s="5"/>
      <c r="HQ76" s="5"/>
      <c r="HR76" s="5"/>
      <c r="HS76" s="5"/>
      <c r="HT76" s="5"/>
      <c r="HU76" s="5"/>
      <c r="HV76" s="5"/>
      <c r="HW76" s="5"/>
      <c r="HX76" s="5"/>
      <c r="HY76" s="5"/>
      <c r="HZ76" s="5"/>
      <c r="IA76" s="5"/>
      <c r="IB76" s="5"/>
      <c r="IC76" s="5"/>
      <c r="ID76" s="5"/>
      <c r="IE76" s="5"/>
      <c r="IF76" s="5"/>
      <c r="IG76" s="5"/>
      <c r="IH76" s="5"/>
      <c r="II76" s="5"/>
      <c r="IJ76" s="5"/>
      <c r="IK76" s="5"/>
      <c r="IL76" s="5"/>
      <c r="IM76" s="5"/>
      <c r="IN76" s="5"/>
      <c r="IO76" s="5"/>
      <c r="IP76" s="5"/>
      <c r="IQ76" s="5"/>
      <c r="IR76" s="5"/>
      <c r="IS76" s="5"/>
      <c r="IT76" s="5"/>
      <c r="IU76" s="5"/>
      <c r="IV76" s="5"/>
    </row>
    <row r="77" spans="1:256" x14ac:dyDescent="0.15">
      <c r="A77" s="2" t="s">
        <v>311</v>
      </c>
      <c r="B77" s="4" t="s">
        <v>733</v>
      </c>
      <c r="C77" s="4" t="s">
        <v>734</v>
      </c>
      <c r="D77" s="9" t="s">
        <v>762</v>
      </c>
      <c r="E77" s="9" t="s">
        <v>763</v>
      </c>
      <c r="F77" s="1" t="s">
        <v>749</v>
      </c>
      <c r="G77" s="1">
        <v>425722.82</v>
      </c>
      <c r="H77" s="1">
        <v>6379179.8499999996</v>
      </c>
      <c r="I77" s="8">
        <v>130.4</v>
      </c>
      <c r="J77" s="15">
        <v>174.09621136883638</v>
      </c>
      <c r="K77" s="7" t="s">
        <v>738</v>
      </c>
      <c r="L77" s="7" t="s">
        <v>739</v>
      </c>
      <c r="M77" s="7" t="s">
        <v>744</v>
      </c>
      <c r="N77" s="2" t="s">
        <v>40</v>
      </c>
      <c r="O77" s="3">
        <v>24.894238000000001</v>
      </c>
      <c r="P77" s="3">
        <v>0.78309200000000001</v>
      </c>
      <c r="Q77" s="3">
        <v>29.495639000000001</v>
      </c>
      <c r="R77" s="4">
        <v>102912.54586699999</v>
      </c>
      <c r="S77" s="4">
        <v>93352.113685000004</v>
      </c>
      <c r="T77" s="4">
        <v>127718.297362</v>
      </c>
      <c r="U77" s="3">
        <v>23.725128999999999</v>
      </c>
      <c r="V77" s="3">
        <v>164.814481</v>
      </c>
      <c r="W77" s="3">
        <v>43.977500999999997</v>
      </c>
      <c r="X77" s="3">
        <v>112.937416</v>
      </c>
      <c r="Y77" s="3">
        <v>33.905157000000003</v>
      </c>
      <c r="Z77" s="3">
        <v>3176.152439</v>
      </c>
      <c r="AA77" s="4">
        <v>197187.51157800001</v>
      </c>
      <c r="AB77" s="3">
        <v>10.186106000000001</v>
      </c>
      <c r="AC77" s="3">
        <v>39.557550999999997</v>
      </c>
      <c r="AD77" s="3">
        <v>15.172858</v>
      </c>
      <c r="AE77" s="3">
        <v>887.50277600000004</v>
      </c>
      <c r="AF77" s="3">
        <v>81.110211000000007</v>
      </c>
      <c r="AG77" s="3" t="s">
        <v>63</v>
      </c>
      <c r="AH77" s="3">
        <v>0.68062699999999998</v>
      </c>
      <c r="AI77" s="3">
        <v>1.3464E-2</v>
      </c>
      <c r="AJ77" s="3">
        <v>1.1105449999999999</v>
      </c>
      <c r="AK77" s="3">
        <v>4.3902999999999998E-2</v>
      </c>
      <c r="AL77" s="3">
        <v>0.459534</v>
      </c>
      <c r="AM77" s="3" t="s">
        <v>69</v>
      </c>
      <c r="AN77" s="3" t="s">
        <v>107</v>
      </c>
      <c r="AO77" s="3">
        <v>1.0241340000000001</v>
      </c>
      <c r="AP77" s="3">
        <v>2.0170000000000001E-3</v>
      </c>
      <c r="AQ77" s="3">
        <v>2.0699999999999998E-3</v>
      </c>
      <c r="AR77" s="3" t="s">
        <v>95</v>
      </c>
      <c r="AS77" s="3" t="s">
        <v>95</v>
      </c>
      <c r="AT77" s="3">
        <v>4.1330000000000004E-3</v>
      </c>
      <c r="AU77" s="3">
        <v>2.5649000000000002E-2</v>
      </c>
      <c r="AV77" s="3" t="s">
        <v>60</v>
      </c>
      <c r="AW77" s="3" t="s">
        <v>44</v>
      </c>
      <c r="AX77" s="3">
        <v>9.9780999999999995E-2</v>
      </c>
      <c r="AY77" s="3" t="s">
        <v>65</v>
      </c>
      <c r="AZ77" s="3">
        <v>2.53E-2</v>
      </c>
      <c r="BB77" s="3">
        <f t="shared" si="40"/>
        <v>27.323771184933307</v>
      </c>
      <c r="BC77" s="3">
        <f t="shared" si="41"/>
        <v>7.3377296934568651E-3</v>
      </c>
      <c r="BD77" s="3">
        <f t="shared" si="42"/>
        <v>17.638866570916477</v>
      </c>
      <c r="BE77" s="3">
        <f t="shared" si="43"/>
        <v>25.368317251896169</v>
      </c>
      <c r="BF77" s="3">
        <f t="shared" si="44"/>
        <v>0.41011668010808927</v>
      </c>
      <c r="BG77" s="3">
        <f t="shared" si="45"/>
        <v>17.065995314418586</v>
      </c>
      <c r="BH77" s="3">
        <f t="shared" si="46"/>
        <v>2.30597195994886E-2</v>
      </c>
      <c r="BI77" s="3">
        <f t="shared" si="47"/>
        <v>3.9759543514175828E-3</v>
      </c>
      <c r="BJ77" s="3">
        <f t="shared" si="48"/>
        <v>2.8579586406076484E-3</v>
      </c>
      <c r="BK77" s="3">
        <f t="shared" si="49"/>
        <v>1.1434405912958044E-4</v>
      </c>
      <c r="BL77" s="3"/>
      <c r="BM77" s="3"/>
      <c r="BN77" s="3">
        <f t="shared" si="50"/>
        <v>0.11046876898967757</v>
      </c>
      <c r="BO77" s="1"/>
      <c r="BP77" s="3">
        <v>5.7421793583084</v>
      </c>
      <c r="BQ77" s="3">
        <v>2.2578206416916</v>
      </c>
      <c r="BR77" s="3"/>
      <c r="BS77" s="3">
        <v>2.1205020077487839</v>
      </c>
      <c r="BT77" s="3">
        <v>1.1597202694522586E-3</v>
      </c>
      <c r="BU77" s="3">
        <v>0</v>
      </c>
      <c r="BV77" s="3">
        <v>0</v>
      </c>
      <c r="BW77" s="3">
        <v>4.5153301081180528</v>
      </c>
      <c r="BX77" s="3">
        <v>7.3005329736230515E-2</v>
      </c>
      <c r="BY77" s="3">
        <v>5.3463469868955231</v>
      </c>
      <c r="BZ77" s="3">
        <v>0</v>
      </c>
      <c r="CA77" s="3">
        <v>1.7141946953386146E-2</v>
      </c>
      <c r="CB77" s="3">
        <v>5.1925936150749126E-3</v>
      </c>
      <c r="CC77" s="3">
        <v>3.2403216822794465E-3</v>
      </c>
      <c r="CD77" s="3">
        <v>1.5321847972462087E-3</v>
      </c>
      <c r="CE77" s="3">
        <v>1.8830845447440915E-5</v>
      </c>
      <c r="CF77" s="3">
        <v>0</v>
      </c>
      <c r="CG77" s="3">
        <v>0</v>
      </c>
      <c r="CH77" s="3">
        <v>0</v>
      </c>
      <c r="CI77" s="3">
        <v>16</v>
      </c>
      <c r="CJ77" s="3"/>
      <c r="CK77" s="3">
        <v>36.083470030661474</v>
      </c>
      <c r="CL77" s="3"/>
      <c r="CM77" s="3" t="s">
        <v>851</v>
      </c>
      <c r="CN77" s="3">
        <v>0.45786635119103308</v>
      </c>
      <c r="CO77" s="3" t="s">
        <v>853</v>
      </c>
      <c r="CP77" s="5"/>
      <c r="CQ77" s="10">
        <f t="shared" si="51"/>
        <v>5.7421793583084</v>
      </c>
      <c r="CR77" s="10">
        <f t="shared" si="52"/>
        <v>2.8710896791542</v>
      </c>
      <c r="CS77" s="10">
        <f t="shared" si="53"/>
        <v>1.1289103208458</v>
      </c>
      <c r="CT77" s="9">
        <f t="shared" si="54"/>
        <v>-3.6743049860714194E-2</v>
      </c>
      <c r="CU77" s="9">
        <f t="shared" si="55"/>
        <v>0</v>
      </c>
      <c r="CV77" s="9">
        <f t="shared" si="56"/>
        <v>2.189161324720192</v>
      </c>
      <c r="CW77" s="9">
        <f t="shared" si="57"/>
        <v>2.189161324720192</v>
      </c>
      <c r="CX77" s="10">
        <f t="shared" si="58"/>
        <v>1.060251003874392</v>
      </c>
      <c r="CY77" s="10">
        <f t="shared" si="59"/>
        <v>1.060251003874392</v>
      </c>
      <c r="CZ77" s="10">
        <f t="shared" si="60"/>
        <v>5.7986013472612931E-4</v>
      </c>
      <c r="DA77" s="10">
        <f t="shared" si="61"/>
        <v>0</v>
      </c>
      <c r="DB77" s="10">
        <f t="shared" si="62"/>
        <v>0</v>
      </c>
      <c r="DC77" s="10">
        <f t="shared" si="63"/>
        <v>2.2576650540590264</v>
      </c>
      <c r="DD77" s="10">
        <f t="shared" si="64"/>
        <v>3.6502664868115257E-2</v>
      </c>
      <c r="DE77" s="10">
        <f t="shared" si="65"/>
        <v>2.6731734934477616</v>
      </c>
      <c r="DF77" s="10">
        <f t="shared" si="66"/>
        <v>0</v>
      </c>
      <c r="DG77" s="10">
        <f t="shared" si="67"/>
        <v>8.570973476693073E-3</v>
      </c>
      <c r="DH77" s="10">
        <f t="shared" si="68"/>
        <v>2.5962968075374563E-3</v>
      </c>
      <c r="DI77" s="10">
        <f t="shared" si="69"/>
        <v>1.6201608411397232E-3</v>
      </c>
      <c r="DJ77" s="10">
        <f t="shared" si="70"/>
        <v>7.6609239862310437E-4</v>
      </c>
      <c r="DK77" s="10">
        <f t="shared" si="71"/>
        <v>9.4154227237204575E-6</v>
      </c>
      <c r="DL77" s="11">
        <f t="shared" si="72"/>
        <v>0</v>
      </c>
      <c r="DM77" s="11">
        <f t="shared" si="73"/>
        <v>0</v>
      </c>
      <c r="DN77" s="11">
        <f t="shared" si="74"/>
        <v>0</v>
      </c>
      <c r="DO77" s="11">
        <f t="shared" si="75"/>
        <v>8</v>
      </c>
      <c r="DP77" s="10">
        <f t="shared" si="76"/>
        <v>18.041735015330737</v>
      </c>
      <c r="DQ77" s="5">
        <f t="shared" si="77"/>
        <v>0.45450170574846199</v>
      </c>
      <c r="DR77" s="5"/>
      <c r="DS77" s="12">
        <f t="shared" si="78"/>
        <v>305.44098047482174</v>
      </c>
      <c r="DT77" s="12">
        <f t="shared" si="79"/>
        <v>301.56654510593069</v>
      </c>
      <c r="DV77" s="5"/>
      <c r="DW77" s="5"/>
      <c r="DX77" s="5"/>
      <c r="DY77" s="5"/>
      <c r="DZ77" s="5"/>
      <c r="EA77" s="5"/>
      <c r="EB77" s="5"/>
      <c r="EC77" s="5"/>
      <c r="ED77" s="5"/>
      <c r="EE77" s="5"/>
      <c r="EF77" s="5"/>
      <c r="EG77" s="5"/>
      <c r="EH77" s="5"/>
      <c r="EI77" s="5"/>
      <c r="EJ77" s="5"/>
      <c r="EK77" s="5"/>
      <c r="EL77" s="5"/>
      <c r="EM77" s="5"/>
      <c r="EN77" s="5"/>
      <c r="EO77" s="5"/>
      <c r="EP77" s="5"/>
      <c r="EQ77" s="5"/>
      <c r="ER77" s="5"/>
      <c r="ES77" s="5"/>
      <c r="ET77" s="5"/>
      <c r="EU77" s="5"/>
      <c r="EV77" s="5"/>
      <c r="EW77" s="5"/>
      <c r="EX77" s="5"/>
      <c r="EY77" s="5"/>
      <c r="EZ77" s="5"/>
      <c r="FA77" s="5"/>
      <c r="FB77" s="5"/>
      <c r="FC77" s="5"/>
      <c r="FD77" s="5"/>
      <c r="FE77" s="5"/>
      <c r="FF77" s="5"/>
      <c r="FG77" s="5"/>
      <c r="FH77" s="5"/>
      <c r="FI77" s="5"/>
      <c r="FJ77" s="5"/>
      <c r="FK77" s="5"/>
      <c r="FL77" s="5"/>
      <c r="FM77" s="5"/>
      <c r="FN77" s="5"/>
      <c r="FO77" s="5"/>
      <c r="FP77" s="5"/>
      <c r="FQ77" s="5"/>
      <c r="FR77" s="5"/>
      <c r="FS77" s="5"/>
      <c r="FT77" s="5"/>
      <c r="FU77" s="5"/>
      <c r="FV77" s="5"/>
      <c r="FW77" s="5"/>
      <c r="FX77" s="5"/>
      <c r="FY77" s="5"/>
      <c r="FZ77" s="5"/>
      <c r="GA77" s="5"/>
      <c r="GB77" s="5"/>
      <c r="GC77" s="5"/>
      <c r="GD77" s="5"/>
      <c r="GE77" s="5"/>
      <c r="GF77" s="5"/>
      <c r="GG77" s="5"/>
      <c r="GH77" s="5"/>
      <c r="GI77" s="5"/>
      <c r="GJ77" s="5"/>
      <c r="GK77" s="5"/>
      <c r="GL77" s="5"/>
      <c r="GM77" s="5"/>
      <c r="GN77" s="5"/>
      <c r="GO77" s="5"/>
      <c r="GP77" s="5"/>
      <c r="GQ77" s="5"/>
      <c r="GR77" s="5"/>
      <c r="GS77" s="5"/>
      <c r="GT77" s="5"/>
      <c r="GU77" s="5"/>
      <c r="GV77" s="5"/>
      <c r="GW77" s="5"/>
      <c r="GX77" s="5"/>
      <c r="GY77" s="5"/>
      <c r="GZ77" s="5"/>
      <c r="HA77" s="5"/>
      <c r="HB77" s="5"/>
      <c r="HC77" s="5"/>
      <c r="HD77" s="5"/>
      <c r="HE77" s="5"/>
      <c r="HF77" s="5"/>
      <c r="HG77" s="5"/>
      <c r="HH77" s="5"/>
      <c r="HI77" s="5"/>
      <c r="HJ77" s="5"/>
      <c r="HK77" s="5"/>
      <c r="HL77" s="5"/>
      <c r="HM77" s="5"/>
      <c r="HN77" s="5"/>
      <c r="HO77" s="5"/>
      <c r="HP77" s="5"/>
      <c r="HQ77" s="5"/>
      <c r="HR77" s="5"/>
      <c r="HS77" s="5"/>
      <c r="HT77" s="5"/>
      <c r="HU77" s="5"/>
      <c r="HV77" s="5"/>
      <c r="HW77" s="5"/>
      <c r="HX77" s="5"/>
      <c r="HY77" s="5"/>
      <c r="HZ77" s="5"/>
      <c r="IA77" s="5"/>
      <c r="IB77" s="5"/>
      <c r="IC77" s="5"/>
      <c r="ID77" s="5"/>
      <c r="IE77" s="5"/>
      <c r="IF77" s="5"/>
      <c r="IG77" s="5"/>
      <c r="IH77" s="5"/>
      <c r="II77" s="5"/>
      <c r="IJ77" s="5"/>
      <c r="IK77" s="5"/>
      <c r="IL77" s="5"/>
      <c r="IM77" s="5"/>
      <c r="IN77" s="5"/>
      <c r="IO77" s="5"/>
      <c r="IP77" s="5"/>
      <c r="IQ77" s="5"/>
      <c r="IR77" s="5"/>
      <c r="IS77" s="5"/>
      <c r="IT77" s="5"/>
      <c r="IU77" s="5"/>
      <c r="IV77" s="5"/>
    </row>
    <row r="78" spans="1:256" x14ac:dyDescent="0.15">
      <c r="A78" s="2" t="s">
        <v>330</v>
      </c>
      <c r="B78" s="4" t="s">
        <v>733</v>
      </c>
      <c r="C78" s="4" t="s">
        <v>734</v>
      </c>
      <c r="D78" s="9" t="s">
        <v>764</v>
      </c>
      <c r="E78" s="9" t="s">
        <v>763</v>
      </c>
      <c r="F78" s="1" t="s">
        <v>749</v>
      </c>
      <c r="G78" s="1">
        <v>425722.82</v>
      </c>
      <c r="H78" s="1">
        <v>6379179.8499999996</v>
      </c>
      <c r="I78" s="8">
        <v>130.4</v>
      </c>
      <c r="J78" s="15">
        <v>174.09621136883638</v>
      </c>
      <c r="K78" s="7" t="s">
        <v>738</v>
      </c>
      <c r="L78" s="7" t="s">
        <v>739</v>
      </c>
      <c r="M78" s="7" t="s">
        <v>744</v>
      </c>
      <c r="N78" s="2" t="s">
        <v>40</v>
      </c>
      <c r="O78" s="3">
        <v>32.386716999999997</v>
      </c>
      <c r="P78" s="3">
        <v>1.0519719999999999</v>
      </c>
      <c r="Q78" s="3">
        <v>52.980088000000002</v>
      </c>
      <c r="R78" s="4">
        <v>94738.638521999994</v>
      </c>
      <c r="S78" s="4">
        <v>96309.186556999994</v>
      </c>
      <c r="T78" s="4">
        <v>124176.027743</v>
      </c>
      <c r="U78" s="3">
        <v>616.60149799999999</v>
      </c>
      <c r="V78" s="3">
        <v>379.78925099999998</v>
      </c>
      <c r="W78" s="3">
        <v>81.582738000000006</v>
      </c>
      <c r="X78" s="3">
        <v>106.68952</v>
      </c>
      <c r="Y78" s="3">
        <v>45.441828000000001</v>
      </c>
      <c r="Z78" s="3">
        <v>3905.3908900000001</v>
      </c>
      <c r="AA78" s="4">
        <v>207619.30859599999</v>
      </c>
      <c r="AB78" s="3">
        <v>5.0806500000000003</v>
      </c>
      <c r="AC78" s="3">
        <v>38.962024999999997</v>
      </c>
      <c r="AD78" s="3">
        <v>19.280294000000001</v>
      </c>
      <c r="AE78" s="3">
        <v>916.94533000000001</v>
      </c>
      <c r="AF78" s="3">
        <v>79.936666000000002</v>
      </c>
      <c r="AG78" s="3" t="s">
        <v>331</v>
      </c>
      <c r="AH78" s="3">
        <v>2.5904240000000001</v>
      </c>
      <c r="AI78" s="3">
        <v>2.2328000000000001E-2</v>
      </c>
      <c r="AJ78" s="3">
        <v>1.36215</v>
      </c>
      <c r="AK78" s="3">
        <v>8.2099000000000005E-2</v>
      </c>
      <c r="AL78" s="3">
        <v>2.6200839999999999</v>
      </c>
      <c r="AM78" s="3" t="s">
        <v>300</v>
      </c>
      <c r="AN78" s="3" t="s">
        <v>112</v>
      </c>
      <c r="AO78" s="3">
        <v>10.631109</v>
      </c>
      <c r="AP78" s="3">
        <v>2.3270000000000001E-3</v>
      </c>
      <c r="AQ78" s="3">
        <v>5.6020000000000002E-3</v>
      </c>
      <c r="AR78" s="3" t="s">
        <v>95</v>
      </c>
      <c r="AS78" s="3" t="s">
        <v>88</v>
      </c>
      <c r="AT78" s="3" t="s">
        <v>88</v>
      </c>
      <c r="AU78" s="3">
        <v>0.121034</v>
      </c>
      <c r="AV78" s="3">
        <v>3.6749999999999999E-3</v>
      </c>
      <c r="AW78" s="3" t="s">
        <v>61</v>
      </c>
      <c r="AX78" s="3">
        <v>0.41994999999999999</v>
      </c>
      <c r="AY78" s="3" t="s">
        <v>72</v>
      </c>
      <c r="AZ78" s="3">
        <v>0.202011</v>
      </c>
      <c r="BB78" s="3">
        <f t="shared" si="40"/>
        <v>26.565945825967209</v>
      </c>
      <c r="BC78" s="3">
        <f t="shared" si="41"/>
        <v>1.3612235017540259E-2</v>
      </c>
      <c r="BD78" s="3">
        <f t="shared" si="42"/>
        <v>18.1976050051172</v>
      </c>
      <c r="BE78" s="3">
        <f t="shared" si="43"/>
        <v>26.710375550326123</v>
      </c>
      <c r="BF78" s="3">
        <f t="shared" si="44"/>
        <v>0.5042786758797555</v>
      </c>
      <c r="BG78" s="3">
        <f t="shared" si="45"/>
        <v>15.710515637231895</v>
      </c>
      <c r="BH78" s="3">
        <f t="shared" si="46"/>
        <v>5.3137525184815501E-2</v>
      </c>
      <c r="BI78" s="3">
        <f t="shared" si="47"/>
        <v>7.1416120675360344E-3</v>
      </c>
      <c r="BJ78" s="3">
        <f t="shared" si="48"/>
        <v>7.4276585767804243E-2</v>
      </c>
      <c r="BK78" s="3">
        <f t="shared" si="49"/>
        <v>1.1869581091039012E-3</v>
      </c>
      <c r="BL78" s="3"/>
      <c r="BM78" s="3"/>
      <c r="BN78" s="3">
        <f t="shared" si="50"/>
        <v>0.1141335267619869</v>
      </c>
      <c r="BO78" s="1"/>
      <c r="BP78" s="3">
        <v>5.6289581938873994</v>
      </c>
      <c r="BQ78" s="3">
        <v>2.3710418061126006</v>
      </c>
      <c r="BR78" s="3"/>
      <c r="BS78" s="3">
        <v>2.1889372232336655</v>
      </c>
      <c r="BT78" s="3">
        <v>2.1691401040081042E-3</v>
      </c>
      <c r="BU78" s="3">
        <v>0</v>
      </c>
      <c r="BV78" s="3">
        <v>0</v>
      </c>
      <c r="BW78" s="3">
        <v>4.8146430466504784</v>
      </c>
      <c r="BX78" s="3">
        <v>9.0507457321170631E-2</v>
      </c>
      <c r="BY78" s="3">
        <v>4.9622950788665197</v>
      </c>
      <c r="BZ78" s="3">
        <v>0</v>
      </c>
      <c r="CA78" s="3">
        <v>1.7856670969408156E-2</v>
      </c>
      <c r="CB78" s="3">
        <v>1.2064192640072011E-2</v>
      </c>
      <c r="CC78" s="3">
        <v>5.86826367578032E-3</v>
      </c>
      <c r="CD78" s="3">
        <v>4.014891086288723E-2</v>
      </c>
      <c r="CE78" s="3">
        <v>1.9708711493910202E-4</v>
      </c>
      <c r="CF78" s="3">
        <v>0</v>
      </c>
      <c r="CG78" s="3">
        <v>0</v>
      </c>
      <c r="CH78" s="3">
        <v>0</v>
      </c>
      <c r="CI78" s="3">
        <v>16</v>
      </c>
      <c r="CJ78" s="3"/>
      <c r="CK78" s="3">
        <v>36.134687071438918</v>
      </c>
      <c r="CL78" s="3"/>
      <c r="CM78" s="3" t="s">
        <v>851</v>
      </c>
      <c r="CN78" s="3">
        <v>0.49244896355482282</v>
      </c>
      <c r="CO78" s="3" t="s">
        <v>853</v>
      </c>
      <c r="CP78" s="5"/>
      <c r="CQ78" s="10">
        <f t="shared" si="51"/>
        <v>5.6289581938873994</v>
      </c>
      <c r="CR78" s="10">
        <f t="shared" si="52"/>
        <v>2.8144790969436997</v>
      </c>
      <c r="CS78" s="10">
        <f t="shared" si="53"/>
        <v>1.1855209030563003</v>
      </c>
      <c r="CT78" s="9">
        <f t="shared" si="54"/>
        <v>-3.8204308572625578E-2</v>
      </c>
      <c r="CU78" s="9">
        <f t="shared" si="55"/>
        <v>0</v>
      </c>
      <c r="CV78" s="9">
        <f t="shared" si="56"/>
        <v>2.279989514673133</v>
      </c>
      <c r="CW78" s="9">
        <f t="shared" si="57"/>
        <v>2.279989514673133</v>
      </c>
      <c r="CX78" s="10">
        <f t="shared" si="58"/>
        <v>1.0944686116168327</v>
      </c>
      <c r="CY78" s="10">
        <f t="shared" si="59"/>
        <v>1.0944686116168327</v>
      </c>
      <c r="CZ78" s="10">
        <f t="shared" si="60"/>
        <v>1.0845700520040521E-3</v>
      </c>
      <c r="DA78" s="10">
        <f t="shared" si="61"/>
        <v>0</v>
      </c>
      <c r="DB78" s="10">
        <f t="shared" si="62"/>
        <v>0</v>
      </c>
      <c r="DC78" s="10">
        <f t="shared" si="63"/>
        <v>2.4073215233252392</v>
      </c>
      <c r="DD78" s="10">
        <f t="shared" si="64"/>
        <v>4.5253728660585316E-2</v>
      </c>
      <c r="DE78" s="10">
        <f t="shared" si="65"/>
        <v>2.4811475394332598</v>
      </c>
      <c r="DF78" s="10">
        <f t="shared" si="66"/>
        <v>0</v>
      </c>
      <c r="DG78" s="10">
        <f t="shared" si="67"/>
        <v>8.928335484704078E-3</v>
      </c>
      <c r="DH78" s="10">
        <f t="shared" si="68"/>
        <v>6.0320963200360053E-3</v>
      </c>
      <c r="DI78" s="10">
        <f t="shared" si="69"/>
        <v>2.93413183789016E-3</v>
      </c>
      <c r="DJ78" s="10">
        <f t="shared" si="70"/>
        <v>2.0074455431443615E-2</v>
      </c>
      <c r="DK78" s="10">
        <f t="shared" si="71"/>
        <v>9.8543557469551012E-5</v>
      </c>
      <c r="DL78" s="11">
        <f t="shared" si="72"/>
        <v>0</v>
      </c>
      <c r="DM78" s="11">
        <f t="shared" si="73"/>
        <v>0</v>
      </c>
      <c r="DN78" s="11">
        <f t="shared" si="74"/>
        <v>0</v>
      </c>
      <c r="DO78" s="11">
        <f t="shared" si="75"/>
        <v>8</v>
      </c>
      <c r="DP78" s="10">
        <f t="shared" si="76"/>
        <v>18.067343535719459</v>
      </c>
      <c r="DQ78" s="5">
        <f t="shared" si="77"/>
        <v>0.48793205964310421</v>
      </c>
      <c r="DR78" s="5"/>
      <c r="DS78" s="12">
        <f t="shared" si="78"/>
        <v>324.57290711265279</v>
      </c>
      <c r="DT78" s="12">
        <f t="shared" si="79"/>
        <v>319.79402036606757</v>
      </c>
      <c r="DV78" s="5"/>
      <c r="DW78" s="5"/>
      <c r="DX78" s="5"/>
      <c r="DY78" s="5"/>
      <c r="DZ78" s="5"/>
      <c r="EA78" s="5"/>
      <c r="EB78" s="5"/>
      <c r="EC78" s="5"/>
      <c r="ED78" s="5"/>
      <c r="EE78" s="5"/>
      <c r="EF78" s="5"/>
      <c r="EG78" s="5"/>
      <c r="EH78" s="5"/>
      <c r="EI78" s="5"/>
      <c r="EJ78" s="5"/>
      <c r="EK78" s="5"/>
      <c r="EL78" s="5"/>
      <c r="EM78" s="5"/>
      <c r="EN78" s="5"/>
      <c r="EO78" s="5"/>
      <c r="EP78" s="5"/>
      <c r="EQ78" s="5"/>
      <c r="ER78" s="5"/>
      <c r="ES78" s="5"/>
      <c r="ET78" s="5"/>
      <c r="EU78" s="5"/>
      <c r="EV78" s="5"/>
      <c r="EW78" s="5"/>
      <c r="EX78" s="5"/>
      <c r="EY78" s="5"/>
      <c r="EZ78" s="5"/>
      <c r="FA78" s="5"/>
      <c r="FB78" s="5"/>
      <c r="FC78" s="5"/>
      <c r="FD78" s="5"/>
      <c r="FE78" s="5"/>
      <c r="FF78" s="5"/>
      <c r="FG78" s="5"/>
      <c r="FH78" s="5"/>
      <c r="FI78" s="5"/>
      <c r="FJ78" s="5"/>
      <c r="FK78" s="5"/>
      <c r="FL78" s="5"/>
      <c r="FM78" s="5"/>
      <c r="FN78" s="5"/>
      <c r="FO78" s="5"/>
      <c r="FP78" s="5"/>
      <c r="FQ78" s="5"/>
      <c r="FR78" s="5"/>
      <c r="FS78" s="5"/>
      <c r="FT78" s="5"/>
      <c r="FU78" s="5"/>
      <c r="FV78" s="5"/>
      <c r="FW78" s="5"/>
      <c r="FX78" s="5"/>
      <c r="FY78" s="5"/>
      <c r="FZ78" s="5"/>
      <c r="GA78" s="5"/>
      <c r="GB78" s="5"/>
      <c r="GC78" s="5"/>
      <c r="GD78" s="5"/>
      <c r="GE78" s="5"/>
      <c r="GF78" s="5"/>
      <c r="GG78" s="5"/>
      <c r="GH78" s="5"/>
      <c r="GI78" s="5"/>
      <c r="GJ78" s="5"/>
      <c r="GK78" s="5"/>
      <c r="GL78" s="5"/>
      <c r="GM78" s="5"/>
      <c r="GN78" s="5"/>
      <c r="GO78" s="5"/>
      <c r="GP78" s="5"/>
      <c r="GQ78" s="5"/>
      <c r="GR78" s="5"/>
      <c r="GS78" s="5"/>
      <c r="GT78" s="5"/>
      <c r="GU78" s="5"/>
      <c r="GV78" s="5"/>
      <c r="GW78" s="5"/>
      <c r="GX78" s="5"/>
      <c r="GY78" s="5"/>
      <c r="GZ78" s="5"/>
      <c r="HA78" s="5"/>
      <c r="HB78" s="5"/>
      <c r="HC78" s="5"/>
      <c r="HD78" s="5"/>
      <c r="HE78" s="5"/>
      <c r="HF78" s="5"/>
      <c r="HG78" s="5"/>
      <c r="HH78" s="5"/>
      <c r="HI78" s="5"/>
      <c r="HJ78" s="5"/>
      <c r="HK78" s="5"/>
      <c r="HL78" s="5"/>
      <c r="HM78" s="5"/>
      <c r="HN78" s="5"/>
      <c r="HO78" s="5"/>
      <c r="HP78" s="5"/>
      <c r="HQ78" s="5"/>
      <c r="HR78" s="5"/>
      <c r="HS78" s="5"/>
      <c r="HT78" s="5"/>
      <c r="HU78" s="5"/>
      <c r="HV78" s="5"/>
      <c r="HW78" s="5"/>
      <c r="HX78" s="5"/>
      <c r="HY78" s="5"/>
      <c r="HZ78" s="5"/>
      <c r="IA78" s="5"/>
      <c r="IB78" s="5"/>
      <c r="IC78" s="5"/>
      <c r="ID78" s="5"/>
      <c r="IE78" s="5"/>
      <c r="IF78" s="5"/>
      <c r="IG78" s="5"/>
      <c r="IH78" s="5"/>
      <c r="II78" s="5"/>
      <c r="IJ78" s="5"/>
      <c r="IK78" s="5"/>
      <c r="IL78" s="5"/>
      <c r="IM78" s="5"/>
      <c r="IN78" s="5"/>
      <c r="IO78" s="5"/>
      <c r="IP78" s="5"/>
      <c r="IQ78" s="5"/>
      <c r="IR78" s="5"/>
      <c r="IS78" s="5"/>
      <c r="IT78" s="5"/>
      <c r="IU78" s="5"/>
      <c r="IV78" s="5"/>
    </row>
    <row r="79" spans="1:256" x14ac:dyDescent="0.15">
      <c r="A79" s="2" t="s">
        <v>328</v>
      </c>
      <c r="B79" s="4" t="s">
        <v>733</v>
      </c>
      <c r="C79" s="4" t="s">
        <v>734</v>
      </c>
      <c r="D79" s="9" t="s">
        <v>764</v>
      </c>
      <c r="E79" s="9" t="s">
        <v>763</v>
      </c>
      <c r="F79" s="1" t="s">
        <v>749</v>
      </c>
      <c r="G79" s="1">
        <v>425722.82</v>
      </c>
      <c r="H79" s="1">
        <v>6379179.8499999996</v>
      </c>
      <c r="I79" s="8">
        <v>130.4</v>
      </c>
      <c r="J79" s="15">
        <v>174.09621136883638</v>
      </c>
      <c r="K79" s="7" t="s">
        <v>738</v>
      </c>
      <c r="L79" s="7" t="s">
        <v>739</v>
      </c>
      <c r="M79" s="7" t="s">
        <v>744</v>
      </c>
      <c r="N79" s="2" t="s">
        <v>40</v>
      </c>
      <c r="O79" s="3">
        <v>33.532040000000002</v>
      </c>
      <c r="P79" s="3">
        <v>0.94811800000000002</v>
      </c>
      <c r="Q79" s="3">
        <v>37.025162999999999</v>
      </c>
      <c r="R79" s="4">
        <v>94131.916068000006</v>
      </c>
      <c r="S79" s="4">
        <v>97418.510561999996</v>
      </c>
      <c r="T79" s="4">
        <v>124347.157777</v>
      </c>
      <c r="U79" s="3">
        <v>49.753549</v>
      </c>
      <c r="V79" s="3">
        <v>233.459217</v>
      </c>
      <c r="W79" s="3">
        <v>57.326659999999997</v>
      </c>
      <c r="X79" s="3">
        <v>111.661545</v>
      </c>
      <c r="Y79" s="3">
        <v>37.744529</v>
      </c>
      <c r="Z79" s="3">
        <v>3984.2443589999998</v>
      </c>
      <c r="AA79" s="4">
        <v>207135.37545799999</v>
      </c>
      <c r="AB79" s="3">
        <v>5.168577</v>
      </c>
      <c r="AC79" s="3">
        <v>37.649937000000001</v>
      </c>
      <c r="AD79" s="3">
        <v>16.598700000000001</v>
      </c>
      <c r="AE79" s="3">
        <v>938.45398999999998</v>
      </c>
      <c r="AF79" s="3">
        <v>86.059878999999995</v>
      </c>
      <c r="AG79" s="3" t="s">
        <v>329</v>
      </c>
      <c r="AH79" s="3">
        <v>1.5848679999999999</v>
      </c>
      <c r="AI79" s="3">
        <v>1.0328E-2</v>
      </c>
      <c r="AJ79" s="3">
        <v>0.923489</v>
      </c>
      <c r="AK79" s="3">
        <v>6.5526000000000001E-2</v>
      </c>
      <c r="AL79" s="3">
        <v>1.5623800000000001</v>
      </c>
      <c r="AM79" s="3" t="s">
        <v>179</v>
      </c>
      <c r="AN79" s="3" t="s">
        <v>176</v>
      </c>
      <c r="AO79" s="3">
        <v>0.99961999999999995</v>
      </c>
      <c r="AP79" s="3">
        <v>2.1389999999999998E-3</v>
      </c>
      <c r="AQ79" s="3">
        <v>3.238E-3</v>
      </c>
      <c r="AR79" s="3" t="s">
        <v>135</v>
      </c>
      <c r="AS79" s="3" t="s">
        <v>72</v>
      </c>
      <c r="AT79" s="3" t="s">
        <v>54</v>
      </c>
      <c r="AU79" s="3">
        <v>8.7694999999999995E-2</v>
      </c>
      <c r="AV79" s="3" t="s">
        <v>135</v>
      </c>
      <c r="AW79" s="3" t="s">
        <v>65</v>
      </c>
      <c r="AX79" s="3">
        <v>0.25881399999999999</v>
      </c>
      <c r="AY79" s="3" t="s">
        <v>65</v>
      </c>
      <c r="AZ79" s="3">
        <v>4.7557000000000002E-2</v>
      </c>
      <c r="BB79" s="3">
        <f t="shared" si="40"/>
        <v>26.60255700845606</v>
      </c>
      <c r="BC79" s="3">
        <f t="shared" si="41"/>
        <v>9.5650622646499608E-3</v>
      </c>
      <c r="BD79" s="3">
        <f t="shared" si="42"/>
        <v>18.407211593931414</v>
      </c>
      <c r="BE79" s="3">
        <f t="shared" si="43"/>
        <v>26.648117198997248</v>
      </c>
      <c r="BF79" s="3">
        <f t="shared" si="44"/>
        <v>0.51446053066864839</v>
      </c>
      <c r="BG79" s="3">
        <f t="shared" si="45"/>
        <v>15.609902806503777</v>
      </c>
      <c r="BH79" s="3">
        <f t="shared" si="46"/>
        <v>3.2664023508566349E-2</v>
      </c>
      <c r="BI79" s="3">
        <f t="shared" si="47"/>
        <v>4.9909194353034798E-3</v>
      </c>
      <c r="BJ79" s="3">
        <f t="shared" si="48"/>
        <v>5.9933745888355776E-3</v>
      </c>
      <c r="BK79" s="3">
        <f t="shared" si="49"/>
        <v>1.1160708304490543E-4</v>
      </c>
      <c r="BL79" s="3"/>
      <c r="BM79" s="3"/>
      <c r="BN79" s="3">
        <f t="shared" si="50"/>
        <v>0.11681074114043243</v>
      </c>
      <c r="BO79" s="1"/>
      <c r="BP79" s="3">
        <v>5.6375321564424326</v>
      </c>
      <c r="BQ79" s="3">
        <v>2.3624678435575674</v>
      </c>
      <c r="BR79" s="3"/>
      <c r="BS79" s="3">
        <v>2.2437993929291986</v>
      </c>
      <c r="BT79" s="3">
        <v>1.5244348750029987E-3</v>
      </c>
      <c r="BU79" s="3">
        <v>0</v>
      </c>
      <c r="BV79" s="3">
        <v>0</v>
      </c>
      <c r="BW79" s="3">
        <v>4.7721387756326967</v>
      </c>
      <c r="BX79" s="3">
        <v>9.2348262936971168E-2</v>
      </c>
      <c r="BY79" s="3">
        <v>4.9312299460490552</v>
      </c>
      <c r="BZ79" s="3">
        <v>0</v>
      </c>
      <c r="CA79" s="3">
        <v>1.8278179900997431E-2</v>
      </c>
      <c r="CB79" s="3">
        <v>7.417021332239023E-3</v>
      </c>
      <c r="CC79" s="3">
        <v>4.1016333195394283E-3</v>
      </c>
      <c r="CD79" s="3">
        <v>3.2400832361488847E-3</v>
      </c>
      <c r="CE79" s="3">
        <v>1.8534356275354148E-5</v>
      </c>
      <c r="CF79" s="3">
        <v>0</v>
      </c>
      <c r="CG79" s="3">
        <v>0</v>
      </c>
      <c r="CH79" s="3">
        <v>0</v>
      </c>
      <c r="CI79" s="3">
        <v>16</v>
      </c>
      <c r="CJ79" s="3"/>
      <c r="CK79" s="3">
        <v>36.074096264568126</v>
      </c>
      <c r="CL79" s="3"/>
      <c r="CM79" s="3" t="s">
        <v>851</v>
      </c>
      <c r="CN79" s="3">
        <v>0.49180227120191383</v>
      </c>
      <c r="CO79" s="3" t="s">
        <v>853</v>
      </c>
      <c r="CP79" s="5"/>
      <c r="CQ79" s="10">
        <f t="shared" si="51"/>
        <v>5.6375321564424326</v>
      </c>
      <c r="CR79" s="10">
        <f t="shared" si="52"/>
        <v>2.8187660782212163</v>
      </c>
      <c r="CS79" s="10">
        <f t="shared" si="53"/>
        <v>1.1812339217787837</v>
      </c>
      <c r="CT79" s="9">
        <f t="shared" si="54"/>
        <v>-2.9659496161960952E-2</v>
      </c>
      <c r="CU79" s="9">
        <f t="shared" si="55"/>
        <v>0</v>
      </c>
      <c r="CV79" s="9">
        <f t="shared" si="56"/>
        <v>2.303133618243383</v>
      </c>
      <c r="CW79" s="9">
        <f t="shared" si="57"/>
        <v>2.303133618243383</v>
      </c>
      <c r="CX79" s="10">
        <f t="shared" si="58"/>
        <v>1.1218996964645993</v>
      </c>
      <c r="CY79" s="10">
        <f t="shared" si="59"/>
        <v>1.1218996964645993</v>
      </c>
      <c r="CZ79" s="10">
        <f t="shared" si="60"/>
        <v>7.6221743750149937E-4</v>
      </c>
      <c r="DA79" s="10">
        <f t="shared" si="61"/>
        <v>0</v>
      </c>
      <c r="DB79" s="10">
        <f t="shared" si="62"/>
        <v>0</v>
      </c>
      <c r="DC79" s="10">
        <f t="shared" si="63"/>
        <v>2.3860693878163484</v>
      </c>
      <c r="DD79" s="10">
        <f t="shared" si="64"/>
        <v>4.6174131468485584E-2</v>
      </c>
      <c r="DE79" s="10">
        <f t="shared" si="65"/>
        <v>2.4656149730245276</v>
      </c>
      <c r="DF79" s="10">
        <f t="shared" si="66"/>
        <v>0</v>
      </c>
      <c r="DG79" s="10">
        <f t="shared" si="67"/>
        <v>9.1390899504987157E-3</v>
      </c>
      <c r="DH79" s="10">
        <f t="shared" si="68"/>
        <v>3.7085106661195115E-3</v>
      </c>
      <c r="DI79" s="10">
        <f t="shared" si="69"/>
        <v>2.0508166597697141E-3</v>
      </c>
      <c r="DJ79" s="10">
        <f t="shared" si="70"/>
        <v>1.6200416180744423E-3</v>
      </c>
      <c r="DK79" s="10">
        <f t="shared" si="71"/>
        <v>9.2671781376770738E-6</v>
      </c>
      <c r="DL79" s="11">
        <f t="shared" si="72"/>
        <v>0</v>
      </c>
      <c r="DM79" s="11">
        <f t="shared" si="73"/>
        <v>0</v>
      </c>
      <c r="DN79" s="11">
        <f t="shared" si="74"/>
        <v>0</v>
      </c>
      <c r="DO79" s="11">
        <f t="shared" si="75"/>
        <v>8</v>
      </c>
      <c r="DP79" s="10">
        <f t="shared" si="76"/>
        <v>18.037048132284063</v>
      </c>
      <c r="DQ79" s="5">
        <f t="shared" si="77"/>
        <v>0.48716584841374344</v>
      </c>
      <c r="DR79" s="5"/>
      <c r="DS79" s="12">
        <f t="shared" si="78"/>
        <v>323.18690642432358</v>
      </c>
      <c r="DT79" s="12">
        <f t="shared" si="79"/>
        <v>318.41369813433278</v>
      </c>
      <c r="DV79" s="5"/>
      <c r="DW79" s="5"/>
      <c r="DX79" s="5"/>
      <c r="DY79" s="5"/>
      <c r="DZ79" s="5"/>
      <c r="EA79" s="5"/>
      <c r="EB79" s="5"/>
      <c r="EC79" s="5"/>
      <c r="ED79" s="5"/>
      <c r="EE79" s="5"/>
      <c r="EF79" s="5"/>
      <c r="EG79" s="5"/>
      <c r="EH79" s="5"/>
      <c r="EI79" s="5"/>
      <c r="EJ79" s="5"/>
      <c r="EK79" s="5"/>
      <c r="EL79" s="5"/>
      <c r="EM79" s="5"/>
      <c r="EN79" s="5"/>
      <c r="EO79" s="5"/>
      <c r="EP79" s="5"/>
      <c r="EQ79" s="5"/>
      <c r="ER79" s="5"/>
      <c r="ES79" s="5"/>
      <c r="ET79" s="5"/>
      <c r="EU79" s="5"/>
      <c r="EV79" s="5"/>
      <c r="EW79" s="5"/>
      <c r="EX79" s="5"/>
      <c r="EY79" s="5"/>
      <c r="EZ79" s="5"/>
      <c r="FA79" s="5"/>
      <c r="FB79" s="5"/>
      <c r="FC79" s="5"/>
      <c r="FD79" s="5"/>
      <c r="FE79" s="5"/>
      <c r="FF79" s="5"/>
      <c r="FG79" s="5"/>
      <c r="FH79" s="5"/>
      <c r="FI79" s="5"/>
      <c r="FJ79" s="5"/>
      <c r="FK79" s="5"/>
      <c r="FL79" s="5"/>
      <c r="FM79" s="5"/>
      <c r="FN79" s="5"/>
      <c r="FO79" s="5"/>
      <c r="FP79" s="5"/>
      <c r="FQ79" s="5"/>
      <c r="FR79" s="5"/>
      <c r="FS79" s="5"/>
      <c r="FT79" s="5"/>
      <c r="FU79" s="5"/>
      <c r="FV79" s="5"/>
      <c r="FW79" s="5"/>
      <c r="FX79" s="5"/>
      <c r="FY79" s="5"/>
      <c r="FZ79" s="5"/>
      <c r="GA79" s="5"/>
      <c r="GB79" s="5"/>
      <c r="GC79" s="5"/>
      <c r="GD79" s="5"/>
      <c r="GE79" s="5"/>
      <c r="GF79" s="5"/>
      <c r="GG79" s="5"/>
      <c r="GH79" s="5"/>
      <c r="GI79" s="5"/>
      <c r="GJ79" s="5"/>
      <c r="GK79" s="5"/>
      <c r="GL79" s="5"/>
      <c r="GM79" s="5"/>
      <c r="GN79" s="5"/>
      <c r="GO79" s="5"/>
      <c r="GP79" s="5"/>
      <c r="GQ79" s="5"/>
      <c r="GR79" s="5"/>
      <c r="GS79" s="5"/>
      <c r="GT79" s="5"/>
      <c r="GU79" s="5"/>
      <c r="GV79" s="5"/>
      <c r="GW79" s="5"/>
      <c r="GX79" s="5"/>
      <c r="GY79" s="5"/>
      <c r="GZ79" s="5"/>
      <c r="HA79" s="5"/>
      <c r="HB79" s="5"/>
      <c r="HC79" s="5"/>
      <c r="HD79" s="5"/>
      <c r="HE79" s="5"/>
      <c r="HF79" s="5"/>
      <c r="HG79" s="5"/>
      <c r="HH79" s="5"/>
      <c r="HI79" s="5"/>
      <c r="HJ79" s="5"/>
      <c r="HK79" s="5"/>
      <c r="HL79" s="5"/>
      <c r="HM79" s="5"/>
      <c r="HN79" s="5"/>
      <c r="HO79" s="5"/>
      <c r="HP79" s="5"/>
      <c r="HQ79" s="5"/>
      <c r="HR79" s="5"/>
      <c r="HS79" s="5"/>
      <c r="HT79" s="5"/>
      <c r="HU79" s="5"/>
      <c r="HV79" s="5"/>
      <c r="HW79" s="5"/>
      <c r="HX79" s="5"/>
      <c r="HY79" s="5"/>
      <c r="HZ79" s="5"/>
      <c r="IA79" s="5"/>
      <c r="IB79" s="5"/>
      <c r="IC79" s="5"/>
      <c r="ID79" s="5"/>
      <c r="IE79" s="5"/>
      <c r="IF79" s="5"/>
      <c r="IG79" s="5"/>
      <c r="IH79" s="5"/>
      <c r="II79" s="5"/>
      <c r="IJ79" s="5"/>
      <c r="IK79" s="5"/>
      <c r="IL79" s="5"/>
      <c r="IM79" s="5"/>
      <c r="IN79" s="5"/>
      <c r="IO79" s="5"/>
      <c r="IP79" s="5"/>
      <c r="IQ79" s="5"/>
      <c r="IR79" s="5"/>
      <c r="IS79" s="5"/>
      <c r="IT79" s="5"/>
      <c r="IU79" s="5"/>
      <c r="IV79" s="5"/>
    </row>
    <row r="80" spans="1:256" x14ac:dyDescent="0.15">
      <c r="A80" s="2" t="s">
        <v>319</v>
      </c>
      <c r="B80" s="4" t="s">
        <v>733</v>
      </c>
      <c r="C80" s="4" t="s">
        <v>734</v>
      </c>
      <c r="D80" s="9" t="s">
        <v>764</v>
      </c>
      <c r="E80" s="9" t="s">
        <v>763</v>
      </c>
      <c r="F80" s="1" t="s">
        <v>749</v>
      </c>
      <c r="G80" s="1">
        <v>425722.82</v>
      </c>
      <c r="H80" s="1">
        <v>6379179.8499999996</v>
      </c>
      <c r="I80" s="8">
        <v>130.4</v>
      </c>
      <c r="J80" s="15">
        <v>174.09621136883638</v>
      </c>
      <c r="K80" s="7" t="s">
        <v>738</v>
      </c>
      <c r="L80" s="7" t="s">
        <v>739</v>
      </c>
      <c r="M80" s="7" t="s">
        <v>744</v>
      </c>
      <c r="N80" s="2" t="s">
        <v>40</v>
      </c>
      <c r="O80" s="3">
        <v>33.181041999999998</v>
      </c>
      <c r="P80" s="3">
        <v>0.98546299999999998</v>
      </c>
      <c r="Q80" s="3">
        <v>49.944037999999999</v>
      </c>
      <c r="R80" s="4">
        <v>91738.062072000001</v>
      </c>
      <c r="S80" s="4">
        <v>97422.411684000006</v>
      </c>
      <c r="T80" s="4">
        <v>125730.692312</v>
      </c>
      <c r="U80" s="3">
        <v>48.509107999999998</v>
      </c>
      <c r="V80" s="3">
        <v>824.13771999999994</v>
      </c>
      <c r="W80" s="3">
        <v>60.106549999999999</v>
      </c>
      <c r="X80" s="3">
        <v>121.233265</v>
      </c>
      <c r="Y80" s="3">
        <v>27.691412</v>
      </c>
      <c r="Z80" s="3">
        <v>4003.4486240000001</v>
      </c>
      <c r="AA80" s="4">
        <v>207227.41034199999</v>
      </c>
      <c r="AB80" s="3">
        <v>5.9570100000000004</v>
      </c>
      <c r="AC80" s="3">
        <v>36.665934</v>
      </c>
      <c r="AD80" s="3">
        <v>10.223398</v>
      </c>
      <c r="AE80" s="3">
        <v>945.08027100000004</v>
      </c>
      <c r="AF80" s="3">
        <v>92.193369000000004</v>
      </c>
      <c r="AG80" s="3" t="s">
        <v>320</v>
      </c>
      <c r="AH80" s="3">
        <v>6.1693730000000002</v>
      </c>
      <c r="AI80" s="3">
        <v>2.6939000000000001E-2</v>
      </c>
      <c r="AJ80" s="3">
        <v>0.74522900000000003</v>
      </c>
      <c r="AK80" s="3">
        <v>5.9098999999999999E-2</v>
      </c>
      <c r="AL80" s="3">
        <v>1.313985</v>
      </c>
      <c r="AM80" s="3" t="s">
        <v>77</v>
      </c>
      <c r="AN80" s="3">
        <v>2.8424999999999999E-2</v>
      </c>
      <c r="AO80" s="3">
        <v>0.30579200000000001</v>
      </c>
      <c r="AP80" s="3">
        <v>1.6107E-2</v>
      </c>
      <c r="AQ80" s="3">
        <v>6.0976000000000002E-2</v>
      </c>
      <c r="AR80" s="3">
        <v>4.0400000000000002E-3</v>
      </c>
      <c r="AS80" s="3">
        <v>6.4140000000000004E-3</v>
      </c>
      <c r="AT80" s="3" t="s">
        <v>88</v>
      </c>
      <c r="AU80" s="3">
        <v>7.5413999999999995E-2</v>
      </c>
      <c r="AV80" s="3">
        <v>1.3780000000000001E-3</v>
      </c>
      <c r="AW80" s="3" t="s">
        <v>49</v>
      </c>
      <c r="AX80" s="3">
        <v>0.45413999999999999</v>
      </c>
      <c r="AY80" s="3" t="s">
        <v>54</v>
      </c>
      <c r="AZ80" s="3">
        <v>7.8516000000000002E-2</v>
      </c>
      <c r="BB80" s="3">
        <f t="shared" si="40"/>
        <v>26.898547339063462</v>
      </c>
      <c r="BC80" s="3">
        <f t="shared" si="41"/>
        <v>1.0028892198905294E-2</v>
      </c>
      <c r="BD80" s="3">
        <f t="shared" si="42"/>
        <v>18.407948710293528</v>
      </c>
      <c r="BE80" s="3">
        <f t="shared" si="43"/>
        <v>26.659957553981549</v>
      </c>
      <c r="BF80" s="3">
        <f t="shared" si="44"/>
        <v>0.51694025717956982</v>
      </c>
      <c r="BG80" s="3">
        <f t="shared" si="45"/>
        <v>15.212929816136443</v>
      </c>
      <c r="BH80" s="3">
        <f t="shared" si="46"/>
        <v>0.1153077364273704</v>
      </c>
      <c r="BI80" s="3">
        <f t="shared" si="47"/>
        <v>6.7323584755517628E-3</v>
      </c>
      <c r="BJ80" s="3">
        <f t="shared" si="48"/>
        <v>5.8434676733167433E-3</v>
      </c>
      <c r="BK80" s="3">
        <f t="shared" si="49"/>
        <v>3.414152691869683E-5</v>
      </c>
      <c r="BL80" s="3"/>
      <c r="BM80" s="3"/>
      <c r="BN80" s="3">
        <f t="shared" si="50"/>
        <v>0.11763552403108302</v>
      </c>
      <c r="BO80" s="1"/>
      <c r="BP80" s="3">
        <v>5.7049845533102719</v>
      </c>
      <c r="BQ80" s="3">
        <v>2.2950154466897281</v>
      </c>
      <c r="BR80" s="3"/>
      <c r="BS80" s="3">
        <v>2.3077737853737919</v>
      </c>
      <c r="BT80" s="3">
        <v>1.5996833854013074E-3</v>
      </c>
      <c r="BU80" s="3">
        <v>0</v>
      </c>
      <c r="BV80" s="3">
        <v>6.9543894904027801E-3</v>
      </c>
      <c r="BW80" s="3">
        <v>4.7219499799369764</v>
      </c>
      <c r="BX80" s="3">
        <v>9.2870336857430458E-2</v>
      </c>
      <c r="BY80" s="3">
        <v>4.8098099222297854</v>
      </c>
      <c r="BZ80" s="3">
        <v>0</v>
      </c>
      <c r="CA80" s="3">
        <v>1.8422503867106053E-2</v>
      </c>
      <c r="CB80" s="3">
        <v>2.6204645697366077E-2</v>
      </c>
      <c r="CC80" s="3">
        <v>5.5373694770652062E-3</v>
      </c>
      <c r="CD80" s="3">
        <v>3.161661622644986E-3</v>
      </c>
      <c r="CE80" s="3">
        <v>5.6745141910447716E-6</v>
      </c>
      <c r="CF80" s="3">
        <v>0</v>
      </c>
      <c r="CG80" s="3">
        <v>0</v>
      </c>
      <c r="CH80" s="3">
        <v>0</v>
      </c>
      <c r="CI80" s="3">
        <v>16</v>
      </c>
      <c r="CJ80" s="3"/>
      <c r="CK80" s="3">
        <v>35.994289952452164</v>
      </c>
      <c r="CL80" s="3"/>
      <c r="CM80" s="3" t="s">
        <v>851</v>
      </c>
      <c r="CN80" s="3">
        <v>0.49575909549606867</v>
      </c>
      <c r="CO80" s="3" t="s">
        <v>853</v>
      </c>
      <c r="CP80" s="5"/>
      <c r="CQ80" s="10">
        <f t="shared" si="51"/>
        <v>5.7049845533102719</v>
      </c>
      <c r="CR80" s="10">
        <f t="shared" si="52"/>
        <v>2.8524922766551359</v>
      </c>
      <c r="CS80" s="10">
        <f t="shared" si="53"/>
        <v>1.1475077233448641</v>
      </c>
      <c r="CT80" s="9">
        <f t="shared" si="54"/>
        <v>2.030969942955263E-2</v>
      </c>
      <c r="CU80" s="9">
        <f t="shared" si="55"/>
        <v>2.030969942955263E-2</v>
      </c>
      <c r="CV80" s="9">
        <f t="shared" si="56"/>
        <v>2.30139461603176</v>
      </c>
      <c r="CW80" s="9">
        <f t="shared" si="57"/>
        <v>2.3217043154613126</v>
      </c>
      <c r="CX80" s="10">
        <f t="shared" si="58"/>
        <v>1.1538868926868959</v>
      </c>
      <c r="CY80" s="10">
        <f t="shared" si="59"/>
        <v>1.1741965921164486</v>
      </c>
      <c r="CZ80" s="10">
        <f t="shared" si="60"/>
        <v>7.998416927006537E-4</v>
      </c>
      <c r="DA80" s="10">
        <f t="shared" si="61"/>
        <v>0</v>
      </c>
      <c r="DB80" s="10">
        <f t="shared" si="62"/>
        <v>3.47719474520139E-3</v>
      </c>
      <c r="DC80" s="10">
        <f t="shared" si="63"/>
        <v>2.3609749899684882</v>
      </c>
      <c r="DD80" s="10">
        <f t="shared" si="64"/>
        <v>4.6435168428715229E-2</v>
      </c>
      <c r="DE80" s="10">
        <f t="shared" si="65"/>
        <v>2.4049049611148927</v>
      </c>
      <c r="DF80" s="10">
        <f t="shared" si="66"/>
        <v>0</v>
      </c>
      <c r="DG80" s="10">
        <f t="shared" si="67"/>
        <v>9.2112519335530267E-3</v>
      </c>
      <c r="DH80" s="10">
        <f t="shared" si="68"/>
        <v>1.3102322848683038E-2</v>
      </c>
      <c r="DI80" s="10">
        <f t="shared" si="69"/>
        <v>2.7686847385326031E-3</v>
      </c>
      <c r="DJ80" s="10">
        <f t="shared" si="70"/>
        <v>1.580830811322493E-3</v>
      </c>
      <c r="DK80" s="10">
        <f t="shared" si="71"/>
        <v>2.8372570955223858E-6</v>
      </c>
      <c r="DL80" s="11">
        <f t="shared" si="72"/>
        <v>0</v>
      </c>
      <c r="DM80" s="11">
        <f t="shared" si="73"/>
        <v>0</v>
      </c>
      <c r="DN80" s="11">
        <f t="shared" si="74"/>
        <v>0</v>
      </c>
      <c r="DO80" s="11">
        <f t="shared" si="75"/>
        <v>8</v>
      </c>
      <c r="DP80" s="10">
        <f t="shared" si="76"/>
        <v>17.997144976226082</v>
      </c>
      <c r="DQ80" s="5">
        <f t="shared" si="77"/>
        <v>0.49061105337753924</v>
      </c>
      <c r="DR80" s="5"/>
      <c r="DS80" s="12">
        <f t="shared" si="78"/>
        <v>312.55941961833986</v>
      </c>
      <c r="DT80" s="12">
        <f t="shared" si="79"/>
        <v>307.55453676257935</v>
      </c>
      <c r="DV80" s="5"/>
      <c r="DW80" s="5"/>
      <c r="DX80" s="5"/>
      <c r="DY80" s="5"/>
      <c r="DZ80" s="5"/>
      <c r="EA80" s="5"/>
      <c r="EB80" s="5"/>
      <c r="EC80" s="5"/>
      <c r="ED80" s="5"/>
      <c r="EE80" s="5"/>
      <c r="EF80" s="5"/>
      <c r="EG80" s="5"/>
      <c r="EH80" s="5"/>
      <c r="EI80" s="5"/>
      <c r="EJ80" s="5"/>
      <c r="EK80" s="5"/>
      <c r="EL80" s="5"/>
      <c r="EM80" s="5"/>
      <c r="EN80" s="5"/>
      <c r="EO80" s="5"/>
      <c r="EP80" s="5"/>
      <c r="EQ80" s="5"/>
      <c r="ER80" s="5"/>
      <c r="ES80" s="5"/>
      <c r="ET80" s="5"/>
      <c r="EU80" s="5"/>
      <c r="EV80" s="5"/>
      <c r="EW80" s="5"/>
      <c r="EX80" s="5"/>
      <c r="EY80" s="5"/>
      <c r="EZ80" s="5"/>
      <c r="FA80" s="5"/>
      <c r="FB80" s="5"/>
      <c r="FC80" s="5"/>
      <c r="FD80" s="5"/>
      <c r="FE80" s="5"/>
      <c r="FF80" s="5"/>
      <c r="FG80" s="5"/>
      <c r="FH80" s="5"/>
      <c r="FI80" s="5"/>
      <c r="FJ80" s="5"/>
      <c r="FK80" s="5"/>
      <c r="FL80" s="5"/>
      <c r="FM80" s="5"/>
      <c r="FN80" s="5"/>
      <c r="FO80" s="5"/>
      <c r="FP80" s="5"/>
      <c r="FQ80" s="5"/>
      <c r="FR80" s="5"/>
      <c r="FS80" s="5"/>
      <c r="FT80" s="5"/>
      <c r="FU80" s="5"/>
      <c r="FV80" s="5"/>
      <c r="FW80" s="5"/>
      <c r="FX80" s="5"/>
      <c r="FY80" s="5"/>
      <c r="FZ80" s="5"/>
      <c r="GA80" s="5"/>
      <c r="GB80" s="5"/>
      <c r="GC80" s="5"/>
      <c r="GD80" s="5"/>
      <c r="GE80" s="5"/>
      <c r="GF80" s="5"/>
      <c r="GG80" s="5"/>
      <c r="GH80" s="5"/>
      <c r="GI80" s="5"/>
      <c r="GJ80" s="5"/>
      <c r="GK80" s="5"/>
      <c r="GL80" s="5"/>
      <c r="GM80" s="5"/>
      <c r="GN80" s="5"/>
      <c r="GO80" s="5"/>
      <c r="GP80" s="5"/>
      <c r="GQ80" s="5"/>
      <c r="GR80" s="5"/>
      <c r="GS80" s="5"/>
      <c r="GT80" s="5"/>
      <c r="GU80" s="5"/>
      <c r="GV80" s="5"/>
      <c r="GW80" s="5"/>
      <c r="GX80" s="5"/>
      <c r="GY80" s="5"/>
      <c r="GZ80" s="5"/>
      <c r="HA80" s="5"/>
      <c r="HB80" s="5"/>
      <c r="HC80" s="5"/>
      <c r="HD80" s="5"/>
      <c r="HE80" s="5"/>
      <c r="HF80" s="5"/>
      <c r="HG80" s="5"/>
      <c r="HH80" s="5"/>
      <c r="HI80" s="5"/>
      <c r="HJ80" s="5"/>
      <c r="HK80" s="5"/>
      <c r="HL80" s="5"/>
      <c r="HM80" s="5"/>
      <c r="HN80" s="5"/>
      <c r="HO80" s="5"/>
      <c r="HP80" s="5"/>
      <c r="HQ80" s="5"/>
      <c r="HR80" s="5"/>
      <c r="HS80" s="5"/>
      <c r="HT80" s="5"/>
      <c r="HU80" s="5"/>
      <c r="HV80" s="5"/>
      <c r="HW80" s="5"/>
      <c r="HX80" s="5"/>
      <c r="HY80" s="5"/>
      <c r="HZ80" s="5"/>
      <c r="IA80" s="5"/>
      <c r="IB80" s="5"/>
      <c r="IC80" s="5"/>
      <c r="ID80" s="5"/>
      <c r="IE80" s="5"/>
      <c r="IF80" s="5"/>
      <c r="IG80" s="5"/>
      <c r="IH80" s="5"/>
      <c r="II80" s="5"/>
      <c r="IJ80" s="5"/>
      <c r="IK80" s="5"/>
      <c r="IL80" s="5"/>
      <c r="IM80" s="5"/>
      <c r="IN80" s="5"/>
      <c r="IO80" s="5"/>
      <c r="IP80" s="5"/>
      <c r="IQ80" s="5"/>
      <c r="IR80" s="5"/>
      <c r="IS80" s="5"/>
      <c r="IT80" s="5"/>
      <c r="IU80" s="5"/>
      <c r="IV80" s="5"/>
    </row>
    <row r="81" spans="1:256" x14ac:dyDescent="0.15">
      <c r="A81" s="2" t="s">
        <v>318</v>
      </c>
      <c r="B81" s="4" t="s">
        <v>733</v>
      </c>
      <c r="C81" s="4" t="s">
        <v>734</v>
      </c>
      <c r="D81" s="9" t="s">
        <v>764</v>
      </c>
      <c r="E81" s="9" t="s">
        <v>763</v>
      </c>
      <c r="F81" s="1" t="s">
        <v>749</v>
      </c>
      <c r="G81" s="1">
        <v>425722.82</v>
      </c>
      <c r="H81" s="1">
        <v>6379179.8499999996</v>
      </c>
      <c r="I81" s="8">
        <v>130.4</v>
      </c>
      <c r="J81" s="15">
        <v>174.09621136883638</v>
      </c>
      <c r="K81" s="7" t="s">
        <v>738</v>
      </c>
      <c r="L81" s="7" t="s">
        <v>739</v>
      </c>
      <c r="M81" s="7" t="s">
        <v>744</v>
      </c>
      <c r="N81" s="2" t="s">
        <v>40</v>
      </c>
      <c r="O81" s="3">
        <v>36.116754999999998</v>
      </c>
      <c r="P81" s="3">
        <v>2.1452979999999999</v>
      </c>
      <c r="Q81" s="3">
        <v>60.796844999999998</v>
      </c>
      <c r="R81" s="4">
        <v>90781.310169999997</v>
      </c>
      <c r="S81" s="4">
        <v>97490.960779000001</v>
      </c>
      <c r="T81" s="4">
        <v>129158.613514</v>
      </c>
      <c r="U81" s="3">
        <v>41.769419999999997</v>
      </c>
      <c r="V81" s="3">
        <v>557.825019</v>
      </c>
      <c r="W81" s="3">
        <v>87.083523</v>
      </c>
      <c r="X81" s="3">
        <v>119.39237</v>
      </c>
      <c r="Y81" s="3">
        <v>22.028737</v>
      </c>
      <c r="Z81" s="3">
        <v>4035.4890399999999</v>
      </c>
      <c r="AA81" s="4">
        <v>202894.53425</v>
      </c>
      <c r="AB81" s="3">
        <v>6.5478589999999999</v>
      </c>
      <c r="AC81" s="3">
        <v>37.820435000000003</v>
      </c>
      <c r="AD81" s="3">
        <v>23.296098000000001</v>
      </c>
      <c r="AE81" s="3">
        <v>914.30180499999994</v>
      </c>
      <c r="AF81" s="3">
        <v>86.994218000000004</v>
      </c>
      <c r="AG81" s="3" t="s">
        <v>138</v>
      </c>
      <c r="AH81" s="3">
        <v>5.7496039999999997</v>
      </c>
      <c r="AI81" s="3">
        <v>1.5968E-2</v>
      </c>
      <c r="AJ81" s="3">
        <v>1.692793</v>
      </c>
      <c r="AK81" s="3">
        <v>0.106766</v>
      </c>
      <c r="AL81" s="3">
        <v>2.320281</v>
      </c>
      <c r="AM81" s="3" t="s">
        <v>277</v>
      </c>
      <c r="AN81" s="3" t="s">
        <v>159</v>
      </c>
      <c r="AO81" s="3">
        <v>4.2750440000000003</v>
      </c>
      <c r="AP81" s="3">
        <v>4.7429999999999998E-3</v>
      </c>
      <c r="AQ81" s="3">
        <v>4.2550000000000001E-3</v>
      </c>
      <c r="AR81" s="3">
        <v>5.084E-3</v>
      </c>
      <c r="AS81" s="3" t="s">
        <v>95</v>
      </c>
      <c r="AT81" s="3" t="s">
        <v>61</v>
      </c>
      <c r="AU81" s="3">
        <v>0.18473500000000001</v>
      </c>
      <c r="AV81" s="3">
        <v>2.8869999999999998E-3</v>
      </c>
      <c r="AW81" s="3" t="s">
        <v>122</v>
      </c>
      <c r="AX81" s="3">
        <v>0.44826899999999997</v>
      </c>
      <c r="AY81" s="3" t="s">
        <v>86</v>
      </c>
      <c r="AZ81" s="3">
        <v>0.23765600000000001</v>
      </c>
      <c r="BB81" s="3">
        <f t="shared" si="40"/>
        <v>27.631909249596553</v>
      </c>
      <c r="BC81" s="3">
        <f t="shared" si="41"/>
        <v>1.4530051458083847E-2</v>
      </c>
      <c r="BD81" s="3">
        <f t="shared" si="42"/>
        <v>18.420901050551642</v>
      </c>
      <c r="BE81" s="3">
        <f t="shared" si="43"/>
        <v>26.102529883053549</v>
      </c>
      <c r="BF81" s="3">
        <f t="shared" si="44"/>
        <v>0.52107743550824581</v>
      </c>
      <c r="BG81" s="3">
        <f t="shared" si="45"/>
        <v>15.05427157540363</v>
      </c>
      <c r="BH81" s="3">
        <f t="shared" si="46"/>
        <v>7.8047077208703533E-2</v>
      </c>
      <c r="BI81" s="3">
        <f t="shared" si="47"/>
        <v>8.1952955970952292E-3</v>
      </c>
      <c r="BJ81" s="3">
        <f t="shared" si="48"/>
        <v>5.0315964478915964E-3</v>
      </c>
      <c r="BK81" s="3">
        <f t="shared" si="49"/>
        <v>4.7730656722416996E-4</v>
      </c>
      <c r="BL81" s="3"/>
      <c r="BM81" s="3"/>
      <c r="BN81" s="3">
        <f t="shared" si="50"/>
        <v>0.11380448333762759</v>
      </c>
      <c r="BO81" s="1"/>
      <c r="BP81" s="3">
        <v>5.815582714936526</v>
      </c>
      <c r="BQ81" s="3">
        <v>2.184417285063474</v>
      </c>
      <c r="BR81" s="3"/>
      <c r="BS81" s="3">
        <v>2.3953957572481732</v>
      </c>
      <c r="BT81" s="3">
        <v>2.2998786424446005E-3</v>
      </c>
      <c r="BU81" s="3">
        <v>0</v>
      </c>
      <c r="BV81" s="3">
        <v>0.11794681306195824</v>
      </c>
      <c r="BW81" s="3">
        <v>4.476575620150232</v>
      </c>
      <c r="BX81" s="3">
        <v>9.2895703960883813E-2</v>
      </c>
      <c r="BY81" s="3">
        <v>4.7231473578578171</v>
      </c>
      <c r="BZ81" s="3">
        <v>0</v>
      </c>
      <c r="CA81" s="3">
        <v>1.7685862048106956E-2</v>
      </c>
      <c r="CB81" s="3">
        <v>1.7600831529709284E-2</v>
      </c>
      <c r="CC81" s="3">
        <v>6.6889444525565309E-3</v>
      </c>
      <c r="CD81" s="3">
        <v>2.7015141117193065E-3</v>
      </c>
      <c r="CE81" s="3">
        <v>7.8722676776348799E-5</v>
      </c>
      <c r="CF81" s="3">
        <v>0</v>
      </c>
      <c r="CG81" s="3">
        <v>0</v>
      </c>
      <c r="CH81" s="3">
        <v>0</v>
      </c>
      <c r="CI81" s="3">
        <v>16</v>
      </c>
      <c r="CJ81" s="3"/>
      <c r="CK81" s="3">
        <v>35.853017005740384</v>
      </c>
      <c r="CL81" s="3"/>
      <c r="CM81" s="3" t="s">
        <v>851</v>
      </c>
      <c r="CN81" s="3">
        <v>0.49309779550414529</v>
      </c>
      <c r="CO81" s="3" t="s">
        <v>853</v>
      </c>
      <c r="CP81" s="5"/>
      <c r="CQ81" s="10">
        <f t="shared" si="51"/>
        <v>5.815582714936526</v>
      </c>
      <c r="CR81" s="10">
        <f t="shared" si="52"/>
        <v>2.907791357468263</v>
      </c>
      <c r="CS81" s="10">
        <f t="shared" si="53"/>
        <v>1.092208642531737</v>
      </c>
      <c r="CT81" s="9">
        <f t="shared" si="54"/>
        <v>8.7026503515192033E-2</v>
      </c>
      <c r="CU81" s="9">
        <f t="shared" si="55"/>
        <v>8.7026503515192033E-2</v>
      </c>
      <c r="CV81" s="9">
        <f t="shared" si="56"/>
        <v>2.2899065211558236</v>
      </c>
      <c r="CW81" s="9">
        <f t="shared" si="57"/>
        <v>2.3769330246710156</v>
      </c>
      <c r="CX81" s="10">
        <f t="shared" si="58"/>
        <v>1.1976978786240866</v>
      </c>
      <c r="CY81" s="10">
        <f t="shared" si="59"/>
        <v>1.2847243821392786</v>
      </c>
      <c r="CZ81" s="10">
        <f t="shared" si="60"/>
        <v>1.1499393212223003E-3</v>
      </c>
      <c r="DA81" s="10">
        <f t="shared" si="61"/>
        <v>0</v>
      </c>
      <c r="DB81" s="10">
        <f t="shared" si="62"/>
        <v>5.8973406530979121E-2</v>
      </c>
      <c r="DC81" s="10">
        <f t="shared" si="63"/>
        <v>2.238287810075116</v>
      </c>
      <c r="DD81" s="10">
        <f t="shared" si="64"/>
        <v>4.6447851980441907E-2</v>
      </c>
      <c r="DE81" s="10">
        <f t="shared" si="65"/>
        <v>2.3615736789289086</v>
      </c>
      <c r="DF81" s="10">
        <f t="shared" si="66"/>
        <v>0</v>
      </c>
      <c r="DG81" s="10">
        <f t="shared" si="67"/>
        <v>8.842931024053478E-3</v>
      </c>
      <c r="DH81" s="10">
        <f t="shared" si="68"/>
        <v>8.8004157648546421E-3</v>
      </c>
      <c r="DI81" s="10">
        <f t="shared" si="69"/>
        <v>3.3444722262782655E-3</v>
      </c>
      <c r="DJ81" s="10">
        <f t="shared" si="70"/>
        <v>1.3507570558596532E-3</v>
      </c>
      <c r="DK81" s="10">
        <f t="shared" si="71"/>
        <v>3.9361338388174399E-5</v>
      </c>
      <c r="DL81" s="11">
        <f t="shared" si="72"/>
        <v>0</v>
      </c>
      <c r="DM81" s="11">
        <f t="shared" si="73"/>
        <v>0</v>
      </c>
      <c r="DN81" s="11">
        <f t="shared" si="74"/>
        <v>0</v>
      </c>
      <c r="DO81" s="11">
        <f t="shared" si="75"/>
        <v>8</v>
      </c>
      <c r="DP81" s="10">
        <f t="shared" si="76"/>
        <v>17.926508502870192</v>
      </c>
      <c r="DQ81" s="5">
        <f t="shared" si="77"/>
        <v>0.48173456518090213</v>
      </c>
      <c r="DR81" s="5"/>
      <c r="DS81" s="12">
        <f t="shared" si="78"/>
        <v>294.66662947653236</v>
      </c>
      <c r="DT81" s="12">
        <f t="shared" si="79"/>
        <v>289.74933872236869</v>
      </c>
      <c r="DV81" s="5"/>
      <c r="DW81" s="5"/>
      <c r="DX81" s="5"/>
      <c r="DY81" s="5"/>
      <c r="DZ81" s="5"/>
      <c r="EA81" s="5"/>
      <c r="EB81" s="5"/>
      <c r="EC81" s="5"/>
      <c r="ED81" s="5"/>
      <c r="EE81" s="5"/>
      <c r="EF81" s="5"/>
      <c r="EG81" s="5"/>
      <c r="EH81" s="5"/>
      <c r="EI81" s="5"/>
      <c r="EJ81" s="5"/>
      <c r="EK81" s="5"/>
      <c r="EL81" s="5"/>
      <c r="EM81" s="5"/>
      <c r="EN81" s="5"/>
      <c r="EO81" s="5"/>
      <c r="EP81" s="5"/>
      <c r="EQ81" s="5"/>
      <c r="ER81" s="5"/>
      <c r="ES81" s="5"/>
      <c r="ET81" s="5"/>
      <c r="EU81" s="5"/>
      <c r="EV81" s="5"/>
      <c r="EW81" s="5"/>
      <c r="EX81" s="5"/>
      <c r="EY81" s="5"/>
      <c r="EZ81" s="5"/>
      <c r="FA81" s="5"/>
      <c r="FB81" s="5"/>
      <c r="FC81" s="5"/>
      <c r="FD81" s="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5"/>
      <c r="FR81" s="5"/>
      <c r="FS81" s="5"/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  <c r="GI81" s="5"/>
      <c r="GJ81" s="5"/>
      <c r="GK81" s="5"/>
      <c r="GL81" s="5"/>
      <c r="GM81" s="5"/>
      <c r="GN81" s="5"/>
      <c r="GO81" s="5"/>
      <c r="GP81" s="5"/>
      <c r="GQ81" s="5"/>
      <c r="GR81" s="5"/>
      <c r="GS81" s="5"/>
      <c r="GT81" s="5"/>
      <c r="GU81" s="5"/>
      <c r="GV81" s="5"/>
      <c r="GW81" s="5"/>
      <c r="GX81" s="5"/>
      <c r="GY81" s="5"/>
      <c r="GZ81" s="5"/>
      <c r="HA81" s="5"/>
      <c r="HB81" s="5"/>
      <c r="HC81" s="5"/>
      <c r="HD81" s="5"/>
      <c r="HE81" s="5"/>
      <c r="HF81" s="5"/>
      <c r="HG81" s="5"/>
      <c r="HH81" s="5"/>
      <c r="HI81" s="5"/>
      <c r="HJ81" s="5"/>
      <c r="HK81" s="5"/>
      <c r="HL81" s="5"/>
      <c r="HM81" s="5"/>
      <c r="HN81" s="5"/>
      <c r="HO81" s="5"/>
      <c r="HP81" s="5"/>
      <c r="HQ81" s="5"/>
      <c r="HR81" s="5"/>
      <c r="HS81" s="5"/>
      <c r="HT81" s="5"/>
      <c r="HU81" s="5"/>
      <c r="HV81" s="5"/>
      <c r="HW81" s="5"/>
      <c r="HX81" s="5"/>
      <c r="HY81" s="5"/>
      <c r="HZ81" s="5"/>
      <c r="IA81" s="5"/>
      <c r="IB81" s="5"/>
      <c r="IC81" s="5"/>
      <c r="ID81" s="5"/>
      <c r="IE81" s="5"/>
      <c r="IF81" s="5"/>
      <c r="IG81" s="5"/>
      <c r="IH81" s="5"/>
      <c r="II81" s="5"/>
      <c r="IJ81" s="5"/>
      <c r="IK81" s="5"/>
      <c r="IL81" s="5"/>
      <c r="IM81" s="5"/>
      <c r="IN81" s="5"/>
      <c r="IO81" s="5"/>
      <c r="IP81" s="5"/>
      <c r="IQ81" s="5"/>
      <c r="IR81" s="5"/>
      <c r="IS81" s="5"/>
      <c r="IT81" s="5"/>
      <c r="IU81" s="5"/>
      <c r="IV81" s="5"/>
    </row>
    <row r="82" spans="1:256" x14ac:dyDescent="0.15">
      <c r="A82" s="2" t="s">
        <v>321</v>
      </c>
      <c r="B82" s="4" t="s">
        <v>733</v>
      </c>
      <c r="C82" s="4" t="s">
        <v>734</v>
      </c>
      <c r="D82" s="9" t="s">
        <v>764</v>
      </c>
      <c r="E82" s="9" t="s">
        <v>763</v>
      </c>
      <c r="F82" s="1" t="s">
        <v>749</v>
      </c>
      <c r="G82" s="1">
        <v>425722.82</v>
      </c>
      <c r="H82" s="1">
        <v>6379179.8499999996</v>
      </c>
      <c r="I82" s="8">
        <v>130.4</v>
      </c>
      <c r="J82" s="15">
        <v>174.09621136883638</v>
      </c>
      <c r="K82" s="7" t="s">
        <v>738</v>
      </c>
      <c r="L82" s="7" t="s">
        <v>739</v>
      </c>
      <c r="M82" s="7" t="s">
        <v>744</v>
      </c>
      <c r="N82" s="2" t="s">
        <v>40</v>
      </c>
      <c r="O82" s="3">
        <v>31.040219</v>
      </c>
      <c r="P82" s="3">
        <v>0.77799099999999999</v>
      </c>
      <c r="Q82" s="3">
        <v>40.256466000000003</v>
      </c>
      <c r="R82" s="4">
        <v>94330.037945000004</v>
      </c>
      <c r="S82" s="4">
        <v>95979.632161000001</v>
      </c>
      <c r="T82" s="4">
        <v>124892.21954999999</v>
      </c>
      <c r="U82" s="3">
        <v>40.329985999999998</v>
      </c>
      <c r="V82" s="3">
        <v>171.844695</v>
      </c>
      <c r="W82" s="3">
        <v>51.873899999999999</v>
      </c>
      <c r="X82" s="3">
        <v>129.45747299999999</v>
      </c>
      <c r="Y82" s="3">
        <v>35.587037000000002</v>
      </c>
      <c r="Z82" s="3">
        <v>3935.5014289999999</v>
      </c>
      <c r="AA82" s="4">
        <v>208182.03047699999</v>
      </c>
      <c r="AB82" s="3">
        <v>5.5549419999999996</v>
      </c>
      <c r="AC82" s="3">
        <v>36.525661999999997</v>
      </c>
      <c r="AD82" s="3">
        <v>6.1756479999999998</v>
      </c>
      <c r="AE82" s="3">
        <v>963.19724299999996</v>
      </c>
      <c r="AF82" s="3">
        <v>93.636902000000006</v>
      </c>
      <c r="AG82" s="3" t="s">
        <v>91</v>
      </c>
      <c r="AH82" s="3">
        <v>1.289498</v>
      </c>
      <c r="AI82" s="3">
        <v>1.0266000000000001E-2</v>
      </c>
      <c r="AJ82" s="3">
        <v>0.55912799999999996</v>
      </c>
      <c r="AK82" s="3">
        <v>6.9347000000000006E-2</v>
      </c>
      <c r="AL82" s="3">
        <v>0.89621399999999996</v>
      </c>
      <c r="AM82" s="3" t="s">
        <v>194</v>
      </c>
      <c r="AN82" s="3" t="s">
        <v>45</v>
      </c>
      <c r="AO82" s="3">
        <v>0.267598</v>
      </c>
      <c r="AP82" s="3">
        <v>7.0309999999999999E-3</v>
      </c>
      <c r="AQ82" s="3">
        <v>4.3810000000000003E-3</v>
      </c>
      <c r="AR82" s="3">
        <v>1.8500000000000001E-3</v>
      </c>
      <c r="AS82" s="3" t="s">
        <v>54</v>
      </c>
      <c r="AT82" s="3" t="s">
        <v>95</v>
      </c>
      <c r="AU82" s="3">
        <v>6.0243999999999999E-2</v>
      </c>
      <c r="AV82" s="3" t="s">
        <v>135</v>
      </c>
      <c r="AW82" s="3" t="s">
        <v>61</v>
      </c>
      <c r="AX82" s="3">
        <v>0.23413700000000001</v>
      </c>
      <c r="AY82" s="3" t="s">
        <v>72</v>
      </c>
      <c r="AZ82" s="3">
        <v>5.7335999999999998E-2</v>
      </c>
      <c r="BB82" s="3">
        <f t="shared" si="40"/>
        <v>26.719166323446327</v>
      </c>
      <c r="BC82" s="3">
        <f t="shared" si="41"/>
        <v>8.65525888670691E-3</v>
      </c>
      <c r="BD82" s="3">
        <f t="shared" si="42"/>
        <v>18.135335756040337</v>
      </c>
      <c r="BE82" s="3">
        <f t="shared" si="43"/>
        <v>26.782770130933962</v>
      </c>
      <c r="BF82" s="3">
        <f t="shared" si="44"/>
        <v>0.50816666127343924</v>
      </c>
      <c r="BG82" s="3">
        <f t="shared" si="45"/>
        <v>15.642757372446935</v>
      </c>
      <c r="BH82" s="3">
        <f t="shared" si="46"/>
        <v>2.4043339258275738E-2</v>
      </c>
      <c r="BI82" s="3">
        <f t="shared" si="47"/>
        <v>5.4264927491617992E-3</v>
      </c>
      <c r="BJ82" s="3">
        <f t="shared" si="48"/>
        <v>4.8582004323047302E-3</v>
      </c>
      <c r="BK82" s="3">
        <f t="shared" si="49"/>
        <v>2.9877185539155483E-5</v>
      </c>
      <c r="BL82" s="3"/>
      <c r="BM82" s="3"/>
      <c r="BN82" s="3">
        <f t="shared" si="50"/>
        <v>0.11989057004195931</v>
      </c>
      <c r="BO82" s="1"/>
      <c r="BP82" s="3">
        <v>5.6658762598374262</v>
      </c>
      <c r="BQ82" s="3">
        <v>2.3341237401625738</v>
      </c>
      <c r="BR82" s="3"/>
      <c r="BS82" s="3">
        <v>2.2075479902916344</v>
      </c>
      <c r="BT82" s="3">
        <v>1.3803196460952358E-3</v>
      </c>
      <c r="BU82" s="3">
        <v>0</v>
      </c>
      <c r="BV82" s="3">
        <v>0</v>
      </c>
      <c r="BW82" s="3">
        <v>4.8023601539015912</v>
      </c>
      <c r="BX82" s="3">
        <v>9.1277002868856205E-2</v>
      </c>
      <c r="BY82" s="3">
        <v>4.9447791251111894</v>
      </c>
      <c r="BZ82" s="3">
        <v>0</v>
      </c>
      <c r="CA82" s="3">
        <v>1.8772137461212413E-2</v>
      </c>
      <c r="CB82" s="3">
        <v>5.4630247194230076E-3</v>
      </c>
      <c r="CC82" s="3">
        <v>4.4624568795269739E-3</v>
      </c>
      <c r="CD82" s="3">
        <v>2.6280807541182454E-3</v>
      </c>
      <c r="CE82" s="3">
        <v>4.9648252388437064E-6</v>
      </c>
      <c r="CF82" s="3">
        <v>0</v>
      </c>
      <c r="CG82" s="3">
        <v>0</v>
      </c>
      <c r="CH82" s="3">
        <v>0</v>
      </c>
      <c r="CI82" s="3">
        <v>16</v>
      </c>
      <c r="CJ82" s="3"/>
      <c r="CK82" s="3">
        <v>36.07867525645888</v>
      </c>
      <c r="CL82" s="3"/>
      <c r="CM82" s="3" t="s">
        <v>851</v>
      </c>
      <c r="CN82" s="3">
        <v>0.49269431947503556</v>
      </c>
      <c r="CO82" s="3" t="s">
        <v>853</v>
      </c>
      <c r="CP82" s="5"/>
      <c r="CQ82" s="10">
        <f t="shared" si="51"/>
        <v>5.6658762598374262</v>
      </c>
      <c r="CR82" s="10">
        <f t="shared" si="52"/>
        <v>2.8329381299187131</v>
      </c>
      <c r="CS82" s="10">
        <f t="shared" si="53"/>
        <v>1.1670618700812869</v>
      </c>
      <c r="CT82" s="9">
        <f t="shared" si="54"/>
        <v>-3.3058364640289994E-2</v>
      </c>
      <c r="CU82" s="9">
        <f t="shared" si="55"/>
        <v>0</v>
      </c>
      <c r="CV82" s="9">
        <f t="shared" si="56"/>
        <v>2.2708358652271041</v>
      </c>
      <c r="CW82" s="9">
        <f t="shared" si="57"/>
        <v>2.2708358652271041</v>
      </c>
      <c r="CX82" s="10">
        <f t="shared" si="58"/>
        <v>1.1037739951458172</v>
      </c>
      <c r="CY82" s="10">
        <f t="shared" si="59"/>
        <v>1.1037739951458172</v>
      </c>
      <c r="CZ82" s="10">
        <f t="shared" si="60"/>
        <v>6.9015982304761788E-4</v>
      </c>
      <c r="DA82" s="10">
        <f t="shared" si="61"/>
        <v>0</v>
      </c>
      <c r="DB82" s="10">
        <f t="shared" si="62"/>
        <v>0</v>
      </c>
      <c r="DC82" s="10">
        <f t="shared" si="63"/>
        <v>2.4011800769507956</v>
      </c>
      <c r="DD82" s="10">
        <f t="shared" si="64"/>
        <v>4.5638501434428103E-2</v>
      </c>
      <c r="DE82" s="10">
        <f t="shared" si="65"/>
        <v>2.4723895625555947</v>
      </c>
      <c r="DF82" s="10">
        <f t="shared" si="66"/>
        <v>0</v>
      </c>
      <c r="DG82" s="10">
        <f t="shared" si="67"/>
        <v>9.3860687306062066E-3</v>
      </c>
      <c r="DH82" s="10">
        <f t="shared" si="68"/>
        <v>2.7315123597115038E-3</v>
      </c>
      <c r="DI82" s="10">
        <f t="shared" si="69"/>
        <v>2.2312284397634869E-3</v>
      </c>
      <c r="DJ82" s="10">
        <f t="shared" si="70"/>
        <v>1.3140403770591227E-3</v>
      </c>
      <c r="DK82" s="10">
        <f t="shared" si="71"/>
        <v>2.4824126194218532E-6</v>
      </c>
      <c r="DL82" s="11">
        <f t="shared" si="72"/>
        <v>0</v>
      </c>
      <c r="DM82" s="11">
        <f t="shared" si="73"/>
        <v>0</v>
      </c>
      <c r="DN82" s="11">
        <f t="shared" si="74"/>
        <v>0</v>
      </c>
      <c r="DO82" s="11">
        <f t="shared" si="75"/>
        <v>8</v>
      </c>
      <c r="DP82" s="10">
        <f t="shared" si="76"/>
        <v>18.03933762822944</v>
      </c>
      <c r="DQ82" s="5">
        <f t="shared" si="77"/>
        <v>0.48812329304926705</v>
      </c>
      <c r="DR82" s="5"/>
      <c r="DS82" s="12">
        <f t="shared" si="78"/>
        <v>318.70151969616978</v>
      </c>
      <c r="DT82" s="12">
        <f t="shared" si="79"/>
        <v>313.85058092877279</v>
      </c>
      <c r="DV82" s="5"/>
      <c r="DW82" s="5"/>
      <c r="DX82" s="5"/>
      <c r="DY82" s="5"/>
      <c r="DZ82" s="5"/>
      <c r="EA82" s="5"/>
      <c r="EB82" s="5"/>
      <c r="EC82" s="5"/>
      <c r="ED82" s="5"/>
      <c r="EE82" s="5"/>
      <c r="EF82" s="5"/>
      <c r="EG82" s="5"/>
      <c r="EH82" s="5"/>
      <c r="EI82" s="5"/>
      <c r="EJ82" s="5"/>
      <c r="EK82" s="5"/>
      <c r="EL82" s="5"/>
      <c r="EM82" s="5"/>
      <c r="EN82" s="5"/>
      <c r="EO82" s="5"/>
      <c r="EP82" s="5"/>
      <c r="EQ82" s="5"/>
      <c r="ER82" s="5"/>
      <c r="ES82" s="5"/>
      <c r="ET82" s="5"/>
      <c r="EU82" s="5"/>
      <c r="EV82" s="5"/>
      <c r="EW82" s="5"/>
      <c r="EX82" s="5"/>
      <c r="EY82" s="5"/>
      <c r="EZ82" s="5"/>
      <c r="FA82" s="5"/>
      <c r="FB82" s="5"/>
      <c r="FC82" s="5"/>
      <c r="FD82" s="5"/>
      <c r="FE82" s="5"/>
      <c r="FF82" s="5"/>
      <c r="FG82" s="5"/>
      <c r="FH82" s="5"/>
      <c r="FI82" s="5"/>
      <c r="FJ82" s="5"/>
      <c r="FK82" s="5"/>
      <c r="FL82" s="5"/>
      <c r="FM82" s="5"/>
      <c r="FN82" s="5"/>
      <c r="FO82" s="5"/>
      <c r="FP82" s="5"/>
      <c r="FQ82" s="5"/>
      <c r="FR82" s="5"/>
      <c r="FS82" s="5"/>
      <c r="FT82" s="5"/>
      <c r="FU82" s="5"/>
      <c r="FV82" s="5"/>
      <c r="FW82" s="5"/>
      <c r="FX82" s="5"/>
      <c r="FY82" s="5"/>
      <c r="FZ82" s="5"/>
      <c r="GA82" s="5"/>
      <c r="GB82" s="5"/>
      <c r="GC82" s="5"/>
      <c r="GD82" s="5"/>
      <c r="GE82" s="5"/>
      <c r="GF82" s="5"/>
      <c r="GG82" s="5"/>
      <c r="GH82" s="5"/>
      <c r="GI82" s="5"/>
      <c r="GJ82" s="5"/>
      <c r="GK82" s="5"/>
      <c r="GL82" s="5"/>
      <c r="GM82" s="5"/>
      <c r="GN82" s="5"/>
      <c r="GO82" s="5"/>
      <c r="GP82" s="5"/>
      <c r="GQ82" s="5"/>
      <c r="GR82" s="5"/>
      <c r="GS82" s="5"/>
      <c r="GT82" s="5"/>
      <c r="GU82" s="5"/>
      <c r="GV82" s="5"/>
      <c r="GW82" s="5"/>
      <c r="GX82" s="5"/>
      <c r="GY82" s="5"/>
      <c r="GZ82" s="5"/>
      <c r="HA82" s="5"/>
      <c r="HB82" s="5"/>
      <c r="HC82" s="5"/>
      <c r="HD82" s="5"/>
      <c r="HE82" s="5"/>
      <c r="HF82" s="5"/>
      <c r="HG82" s="5"/>
      <c r="HH82" s="5"/>
      <c r="HI82" s="5"/>
      <c r="HJ82" s="5"/>
      <c r="HK82" s="5"/>
      <c r="HL82" s="5"/>
      <c r="HM82" s="5"/>
      <c r="HN82" s="5"/>
      <c r="HO82" s="5"/>
      <c r="HP82" s="5"/>
      <c r="HQ82" s="5"/>
      <c r="HR82" s="5"/>
      <c r="HS82" s="5"/>
      <c r="HT82" s="5"/>
      <c r="HU82" s="5"/>
      <c r="HV82" s="5"/>
      <c r="HW82" s="5"/>
      <c r="HX82" s="5"/>
      <c r="HY82" s="5"/>
      <c r="HZ82" s="5"/>
      <c r="IA82" s="5"/>
      <c r="IB82" s="5"/>
      <c r="IC82" s="5"/>
      <c r="ID82" s="5"/>
      <c r="IE82" s="5"/>
      <c r="IF82" s="5"/>
      <c r="IG82" s="5"/>
      <c r="IH82" s="5"/>
      <c r="II82" s="5"/>
      <c r="IJ82" s="5"/>
      <c r="IK82" s="5"/>
      <c r="IL82" s="5"/>
      <c r="IM82" s="5"/>
      <c r="IN82" s="5"/>
      <c r="IO82" s="5"/>
      <c r="IP82" s="5"/>
      <c r="IQ82" s="5"/>
      <c r="IR82" s="5"/>
      <c r="IS82" s="5"/>
      <c r="IT82" s="5"/>
      <c r="IU82" s="5"/>
      <c r="IV82" s="5"/>
    </row>
    <row r="83" spans="1:256" x14ac:dyDescent="0.15">
      <c r="A83" s="2" t="s">
        <v>322</v>
      </c>
      <c r="B83" s="4" t="s">
        <v>733</v>
      </c>
      <c r="C83" s="4" t="s">
        <v>734</v>
      </c>
      <c r="D83" s="9" t="s">
        <v>764</v>
      </c>
      <c r="E83" s="9" t="s">
        <v>763</v>
      </c>
      <c r="F83" s="1" t="s">
        <v>749</v>
      </c>
      <c r="G83" s="1">
        <v>425722.82</v>
      </c>
      <c r="H83" s="1">
        <v>6379179.8499999996</v>
      </c>
      <c r="I83" s="8">
        <v>130.4</v>
      </c>
      <c r="J83" s="15">
        <v>174.09621136883638</v>
      </c>
      <c r="K83" s="7" t="s">
        <v>738</v>
      </c>
      <c r="L83" s="7" t="s">
        <v>739</v>
      </c>
      <c r="M83" s="7" t="s">
        <v>744</v>
      </c>
      <c r="N83" s="2" t="s">
        <v>40</v>
      </c>
      <c r="O83" s="3">
        <v>30.313347</v>
      </c>
      <c r="P83" s="3">
        <v>0.828291</v>
      </c>
      <c r="Q83" s="3">
        <v>35.241548000000002</v>
      </c>
      <c r="R83" s="4">
        <v>93888.923597999994</v>
      </c>
      <c r="S83" s="4">
        <v>95843.720056999999</v>
      </c>
      <c r="T83" s="4">
        <v>122981.111753</v>
      </c>
      <c r="U83" s="3">
        <v>33.535435</v>
      </c>
      <c r="V83" s="3">
        <v>164.24931000000001</v>
      </c>
      <c r="W83" s="3">
        <v>49.873600000000003</v>
      </c>
      <c r="X83" s="3">
        <v>138.09550400000001</v>
      </c>
      <c r="Y83" s="3">
        <v>50.561551999999999</v>
      </c>
      <c r="Z83" s="3">
        <v>3979.7779270000001</v>
      </c>
      <c r="AA83" s="4">
        <v>212085.575728</v>
      </c>
      <c r="AB83" s="3">
        <v>5.4983760000000004</v>
      </c>
      <c r="AC83" s="3">
        <v>35.927197</v>
      </c>
      <c r="AD83" s="3">
        <v>9.224691</v>
      </c>
      <c r="AE83" s="3">
        <v>958.49156900000003</v>
      </c>
      <c r="AF83" s="3">
        <v>91.439780999999996</v>
      </c>
      <c r="AG83" s="3">
        <v>0.129692</v>
      </c>
      <c r="AH83" s="3">
        <v>0.82552800000000004</v>
      </c>
      <c r="AI83" s="3">
        <v>1.3772E-2</v>
      </c>
      <c r="AJ83" s="3">
        <v>0.56648299999999996</v>
      </c>
      <c r="AK83" s="3">
        <v>7.2947999999999999E-2</v>
      </c>
      <c r="AL83" s="3">
        <v>0.99690000000000001</v>
      </c>
      <c r="AM83" s="3" t="s">
        <v>75</v>
      </c>
      <c r="AN83" s="3" t="s">
        <v>176</v>
      </c>
      <c r="AO83" s="3">
        <v>0.22168499999999999</v>
      </c>
      <c r="AP83" s="3" t="s">
        <v>135</v>
      </c>
      <c r="AQ83" s="3" t="s">
        <v>60</v>
      </c>
      <c r="AR83" s="3" t="s">
        <v>60</v>
      </c>
      <c r="AS83" s="3" t="s">
        <v>54</v>
      </c>
      <c r="AT83" s="3" t="s">
        <v>95</v>
      </c>
      <c r="AU83" s="3">
        <v>6.2115999999999998E-2</v>
      </c>
      <c r="AV83" s="3" t="s">
        <v>135</v>
      </c>
      <c r="AW83" s="3" t="s">
        <v>49</v>
      </c>
      <c r="AX83" s="3">
        <v>0.238653</v>
      </c>
      <c r="AY83" s="3" t="s">
        <v>72</v>
      </c>
      <c r="AZ83" s="3">
        <v>6.1483000000000003E-2</v>
      </c>
      <c r="BB83" s="3">
        <f t="shared" si="40"/>
        <v>26.310308131366277</v>
      </c>
      <c r="BC83" s="3">
        <f t="shared" si="41"/>
        <v>8.3215050268452117E-3</v>
      </c>
      <c r="BD83" s="3">
        <f t="shared" si="42"/>
        <v>18.109655186279294</v>
      </c>
      <c r="BE83" s="3">
        <f t="shared" si="43"/>
        <v>27.284964075885334</v>
      </c>
      <c r="BF83" s="3">
        <f t="shared" si="44"/>
        <v>0.51388380826663893</v>
      </c>
      <c r="BG83" s="3">
        <f t="shared" si="45"/>
        <v>15.56960734670805</v>
      </c>
      <c r="BH83" s="3">
        <f t="shared" si="46"/>
        <v>2.298064472265322E-2</v>
      </c>
      <c r="BI83" s="3">
        <f t="shared" si="47"/>
        <v>4.7504916276366015E-3</v>
      </c>
      <c r="BJ83" s="3">
        <f t="shared" si="48"/>
        <v>4.0397203414483497E-3</v>
      </c>
      <c r="BK83" s="3">
        <f t="shared" si="49"/>
        <v>2.4751021593015205E-5</v>
      </c>
      <c r="BL83" s="3"/>
      <c r="BM83" s="3"/>
      <c r="BN83" s="3">
        <f t="shared" si="50"/>
        <v>0.11930484791454286</v>
      </c>
      <c r="BO83" s="1"/>
      <c r="BP83" s="3">
        <v>5.5912870899692733</v>
      </c>
      <c r="BQ83" s="3">
        <v>2.4087129100307267</v>
      </c>
      <c r="BR83" s="3"/>
      <c r="BS83" s="3">
        <v>2.1455544214753761</v>
      </c>
      <c r="BT83" s="3">
        <v>1.3299740349669831E-3</v>
      </c>
      <c r="BU83" s="3">
        <v>0</v>
      </c>
      <c r="BV83" s="3">
        <v>0</v>
      </c>
      <c r="BW83" s="3">
        <v>4.9585166346228986</v>
      </c>
      <c r="BX83" s="3">
        <v>9.2504276669096844E-2</v>
      </c>
      <c r="BY83" s="3">
        <v>4.9323390650872572</v>
      </c>
      <c r="BZ83" s="3">
        <v>0</v>
      </c>
      <c r="CA83" s="3">
        <v>1.8720975189489317E-2</v>
      </c>
      <c r="CB83" s="3">
        <v>5.232897951409801E-3</v>
      </c>
      <c r="CC83" s="3">
        <v>3.9150294944438752E-3</v>
      </c>
      <c r="CD83" s="3">
        <v>2.1900612163779278E-3</v>
      </c>
      <c r="CE83" s="3">
        <v>4.1219155209416006E-6</v>
      </c>
      <c r="CF83" s="3">
        <v>0</v>
      </c>
      <c r="CG83" s="3">
        <v>0</v>
      </c>
      <c r="CH83" s="3">
        <v>0</v>
      </c>
      <c r="CI83" s="3">
        <v>16</v>
      </c>
      <c r="CJ83" s="3"/>
      <c r="CK83" s="3">
        <v>36.160307457656835</v>
      </c>
      <c r="CL83" s="3"/>
      <c r="CM83" s="3" t="s">
        <v>851</v>
      </c>
      <c r="CN83" s="3">
        <v>0.50132332177975303</v>
      </c>
      <c r="CO83" s="3" t="s">
        <v>852</v>
      </c>
      <c r="CP83" s="5"/>
      <c r="CQ83" s="10">
        <f t="shared" si="51"/>
        <v>5.5912870899692733</v>
      </c>
      <c r="CR83" s="10">
        <f t="shared" si="52"/>
        <v>2.7956435449846366</v>
      </c>
      <c r="CS83" s="10">
        <f t="shared" si="53"/>
        <v>1.2043564550153634</v>
      </c>
      <c r="CT83" s="9">
        <f t="shared" si="54"/>
        <v>-7.4482673539542965E-2</v>
      </c>
      <c r="CU83" s="9">
        <f t="shared" si="55"/>
        <v>0</v>
      </c>
      <c r="CV83" s="9">
        <f t="shared" si="56"/>
        <v>2.2771336657530514</v>
      </c>
      <c r="CW83" s="9">
        <f t="shared" si="57"/>
        <v>2.2771336657530514</v>
      </c>
      <c r="CX83" s="10">
        <f t="shared" si="58"/>
        <v>1.0727772107376881</v>
      </c>
      <c r="CY83" s="10">
        <f t="shared" si="59"/>
        <v>1.0727772107376881</v>
      </c>
      <c r="CZ83" s="10">
        <f t="shared" si="60"/>
        <v>6.6498701748349156E-4</v>
      </c>
      <c r="DA83" s="10">
        <f t="shared" si="61"/>
        <v>0</v>
      </c>
      <c r="DB83" s="10">
        <f t="shared" si="62"/>
        <v>0</v>
      </c>
      <c r="DC83" s="10">
        <f t="shared" si="63"/>
        <v>2.4792583173114493</v>
      </c>
      <c r="DD83" s="10">
        <f t="shared" si="64"/>
        <v>4.6252138334548422E-2</v>
      </c>
      <c r="DE83" s="10">
        <f t="shared" si="65"/>
        <v>2.4661695325436286</v>
      </c>
      <c r="DF83" s="10">
        <f t="shared" si="66"/>
        <v>0</v>
      </c>
      <c r="DG83" s="10">
        <f t="shared" si="67"/>
        <v>9.3604875947446587E-3</v>
      </c>
      <c r="DH83" s="10">
        <f t="shared" si="68"/>
        <v>2.6164489757049005E-3</v>
      </c>
      <c r="DI83" s="10">
        <f t="shared" si="69"/>
        <v>1.9575147472219376E-3</v>
      </c>
      <c r="DJ83" s="10">
        <f t="shared" si="70"/>
        <v>1.0950306081889639E-3</v>
      </c>
      <c r="DK83" s="10">
        <f t="shared" si="71"/>
        <v>2.0609577604708003E-6</v>
      </c>
      <c r="DL83" s="11">
        <f t="shared" si="72"/>
        <v>0</v>
      </c>
      <c r="DM83" s="11">
        <f t="shared" si="73"/>
        <v>0</v>
      </c>
      <c r="DN83" s="11">
        <f t="shared" si="74"/>
        <v>0</v>
      </c>
      <c r="DO83" s="11">
        <f t="shared" si="75"/>
        <v>8</v>
      </c>
      <c r="DP83" s="10">
        <f t="shared" si="76"/>
        <v>18.080153728828417</v>
      </c>
      <c r="DQ83" s="5">
        <f t="shared" si="77"/>
        <v>0.4966781370555412</v>
      </c>
      <c r="DR83" s="5"/>
      <c r="DS83" s="12">
        <f t="shared" si="78"/>
        <v>330.85467872107841</v>
      </c>
      <c r="DT83" s="12">
        <f t="shared" si="79"/>
        <v>325.85869138584673</v>
      </c>
      <c r="DV83" s="5"/>
      <c r="DW83" s="5"/>
      <c r="DX83" s="5"/>
      <c r="DY83" s="5"/>
      <c r="DZ83" s="5"/>
      <c r="EA83" s="5"/>
      <c r="EB83" s="5"/>
      <c r="EC83" s="5"/>
      <c r="ED83" s="5"/>
      <c r="EE83" s="5"/>
      <c r="EF83" s="5"/>
      <c r="EG83" s="5"/>
      <c r="EH83" s="5"/>
      <c r="EI83" s="5"/>
      <c r="EJ83" s="5"/>
      <c r="EK83" s="5"/>
      <c r="EL83" s="5"/>
      <c r="EM83" s="5"/>
      <c r="EN83" s="5"/>
      <c r="EO83" s="5"/>
      <c r="EP83" s="5"/>
      <c r="EQ83" s="5"/>
      <c r="ER83" s="5"/>
      <c r="ES83" s="5"/>
      <c r="ET83" s="5"/>
      <c r="EU83" s="5"/>
      <c r="EV83" s="5"/>
      <c r="EW83" s="5"/>
      <c r="EX83" s="5"/>
      <c r="EY83" s="5"/>
      <c r="EZ83" s="5"/>
      <c r="FA83" s="5"/>
      <c r="FB83" s="5"/>
      <c r="FC83" s="5"/>
      <c r="FD83" s="5"/>
      <c r="FE83" s="5"/>
      <c r="FF83" s="5"/>
      <c r="FG83" s="5"/>
      <c r="FH83" s="5"/>
      <c r="FI83" s="5"/>
      <c r="FJ83" s="5"/>
      <c r="FK83" s="5"/>
      <c r="FL83" s="5"/>
      <c r="FM83" s="5"/>
      <c r="FN83" s="5"/>
      <c r="FO83" s="5"/>
      <c r="FP83" s="5"/>
      <c r="FQ83" s="5"/>
      <c r="FR83" s="5"/>
      <c r="FS83" s="5"/>
      <c r="FT83" s="5"/>
      <c r="FU83" s="5"/>
      <c r="FV83" s="5"/>
      <c r="FW83" s="5"/>
      <c r="FX83" s="5"/>
      <c r="FY83" s="5"/>
      <c r="FZ83" s="5"/>
      <c r="GA83" s="5"/>
      <c r="GB83" s="5"/>
      <c r="GC83" s="5"/>
      <c r="GD83" s="5"/>
      <c r="GE83" s="5"/>
      <c r="GF83" s="5"/>
      <c r="GG83" s="5"/>
      <c r="GH83" s="5"/>
      <c r="GI83" s="5"/>
      <c r="GJ83" s="5"/>
      <c r="GK83" s="5"/>
      <c r="GL83" s="5"/>
      <c r="GM83" s="5"/>
      <c r="GN83" s="5"/>
      <c r="GO83" s="5"/>
      <c r="GP83" s="5"/>
      <c r="GQ83" s="5"/>
      <c r="GR83" s="5"/>
      <c r="GS83" s="5"/>
      <c r="GT83" s="5"/>
      <c r="GU83" s="5"/>
      <c r="GV83" s="5"/>
      <c r="GW83" s="5"/>
      <c r="GX83" s="5"/>
      <c r="GY83" s="5"/>
      <c r="GZ83" s="5"/>
      <c r="HA83" s="5"/>
      <c r="HB83" s="5"/>
      <c r="HC83" s="5"/>
      <c r="HD83" s="5"/>
      <c r="HE83" s="5"/>
      <c r="HF83" s="5"/>
      <c r="HG83" s="5"/>
      <c r="HH83" s="5"/>
      <c r="HI83" s="5"/>
      <c r="HJ83" s="5"/>
      <c r="HK83" s="5"/>
      <c r="HL83" s="5"/>
      <c r="HM83" s="5"/>
      <c r="HN83" s="5"/>
      <c r="HO83" s="5"/>
      <c r="HP83" s="5"/>
      <c r="HQ83" s="5"/>
      <c r="HR83" s="5"/>
      <c r="HS83" s="5"/>
      <c r="HT83" s="5"/>
      <c r="HU83" s="5"/>
      <c r="HV83" s="5"/>
      <c r="HW83" s="5"/>
      <c r="HX83" s="5"/>
      <c r="HY83" s="5"/>
      <c r="HZ83" s="5"/>
      <c r="IA83" s="5"/>
      <c r="IB83" s="5"/>
      <c r="IC83" s="5"/>
      <c r="ID83" s="5"/>
      <c r="IE83" s="5"/>
      <c r="IF83" s="5"/>
      <c r="IG83" s="5"/>
      <c r="IH83" s="5"/>
      <c r="II83" s="5"/>
      <c r="IJ83" s="5"/>
      <c r="IK83" s="5"/>
      <c r="IL83" s="5"/>
      <c r="IM83" s="5"/>
      <c r="IN83" s="5"/>
      <c r="IO83" s="5"/>
      <c r="IP83" s="5"/>
      <c r="IQ83" s="5"/>
      <c r="IR83" s="5"/>
      <c r="IS83" s="5"/>
      <c r="IT83" s="5"/>
      <c r="IU83" s="5"/>
      <c r="IV83" s="5"/>
    </row>
    <row r="84" spans="1:256" x14ac:dyDescent="0.15">
      <c r="A84" s="2" t="s">
        <v>317</v>
      </c>
      <c r="B84" s="4" t="s">
        <v>733</v>
      </c>
      <c r="C84" s="4" t="s">
        <v>734</v>
      </c>
      <c r="D84" s="9" t="s">
        <v>764</v>
      </c>
      <c r="E84" s="9" t="s">
        <v>763</v>
      </c>
      <c r="F84" s="1" t="s">
        <v>749</v>
      </c>
      <c r="G84" s="1">
        <v>425722.82</v>
      </c>
      <c r="H84" s="1">
        <v>6379179.8499999996</v>
      </c>
      <c r="I84" s="8">
        <v>130.4</v>
      </c>
      <c r="J84" s="15">
        <v>174.09621136883638</v>
      </c>
      <c r="K84" s="7" t="s">
        <v>738</v>
      </c>
      <c r="L84" s="7" t="s">
        <v>739</v>
      </c>
      <c r="M84" s="7" t="s">
        <v>744</v>
      </c>
      <c r="N84" s="2" t="s">
        <v>40</v>
      </c>
      <c r="O84" s="3">
        <v>31.094626999999999</v>
      </c>
      <c r="P84" s="3">
        <v>1.289698</v>
      </c>
      <c r="Q84" s="3">
        <v>47.871195999999998</v>
      </c>
      <c r="R84" s="4">
        <v>90432.902658000006</v>
      </c>
      <c r="S84" s="4">
        <v>97947.183734999999</v>
      </c>
      <c r="T84" s="4">
        <v>128220.364478</v>
      </c>
      <c r="U84" s="3">
        <v>32.726246000000003</v>
      </c>
      <c r="V84" s="3">
        <v>180.19342700000001</v>
      </c>
      <c r="W84" s="3">
        <v>59.444996000000003</v>
      </c>
      <c r="X84" s="3">
        <v>122.23248700000001</v>
      </c>
      <c r="Y84" s="3">
        <v>23.386378000000001</v>
      </c>
      <c r="Z84" s="3">
        <v>4054.350938</v>
      </c>
      <c r="AA84" s="4">
        <v>204670.16284100001</v>
      </c>
      <c r="AB84" s="3">
        <v>5.0524820000000004</v>
      </c>
      <c r="AC84" s="3">
        <v>34.514485000000001</v>
      </c>
      <c r="AD84" s="3">
        <v>25.262193</v>
      </c>
      <c r="AE84" s="3">
        <v>934.63226399999996</v>
      </c>
      <c r="AF84" s="3">
        <v>98.042852999999994</v>
      </c>
      <c r="AG84" s="3">
        <v>0.134265</v>
      </c>
      <c r="AH84" s="3">
        <v>1.1465129999999999</v>
      </c>
      <c r="AI84" s="3">
        <v>1.6298E-2</v>
      </c>
      <c r="AJ84" s="3">
        <v>1.0992310000000001</v>
      </c>
      <c r="AK84" s="3">
        <v>9.0237999999999999E-2</v>
      </c>
      <c r="AL84" s="3">
        <v>1.7510619999999999</v>
      </c>
      <c r="AM84" s="3" t="s">
        <v>85</v>
      </c>
      <c r="AN84" s="3" t="s">
        <v>64</v>
      </c>
      <c r="AO84" s="3">
        <v>0.32607700000000001</v>
      </c>
      <c r="AP84" s="3" t="s">
        <v>60</v>
      </c>
      <c r="AQ84" s="3">
        <v>2.8900000000000002E-3</v>
      </c>
      <c r="AR84" s="3">
        <v>1.9319999999999999E-3</v>
      </c>
      <c r="AS84" s="3">
        <v>3.2629999999999998E-3</v>
      </c>
      <c r="AT84" s="3" t="s">
        <v>65</v>
      </c>
      <c r="AU84" s="3">
        <v>9.7847000000000003E-2</v>
      </c>
      <c r="AV84" s="3">
        <v>1.9680000000000001E-3</v>
      </c>
      <c r="AW84" s="3" t="s">
        <v>78</v>
      </c>
      <c r="AX84" s="3">
        <v>0.37980799999999998</v>
      </c>
      <c r="AY84" s="3" t="s">
        <v>61</v>
      </c>
      <c r="AZ84" s="3">
        <v>4.6171999999999998E-2</v>
      </c>
      <c r="BB84" s="3">
        <f t="shared" si="40"/>
        <v>27.431182317718619</v>
      </c>
      <c r="BC84" s="3">
        <f t="shared" si="41"/>
        <v>9.9185106556333117E-3</v>
      </c>
      <c r="BD84" s="3">
        <f t="shared" si="42"/>
        <v>18.507104303266697</v>
      </c>
      <c r="BE84" s="3">
        <f t="shared" si="43"/>
        <v>26.330965796958811</v>
      </c>
      <c r="BF84" s="3">
        <f t="shared" si="44"/>
        <v>0.52351295431184985</v>
      </c>
      <c r="BG84" s="3">
        <f t="shared" si="45"/>
        <v>14.996495131169278</v>
      </c>
      <c r="BH84" s="3">
        <f t="shared" si="46"/>
        <v>2.521143697495197E-2</v>
      </c>
      <c r="BI84" s="3">
        <f t="shared" si="47"/>
        <v>6.4529434349180903E-3</v>
      </c>
      <c r="BJ84" s="3">
        <f t="shared" si="48"/>
        <v>3.9422444249028743E-3</v>
      </c>
      <c r="BK84" s="3">
        <f t="shared" si="49"/>
        <v>3.6406337226179574E-5</v>
      </c>
      <c r="BL84" s="3"/>
      <c r="BM84" s="3"/>
      <c r="BN84" s="3">
        <f t="shared" si="50"/>
        <v>0.11633504531383612</v>
      </c>
      <c r="BO84" s="1"/>
      <c r="BP84" s="3">
        <v>5.7844113165999991</v>
      </c>
      <c r="BQ84" s="3">
        <v>2.2155886834000009</v>
      </c>
      <c r="BR84" s="3"/>
      <c r="BS84" s="3">
        <v>2.3928180558814569</v>
      </c>
      <c r="BT84" s="3">
        <v>1.5729558371496135E-3</v>
      </c>
      <c r="BU84" s="3">
        <v>0</v>
      </c>
      <c r="BV84" s="3">
        <v>9.8759315634222397E-2</v>
      </c>
      <c r="BW84" s="3">
        <v>4.5448626936840331</v>
      </c>
      <c r="BX84" s="3">
        <v>9.3508931204221934E-2</v>
      </c>
      <c r="BY84" s="3">
        <v>4.714046011825598</v>
      </c>
      <c r="BZ84" s="3">
        <v>0</v>
      </c>
      <c r="CA84" s="3">
        <v>1.81138064250084E-2</v>
      </c>
      <c r="CB84" s="3">
        <v>5.6964781954501071E-3</v>
      </c>
      <c r="CC84" s="3">
        <v>5.2769517364738457E-3</v>
      </c>
      <c r="CD84" s="3">
        <v>2.1206904642711039E-3</v>
      </c>
      <c r="CE84" s="3">
        <v>6.0160540279996845E-6</v>
      </c>
      <c r="CF84" s="3">
        <v>0</v>
      </c>
      <c r="CG84" s="3">
        <v>0</v>
      </c>
      <c r="CH84" s="3">
        <v>0</v>
      </c>
      <c r="CI84" s="3">
        <v>16</v>
      </c>
      <c r="CJ84" s="3"/>
      <c r="CK84" s="3">
        <v>35.876781906941915</v>
      </c>
      <c r="CL84" s="3"/>
      <c r="CM84" s="3" t="s">
        <v>851</v>
      </c>
      <c r="CN84" s="3">
        <v>0.49623709655289017</v>
      </c>
      <c r="CO84" s="3" t="s">
        <v>853</v>
      </c>
      <c r="CP84" s="5"/>
      <c r="CQ84" s="10">
        <f t="shared" si="51"/>
        <v>5.7844113165999991</v>
      </c>
      <c r="CR84" s="10">
        <f t="shared" si="52"/>
        <v>2.8922056582999995</v>
      </c>
      <c r="CS84" s="10">
        <f t="shared" si="53"/>
        <v>1.1077943417000005</v>
      </c>
      <c r="CT84" s="9">
        <f t="shared" si="54"/>
        <v>6.8159114754155148E-2</v>
      </c>
      <c r="CU84" s="9">
        <f t="shared" si="55"/>
        <v>6.8159114754155148E-2</v>
      </c>
      <c r="CV84" s="9">
        <f t="shared" si="56"/>
        <v>2.3042033696407289</v>
      </c>
      <c r="CW84" s="9">
        <f t="shared" si="57"/>
        <v>2.3723624843948841</v>
      </c>
      <c r="CX84" s="10">
        <f t="shared" si="58"/>
        <v>1.1964090279407285</v>
      </c>
      <c r="CY84" s="10">
        <f t="shared" si="59"/>
        <v>1.2645681426948836</v>
      </c>
      <c r="CZ84" s="10">
        <f t="shared" si="60"/>
        <v>7.8647791857480677E-4</v>
      </c>
      <c r="DA84" s="10">
        <f t="shared" si="61"/>
        <v>0</v>
      </c>
      <c r="DB84" s="10">
        <f t="shared" si="62"/>
        <v>4.9379657817111199E-2</v>
      </c>
      <c r="DC84" s="10">
        <f t="shared" si="63"/>
        <v>2.2724313468420165</v>
      </c>
      <c r="DD84" s="10">
        <f t="shared" si="64"/>
        <v>4.6754465602110967E-2</v>
      </c>
      <c r="DE84" s="10">
        <f t="shared" si="65"/>
        <v>2.357023005912799</v>
      </c>
      <c r="DF84" s="10">
        <f t="shared" si="66"/>
        <v>0</v>
      </c>
      <c r="DG84" s="10">
        <f t="shared" si="67"/>
        <v>9.0569032125041998E-3</v>
      </c>
      <c r="DH84" s="10">
        <f t="shared" si="68"/>
        <v>2.8482390977250535E-3</v>
      </c>
      <c r="DI84" s="10">
        <f t="shared" si="69"/>
        <v>2.6384758682369228E-3</v>
      </c>
      <c r="DJ84" s="10">
        <f t="shared" si="70"/>
        <v>1.060345232135552E-3</v>
      </c>
      <c r="DK84" s="10">
        <f t="shared" si="71"/>
        <v>3.0080270139998422E-6</v>
      </c>
      <c r="DL84" s="11">
        <f t="shared" si="72"/>
        <v>0</v>
      </c>
      <c r="DM84" s="11">
        <f t="shared" si="73"/>
        <v>0</v>
      </c>
      <c r="DN84" s="11">
        <f t="shared" si="74"/>
        <v>0</v>
      </c>
      <c r="DO84" s="11">
        <f t="shared" si="75"/>
        <v>8</v>
      </c>
      <c r="DP84" s="10">
        <f t="shared" si="76"/>
        <v>17.938390953470957</v>
      </c>
      <c r="DQ84" s="5">
        <f t="shared" si="77"/>
        <v>0.48595591752048362</v>
      </c>
      <c r="DR84" s="5"/>
      <c r="DS84" s="12">
        <f t="shared" si="78"/>
        <v>299.76650842577629</v>
      </c>
      <c r="DT84" s="12">
        <f t="shared" si="79"/>
        <v>294.76762214056617</v>
      </c>
      <c r="DV84" s="5"/>
      <c r="DW84" s="5"/>
      <c r="DX84" s="5"/>
      <c r="DY84" s="5"/>
      <c r="DZ84" s="5"/>
      <c r="EA84" s="5"/>
      <c r="EB84" s="5"/>
      <c r="EC84" s="5"/>
      <c r="ED84" s="5"/>
      <c r="EE84" s="5"/>
      <c r="EF84" s="5"/>
      <c r="EG84" s="5"/>
      <c r="EH84" s="5"/>
      <c r="EI84" s="5"/>
      <c r="EJ84" s="5"/>
      <c r="EK84" s="5"/>
      <c r="EL84" s="5"/>
      <c r="EM84" s="5"/>
      <c r="EN84" s="5"/>
      <c r="EO84" s="5"/>
      <c r="EP84" s="5"/>
      <c r="EQ84" s="5"/>
      <c r="ER84" s="5"/>
      <c r="ES84" s="5"/>
      <c r="ET84" s="5"/>
      <c r="EU84" s="5"/>
      <c r="EV84" s="5"/>
      <c r="EW84" s="5"/>
      <c r="EX84" s="5"/>
      <c r="EY84" s="5"/>
      <c r="EZ84" s="5"/>
      <c r="FA84" s="5"/>
      <c r="FB84" s="5"/>
      <c r="FC84" s="5"/>
      <c r="FD84" s="5"/>
      <c r="FE84" s="5"/>
      <c r="FF84" s="5"/>
      <c r="FG84" s="5"/>
      <c r="FH84" s="5"/>
      <c r="FI84" s="5"/>
      <c r="FJ84" s="5"/>
      <c r="FK84" s="5"/>
      <c r="FL84" s="5"/>
      <c r="FM84" s="5"/>
      <c r="FN84" s="5"/>
      <c r="FO84" s="5"/>
      <c r="FP84" s="5"/>
      <c r="FQ84" s="5"/>
      <c r="FR84" s="5"/>
      <c r="FS84" s="5"/>
      <c r="FT84" s="5"/>
      <c r="FU84" s="5"/>
      <c r="FV84" s="5"/>
      <c r="FW84" s="5"/>
      <c r="FX84" s="5"/>
      <c r="FY84" s="5"/>
      <c r="FZ84" s="5"/>
      <c r="GA84" s="5"/>
      <c r="GB84" s="5"/>
      <c r="GC84" s="5"/>
      <c r="GD84" s="5"/>
      <c r="GE84" s="5"/>
      <c r="GF84" s="5"/>
      <c r="GG84" s="5"/>
      <c r="GH84" s="5"/>
      <c r="GI84" s="5"/>
      <c r="GJ84" s="5"/>
      <c r="GK84" s="5"/>
      <c r="GL84" s="5"/>
      <c r="GM84" s="5"/>
      <c r="GN84" s="5"/>
      <c r="GO84" s="5"/>
      <c r="GP84" s="5"/>
      <c r="GQ84" s="5"/>
      <c r="GR84" s="5"/>
      <c r="GS84" s="5"/>
      <c r="GT84" s="5"/>
      <c r="GU84" s="5"/>
      <c r="GV84" s="5"/>
      <c r="GW84" s="5"/>
      <c r="GX84" s="5"/>
      <c r="GY84" s="5"/>
      <c r="GZ84" s="5"/>
      <c r="HA84" s="5"/>
      <c r="HB84" s="5"/>
      <c r="HC84" s="5"/>
      <c r="HD84" s="5"/>
      <c r="HE84" s="5"/>
      <c r="HF84" s="5"/>
      <c r="HG84" s="5"/>
      <c r="HH84" s="5"/>
      <c r="HI84" s="5"/>
      <c r="HJ84" s="5"/>
      <c r="HK84" s="5"/>
      <c r="HL84" s="5"/>
      <c r="HM84" s="5"/>
      <c r="HN84" s="5"/>
      <c r="HO84" s="5"/>
      <c r="HP84" s="5"/>
      <c r="HQ84" s="5"/>
      <c r="HR84" s="5"/>
      <c r="HS84" s="5"/>
      <c r="HT84" s="5"/>
      <c r="HU84" s="5"/>
      <c r="HV84" s="5"/>
      <c r="HW84" s="5"/>
      <c r="HX84" s="5"/>
      <c r="HY84" s="5"/>
      <c r="HZ84" s="5"/>
      <c r="IA84" s="5"/>
      <c r="IB84" s="5"/>
      <c r="IC84" s="5"/>
      <c r="ID84" s="5"/>
      <c r="IE84" s="5"/>
      <c r="IF84" s="5"/>
      <c r="IG84" s="5"/>
      <c r="IH84" s="5"/>
      <c r="II84" s="5"/>
      <c r="IJ84" s="5"/>
      <c r="IK84" s="5"/>
      <c r="IL84" s="5"/>
      <c r="IM84" s="5"/>
      <c r="IN84" s="5"/>
      <c r="IO84" s="5"/>
      <c r="IP84" s="5"/>
      <c r="IQ84" s="5"/>
      <c r="IR84" s="5"/>
      <c r="IS84" s="5"/>
      <c r="IT84" s="5"/>
      <c r="IU84" s="5"/>
      <c r="IV84" s="5"/>
    </row>
    <row r="85" spans="1:256" x14ac:dyDescent="0.15">
      <c r="A85" s="2" t="s">
        <v>326</v>
      </c>
      <c r="B85" s="4" t="s">
        <v>733</v>
      </c>
      <c r="C85" s="4" t="s">
        <v>734</v>
      </c>
      <c r="D85" s="9" t="s">
        <v>764</v>
      </c>
      <c r="E85" s="9" t="s">
        <v>763</v>
      </c>
      <c r="F85" s="1" t="s">
        <v>749</v>
      </c>
      <c r="G85" s="1">
        <v>425722.82</v>
      </c>
      <c r="H85" s="1">
        <v>6379179.8499999996</v>
      </c>
      <c r="I85" s="8">
        <v>130.4</v>
      </c>
      <c r="J85" s="15">
        <v>174.09621136883638</v>
      </c>
      <c r="K85" s="7" t="s">
        <v>738</v>
      </c>
      <c r="L85" s="7" t="s">
        <v>739</v>
      </c>
      <c r="M85" s="7" t="s">
        <v>744</v>
      </c>
      <c r="N85" s="2" t="s">
        <v>40</v>
      </c>
      <c r="O85" s="3">
        <v>33.209879000000001</v>
      </c>
      <c r="P85" s="3">
        <v>1.106387</v>
      </c>
      <c r="Q85" s="3">
        <v>30.818746000000001</v>
      </c>
      <c r="R85" s="4">
        <v>93002.391640000002</v>
      </c>
      <c r="S85" s="4">
        <v>96553.080900999994</v>
      </c>
      <c r="T85" s="4">
        <v>125456.460014</v>
      </c>
      <c r="U85" s="3">
        <v>30.863025</v>
      </c>
      <c r="V85" s="3">
        <v>328.31433500000003</v>
      </c>
      <c r="W85" s="3">
        <v>62.591704999999997</v>
      </c>
      <c r="X85" s="3">
        <v>106.596987</v>
      </c>
      <c r="Y85" s="3">
        <v>36.250881999999997</v>
      </c>
      <c r="Z85" s="3">
        <v>3978.8709269999999</v>
      </c>
      <c r="AA85" s="4">
        <v>207931.04647</v>
      </c>
      <c r="AB85" s="3">
        <v>5.1881680000000001</v>
      </c>
      <c r="AC85" s="3">
        <v>37.750978000000003</v>
      </c>
      <c r="AD85" s="3">
        <v>16.746797999999998</v>
      </c>
      <c r="AE85" s="3">
        <v>948.69114300000001</v>
      </c>
      <c r="AF85" s="3">
        <v>89.185284999999993</v>
      </c>
      <c r="AG85" s="3" t="s">
        <v>327</v>
      </c>
      <c r="AH85" s="3">
        <v>1.769339</v>
      </c>
      <c r="AI85" s="3">
        <v>1.3113E-2</v>
      </c>
      <c r="AJ85" s="3">
        <v>1.062832</v>
      </c>
      <c r="AK85" s="3">
        <v>5.2623999999999997E-2</v>
      </c>
      <c r="AL85" s="3">
        <v>2.0825499999999999</v>
      </c>
      <c r="AM85" s="3" t="s">
        <v>48</v>
      </c>
      <c r="AN85" s="3" t="s">
        <v>45</v>
      </c>
      <c r="AO85" s="3">
        <v>0.46731</v>
      </c>
      <c r="AP85" s="3" t="s">
        <v>60</v>
      </c>
      <c r="AQ85" s="3">
        <v>2.7320000000000001E-3</v>
      </c>
      <c r="AR85" s="3">
        <v>1.356E-3</v>
      </c>
      <c r="AS85" s="3" t="s">
        <v>72</v>
      </c>
      <c r="AT85" s="3" t="s">
        <v>72</v>
      </c>
      <c r="AU85" s="3">
        <v>8.9888999999999997E-2</v>
      </c>
      <c r="AV85" s="3">
        <v>1.3630000000000001E-3</v>
      </c>
      <c r="AW85" s="3" t="s">
        <v>65</v>
      </c>
      <c r="AX85" s="3">
        <v>0.33013399999999998</v>
      </c>
      <c r="AY85" s="3" t="s">
        <v>65</v>
      </c>
      <c r="AZ85" s="3">
        <v>8.5639999999999994E-2</v>
      </c>
      <c r="BB85" s="3">
        <f t="shared" si="40"/>
        <v>26.839878685340086</v>
      </c>
      <c r="BC85" s="3">
        <f t="shared" si="41"/>
        <v>1.0443545037781762E-2</v>
      </c>
      <c r="BD85" s="3">
        <f t="shared" si="42"/>
        <v>18.243688801417019</v>
      </c>
      <c r="BE85" s="3">
        <f t="shared" si="43"/>
        <v>26.750480855290814</v>
      </c>
      <c r="BF85" s="3">
        <f t="shared" si="44"/>
        <v>0.51376669303492317</v>
      </c>
      <c r="BG85" s="3">
        <f t="shared" si="45"/>
        <v>15.422593684633624</v>
      </c>
      <c r="BH85" s="3">
        <f t="shared" si="46"/>
        <v>4.5935505543305791E-2</v>
      </c>
      <c r="BI85" s="3">
        <f t="shared" si="47"/>
        <v>4.1543065828793619E-3</v>
      </c>
      <c r="BJ85" s="3">
        <f t="shared" si="48"/>
        <v>3.7177984985472521E-3</v>
      </c>
      <c r="BK85" s="3">
        <f t="shared" si="49"/>
        <v>5.2174932452046544E-5</v>
      </c>
      <c r="BL85" s="3"/>
      <c r="BM85" s="3"/>
      <c r="BN85" s="3">
        <f t="shared" si="50"/>
        <v>0.11808497455180939</v>
      </c>
      <c r="BO85" s="1"/>
      <c r="BP85" s="3">
        <v>5.6938159856619857</v>
      </c>
      <c r="BQ85" s="3">
        <v>2.3061840143380143</v>
      </c>
      <c r="BR85" s="3"/>
      <c r="BS85" s="3">
        <v>2.2589716207517965</v>
      </c>
      <c r="BT85" s="3">
        <v>1.6661966138887651E-3</v>
      </c>
      <c r="BU85" s="3">
        <v>0</v>
      </c>
      <c r="BV85" s="3">
        <v>0</v>
      </c>
      <c r="BW85" s="3">
        <v>4.7651404398883495</v>
      </c>
      <c r="BX85" s="3">
        <v>9.2320860700956728E-2</v>
      </c>
      <c r="BY85" s="3">
        <v>4.8771903044477583</v>
      </c>
      <c r="BZ85" s="3">
        <v>0</v>
      </c>
      <c r="CA85" s="3">
        <v>1.8497031566024426E-2</v>
      </c>
      <c r="CB85" s="3">
        <v>1.0441564565593473E-2</v>
      </c>
      <c r="CC85" s="3">
        <v>3.4176851084391931E-3</v>
      </c>
      <c r="CD85" s="3">
        <v>2.0119992847689124E-3</v>
      </c>
      <c r="CE85" s="3">
        <v>8.6737095299586141E-6</v>
      </c>
      <c r="CF85" s="3">
        <v>0</v>
      </c>
      <c r="CG85" s="3">
        <v>0</v>
      </c>
      <c r="CH85" s="3">
        <v>0</v>
      </c>
      <c r="CI85" s="3">
        <v>16</v>
      </c>
      <c r="CJ85" s="3"/>
      <c r="CK85" s="3">
        <v>36.029666376637103</v>
      </c>
      <c r="CL85" s="3"/>
      <c r="CM85" s="3" t="s">
        <v>851</v>
      </c>
      <c r="CN85" s="3">
        <v>0.49418968984105704</v>
      </c>
      <c r="CO85" s="3" t="s">
        <v>853</v>
      </c>
      <c r="CP85" s="5"/>
      <c r="CQ85" s="10">
        <f t="shared" si="51"/>
        <v>5.6938159856619857</v>
      </c>
      <c r="CR85" s="10">
        <f t="shared" si="52"/>
        <v>2.8469079928309928</v>
      </c>
      <c r="CS85" s="10">
        <f t="shared" si="53"/>
        <v>1.1530920071690072</v>
      </c>
      <c r="CT85" s="9">
        <f t="shared" si="54"/>
        <v>-6.8932269843866578E-3</v>
      </c>
      <c r="CU85" s="9">
        <f t="shared" si="55"/>
        <v>0</v>
      </c>
      <c r="CV85" s="9">
        <f t="shared" si="56"/>
        <v>2.2825778175449054</v>
      </c>
      <c r="CW85" s="9">
        <f t="shared" si="57"/>
        <v>2.2825778175449054</v>
      </c>
      <c r="CX85" s="10">
        <f t="shared" si="58"/>
        <v>1.1294858103758982</v>
      </c>
      <c r="CY85" s="10">
        <f t="shared" si="59"/>
        <v>1.1294858103758982</v>
      </c>
      <c r="CZ85" s="10">
        <f t="shared" si="60"/>
        <v>8.3309830694438256E-4</v>
      </c>
      <c r="DA85" s="10">
        <f t="shared" si="61"/>
        <v>0</v>
      </c>
      <c r="DB85" s="10">
        <f t="shared" si="62"/>
        <v>0</v>
      </c>
      <c r="DC85" s="10">
        <f t="shared" si="63"/>
        <v>2.3825702199441747</v>
      </c>
      <c r="DD85" s="10">
        <f t="shared" si="64"/>
        <v>4.6160430350478364E-2</v>
      </c>
      <c r="DE85" s="10">
        <f t="shared" si="65"/>
        <v>2.4385951522238791</v>
      </c>
      <c r="DF85" s="10">
        <f t="shared" si="66"/>
        <v>0</v>
      </c>
      <c r="DG85" s="10">
        <f t="shared" si="67"/>
        <v>9.2485157830122129E-3</v>
      </c>
      <c r="DH85" s="10">
        <f t="shared" si="68"/>
        <v>5.2207822827967367E-3</v>
      </c>
      <c r="DI85" s="10">
        <f t="shared" si="69"/>
        <v>1.7088425542195966E-3</v>
      </c>
      <c r="DJ85" s="10">
        <f t="shared" si="70"/>
        <v>1.0059996423844562E-3</v>
      </c>
      <c r="DK85" s="10">
        <f t="shared" si="71"/>
        <v>4.336854764979307E-6</v>
      </c>
      <c r="DL85" s="11">
        <f t="shared" si="72"/>
        <v>0</v>
      </c>
      <c r="DM85" s="11">
        <f t="shared" si="73"/>
        <v>0</v>
      </c>
      <c r="DN85" s="11">
        <f t="shared" si="74"/>
        <v>0</v>
      </c>
      <c r="DO85" s="11">
        <f t="shared" si="75"/>
        <v>8</v>
      </c>
      <c r="DP85" s="10">
        <f t="shared" si="76"/>
        <v>18.014833188318551</v>
      </c>
      <c r="DQ85" s="5">
        <f t="shared" si="77"/>
        <v>0.48950292555130498</v>
      </c>
      <c r="DR85" s="5"/>
      <c r="DS85" s="12">
        <f t="shared" si="78"/>
        <v>314.2997459047665</v>
      </c>
      <c r="DT85" s="12">
        <f t="shared" si="79"/>
        <v>309.35256446827691</v>
      </c>
      <c r="DV85" s="5"/>
      <c r="DW85" s="5"/>
      <c r="DX85" s="5"/>
      <c r="DY85" s="5"/>
      <c r="DZ85" s="5"/>
      <c r="EA85" s="5"/>
      <c r="EB85" s="5"/>
      <c r="EC85" s="5"/>
      <c r="ED85" s="5"/>
      <c r="EE85" s="5"/>
      <c r="EF85" s="5"/>
      <c r="EG85" s="5"/>
      <c r="EH85" s="5"/>
      <c r="EI85" s="5"/>
      <c r="EJ85" s="5"/>
      <c r="EK85" s="5"/>
      <c r="EL85" s="5"/>
      <c r="EM85" s="5"/>
      <c r="EN85" s="5"/>
      <c r="EO85" s="5"/>
      <c r="EP85" s="5"/>
      <c r="EQ85" s="5"/>
      <c r="ER85" s="5"/>
      <c r="ES85" s="5"/>
      <c r="ET85" s="5"/>
      <c r="EU85" s="5"/>
      <c r="EV85" s="5"/>
      <c r="EW85" s="5"/>
      <c r="EX85" s="5"/>
      <c r="EY85" s="5"/>
      <c r="EZ85" s="5"/>
      <c r="FA85" s="5"/>
      <c r="FB85" s="5"/>
      <c r="FC85" s="5"/>
      <c r="FD85" s="5"/>
      <c r="FE85" s="5"/>
      <c r="FF85" s="5"/>
      <c r="FG85" s="5"/>
      <c r="FH85" s="5"/>
      <c r="FI85" s="5"/>
      <c r="FJ85" s="5"/>
      <c r="FK85" s="5"/>
      <c r="FL85" s="5"/>
      <c r="FM85" s="5"/>
      <c r="FN85" s="5"/>
      <c r="FO85" s="5"/>
      <c r="FP85" s="5"/>
      <c r="FQ85" s="5"/>
      <c r="FR85" s="5"/>
      <c r="FS85" s="5"/>
      <c r="FT85" s="5"/>
      <c r="FU85" s="5"/>
      <c r="FV85" s="5"/>
      <c r="FW85" s="5"/>
      <c r="FX85" s="5"/>
      <c r="FY85" s="5"/>
      <c r="FZ85" s="5"/>
      <c r="GA85" s="5"/>
      <c r="GB85" s="5"/>
      <c r="GC85" s="5"/>
      <c r="GD85" s="5"/>
      <c r="GE85" s="5"/>
      <c r="GF85" s="5"/>
      <c r="GG85" s="5"/>
      <c r="GH85" s="5"/>
      <c r="GI85" s="5"/>
      <c r="GJ85" s="5"/>
      <c r="GK85" s="5"/>
      <c r="GL85" s="5"/>
      <c r="GM85" s="5"/>
      <c r="GN85" s="5"/>
      <c r="GO85" s="5"/>
      <c r="GP85" s="5"/>
      <c r="GQ85" s="5"/>
      <c r="GR85" s="5"/>
      <c r="GS85" s="5"/>
      <c r="GT85" s="5"/>
      <c r="GU85" s="5"/>
      <c r="GV85" s="5"/>
      <c r="GW85" s="5"/>
      <c r="GX85" s="5"/>
      <c r="GY85" s="5"/>
      <c r="GZ85" s="5"/>
      <c r="HA85" s="5"/>
      <c r="HB85" s="5"/>
      <c r="HC85" s="5"/>
      <c r="HD85" s="5"/>
      <c r="HE85" s="5"/>
      <c r="HF85" s="5"/>
      <c r="HG85" s="5"/>
      <c r="HH85" s="5"/>
      <c r="HI85" s="5"/>
      <c r="HJ85" s="5"/>
      <c r="HK85" s="5"/>
      <c r="HL85" s="5"/>
      <c r="HM85" s="5"/>
      <c r="HN85" s="5"/>
      <c r="HO85" s="5"/>
      <c r="HP85" s="5"/>
      <c r="HQ85" s="5"/>
      <c r="HR85" s="5"/>
      <c r="HS85" s="5"/>
      <c r="HT85" s="5"/>
      <c r="HU85" s="5"/>
      <c r="HV85" s="5"/>
      <c r="HW85" s="5"/>
      <c r="HX85" s="5"/>
      <c r="HY85" s="5"/>
      <c r="HZ85" s="5"/>
      <c r="IA85" s="5"/>
      <c r="IB85" s="5"/>
      <c r="IC85" s="5"/>
      <c r="ID85" s="5"/>
      <c r="IE85" s="5"/>
      <c r="IF85" s="5"/>
      <c r="IG85" s="5"/>
      <c r="IH85" s="5"/>
      <c r="II85" s="5"/>
      <c r="IJ85" s="5"/>
      <c r="IK85" s="5"/>
      <c r="IL85" s="5"/>
      <c r="IM85" s="5"/>
      <c r="IN85" s="5"/>
      <c r="IO85" s="5"/>
      <c r="IP85" s="5"/>
      <c r="IQ85" s="5"/>
      <c r="IR85" s="5"/>
      <c r="IS85" s="5"/>
      <c r="IT85" s="5"/>
      <c r="IU85" s="5"/>
      <c r="IV85" s="5"/>
    </row>
    <row r="86" spans="1:256" x14ac:dyDescent="0.15">
      <c r="A86" s="2" t="s">
        <v>324</v>
      </c>
      <c r="B86" s="4" t="s">
        <v>733</v>
      </c>
      <c r="C86" s="4" t="s">
        <v>734</v>
      </c>
      <c r="D86" s="9" t="s">
        <v>764</v>
      </c>
      <c r="E86" s="9" t="s">
        <v>763</v>
      </c>
      <c r="F86" s="1" t="s">
        <v>749</v>
      </c>
      <c r="G86" s="1">
        <v>425722.82</v>
      </c>
      <c r="H86" s="1">
        <v>6379179.8499999996</v>
      </c>
      <c r="I86" s="8">
        <v>130.4</v>
      </c>
      <c r="J86" s="15">
        <v>174.09621136883638</v>
      </c>
      <c r="K86" s="7" t="s">
        <v>738</v>
      </c>
      <c r="L86" s="7" t="s">
        <v>739</v>
      </c>
      <c r="M86" s="7" t="s">
        <v>744</v>
      </c>
      <c r="N86" s="2" t="s">
        <v>40</v>
      </c>
      <c r="O86" s="3">
        <v>32.553552000000003</v>
      </c>
      <c r="P86" s="3">
        <v>0.68509100000000001</v>
      </c>
      <c r="Q86" s="3">
        <v>38.388876000000003</v>
      </c>
      <c r="R86" s="4">
        <v>94646.748003999994</v>
      </c>
      <c r="S86" s="4">
        <v>96788.134191999998</v>
      </c>
      <c r="T86" s="4">
        <v>122547.786649</v>
      </c>
      <c r="U86" s="3">
        <v>25.40971</v>
      </c>
      <c r="V86" s="3">
        <v>222.965228</v>
      </c>
      <c r="W86" s="3">
        <v>61.380251000000001</v>
      </c>
      <c r="X86" s="3">
        <v>111.643417</v>
      </c>
      <c r="Y86" s="3">
        <v>42.74821</v>
      </c>
      <c r="Z86" s="3">
        <v>3914.7662639999999</v>
      </c>
      <c r="AA86" s="4">
        <v>210453.55502699999</v>
      </c>
      <c r="AB86" s="3">
        <v>5.4171120000000004</v>
      </c>
      <c r="AC86" s="3">
        <v>38.393251999999997</v>
      </c>
      <c r="AD86" s="3">
        <v>27.940252000000001</v>
      </c>
      <c r="AE86" s="3">
        <v>954.45888500000001</v>
      </c>
      <c r="AF86" s="3">
        <v>86.397486000000001</v>
      </c>
      <c r="AG86" s="3" t="s">
        <v>325</v>
      </c>
      <c r="AH86" s="3">
        <v>1.6565030000000001</v>
      </c>
      <c r="AI86" s="3">
        <v>1.5088000000000001E-2</v>
      </c>
      <c r="AJ86" s="3">
        <v>1.5188189999999999</v>
      </c>
      <c r="AK86" s="3">
        <v>9.6444000000000002E-2</v>
      </c>
      <c r="AL86" s="3">
        <v>4.6727290000000004</v>
      </c>
      <c r="AM86" s="3" t="s">
        <v>267</v>
      </c>
      <c r="AN86" s="3" t="s">
        <v>112</v>
      </c>
      <c r="AO86" s="3">
        <v>0.25278200000000001</v>
      </c>
      <c r="AP86" s="3" t="s">
        <v>60</v>
      </c>
      <c r="AQ86" s="3">
        <v>3.2650000000000001E-3</v>
      </c>
      <c r="AR86" s="3">
        <v>2.9859999999999999E-3</v>
      </c>
      <c r="AS86" s="3" t="s">
        <v>95</v>
      </c>
      <c r="AT86" s="3" t="s">
        <v>88</v>
      </c>
      <c r="AU86" s="3">
        <v>0.12915199999999999</v>
      </c>
      <c r="AV86" s="3" t="s">
        <v>135</v>
      </c>
      <c r="AW86" s="3" t="s">
        <v>49</v>
      </c>
      <c r="AX86" s="3">
        <v>0.37112099999999998</v>
      </c>
      <c r="AY86" s="3" t="s">
        <v>118</v>
      </c>
      <c r="AZ86" s="3">
        <v>0.123395</v>
      </c>
      <c r="BB86" s="3">
        <f t="shared" si="40"/>
        <v>26.21760351319536</v>
      </c>
      <c r="BC86" s="3">
        <f t="shared" si="41"/>
        <v>1.0241411633519956E-2</v>
      </c>
      <c r="BD86" s="3">
        <f t="shared" si="42"/>
        <v>18.288102082202435</v>
      </c>
      <c r="BE86" s="3">
        <f t="shared" si="43"/>
        <v>27.075003421818995</v>
      </c>
      <c r="BF86" s="3">
        <f t="shared" si="44"/>
        <v>0.50548925922973553</v>
      </c>
      <c r="BG86" s="3">
        <f t="shared" si="45"/>
        <v>15.695277425637615</v>
      </c>
      <c r="BH86" s="3">
        <f t="shared" si="46"/>
        <v>3.1195776044193865E-2</v>
      </c>
      <c r="BI86" s="3">
        <f t="shared" si="47"/>
        <v>5.1747452760128381E-3</v>
      </c>
      <c r="BJ86" s="3">
        <f t="shared" si="48"/>
        <v>3.0608853696784777E-3</v>
      </c>
      <c r="BK86" s="3">
        <f t="shared" si="49"/>
        <v>2.82229864010897E-5</v>
      </c>
      <c r="BL86" s="3"/>
      <c r="BM86" s="3"/>
      <c r="BN86" s="3">
        <f t="shared" si="50"/>
        <v>0.11880289383704444</v>
      </c>
      <c r="BO86" s="1"/>
      <c r="BP86" s="3">
        <v>5.56427314177576</v>
      </c>
      <c r="BQ86" s="3">
        <v>2.43572685822424</v>
      </c>
      <c r="BR86" s="3"/>
      <c r="BS86" s="3">
        <v>2.1583118370547645</v>
      </c>
      <c r="BT86" s="3">
        <v>1.6346722725122096E-3</v>
      </c>
      <c r="BU86" s="3">
        <v>0</v>
      </c>
      <c r="BV86" s="3">
        <v>0</v>
      </c>
      <c r="BW86" s="3">
        <v>4.9205872313839008</v>
      </c>
      <c r="BX86" s="3">
        <v>9.0873739786760638E-2</v>
      </c>
      <c r="BY86" s="3">
        <v>4.9656242325855304</v>
      </c>
      <c r="BZ86" s="3">
        <v>0</v>
      </c>
      <c r="CA86" s="3">
        <v>1.8617741125929635E-2</v>
      </c>
      <c r="CB86" s="3">
        <v>7.0942329034642563E-3</v>
      </c>
      <c r="CC86" s="3">
        <v>4.2590726628631212E-3</v>
      </c>
      <c r="CD86" s="3">
        <v>1.6572255117537893E-3</v>
      </c>
      <c r="CE86" s="3">
        <v>4.6939506102277024E-6</v>
      </c>
      <c r="CF86" s="3">
        <v>0</v>
      </c>
      <c r="CG86" s="3">
        <v>0</v>
      </c>
      <c r="CH86" s="3">
        <v>0</v>
      </c>
      <c r="CI86" s="3">
        <v>16</v>
      </c>
      <c r="CJ86" s="3"/>
      <c r="CK86" s="3">
        <v>36.168664679238091</v>
      </c>
      <c r="CL86" s="3"/>
      <c r="CM86" s="3" t="s">
        <v>851</v>
      </c>
      <c r="CN86" s="3">
        <v>0.49772223154614037</v>
      </c>
      <c r="CO86" s="3" t="s">
        <v>852</v>
      </c>
      <c r="CP86" s="5"/>
      <c r="CQ86" s="10">
        <f t="shared" si="51"/>
        <v>5.56427314177576</v>
      </c>
      <c r="CR86" s="10">
        <f t="shared" si="52"/>
        <v>2.78213657088788</v>
      </c>
      <c r="CS86" s="10">
        <f t="shared" si="53"/>
        <v>1.21786342911212</v>
      </c>
      <c r="CT86" s="9">
        <f t="shared" si="54"/>
        <v>-7.7824727104698788E-2</v>
      </c>
      <c r="CU86" s="9">
        <f t="shared" si="55"/>
        <v>0</v>
      </c>
      <c r="CV86" s="9">
        <f t="shared" si="56"/>
        <v>2.2970193476395022</v>
      </c>
      <c r="CW86" s="9">
        <f t="shared" si="57"/>
        <v>2.2970193476395022</v>
      </c>
      <c r="CX86" s="10">
        <f t="shared" si="58"/>
        <v>1.0791559185273822</v>
      </c>
      <c r="CY86" s="10">
        <f t="shared" si="59"/>
        <v>1.0791559185273822</v>
      </c>
      <c r="CZ86" s="10">
        <f t="shared" si="60"/>
        <v>8.1733613625610481E-4</v>
      </c>
      <c r="DA86" s="10">
        <f t="shared" si="61"/>
        <v>0</v>
      </c>
      <c r="DB86" s="10">
        <f t="shared" si="62"/>
        <v>0</v>
      </c>
      <c r="DC86" s="10">
        <f t="shared" si="63"/>
        <v>2.4602936156919504</v>
      </c>
      <c r="DD86" s="10">
        <f t="shared" si="64"/>
        <v>4.5436869893380319E-2</v>
      </c>
      <c r="DE86" s="10">
        <f t="shared" si="65"/>
        <v>2.4828121162927652</v>
      </c>
      <c r="DF86" s="10">
        <f t="shared" si="66"/>
        <v>0</v>
      </c>
      <c r="DG86" s="10">
        <f t="shared" si="67"/>
        <v>9.3088705629648175E-3</v>
      </c>
      <c r="DH86" s="10">
        <f t="shared" si="68"/>
        <v>3.5471164517321282E-3</v>
      </c>
      <c r="DI86" s="10">
        <f t="shared" si="69"/>
        <v>2.1295363314315606E-3</v>
      </c>
      <c r="DJ86" s="10">
        <f t="shared" si="70"/>
        <v>8.2861275587689466E-4</v>
      </c>
      <c r="DK86" s="10">
        <f t="shared" si="71"/>
        <v>2.3469753051138512E-6</v>
      </c>
      <c r="DL86" s="11">
        <f t="shared" si="72"/>
        <v>0</v>
      </c>
      <c r="DM86" s="11">
        <f t="shared" si="73"/>
        <v>0</v>
      </c>
      <c r="DN86" s="11">
        <f t="shared" si="74"/>
        <v>0</v>
      </c>
      <c r="DO86" s="11">
        <f t="shared" si="75"/>
        <v>8</v>
      </c>
      <c r="DP86" s="10">
        <f t="shared" si="76"/>
        <v>18.084332339619046</v>
      </c>
      <c r="DQ86" s="5">
        <f t="shared" si="77"/>
        <v>0.49318885535139956</v>
      </c>
      <c r="DR86" s="5"/>
      <c r="DS86" s="12">
        <f t="shared" si="78"/>
        <v>335.04195524695479</v>
      </c>
      <c r="DT86" s="12">
        <f t="shared" si="79"/>
        <v>330.2076669055204</v>
      </c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5"/>
      <c r="EG86" s="5"/>
      <c r="EH86" s="5"/>
      <c r="EI86" s="5"/>
      <c r="EJ86" s="5"/>
      <c r="EK86" s="5"/>
      <c r="EL86" s="5"/>
      <c r="EM86" s="5"/>
      <c r="EN86" s="5"/>
      <c r="EO86" s="5"/>
      <c r="EP86" s="5"/>
      <c r="EQ86" s="5"/>
      <c r="ER86" s="5"/>
      <c r="ES86" s="5"/>
      <c r="ET86" s="5"/>
      <c r="EU86" s="5"/>
      <c r="EV86" s="5"/>
      <c r="EW86" s="5"/>
      <c r="EX86" s="5"/>
      <c r="EY86" s="5"/>
      <c r="EZ86" s="5"/>
      <c r="FA86" s="5"/>
      <c r="FB86" s="5"/>
      <c r="FC86" s="5"/>
      <c r="FD86" s="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  <c r="GK86" s="5"/>
      <c r="GL86" s="5"/>
      <c r="GM86" s="5"/>
      <c r="GN86" s="5"/>
      <c r="GO86" s="5"/>
      <c r="GP86" s="5"/>
      <c r="GQ86" s="5"/>
      <c r="GR86" s="5"/>
      <c r="GS86" s="5"/>
      <c r="GT86" s="5"/>
      <c r="GU86" s="5"/>
      <c r="GV86" s="5"/>
      <c r="GW86" s="5"/>
      <c r="GX86" s="5"/>
      <c r="GY86" s="5"/>
      <c r="GZ86" s="5"/>
      <c r="HA86" s="5"/>
      <c r="HB86" s="5"/>
      <c r="HC86" s="5"/>
      <c r="HD86" s="5"/>
      <c r="HE86" s="5"/>
      <c r="HF86" s="5"/>
      <c r="HG86" s="5"/>
      <c r="HH86" s="5"/>
      <c r="HI86" s="5"/>
      <c r="HJ86" s="5"/>
      <c r="HK86" s="5"/>
      <c r="HL86" s="5"/>
      <c r="HM86" s="5"/>
      <c r="HN86" s="5"/>
      <c r="HO86" s="5"/>
      <c r="HP86" s="5"/>
      <c r="HQ86" s="5"/>
      <c r="HR86" s="5"/>
      <c r="HS86" s="5"/>
      <c r="HT86" s="5"/>
      <c r="HU86" s="5"/>
      <c r="HV86" s="5"/>
      <c r="HW86" s="5"/>
      <c r="HX86" s="5"/>
      <c r="HY86" s="5"/>
      <c r="HZ86" s="5"/>
      <c r="IA86" s="5"/>
      <c r="IB86" s="5"/>
      <c r="IC86" s="5"/>
      <c r="ID86" s="5"/>
      <c r="IE86" s="5"/>
      <c r="IF86" s="5"/>
      <c r="IG86" s="5"/>
      <c r="IH86" s="5"/>
      <c r="II86" s="5"/>
      <c r="IJ86" s="5"/>
      <c r="IK86" s="5"/>
      <c r="IL86" s="5"/>
      <c r="IM86" s="5"/>
      <c r="IN86" s="5"/>
      <c r="IO86" s="5"/>
      <c r="IP86" s="5"/>
      <c r="IQ86" s="5"/>
      <c r="IR86" s="5"/>
      <c r="IS86" s="5"/>
      <c r="IT86" s="5"/>
      <c r="IU86" s="5"/>
      <c r="IV86" s="5"/>
    </row>
    <row r="87" spans="1:256" x14ac:dyDescent="0.15">
      <c r="A87" s="2" t="s">
        <v>323</v>
      </c>
      <c r="B87" s="4" t="s">
        <v>733</v>
      </c>
      <c r="C87" s="4" t="s">
        <v>734</v>
      </c>
      <c r="D87" s="9" t="s">
        <v>764</v>
      </c>
      <c r="E87" s="9" t="s">
        <v>763</v>
      </c>
      <c r="F87" s="1" t="s">
        <v>749</v>
      </c>
      <c r="G87" s="1">
        <v>425722.82</v>
      </c>
      <c r="H87" s="1">
        <v>6379179.8499999996</v>
      </c>
      <c r="I87" s="8">
        <v>130.4</v>
      </c>
      <c r="J87" s="15">
        <v>174.09621136883638</v>
      </c>
      <c r="K87" s="7" t="s">
        <v>738</v>
      </c>
      <c r="L87" s="7" t="s">
        <v>739</v>
      </c>
      <c r="M87" s="7" t="s">
        <v>744</v>
      </c>
      <c r="N87" s="2" t="s">
        <v>40</v>
      </c>
      <c r="O87" s="3">
        <v>30.668548999999999</v>
      </c>
      <c r="P87" s="3">
        <v>0.90568800000000005</v>
      </c>
      <c r="Q87" s="3">
        <v>24.901558000000001</v>
      </c>
      <c r="R87" s="4">
        <v>93012.106077000004</v>
      </c>
      <c r="S87" s="4">
        <v>95569.029343000002</v>
      </c>
      <c r="T87" s="4">
        <v>125087.14053600001</v>
      </c>
      <c r="U87" s="3">
        <v>24.874965</v>
      </c>
      <c r="V87" s="3">
        <v>149.162947</v>
      </c>
      <c r="W87" s="3">
        <v>52.632669999999997</v>
      </c>
      <c r="X87" s="3">
        <v>127.017813</v>
      </c>
      <c r="Y87" s="3">
        <v>49.207270999999999</v>
      </c>
      <c r="Z87" s="3">
        <v>3999.1199860000002</v>
      </c>
      <c r="AA87" s="4">
        <v>210117.281216</v>
      </c>
      <c r="AB87" s="3">
        <v>5.0068869999999999</v>
      </c>
      <c r="AC87" s="3">
        <v>36.682662999999998</v>
      </c>
      <c r="AD87" s="3">
        <v>13.474596999999999</v>
      </c>
      <c r="AE87" s="3">
        <v>972.28374799999995</v>
      </c>
      <c r="AF87" s="3">
        <v>98.965225000000004</v>
      </c>
      <c r="AG87" s="3" t="s">
        <v>237</v>
      </c>
      <c r="AH87" s="3">
        <v>0.63742799999999999</v>
      </c>
      <c r="AI87" s="3">
        <v>1.6941999999999999E-2</v>
      </c>
      <c r="AJ87" s="3">
        <v>0.74961199999999995</v>
      </c>
      <c r="AK87" s="3">
        <v>0.10283299999999999</v>
      </c>
      <c r="AL87" s="3">
        <v>1.4131069999999999</v>
      </c>
      <c r="AM87" s="3" t="s">
        <v>52</v>
      </c>
      <c r="AN87" s="3" t="s">
        <v>112</v>
      </c>
      <c r="AO87" s="3">
        <v>0.17541799999999999</v>
      </c>
      <c r="AP87" s="3" t="s">
        <v>135</v>
      </c>
      <c r="AQ87" s="3" t="s">
        <v>60</v>
      </c>
      <c r="AR87" s="3">
        <v>2.745E-3</v>
      </c>
      <c r="AS87" s="3" t="s">
        <v>54</v>
      </c>
      <c r="AT87" s="3" t="s">
        <v>88</v>
      </c>
      <c r="AU87" s="3">
        <v>7.2586999999999999E-2</v>
      </c>
      <c r="AV87" s="3" t="s">
        <v>60</v>
      </c>
      <c r="AW87" s="3" t="s">
        <v>78</v>
      </c>
      <c r="AX87" s="3">
        <v>0.26534999999999997</v>
      </c>
      <c r="AY87" s="3" t="s">
        <v>54</v>
      </c>
      <c r="AZ87" s="3">
        <v>5.5735E-2</v>
      </c>
      <c r="BB87" s="3">
        <f t="shared" si="40"/>
        <v>26.760867289796593</v>
      </c>
      <c r="BC87" s="3">
        <f t="shared" si="41"/>
        <v>8.7818611044978741E-3</v>
      </c>
      <c r="BD87" s="3">
        <f t="shared" si="42"/>
        <v>18.057752420918618</v>
      </c>
      <c r="BE87" s="3">
        <f t="shared" si="43"/>
        <v>27.031741550655429</v>
      </c>
      <c r="BF87" s="3">
        <f t="shared" si="44"/>
        <v>0.51638132725411934</v>
      </c>
      <c r="BG87" s="3">
        <f t="shared" si="45"/>
        <v>15.424204630460759</v>
      </c>
      <c r="BH87" s="3">
        <f t="shared" si="46"/>
        <v>2.0869863567712716E-2</v>
      </c>
      <c r="BI87" s="3">
        <f t="shared" si="47"/>
        <v>3.3566812330181194E-3</v>
      </c>
      <c r="BJ87" s="3">
        <f t="shared" si="48"/>
        <v>2.9964693197901192E-3</v>
      </c>
      <c r="BK87" s="3">
        <f t="shared" si="49"/>
        <v>1.9585333720384968E-5</v>
      </c>
      <c r="BL87" s="3"/>
      <c r="BM87" s="3"/>
      <c r="BN87" s="3">
        <f t="shared" si="50"/>
        <v>0.12102158061332068</v>
      </c>
      <c r="BO87" s="1"/>
      <c r="BP87" s="3">
        <v>5.6842318629929416</v>
      </c>
      <c r="BQ87" s="3">
        <v>2.3157681370070584</v>
      </c>
      <c r="BR87" s="3"/>
      <c r="BS87" s="3">
        <v>2.212313876964914</v>
      </c>
      <c r="BT87" s="3">
        <v>1.4028575992128436E-3</v>
      </c>
      <c r="BU87" s="3">
        <v>0</v>
      </c>
      <c r="BV87" s="3">
        <v>0</v>
      </c>
      <c r="BW87" s="3">
        <v>4.8444798261175279</v>
      </c>
      <c r="BX87" s="3">
        <v>9.2908008231858699E-2</v>
      </c>
      <c r="BY87" s="3">
        <v>4.8838665060988111</v>
      </c>
      <c r="BZ87" s="3">
        <v>0</v>
      </c>
      <c r="CA87" s="3">
        <v>1.8980993466123957E-2</v>
      </c>
      <c r="CB87" s="3">
        <v>4.7499103130302497E-3</v>
      </c>
      <c r="CC87" s="3">
        <v>2.764982101304575E-3</v>
      </c>
      <c r="CD87" s="3">
        <v>1.6236803366619832E-3</v>
      </c>
      <c r="CE87" s="3">
        <v>3.2600381041169654E-6</v>
      </c>
      <c r="CF87" s="3">
        <v>0</v>
      </c>
      <c r="CG87" s="3">
        <v>0</v>
      </c>
      <c r="CH87" s="3">
        <v>0</v>
      </c>
      <c r="CI87" s="3">
        <v>16</v>
      </c>
      <c r="CJ87" s="3"/>
      <c r="CK87" s="3">
        <v>36.06309390126755</v>
      </c>
      <c r="CL87" s="3"/>
      <c r="CM87" s="3" t="s">
        <v>851</v>
      </c>
      <c r="CN87" s="3">
        <v>0.49797567445502783</v>
      </c>
      <c r="CO87" s="3" t="s">
        <v>853</v>
      </c>
      <c r="CP87" s="5"/>
      <c r="CQ87" s="10">
        <f t="shared" si="51"/>
        <v>5.6842318629929416</v>
      </c>
      <c r="CR87" s="10">
        <f t="shared" si="52"/>
        <v>2.8421159314964708</v>
      </c>
      <c r="CS87" s="10">
        <f t="shared" si="53"/>
        <v>1.1578840685035292</v>
      </c>
      <c r="CT87" s="9">
        <f t="shared" si="54"/>
        <v>-2.6976034239224234E-2</v>
      </c>
      <c r="CU87" s="9">
        <f t="shared" si="55"/>
        <v>0</v>
      </c>
      <c r="CV87" s="9">
        <f t="shared" si="56"/>
        <v>2.2640410069859862</v>
      </c>
      <c r="CW87" s="9">
        <f t="shared" si="57"/>
        <v>2.2640410069859862</v>
      </c>
      <c r="CX87" s="10">
        <f t="shared" si="58"/>
        <v>1.106156938482457</v>
      </c>
      <c r="CY87" s="10">
        <f t="shared" si="59"/>
        <v>1.106156938482457</v>
      </c>
      <c r="CZ87" s="10">
        <f t="shared" si="60"/>
        <v>7.014287996064218E-4</v>
      </c>
      <c r="DA87" s="10">
        <f t="shared" si="61"/>
        <v>0</v>
      </c>
      <c r="DB87" s="10">
        <f t="shared" si="62"/>
        <v>0</v>
      </c>
      <c r="DC87" s="10">
        <f t="shared" si="63"/>
        <v>2.422239913058764</v>
      </c>
      <c r="DD87" s="10">
        <f t="shared" si="64"/>
        <v>4.645400411592935E-2</v>
      </c>
      <c r="DE87" s="10">
        <f t="shared" si="65"/>
        <v>2.4419332530494056</v>
      </c>
      <c r="DF87" s="10">
        <f t="shared" si="66"/>
        <v>0</v>
      </c>
      <c r="DG87" s="10">
        <f t="shared" si="67"/>
        <v>9.4904967330619785E-3</v>
      </c>
      <c r="DH87" s="10">
        <f t="shared" si="68"/>
        <v>2.3749551565151249E-3</v>
      </c>
      <c r="DI87" s="10">
        <f t="shared" si="69"/>
        <v>1.3824910506522875E-3</v>
      </c>
      <c r="DJ87" s="10">
        <f t="shared" si="70"/>
        <v>8.1184016833099159E-4</v>
      </c>
      <c r="DK87" s="10">
        <f t="shared" si="71"/>
        <v>1.6300190520584827E-6</v>
      </c>
      <c r="DL87" s="11">
        <f t="shared" si="72"/>
        <v>0</v>
      </c>
      <c r="DM87" s="11">
        <f t="shared" si="73"/>
        <v>0</v>
      </c>
      <c r="DN87" s="11">
        <f t="shared" si="74"/>
        <v>0</v>
      </c>
      <c r="DO87" s="11">
        <f t="shared" si="75"/>
        <v>8</v>
      </c>
      <c r="DP87" s="10">
        <f t="shared" si="76"/>
        <v>18.031546950633775</v>
      </c>
      <c r="DQ87" s="5">
        <f t="shared" si="77"/>
        <v>0.49326487821070392</v>
      </c>
      <c r="DR87" s="5"/>
      <c r="DS87" s="12">
        <f t="shared" si="78"/>
        <v>315.94660104976674</v>
      </c>
      <c r="DT87" s="12">
        <f t="shared" si="79"/>
        <v>310.89551237676636</v>
      </c>
      <c r="DV87" s="5"/>
      <c r="DW87" s="5"/>
      <c r="DX87" s="5"/>
      <c r="DY87" s="5"/>
      <c r="DZ87" s="5"/>
      <c r="EA87" s="5"/>
      <c r="EB87" s="5"/>
      <c r="EC87" s="5"/>
      <c r="ED87" s="5"/>
      <c r="EE87" s="5"/>
      <c r="EF87" s="5"/>
      <c r="EG87" s="5"/>
      <c r="EH87" s="5"/>
      <c r="EI87" s="5"/>
      <c r="EJ87" s="5"/>
      <c r="EK87" s="5"/>
      <c r="EL87" s="5"/>
      <c r="EM87" s="5"/>
      <c r="EN87" s="5"/>
      <c r="EO87" s="5"/>
      <c r="EP87" s="5"/>
      <c r="EQ87" s="5"/>
      <c r="ER87" s="5"/>
      <c r="ES87" s="5"/>
      <c r="ET87" s="5"/>
      <c r="EU87" s="5"/>
      <c r="EV87" s="5"/>
      <c r="EW87" s="5"/>
      <c r="EX87" s="5"/>
      <c r="EY87" s="5"/>
      <c r="EZ87" s="5"/>
      <c r="FA87" s="5"/>
      <c r="FB87" s="5"/>
      <c r="FC87" s="5"/>
      <c r="FD87" s="5"/>
      <c r="FE87" s="5"/>
      <c r="FF87" s="5"/>
      <c r="FG87" s="5"/>
      <c r="FH87" s="5"/>
      <c r="FI87" s="5"/>
      <c r="FJ87" s="5"/>
      <c r="FK87" s="5"/>
      <c r="FL87" s="5"/>
      <c r="FM87" s="5"/>
      <c r="FN87" s="5"/>
      <c r="FO87" s="5"/>
      <c r="FP87" s="5"/>
      <c r="FQ87" s="5"/>
      <c r="FR87" s="5"/>
      <c r="FS87" s="5"/>
      <c r="FT87" s="5"/>
      <c r="FU87" s="5"/>
      <c r="FV87" s="5"/>
      <c r="FW87" s="5"/>
      <c r="FX87" s="5"/>
      <c r="FY87" s="5"/>
      <c r="FZ87" s="5"/>
      <c r="GA87" s="5"/>
      <c r="GB87" s="5"/>
      <c r="GC87" s="5"/>
      <c r="GD87" s="5"/>
      <c r="GE87" s="5"/>
      <c r="GF87" s="5"/>
      <c r="GG87" s="5"/>
      <c r="GH87" s="5"/>
      <c r="GI87" s="5"/>
      <c r="GJ87" s="5"/>
      <c r="GK87" s="5"/>
      <c r="GL87" s="5"/>
      <c r="GM87" s="5"/>
      <c r="GN87" s="5"/>
      <c r="GO87" s="5"/>
      <c r="GP87" s="5"/>
      <c r="GQ87" s="5"/>
      <c r="GR87" s="5"/>
      <c r="GS87" s="5"/>
      <c r="GT87" s="5"/>
      <c r="GU87" s="5"/>
      <c r="GV87" s="5"/>
      <c r="GW87" s="5"/>
      <c r="GX87" s="5"/>
      <c r="GY87" s="5"/>
      <c r="GZ87" s="5"/>
      <c r="HA87" s="5"/>
      <c r="HB87" s="5"/>
      <c r="HC87" s="5"/>
      <c r="HD87" s="5"/>
      <c r="HE87" s="5"/>
      <c r="HF87" s="5"/>
      <c r="HG87" s="5"/>
      <c r="HH87" s="5"/>
      <c r="HI87" s="5"/>
      <c r="HJ87" s="5"/>
      <c r="HK87" s="5"/>
      <c r="HL87" s="5"/>
      <c r="HM87" s="5"/>
      <c r="HN87" s="5"/>
      <c r="HO87" s="5"/>
      <c r="HP87" s="5"/>
      <c r="HQ87" s="5"/>
      <c r="HR87" s="5"/>
      <c r="HS87" s="5"/>
      <c r="HT87" s="5"/>
      <c r="HU87" s="5"/>
      <c r="HV87" s="5"/>
      <c r="HW87" s="5"/>
      <c r="HX87" s="5"/>
      <c r="HY87" s="5"/>
      <c r="HZ87" s="5"/>
      <c r="IA87" s="5"/>
      <c r="IB87" s="5"/>
      <c r="IC87" s="5"/>
      <c r="ID87" s="5"/>
      <c r="IE87" s="5"/>
      <c r="IF87" s="5"/>
      <c r="IG87" s="5"/>
      <c r="IH87" s="5"/>
      <c r="II87" s="5"/>
      <c r="IJ87" s="5"/>
      <c r="IK87" s="5"/>
      <c r="IL87" s="5"/>
      <c r="IM87" s="5"/>
      <c r="IN87" s="5"/>
      <c r="IO87" s="5"/>
      <c r="IP87" s="5"/>
      <c r="IQ87" s="5"/>
      <c r="IR87" s="5"/>
      <c r="IS87" s="5"/>
      <c r="IT87" s="5"/>
      <c r="IU87" s="5"/>
      <c r="IV87" s="5"/>
    </row>
    <row r="88" spans="1:256" x14ac:dyDescent="0.15">
      <c r="A88" s="2" t="s">
        <v>338</v>
      </c>
      <c r="B88" s="4" t="s">
        <v>733</v>
      </c>
      <c r="C88" s="4" t="s">
        <v>734</v>
      </c>
      <c r="D88" s="9" t="s">
        <v>765</v>
      </c>
      <c r="E88" s="9" t="s">
        <v>763</v>
      </c>
      <c r="F88" s="1" t="s">
        <v>749</v>
      </c>
      <c r="G88" s="1">
        <v>425722.82</v>
      </c>
      <c r="H88" s="1">
        <v>6379179.8499999996</v>
      </c>
      <c r="I88" s="8">
        <v>130.4</v>
      </c>
      <c r="J88" s="15">
        <v>174.09621136883638</v>
      </c>
      <c r="K88" s="7" t="s">
        <v>738</v>
      </c>
      <c r="L88" s="7" t="s">
        <v>739</v>
      </c>
      <c r="M88" s="7" t="s">
        <v>744</v>
      </c>
      <c r="N88" s="2" t="s">
        <v>40</v>
      </c>
      <c r="O88" s="3">
        <v>34.720962</v>
      </c>
      <c r="P88" s="3">
        <v>0.73555800000000005</v>
      </c>
      <c r="Q88" s="3">
        <v>56.689422999999998</v>
      </c>
      <c r="R88" s="4">
        <v>94813.940268999999</v>
      </c>
      <c r="S88" s="4">
        <v>97621.879790999999</v>
      </c>
      <c r="T88" s="4">
        <v>122202.920621</v>
      </c>
      <c r="U88" s="3">
        <v>197.05675199999999</v>
      </c>
      <c r="V88" s="3">
        <v>138.43786600000001</v>
      </c>
      <c r="W88" s="3">
        <v>56.492438</v>
      </c>
      <c r="X88" s="3">
        <v>108.508233</v>
      </c>
      <c r="Y88" s="3">
        <v>35.117041</v>
      </c>
      <c r="Z88" s="3">
        <v>4011.1818330000001</v>
      </c>
      <c r="AA88" s="4">
        <v>209435.06571900001</v>
      </c>
      <c r="AB88" s="3">
        <v>4.9964029999999999</v>
      </c>
      <c r="AC88" s="3">
        <v>34.719968000000001</v>
      </c>
      <c r="AD88" s="3">
        <v>10.962491</v>
      </c>
      <c r="AE88" s="3">
        <v>956.37297699999999</v>
      </c>
      <c r="AF88" s="3">
        <v>89.869273000000007</v>
      </c>
      <c r="AG88" s="3" t="s">
        <v>100</v>
      </c>
      <c r="AH88" s="3">
        <v>0.94199500000000003</v>
      </c>
      <c r="AI88" s="3">
        <v>1.4432E-2</v>
      </c>
      <c r="AJ88" s="3">
        <v>0.77645799999999998</v>
      </c>
      <c r="AK88" s="3">
        <v>6.2618999999999994E-2</v>
      </c>
      <c r="AL88" s="3">
        <v>0.17624999999999999</v>
      </c>
      <c r="AM88" s="3" t="s">
        <v>234</v>
      </c>
      <c r="AN88" s="3">
        <v>3.4938999999999998E-2</v>
      </c>
      <c r="AO88" s="3">
        <v>2.3854880000000001</v>
      </c>
      <c r="AP88" s="3">
        <v>2.7759999999999998E-3</v>
      </c>
      <c r="AQ88" s="3" t="s">
        <v>60</v>
      </c>
      <c r="AR88" s="3" t="s">
        <v>60</v>
      </c>
      <c r="AS88" s="3" t="s">
        <v>54</v>
      </c>
      <c r="AT88" s="3" t="s">
        <v>60</v>
      </c>
      <c r="AU88" s="3">
        <v>2.9923000000000002E-2</v>
      </c>
      <c r="AV88" s="3">
        <v>2.1949999999999999E-3</v>
      </c>
      <c r="AW88" s="3" t="s">
        <v>53</v>
      </c>
      <c r="AX88" s="3">
        <v>8.5385000000000003E-2</v>
      </c>
      <c r="AY88" s="3" t="s">
        <v>61</v>
      </c>
      <c r="AZ88" s="3">
        <v>2.8098000000000001E-2</v>
      </c>
      <c r="BB88" s="3">
        <f t="shared" si="40"/>
        <v>26.143823634875965</v>
      </c>
      <c r="BC88" s="3">
        <f t="shared" si="41"/>
        <v>9.4258707371383133E-3</v>
      </c>
      <c r="BD88" s="3">
        <f t="shared" si="42"/>
        <v>18.445638176398155</v>
      </c>
      <c r="BE88" s="3">
        <f t="shared" si="43"/>
        <v>26.943974029154912</v>
      </c>
      <c r="BF88" s="3">
        <f t="shared" si="44"/>
        <v>0.51793879804389331</v>
      </c>
      <c r="BG88" s="3">
        <f t="shared" si="45"/>
        <v>15.723002931668578</v>
      </c>
      <c r="BH88" s="3">
        <f t="shared" si="46"/>
        <v>1.9369283284710746E-2</v>
      </c>
      <c r="BI88" s="3">
        <f t="shared" si="47"/>
        <v>7.6416231584676636E-3</v>
      </c>
      <c r="BJ88" s="3">
        <f t="shared" si="48"/>
        <v>2.3737702208846936E-2</v>
      </c>
      <c r="BK88" s="3">
        <f t="shared" si="49"/>
        <v>2.663385659736954E-4</v>
      </c>
      <c r="BL88" s="3"/>
      <c r="BM88" s="3"/>
      <c r="BN88" s="3">
        <f t="shared" si="50"/>
        <v>0.11904114366869678</v>
      </c>
      <c r="BO88" s="1"/>
      <c r="BP88" s="3">
        <v>5.5440168924794433</v>
      </c>
      <c r="BQ88" s="3">
        <v>2.4559831075205567</v>
      </c>
      <c r="BR88" s="3"/>
      <c r="BS88" s="3">
        <v>2.1749781204461334</v>
      </c>
      <c r="BT88" s="3">
        <v>1.5032539170691326E-3</v>
      </c>
      <c r="BU88" s="3">
        <v>0</v>
      </c>
      <c r="BV88" s="3">
        <v>0</v>
      </c>
      <c r="BW88" s="3">
        <v>4.8972199278209034</v>
      </c>
      <c r="BX88" s="3">
        <v>9.303468772572579E-2</v>
      </c>
      <c r="BY88" s="3">
        <v>4.9702741138828337</v>
      </c>
      <c r="BZ88" s="3">
        <v>0</v>
      </c>
      <c r="CA88" s="3">
        <v>1.863961976856077E-2</v>
      </c>
      <c r="CB88" s="3">
        <v>4.4011197939609753E-3</v>
      </c>
      <c r="CC88" s="3">
        <v>6.284224334928719E-3</v>
      </c>
      <c r="CD88" s="3">
        <v>1.2841424788733232E-2</v>
      </c>
      <c r="CE88" s="3">
        <v>4.4259815238559783E-5</v>
      </c>
      <c r="CF88" s="3">
        <v>0</v>
      </c>
      <c r="CG88" s="3">
        <v>0</v>
      </c>
      <c r="CH88" s="3">
        <v>0</v>
      </c>
      <c r="CI88" s="3">
        <v>16</v>
      </c>
      <c r="CJ88" s="3"/>
      <c r="CK88" s="3">
        <v>36.179220752294086</v>
      </c>
      <c r="CL88" s="3"/>
      <c r="CM88" s="3" t="s">
        <v>851</v>
      </c>
      <c r="CN88" s="3">
        <v>0.49629824017358537</v>
      </c>
      <c r="CO88" s="3" t="s">
        <v>852</v>
      </c>
      <c r="CP88" s="5"/>
      <c r="CQ88" s="10">
        <f t="shared" si="51"/>
        <v>5.5440168924794433</v>
      </c>
      <c r="CR88" s="10">
        <f t="shared" si="52"/>
        <v>2.7720084462397216</v>
      </c>
      <c r="CS88" s="10">
        <f t="shared" si="53"/>
        <v>1.2279915537602784</v>
      </c>
      <c r="CT88" s="9">
        <f t="shared" si="54"/>
        <v>-7.7824861780612764E-2</v>
      </c>
      <c r="CU88" s="9">
        <f t="shared" si="55"/>
        <v>0</v>
      </c>
      <c r="CV88" s="9">
        <f t="shared" si="56"/>
        <v>2.315480613983345</v>
      </c>
      <c r="CW88" s="9">
        <f t="shared" si="57"/>
        <v>2.315480613983345</v>
      </c>
      <c r="CX88" s="10">
        <f t="shared" si="58"/>
        <v>1.0874890602230667</v>
      </c>
      <c r="CY88" s="10">
        <f t="shared" si="59"/>
        <v>1.0874890602230667</v>
      </c>
      <c r="CZ88" s="10">
        <f t="shared" si="60"/>
        <v>7.5162695853456631E-4</v>
      </c>
      <c r="DA88" s="10">
        <f t="shared" si="61"/>
        <v>0</v>
      </c>
      <c r="DB88" s="10">
        <f t="shared" si="62"/>
        <v>0</v>
      </c>
      <c r="DC88" s="10">
        <f t="shared" si="63"/>
        <v>2.4486099639104517</v>
      </c>
      <c r="DD88" s="10">
        <f t="shared" si="64"/>
        <v>4.6517343862862895E-2</v>
      </c>
      <c r="DE88" s="10">
        <f t="shared" si="65"/>
        <v>2.4851370569414168</v>
      </c>
      <c r="DF88" s="10">
        <f t="shared" si="66"/>
        <v>0</v>
      </c>
      <c r="DG88" s="10">
        <f t="shared" si="67"/>
        <v>9.3198098842803851E-3</v>
      </c>
      <c r="DH88" s="10">
        <f t="shared" si="68"/>
        <v>2.2005598969804877E-3</v>
      </c>
      <c r="DI88" s="10">
        <f t="shared" si="69"/>
        <v>3.1421121674643595E-3</v>
      </c>
      <c r="DJ88" s="10">
        <f t="shared" si="70"/>
        <v>6.420712394366616E-3</v>
      </c>
      <c r="DK88" s="10">
        <f t="shared" si="71"/>
        <v>2.2129907619279891E-5</v>
      </c>
      <c r="DL88" s="11">
        <f t="shared" si="72"/>
        <v>0</v>
      </c>
      <c r="DM88" s="11">
        <f t="shared" si="73"/>
        <v>0</v>
      </c>
      <c r="DN88" s="11">
        <f t="shared" si="74"/>
        <v>0</v>
      </c>
      <c r="DO88" s="11">
        <f t="shared" si="75"/>
        <v>8</v>
      </c>
      <c r="DP88" s="10">
        <f t="shared" si="76"/>
        <v>18.089610376147043</v>
      </c>
      <c r="DQ88" s="5">
        <f t="shared" si="77"/>
        <v>0.49166264772185597</v>
      </c>
      <c r="DR88" s="5"/>
      <c r="DS88" s="12">
        <f t="shared" si="78"/>
        <v>338.22240882217733</v>
      </c>
      <c r="DT88" s="12">
        <f t="shared" si="79"/>
        <v>333.46872047973443</v>
      </c>
      <c r="DV88" s="5"/>
      <c r="DW88" s="5"/>
      <c r="DX88" s="5"/>
      <c r="DY88" s="5"/>
      <c r="DZ88" s="5"/>
      <c r="EA88" s="5"/>
      <c r="EB88" s="5"/>
      <c r="EC88" s="5"/>
      <c r="ED88" s="5"/>
      <c r="EE88" s="5"/>
      <c r="EF88" s="5"/>
      <c r="EG88" s="5"/>
      <c r="EH88" s="5"/>
      <c r="EI88" s="5"/>
      <c r="EJ88" s="5"/>
      <c r="EK88" s="5"/>
      <c r="EL88" s="5"/>
      <c r="EM88" s="5"/>
      <c r="EN88" s="5"/>
      <c r="EO88" s="5"/>
      <c r="EP88" s="5"/>
      <c r="EQ88" s="5"/>
      <c r="ER88" s="5"/>
      <c r="ES88" s="5"/>
      <c r="ET88" s="5"/>
      <c r="EU88" s="5"/>
      <c r="EV88" s="5"/>
      <c r="EW88" s="5"/>
      <c r="EX88" s="5"/>
      <c r="EY88" s="5"/>
      <c r="EZ88" s="5"/>
      <c r="FA88" s="5"/>
      <c r="FB88" s="5"/>
      <c r="FC88" s="5"/>
      <c r="FD88" s="5"/>
      <c r="FE88" s="5"/>
      <c r="FF88" s="5"/>
      <c r="FG88" s="5"/>
      <c r="FH88" s="5"/>
      <c r="FI88" s="5"/>
      <c r="FJ88" s="5"/>
      <c r="FK88" s="5"/>
      <c r="FL88" s="5"/>
      <c r="FM88" s="5"/>
      <c r="FN88" s="5"/>
      <c r="FO88" s="5"/>
      <c r="FP88" s="5"/>
      <c r="FQ88" s="5"/>
      <c r="FR88" s="5"/>
      <c r="FS88" s="5"/>
      <c r="FT88" s="5"/>
      <c r="FU88" s="5"/>
      <c r="FV88" s="5"/>
      <c r="FW88" s="5"/>
      <c r="FX88" s="5"/>
      <c r="FY88" s="5"/>
      <c r="FZ88" s="5"/>
      <c r="GA88" s="5"/>
      <c r="GB88" s="5"/>
      <c r="GC88" s="5"/>
      <c r="GD88" s="5"/>
      <c r="GE88" s="5"/>
      <c r="GF88" s="5"/>
      <c r="GG88" s="5"/>
      <c r="GH88" s="5"/>
      <c r="GI88" s="5"/>
      <c r="GJ88" s="5"/>
      <c r="GK88" s="5"/>
      <c r="GL88" s="5"/>
      <c r="GM88" s="5"/>
      <c r="GN88" s="5"/>
      <c r="GO88" s="5"/>
      <c r="GP88" s="5"/>
      <c r="GQ88" s="5"/>
      <c r="GR88" s="5"/>
      <c r="GS88" s="5"/>
      <c r="GT88" s="5"/>
      <c r="GU88" s="5"/>
      <c r="GV88" s="5"/>
      <c r="GW88" s="5"/>
      <c r="GX88" s="5"/>
      <c r="GY88" s="5"/>
      <c r="GZ88" s="5"/>
      <c r="HA88" s="5"/>
      <c r="HB88" s="5"/>
      <c r="HC88" s="5"/>
      <c r="HD88" s="5"/>
      <c r="HE88" s="5"/>
      <c r="HF88" s="5"/>
      <c r="HG88" s="5"/>
      <c r="HH88" s="5"/>
      <c r="HI88" s="5"/>
      <c r="HJ88" s="5"/>
      <c r="HK88" s="5"/>
      <c r="HL88" s="5"/>
      <c r="HM88" s="5"/>
      <c r="HN88" s="5"/>
      <c r="HO88" s="5"/>
      <c r="HP88" s="5"/>
      <c r="HQ88" s="5"/>
      <c r="HR88" s="5"/>
      <c r="HS88" s="5"/>
      <c r="HT88" s="5"/>
      <c r="HU88" s="5"/>
      <c r="HV88" s="5"/>
      <c r="HW88" s="5"/>
      <c r="HX88" s="5"/>
      <c r="HY88" s="5"/>
      <c r="HZ88" s="5"/>
      <c r="IA88" s="5"/>
      <c r="IB88" s="5"/>
      <c r="IC88" s="5"/>
      <c r="ID88" s="5"/>
      <c r="IE88" s="5"/>
      <c r="IF88" s="5"/>
      <c r="IG88" s="5"/>
      <c r="IH88" s="5"/>
      <c r="II88" s="5"/>
      <c r="IJ88" s="5"/>
      <c r="IK88" s="5"/>
      <c r="IL88" s="5"/>
      <c r="IM88" s="5"/>
      <c r="IN88" s="5"/>
      <c r="IO88" s="5"/>
      <c r="IP88" s="5"/>
      <c r="IQ88" s="5"/>
      <c r="IR88" s="5"/>
      <c r="IS88" s="5"/>
      <c r="IT88" s="5"/>
      <c r="IU88" s="5"/>
      <c r="IV88" s="5"/>
    </row>
    <row r="89" spans="1:256" x14ac:dyDescent="0.15">
      <c r="A89" s="2" t="s">
        <v>335</v>
      </c>
      <c r="B89" s="4" t="s">
        <v>733</v>
      </c>
      <c r="C89" s="4" t="s">
        <v>734</v>
      </c>
      <c r="D89" s="9" t="s">
        <v>765</v>
      </c>
      <c r="E89" s="9" t="s">
        <v>763</v>
      </c>
      <c r="F89" s="1" t="s">
        <v>749</v>
      </c>
      <c r="G89" s="1">
        <v>425722.82</v>
      </c>
      <c r="H89" s="1">
        <v>6379179.8499999996</v>
      </c>
      <c r="I89" s="8">
        <v>130.4</v>
      </c>
      <c r="J89" s="15">
        <v>174.09621136883638</v>
      </c>
      <c r="K89" s="7" t="s">
        <v>738</v>
      </c>
      <c r="L89" s="7" t="s">
        <v>739</v>
      </c>
      <c r="M89" s="7" t="s">
        <v>744</v>
      </c>
      <c r="N89" s="2" t="s">
        <v>40</v>
      </c>
      <c r="O89" s="3">
        <v>35.298869000000003</v>
      </c>
      <c r="P89" s="3">
        <v>0.76024499999999995</v>
      </c>
      <c r="Q89" s="3">
        <v>53.222289000000004</v>
      </c>
      <c r="R89" s="4">
        <v>95031.776501999993</v>
      </c>
      <c r="S89" s="4">
        <v>96678.936937000006</v>
      </c>
      <c r="T89" s="4">
        <v>125822.03569</v>
      </c>
      <c r="U89" s="3">
        <v>189.37234599999999</v>
      </c>
      <c r="V89" s="3">
        <v>183.55591200000001</v>
      </c>
      <c r="W89" s="3">
        <v>53.547817000000002</v>
      </c>
      <c r="X89" s="3">
        <v>96.812507999999994</v>
      </c>
      <c r="Y89" s="3">
        <v>43.880111999999997</v>
      </c>
      <c r="Z89" s="3">
        <v>3944.955919</v>
      </c>
      <c r="AA89" s="4">
        <v>204570.694361</v>
      </c>
      <c r="AB89" s="3">
        <v>4.9590769999999997</v>
      </c>
      <c r="AC89" s="3">
        <v>36.513939000000001</v>
      </c>
      <c r="AD89" s="3">
        <v>11.890821000000001</v>
      </c>
      <c r="AE89" s="3">
        <v>936.43635700000004</v>
      </c>
      <c r="AF89" s="3">
        <v>92.366671999999994</v>
      </c>
      <c r="AG89" s="3" t="s">
        <v>336</v>
      </c>
      <c r="AH89" s="3">
        <v>0.98579600000000001</v>
      </c>
      <c r="AI89" s="3">
        <v>4.803E-3</v>
      </c>
      <c r="AJ89" s="3">
        <v>0.80930100000000005</v>
      </c>
      <c r="AK89" s="3">
        <v>8.0375000000000002E-2</v>
      </c>
      <c r="AL89" s="3">
        <v>0.28266200000000002</v>
      </c>
      <c r="AM89" s="3" t="s">
        <v>59</v>
      </c>
      <c r="AN89" s="3">
        <v>4.3661999999999999E-2</v>
      </c>
      <c r="AO89" s="3">
        <v>0.72125399999999995</v>
      </c>
      <c r="AP89" s="3">
        <v>2.1159999999999998E-3</v>
      </c>
      <c r="AQ89" s="3">
        <v>2.3419999999999999E-3</v>
      </c>
      <c r="AR89" s="3" t="s">
        <v>60</v>
      </c>
      <c r="AS89" s="3" t="s">
        <v>88</v>
      </c>
      <c r="AT89" s="3" t="s">
        <v>61</v>
      </c>
      <c r="AU89" s="3">
        <v>2.3344E-2</v>
      </c>
      <c r="AV89" s="3">
        <v>2.8540000000000002E-3</v>
      </c>
      <c r="AW89" s="3" t="s">
        <v>53</v>
      </c>
      <c r="AX89" s="3">
        <v>9.0538999999999994E-2</v>
      </c>
      <c r="AY89" s="3" t="s">
        <v>54</v>
      </c>
      <c r="AZ89" s="3">
        <v>2.53E-2</v>
      </c>
      <c r="BB89" s="3">
        <f t="shared" si="40"/>
        <v>26.918089140130988</v>
      </c>
      <c r="BC89" s="3">
        <f t="shared" si="41"/>
        <v>8.9345551221906468E-3</v>
      </c>
      <c r="BD89" s="3">
        <f t="shared" si="42"/>
        <v>18.267469278778673</v>
      </c>
      <c r="BE89" s="3">
        <f t="shared" si="43"/>
        <v>26.318169104424836</v>
      </c>
      <c r="BF89" s="3">
        <f t="shared" si="44"/>
        <v>0.50938746037719262</v>
      </c>
      <c r="BG89" s="3">
        <f t="shared" si="45"/>
        <v>15.759126730767795</v>
      </c>
      <c r="BH89" s="3">
        <f t="shared" si="46"/>
        <v>2.5681892973642317E-2</v>
      </c>
      <c r="BI89" s="3">
        <f t="shared" si="47"/>
        <v>7.1742602878328609E-3</v>
      </c>
      <c r="BJ89" s="3">
        <f t="shared" si="48"/>
        <v>2.2812029074440066E-2</v>
      </c>
      <c r="BK89" s="3">
        <f t="shared" si="49"/>
        <v>8.052765558359198E-5</v>
      </c>
      <c r="BL89" s="3"/>
      <c r="BM89" s="3"/>
      <c r="BN89" s="3">
        <f t="shared" si="50"/>
        <v>0.11655960340902444</v>
      </c>
      <c r="BO89" s="1"/>
      <c r="BP89" s="3">
        <v>5.6950108173334728</v>
      </c>
      <c r="BQ89" s="3">
        <v>2.3049891826665272</v>
      </c>
      <c r="BR89" s="3"/>
      <c r="BS89" s="3">
        <v>2.2548846932953399</v>
      </c>
      <c r="BT89" s="3">
        <v>1.4216041533714836E-3</v>
      </c>
      <c r="BU89" s="3">
        <v>0</v>
      </c>
      <c r="BV89" s="3">
        <v>0</v>
      </c>
      <c r="BW89" s="3">
        <v>4.6793621481948708</v>
      </c>
      <c r="BX89" s="3">
        <v>9.1287138943308865E-2</v>
      </c>
      <c r="BY89" s="3">
        <v>4.9701772855972699</v>
      </c>
      <c r="BZ89" s="3">
        <v>0</v>
      </c>
      <c r="CA89" s="3">
        <v>1.8208866252352112E-2</v>
      </c>
      <c r="CB89" s="3">
        <v>5.821991367841361E-3</v>
      </c>
      <c r="CC89" s="3">
        <v>5.8862415360535656E-3</v>
      </c>
      <c r="CD89" s="3">
        <v>1.2312134133400238E-2</v>
      </c>
      <c r="CE89" s="3">
        <v>1.3351051826011181E-5</v>
      </c>
      <c r="CF89" s="3">
        <v>0</v>
      </c>
      <c r="CG89" s="3">
        <v>0</v>
      </c>
      <c r="CH89" s="3">
        <v>0</v>
      </c>
      <c r="CI89" s="3">
        <v>16</v>
      </c>
      <c r="CJ89" s="3"/>
      <c r="CK89" s="3">
        <v>36.039375454525633</v>
      </c>
      <c r="CL89" s="3"/>
      <c r="CM89" s="3" t="s">
        <v>851</v>
      </c>
      <c r="CN89" s="3">
        <v>0.48493113897312129</v>
      </c>
      <c r="CO89" s="3" t="s">
        <v>853</v>
      </c>
      <c r="CP89" s="5"/>
      <c r="CQ89" s="10">
        <f t="shared" si="51"/>
        <v>5.6950108173334728</v>
      </c>
      <c r="CR89" s="10">
        <f t="shared" si="52"/>
        <v>2.8475054086667364</v>
      </c>
      <c r="CS89" s="10">
        <f t="shared" si="53"/>
        <v>1.1524945913332636</v>
      </c>
      <c r="CT89" s="9">
        <f t="shared" si="54"/>
        <v>-7.6708682182564658E-3</v>
      </c>
      <c r="CU89" s="9">
        <f t="shared" si="55"/>
        <v>0</v>
      </c>
      <c r="CV89" s="9">
        <f t="shared" si="56"/>
        <v>2.2799369379809336</v>
      </c>
      <c r="CW89" s="9">
        <f t="shared" si="57"/>
        <v>2.2799369379809336</v>
      </c>
      <c r="CX89" s="10">
        <f t="shared" si="58"/>
        <v>1.12744234664767</v>
      </c>
      <c r="CY89" s="10">
        <f t="shared" si="59"/>
        <v>1.12744234664767</v>
      </c>
      <c r="CZ89" s="10">
        <f t="shared" si="60"/>
        <v>7.1080207668574181E-4</v>
      </c>
      <c r="DA89" s="10">
        <f t="shared" si="61"/>
        <v>0</v>
      </c>
      <c r="DB89" s="10">
        <f t="shared" si="62"/>
        <v>0</v>
      </c>
      <c r="DC89" s="10">
        <f t="shared" si="63"/>
        <v>2.3396810740974354</v>
      </c>
      <c r="DD89" s="10">
        <f t="shared" si="64"/>
        <v>4.5643569471654433E-2</v>
      </c>
      <c r="DE89" s="10">
        <f t="shared" si="65"/>
        <v>2.485088642798635</v>
      </c>
      <c r="DF89" s="10">
        <f t="shared" si="66"/>
        <v>0</v>
      </c>
      <c r="DG89" s="10">
        <f t="shared" si="67"/>
        <v>9.104433126176056E-3</v>
      </c>
      <c r="DH89" s="10">
        <f t="shared" si="68"/>
        <v>2.9109956839206805E-3</v>
      </c>
      <c r="DI89" s="10">
        <f t="shared" si="69"/>
        <v>2.9431207680267828E-3</v>
      </c>
      <c r="DJ89" s="10">
        <f t="shared" si="70"/>
        <v>6.1560670667001188E-3</v>
      </c>
      <c r="DK89" s="10">
        <f t="shared" si="71"/>
        <v>6.6755259130055906E-6</v>
      </c>
      <c r="DL89" s="11">
        <f t="shared" si="72"/>
        <v>0</v>
      </c>
      <c r="DM89" s="11">
        <f t="shared" si="73"/>
        <v>0</v>
      </c>
      <c r="DN89" s="11">
        <f t="shared" si="74"/>
        <v>0</v>
      </c>
      <c r="DO89" s="11">
        <f t="shared" si="75"/>
        <v>8</v>
      </c>
      <c r="DP89" s="10">
        <f t="shared" si="76"/>
        <v>18.019687727262816</v>
      </c>
      <c r="DQ89" s="5">
        <f t="shared" si="77"/>
        <v>0.48038655788127815</v>
      </c>
      <c r="DR89" s="5"/>
      <c r="DS89" s="12">
        <f t="shared" si="78"/>
        <v>313.81458411593837</v>
      </c>
      <c r="DT89" s="12">
        <f t="shared" si="79"/>
        <v>309.16020851748419</v>
      </c>
      <c r="DV89" s="5"/>
      <c r="DW89" s="5"/>
      <c r="DX89" s="5"/>
      <c r="DY89" s="5"/>
      <c r="DZ89" s="5"/>
      <c r="EA89" s="5"/>
      <c r="EB89" s="5"/>
      <c r="EC89" s="5"/>
      <c r="ED89" s="5"/>
      <c r="EE89" s="5"/>
      <c r="EF89" s="5"/>
      <c r="EG89" s="5"/>
      <c r="EH89" s="5"/>
      <c r="EI89" s="5"/>
      <c r="EJ89" s="5"/>
      <c r="EK89" s="5"/>
      <c r="EL89" s="5"/>
      <c r="EM89" s="5"/>
      <c r="EN89" s="5"/>
      <c r="EO89" s="5"/>
      <c r="EP89" s="5"/>
      <c r="EQ89" s="5"/>
      <c r="ER89" s="5"/>
      <c r="ES89" s="5"/>
      <c r="ET89" s="5"/>
      <c r="EU89" s="5"/>
      <c r="EV89" s="5"/>
      <c r="EW89" s="5"/>
      <c r="EX89" s="5"/>
      <c r="EY89" s="5"/>
      <c r="EZ89" s="5"/>
      <c r="FA89" s="5"/>
      <c r="FB89" s="5"/>
      <c r="FC89" s="5"/>
      <c r="FD89" s="5"/>
      <c r="FE89" s="5"/>
      <c r="FF89" s="5"/>
      <c r="FG89" s="5"/>
      <c r="FH89" s="5"/>
      <c r="FI89" s="5"/>
      <c r="FJ89" s="5"/>
      <c r="FK89" s="5"/>
      <c r="FL89" s="5"/>
      <c r="FM89" s="5"/>
      <c r="FN89" s="5"/>
      <c r="FO89" s="5"/>
      <c r="FP89" s="5"/>
      <c r="FQ89" s="5"/>
      <c r="FR89" s="5"/>
      <c r="FS89" s="5"/>
      <c r="FT89" s="5"/>
      <c r="FU89" s="5"/>
      <c r="FV89" s="5"/>
      <c r="FW89" s="5"/>
      <c r="FX89" s="5"/>
      <c r="FY89" s="5"/>
      <c r="FZ89" s="5"/>
      <c r="GA89" s="5"/>
      <c r="GB89" s="5"/>
      <c r="GC89" s="5"/>
      <c r="GD89" s="5"/>
      <c r="GE89" s="5"/>
      <c r="GF89" s="5"/>
      <c r="GG89" s="5"/>
      <c r="GH89" s="5"/>
      <c r="GI89" s="5"/>
      <c r="GJ89" s="5"/>
      <c r="GK89" s="5"/>
      <c r="GL89" s="5"/>
      <c r="GM89" s="5"/>
      <c r="GN89" s="5"/>
      <c r="GO89" s="5"/>
      <c r="GP89" s="5"/>
      <c r="GQ89" s="5"/>
      <c r="GR89" s="5"/>
      <c r="GS89" s="5"/>
      <c r="GT89" s="5"/>
      <c r="GU89" s="5"/>
      <c r="GV89" s="5"/>
      <c r="GW89" s="5"/>
      <c r="GX89" s="5"/>
      <c r="GY89" s="5"/>
      <c r="GZ89" s="5"/>
      <c r="HA89" s="5"/>
      <c r="HB89" s="5"/>
      <c r="HC89" s="5"/>
      <c r="HD89" s="5"/>
      <c r="HE89" s="5"/>
      <c r="HF89" s="5"/>
      <c r="HG89" s="5"/>
      <c r="HH89" s="5"/>
      <c r="HI89" s="5"/>
      <c r="HJ89" s="5"/>
      <c r="HK89" s="5"/>
      <c r="HL89" s="5"/>
      <c r="HM89" s="5"/>
      <c r="HN89" s="5"/>
      <c r="HO89" s="5"/>
      <c r="HP89" s="5"/>
      <c r="HQ89" s="5"/>
      <c r="HR89" s="5"/>
      <c r="HS89" s="5"/>
      <c r="HT89" s="5"/>
      <c r="HU89" s="5"/>
      <c r="HV89" s="5"/>
      <c r="HW89" s="5"/>
      <c r="HX89" s="5"/>
      <c r="HY89" s="5"/>
      <c r="HZ89" s="5"/>
      <c r="IA89" s="5"/>
      <c r="IB89" s="5"/>
      <c r="IC89" s="5"/>
      <c r="ID89" s="5"/>
      <c r="IE89" s="5"/>
      <c r="IF89" s="5"/>
      <c r="IG89" s="5"/>
      <c r="IH89" s="5"/>
      <c r="II89" s="5"/>
      <c r="IJ89" s="5"/>
      <c r="IK89" s="5"/>
      <c r="IL89" s="5"/>
      <c r="IM89" s="5"/>
      <c r="IN89" s="5"/>
      <c r="IO89" s="5"/>
      <c r="IP89" s="5"/>
      <c r="IQ89" s="5"/>
      <c r="IR89" s="5"/>
      <c r="IS89" s="5"/>
      <c r="IT89" s="5"/>
      <c r="IU89" s="5"/>
      <c r="IV89" s="5"/>
    </row>
    <row r="90" spans="1:256" x14ac:dyDescent="0.15">
      <c r="A90" s="2" t="s">
        <v>339</v>
      </c>
      <c r="B90" s="4" t="s">
        <v>733</v>
      </c>
      <c r="C90" s="4" t="s">
        <v>734</v>
      </c>
      <c r="D90" s="9" t="s">
        <v>765</v>
      </c>
      <c r="E90" s="9" t="s">
        <v>763</v>
      </c>
      <c r="F90" s="1" t="s">
        <v>749</v>
      </c>
      <c r="G90" s="1">
        <v>425722.82</v>
      </c>
      <c r="H90" s="1">
        <v>6379179.8499999996</v>
      </c>
      <c r="I90" s="8">
        <v>130.4</v>
      </c>
      <c r="J90" s="15">
        <v>174.09621136883638</v>
      </c>
      <c r="K90" s="7" t="s">
        <v>738</v>
      </c>
      <c r="L90" s="7" t="s">
        <v>739</v>
      </c>
      <c r="M90" s="7" t="s">
        <v>744</v>
      </c>
      <c r="N90" s="2" t="s">
        <v>40</v>
      </c>
      <c r="O90" s="3">
        <v>36.340595</v>
      </c>
      <c r="P90" s="3">
        <v>0.73650000000000004</v>
      </c>
      <c r="Q90" s="3">
        <v>90.479737</v>
      </c>
      <c r="R90" s="4">
        <v>89814.995693000004</v>
      </c>
      <c r="S90" s="4">
        <v>96799.230068999997</v>
      </c>
      <c r="T90" s="4">
        <v>128453.659713</v>
      </c>
      <c r="U90" s="3">
        <v>118.470597</v>
      </c>
      <c r="V90" s="3">
        <v>239.62032600000001</v>
      </c>
      <c r="W90" s="3">
        <v>59.565942999999997</v>
      </c>
      <c r="X90" s="3">
        <v>110.243489</v>
      </c>
      <c r="Y90" s="3">
        <v>31.684723000000002</v>
      </c>
      <c r="Z90" s="3">
        <v>3990.401707</v>
      </c>
      <c r="AA90" s="4">
        <v>206646.63697299999</v>
      </c>
      <c r="AB90" s="3">
        <v>6.4677040000000003</v>
      </c>
      <c r="AC90" s="3">
        <v>37.022472999999998</v>
      </c>
      <c r="AD90" s="3">
        <v>15.687519</v>
      </c>
      <c r="AE90" s="3">
        <v>939.864732</v>
      </c>
      <c r="AF90" s="3">
        <v>87.181839999999994</v>
      </c>
      <c r="AG90" s="3">
        <v>0.17706</v>
      </c>
      <c r="AH90" s="3">
        <v>1.4744029999999999</v>
      </c>
      <c r="AI90" s="3">
        <v>2.3712E-2</v>
      </c>
      <c r="AJ90" s="3">
        <v>1.3035620000000001</v>
      </c>
      <c r="AK90" s="3">
        <v>7.8914999999999999E-2</v>
      </c>
      <c r="AL90" s="3">
        <v>0.47706799999999999</v>
      </c>
      <c r="AM90" s="3" t="s">
        <v>234</v>
      </c>
      <c r="AN90" s="3">
        <v>5.7109E-2</v>
      </c>
      <c r="AO90" s="3">
        <v>1.495862</v>
      </c>
      <c r="AP90" s="3" t="s">
        <v>135</v>
      </c>
      <c r="AQ90" s="3">
        <v>2.16E-3</v>
      </c>
      <c r="AR90" s="3" t="s">
        <v>60</v>
      </c>
      <c r="AS90" s="3" t="s">
        <v>95</v>
      </c>
      <c r="AT90" s="3">
        <v>5.0039999999999998E-3</v>
      </c>
      <c r="AU90" s="3">
        <v>3.2703999999999997E-2</v>
      </c>
      <c r="AV90" s="3">
        <v>2.65E-3</v>
      </c>
      <c r="AW90" s="3" t="s">
        <v>44</v>
      </c>
      <c r="AX90" s="3">
        <v>0.22927700000000001</v>
      </c>
      <c r="AY90" s="3" t="s">
        <v>65</v>
      </c>
      <c r="AZ90" s="3">
        <v>5.8973999999999999E-2</v>
      </c>
      <c r="BB90" s="3">
        <f t="shared" si="40"/>
        <v>27.481092986364693</v>
      </c>
      <c r="BC90" s="3">
        <f t="shared" si="41"/>
        <v>9.9386908926421061E-3</v>
      </c>
      <c r="BD90" s="3">
        <f t="shared" si="42"/>
        <v>18.290198646341846</v>
      </c>
      <c r="BE90" s="3">
        <f t="shared" si="43"/>
        <v>26.58524063627037</v>
      </c>
      <c r="BF90" s="3">
        <f t="shared" si="44"/>
        <v>0.51525559046773828</v>
      </c>
      <c r="BG90" s="3">
        <f t="shared" si="45"/>
        <v>14.894027572130703</v>
      </c>
      <c r="BH90" s="3">
        <f t="shared" si="46"/>
        <v>3.3526043915389013E-2</v>
      </c>
      <c r="BI90" s="3">
        <f t="shared" si="47"/>
        <v>1.2196491286059898E-2</v>
      </c>
      <c r="BJ90" s="3">
        <f t="shared" si="48"/>
        <v>1.4271115927508614E-2</v>
      </c>
      <c r="BK90" s="3">
        <f t="shared" si="49"/>
        <v>1.6701225911618247E-4</v>
      </c>
      <c r="BL90" s="3"/>
      <c r="BM90" s="3"/>
      <c r="BN90" s="3">
        <f t="shared" si="50"/>
        <v>0.11698633826115856</v>
      </c>
      <c r="BO90" s="1"/>
      <c r="BP90" s="3">
        <v>5.8042088240916456</v>
      </c>
      <c r="BQ90" s="3">
        <v>2.1957911759083544</v>
      </c>
      <c r="BR90" s="3"/>
      <c r="BS90" s="3">
        <v>2.3658022162418577</v>
      </c>
      <c r="BT90" s="3">
        <v>1.5786782872439134E-3</v>
      </c>
      <c r="BU90" s="3">
        <v>0</v>
      </c>
      <c r="BV90" s="3">
        <v>9.2515710220058958E-2</v>
      </c>
      <c r="BW90" s="3">
        <v>4.6034514886053444</v>
      </c>
      <c r="BX90" s="3">
        <v>9.218128543109505E-2</v>
      </c>
      <c r="BY90" s="3">
        <v>4.6893277391994417</v>
      </c>
      <c r="BZ90" s="3">
        <v>0</v>
      </c>
      <c r="CA90" s="3">
        <v>1.8244362533243519E-2</v>
      </c>
      <c r="CB90" s="3">
        <v>7.5872699474476852E-3</v>
      </c>
      <c r="CC90" s="3">
        <v>9.9897486406129148E-3</v>
      </c>
      <c r="CD90" s="3">
        <v>7.6892867495965958E-3</v>
      </c>
      <c r="CE90" s="3">
        <v>2.7642510161510951E-5</v>
      </c>
      <c r="CF90" s="3">
        <v>0</v>
      </c>
      <c r="CG90" s="3">
        <v>0</v>
      </c>
      <c r="CH90" s="3">
        <v>0</v>
      </c>
      <c r="CI90" s="3">
        <v>16</v>
      </c>
      <c r="CJ90" s="3"/>
      <c r="CK90" s="3">
        <v>35.888395428366103</v>
      </c>
      <c r="CL90" s="3"/>
      <c r="CM90" s="3" t="s">
        <v>851</v>
      </c>
      <c r="CN90" s="3">
        <v>0.50035371608829582</v>
      </c>
      <c r="CO90" s="3" t="s">
        <v>854</v>
      </c>
      <c r="CP90" s="5"/>
      <c r="CQ90" s="10">
        <f t="shared" si="51"/>
        <v>5.8042088240916456</v>
      </c>
      <c r="CR90" s="10">
        <f t="shared" si="52"/>
        <v>2.9021044120458228</v>
      </c>
      <c r="CS90" s="10">
        <f t="shared" si="53"/>
        <v>1.0978955879541772</v>
      </c>
      <c r="CT90" s="9">
        <f t="shared" si="54"/>
        <v>6.8449259740857471E-2</v>
      </c>
      <c r="CU90" s="9">
        <f t="shared" si="55"/>
        <v>6.8449259740857471E-2</v>
      </c>
      <c r="CV90" s="9">
        <f t="shared" si="56"/>
        <v>2.280796696075106</v>
      </c>
      <c r="CW90" s="9">
        <f t="shared" si="57"/>
        <v>2.3492459558159635</v>
      </c>
      <c r="CX90" s="10">
        <f t="shared" si="58"/>
        <v>1.1829011081209289</v>
      </c>
      <c r="CY90" s="10">
        <f t="shared" si="59"/>
        <v>1.2513503678617863</v>
      </c>
      <c r="CZ90" s="10">
        <f t="shared" si="60"/>
        <v>7.8933914362195668E-4</v>
      </c>
      <c r="DA90" s="10">
        <f t="shared" si="61"/>
        <v>0</v>
      </c>
      <c r="DB90" s="10">
        <f t="shared" si="62"/>
        <v>4.6257855110029479E-2</v>
      </c>
      <c r="DC90" s="10">
        <f t="shared" si="63"/>
        <v>2.3017257443026722</v>
      </c>
      <c r="DD90" s="10">
        <f t="shared" si="64"/>
        <v>4.6090642715547525E-2</v>
      </c>
      <c r="DE90" s="10">
        <f t="shared" si="65"/>
        <v>2.3446638695997208</v>
      </c>
      <c r="DF90" s="10">
        <f t="shared" si="66"/>
        <v>0</v>
      </c>
      <c r="DG90" s="10">
        <f t="shared" si="67"/>
        <v>9.1221812666217594E-3</v>
      </c>
      <c r="DH90" s="10">
        <f t="shared" si="68"/>
        <v>3.7936349737238426E-3</v>
      </c>
      <c r="DI90" s="10">
        <f t="shared" si="69"/>
        <v>4.9948743203064574E-3</v>
      </c>
      <c r="DJ90" s="10">
        <f t="shared" si="70"/>
        <v>3.8446433747982979E-3</v>
      </c>
      <c r="DK90" s="10">
        <f t="shared" si="71"/>
        <v>1.3821255080755475E-5</v>
      </c>
      <c r="DL90" s="11">
        <f t="shared" si="72"/>
        <v>0</v>
      </c>
      <c r="DM90" s="11">
        <f t="shared" si="73"/>
        <v>0</v>
      </c>
      <c r="DN90" s="11">
        <f t="shared" si="74"/>
        <v>0</v>
      </c>
      <c r="DO90" s="11">
        <f t="shared" si="75"/>
        <v>8</v>
      </c>
      <c r="DP90" s="10">
        <f t="shared" si="76"/>
        <v>17.944197714183051</v>
      </c>
      <c r="DQ90" s="5">
        <f t="shared" si="77"/>
        <v>0.49051367686768244</v>
      </c>
      <c r="DR90" s="5"/>
      <c r="DS90" s="12">
        <f t="shared" si="78"/>
        <v>296.75757896325183</v>
      </c>
      <c r="DT90" s="12">
        <f t="shared" si="79"/>
        <v>291.58042140948595</v>
      </c>
      <c r="DV90" s="5"/>
      <c r="DW90" s="5"/>
      <c r="DX90" s="5"/>
      <c r="DY90" s="5"/>
      <c r="DZ90" s="5"/>
      <c r="EA90" s="5"/>
      <c r="EB90" s="5"/>
      <c r="EC90" s="5"/>
      <c r="ED90" s="5"/>
      <c r="EE90" s="5"/>
      <c r="EF90" s="5"/>
      <c r="EG90" s="5"/>
      <c r="EH90" s="5"/>
      <c r="EI90" s="5"/>
      <c r="EJ90" s="5"/>
      <c r="EK90" s="5"/>
      <c r="EL90" s="5"/>
      <c r="EM90" s="5"/>
      <c r="EN90" s="5"/>
      <c r="EO90" s="5"/>
      <c r="EP90" s="5"/>
      <c r="EQ90" s="5"/>
      <c r="ER90" s="5"/>
      <c r="ES90" s="5"/>
      <c r="ET90" s="5"/>
      <c r="EU90" s="5"/>
      <c r="EV90" s="5"/>
      <c r="EW90" s="5"/>
      <c r="EX90" s="5"/>
      <c r="EY90" s="5"/>
      <c r="EZ90" s="5"/>
      <c r="FA90" s="5"/>
      <c r="FB90" s="5"/>
      <c r="FC90" s="5"/>
      <c r="FD90" s="5"/>
      <c r="FE90" s="5"/>
      <c r="FF90" s="5"/>
      <c r="FG90" s="5"/>
      <c r="FH90" s="5"/>
      <c r="FI90" s="5"/>
      <c r="FJ90" s="5"/>
      <c r="FK90" s="5"/>
      <c r="FL90" s="5"/>
      <c r="FM90" s="5"/>
      <c r="FN90" s="5"/>
      <c r="FO90" s="5"/>
      <c r="FP90" s="5"/>
      <c r="FQ90" s="5"/>
      <c r="FR90" s="5"/>
      <c r="FS90" s="5"/>
      <c r="FT90" s="5"/>
      <c r="FU90" s="5"/>
      <c r="FV90" s="5"/>
      <c r="FW90" s="5"/>
      <c r="FX90" s="5"/>
      <c r="FY90" s="5"/>
      <c r="FZ90" s="5"/>
      <c r="GA90" s="5"/>
      <c r="GB90" s="5"/>
      <c r="GC90" s="5"/>
      <c r="GD90" s="5"/>
      <c r="GE90" s="5"/>
      <c r="GF90" s="5"/>
      <c r="GG90" s="5"/>
      <c r="GH90" s="5"/>
      <c r="GI90" s="5"/>
      <c r="GJ90" s="5"/>
      <c r="GK90" s="5"/>
      <c r="GL90" s="5"/>
      <c r="GM90" s="5"/>
      <c r="GN90" s="5"/>
      <c r="GO90" s="5"/>
      <c r="GP90" s="5"/>
      <c r="GQ90" s="5"/>
      <c r="GR90" s="5"/>
      <c r="GS90" s="5"/>
      <c r="GT90" s="5"/>
      <c r="GU90" s="5"/>
      <c r="GV90" s="5"/>
      <c r="GW90" s="5"/>
      <c r="GX90" s="5"/>
      <c r="GY90" s="5"/>
      <c r="GZ90" s="5"/>
      <c r="HA90" s="5"/>
      <c r="HB90" s="5"/>
      <c r="HC90" s="5"/>
      <c r="HD90" s="5"/>
      <c r="HE90" s="5"/>
      <c r="HF90" s="5"/>
      <c r="HG90" s="5"/>
      <c r="HH90" s="5"/>
      <c r="HI90" s="5"/>
      <c r="HJ90" s="5"/>
      <c r="HK90" s="5"/>
      <c r="HL90" s="5"/>
      <c r="HM90" s="5"/>
      <c r="HN90" s="5"/>
      <c r="HO90" s="5"/>
      <c r="HP90" s="5"/>
      <c r="HQ90" s="5"/>
      <c r="HR90" s="5"/>
      <c r="HS90" s="5"/>
      <c r="HT90" s="5"/>
      <c r="HU90" s="5"/>
      <c r="HV90" s="5"/>
      <c r="HW90" s="5"/>
      <c r="HX90" s="5"/>
      <c r="HY90" s="5"/>
      <c r="HZ90" s="5"/>
      <c r="IA90" s="5"/>
      <c r="IB90" s="5"/>
      <c r="IC90" s="5"/>
      <c r="ID90" s="5"/>
      <c r="IE90" s="5"/>
      <c r="IF90" s="5"/>
      <c r="IG90" s="5"/>
      <c r="IH90" s="5"/>
      <c r="II90" s="5"/>
      <c r="IJ90" s="5"/>
      <c r="IK90" s="5"/>
      <c r="IL90" s="5"/>
      <c r="IM90" s="5"/>
      <c r="IN90" s="5"/>
      <c r="IO90" s="5"/>
      <c r="IP90" s="5"/>
      <c r="IQ90" s="5"/>
      <c r="IR90" s="5"/>
      <c r="IS90" s="5"/>
      <c r="IT90" s="5"/>
      <c r="IU90" s="5"/>
      <c r="IV90" s="5"/>
    </row>
    <row r="91" spans="1:256" x14ac:dyDescent="0.15">
      <c r="A91" s="2" t="s">
        <v>340</v>
      </c>
      <c r="B91" s="4" t="s">
        <v>733</v>
      </c>
      <c r="C91" s="4" t="s">
        <v>734</v>
      </c>
      <c r="D91" s="9" t="s">
        <v>765</v>
      </c>
      <c r="E91" s="9" t="s">
        <v>763</v>
      </c>
      <c r="F91" s="1" t="s">
        <v>749</v>
      </c>
      <c r="G91" s="1">
        <v>425722.82</v>
      </c>
      <c r="H91" s="1">
        <v>6379179.8499999996</v>
      </c>
      <c r="I91" s="8">
        <v>130.4</v>
      </c>
      <c r="J91" s="15">
        <v>174.09621136883638</v>
      </c>
      <c r="K91" s="7" t="s">
        <v>738</v>
      </c>
      <c r="L91" s="7" t="s">
        <v>739</v>
      </c>
      <c r="M91" s="7" t="s">
        <v>744</v>
      </c>
      <c r="N91" s="2" t="s">
        <v>40</v>
      </c>
      <c r="O91" s="3">
        <v>35.224539999999998</v>
      </c>
      <c r="P91" s="3">
        <v>0.95998000000000006</v>
      </c>
      <c r="Q91" s="3">
        <v>96.498357999999996</v>
      </c>
      <c r="R91" s="4">
        <v>94196.533699000007</v>
      </c>
      <c r="S91" s="4">
        <v>97135.883692000003</v>
      </c>
      <c r="T91" s="4">
        <v>127610.088873</v>
      </c>
      <c r="U91" s="3">
        <v>67.717383999999996</v>
      </c>
      <c r="V91" s="3">
        <v>121.273914</v>
      </c>
      <c r="W91" s="3">
        <v>53.211475999999998</v>
      </c>
      <c r="X91" s="3">
        <v>101.532735</v>
      </c>
      <c r="Y91" s="3">
        <v>37.172243000000002</v>
      </c>
      <c r="Z91" s="3">
        <v>3891.8178440000002</v>
      </c>
      <c r="AA91" s="4">
        <v>202172.90969199999</v>
      </c>
      <c r="AB91" s="3">
        <v>4.4590969999999999</v>
      </c>
      <c r="AC91" s="3">
        <v>37.631259</v>
      </c>
      <c r="AD91" s="3">
        <v>9.4043419999999998</v>
      </c>
      <c r="AE91" s="3">
        <v>955.07283900000004</v>
      </c>
      <c r="AF91" s="3">
        <v>98.004099999999994</v>
      </c>
      <c r="AG91" s="3" t="s">
        <v>170</v>
      </c>
      <c r="AH91" s="3">
        <v>0.79201600000000005</v>
      </c>
      <c r="AI91" s="3">
        <v>1.323E-2</v>
      </c>
      <c r="AJ91" s="3">
        <v>0.89794200000000002</v>
      </c>
      <c r="AK91" s="3">
        <v>5.9795000000000001E-2</v>
      </c>
      <c r="AL91" s="3">
        <v>0.18998399999999999</v>
      </c>
      <c r="AM91" s="3" t="s">
        <v>255</v>
      </c>
      <c r="AN91" s="3">
        <v>3.4861000000000003E-2</v>
      </c>
      <c r="AO91" s="3">
        <v>0.29899700000000001</v>
      </c>
      <c r="AP91" s="3" t="s">
        <v>135</v>
      </c>
      <c r="AQ91" s="3">
        <v>1.825E-3</v>
      </c>
      <c r="AR91" s="3" t="s">
        <v>60</v>
      </c>
      <c r="AS91" s="3">
        <v>6.4079999999999996E-3</v>
      </c>
      <c r="AT91" s="3" t="s">
        <v>88</v>
      </c>
      <c r="AU91" s="3">
        <v>2.3370999999999999E-2</v>
      </c>
      <c r="AV91" s="3" t="s">
        <v>135</v>
      </c>
      <c r="AW91" s="3" t="s">
        <v>49</v>
      </c>
      <c r="AX91" s="3">
        <v>0.134407</v>
      </c>
      <c r="AY91" s="3" t="s">
        <v>65</v>
      </c>
      <c r="AZ91" s="3">
        <v>3.3173000000000001E-2</v>
      </c>
      <c r="BB91" s="3">
        <f t="shared" si="40"/>
        <v>27.300621299170871</v>
      </c>
      <c r="BC91" s="3">
        <f t="shared" si="41"/>
        <v>8.8784359865711187E-3</v>
      </c>
      <c r="BD91" s="3">
        <f t="shared" si="42"/>
        <v>18.353809293196079</v>
      </c>
      <c r="BE91" s="3">
        <f t="shared" si="43"/>
        <v>26.009692357098654</v>
      </c>
      <c r="BF91" s="3">
        <f t="shared" si="44"/>
        <v>0.50252607342399092</v>
      </c>
      <c r="BG91" s="3">
        <f t="shared" si="45"/>
        <v>15.620618353170942</v>
      </c>
      <c r="BH91" s="3">
        <f t="shared" si="46"/>
        <v>1.696782002773467E-2</v>
      </c>
      <c r="BI91" s="3">
        <f t="shared" si="47"/>
        <v>1.3007789605600737E-2</v>
      </c>
      <c r="BJ91" s="3">
        <f t="shared" si="48"/>
        <v>8.157320565976527E-3</v>
      </c>
      <c r="BK91" s="3">
        <f t="shared" si="49"/>
        <v>3.3382868499207291E-5</v>
      </c>
      <c r="BL91" s="3"/>
      <c r="BM91" s="3"/>
      <c r="BN91" s="3">
        <f t="shared" si="50"/>
        <v>0.11887931358966987</v>
      </c>
      <c r="BO91" s="1"/>
      <c r="BP91" s="3">
        <v>5.7573170402208103</v>
      </c>
      <c r="BQ91" s="3">
        <v>2.2426829597791897</v>
      </c>
      <c r="BR91" s="3"/>
      <c r="BS91" s="3">
        <v>2.3236838059390204</v>
      </c>
      <c r="BT91" s="3">
        <v>1.4081194824759724E-3</v>
      </c>
      <c r="BU91" s="3">
        <v>0</v>
      </c>
      <c r="BV91" s="3">
        <v>4.3343695441976055E-2</v>
      </c>
      <c r="BW91" s="3">
        <v>4.5439681217458769</v>
      </c>
      <c r="BX91" s="3">
        <v>8.9767108164499385E-2</v>
      </c>
      <c r="BY91" s="3">
        <v>4.910607722434249</v>
      </c>
      <c r="BZ91" s="3">
        <v>0</v>
      </c>
      <c r="CA91" s="3">
        <v>1.8511364062980495E-2</v>
      </c>
      <c r="CB91" s="3">
        <v>3.8341390849158303E-3</v>
      </c>
      <c r="CC91" s="3">
        <v>1.0638043016446061E-2</v>
      </c>
      <c r="CD91" s="3">
        <v>4.3884811760349536E-3</v>
      </c>
      <c r="CE91" s="3">
        <v>5.5168524195140532E-6</v>
      </c>
      <c r="CF91" s="3">
        <v>0</v>
      </c>
      <c r="CG91" s="3">
        <v>0</v>
      </c>
      <c r="CH91" s="3">
        <v>0</v>
      </c>
      <c r="CI91" s="3">
        <v>16</v>
      </c>
      <c r="CJ91" s="3"/>
      <c r="CK91" s="3">
        <v>35.950156117400894</v>
      </c>
      <c r="CL91" s="3"/>
      <c r="CM91" s="3" t="s">
        <v>851</v>
      </c>
      <c r="CN91" s="3">
        <v>0.48298069888370204</v>
      </c>
      <c r="CO91" s="3" t="s">
        <v>853</v>
      </c>
      <c r="CP91" s="5"/>
      <c r="CQ91" s="10">
        <f t="shared" si="51"/>
        <v>5.7573170402208103</v>
      </c>
      <c r="CR91" s="10">
        <f t="shared" si="52"/>
        <v>2.8786585201104051</v>
      </c>
      <c r="CS91" s="10">
        <f t="shared" si="53"/>
        <v>1.1213414798895949</v>
      </c>
      <c r="CT91" s="9">
        <f t="shared" si="54"/>
        <v>3.4355031364460942E-2</v>
      </c>
      <c r="CU91" s="9">
        <f t="shared" si="55"/>
        <v>3.4355031364460942E-2</v>
      </c>
      <c r="CV91" s="9">
        <f t="shared" si="56"/>
        <v>2.283183382859105</v>
      </c>
      <c r="CW91" s="9">
        <f t="shared" si="57"/>
        <v>2.317538414223566</v>
      </c>
      <c r="CX91" s="10">
        <f t="shared" si="58"/>
        <v>1.1618419029695102</v>
      </c>
      <c r="CY91" s="10">
        <f t="shared" si="59"/>
        <v>1.1961969343339711</v>
      </c>
      <c r="CZ91" s="10">
        <f t="shared" si="60"/>
        <v>7.0405974123798618E-4</v>
      </c>
      <c r="DA91" s="10">
        <f t="shared" si="61"/>
        <v>0</v>
      </c>
      <c r="DB91" s="10">
        <f t="shared" si="62"/>
        <v>2.1671847720988027E-2</v>
      </c>
      <c r="DC91" s="10">
        <f t="shared" si="63"/>
        <v>2.2719840608729385</v>
      </c>
      <c r="DD91" s="10">
        <f t="shared" si="64"/>
        <v>4.4883554082249692E-2</v>
      </c>
      <c r="DE91" s="10">
        <f t="shared" si="65"/>
        <v>2.4553038612171245</v>
      </c>
      <c r="DF91" s="10">
        <f t="shared" si="66"/>
        <v>0</v>
      </c>
      <c r="DG91" s="10">
        <f t="shared" si="67"/>
        <v>9.2556820314902474E-3</v>
      </c>
      <c r="DH91" s="10">
        <f t="shared" si="68"/>
        <v>1.9170695424579152E-3</v>
      </c>
      <c r="DI91" s="10">
        <f t="shared" si="69"/>
        <v>5.3190215082230307E-3</v>
      </c>
      <c r="DJ91" s="10">
        <f t="shared" si="70"/>
        <v>2.1942405880174768E-3</v>
      </c>
      <c r="DK91" s="10">
        <f t="shared" si="71"/>
        <v>2.7584262097570266E-6</v>
      </c>
      <c r="DL91" s="11">
        <f t="shared" si="72"/>
        <v>0</v>
      </c>
      <c r="DM91" s="11">
        <f t="shared" si="73"/>
        <v>0</v>
      </c>
      <c r="DN91" s="11">
        <f t="shared" si="74"/>
        <v>0</v>
      </c>
      <c r="DO91" s="11">
        <f t="shared" si="75"/>
        <v>8</v>
      </c>
      <c r="DP91" s="10">
        <f t="shared" si="76"/>
        <v>17.975078058700447</v>
      </c>
      <c r="DQ91" s="5">
        <f t="shared" si="77"/>
        <v>0.47609019755829535</v>
      </c>
      <c r="DR91" s="5"/>
      <c r="DS91" s="12">
        <f t="shared" si="78"/>
        <v>303.75470475243145</v>
      </c>
      <c r="DT91" s="12">
        <f t="shared" si="79"/>
        <v>299.12952969485178</v>
      </c>
      <c r="DV91" s="5"/>
      <c r="DW91" s="5"/>
      <c r="DX91" s="5"/>
      <c r="DY91" s="5"/>
      <c r="DZ91" s="5"/>
      <c r="EA91" s="5"/>
      <c r="EB91" s="5"/>
      <c r="EC91" s="5"/>
      <c r="ED91" s="5"/>
      <c r="EE91" s="5"/>
      <c r="EF91" s="5"/>
      <c r="EG91" s="5"/>
      <c r="EH91" s="5"/>
      <c r="EI91" s="5"/>
      <c r="EJ91" s="5"/>
      <c r="EK91" s="5"/>
      <c r="EL91" s="5"/>
      <c r="EM91" s="5"/>
      <c r="EN91" s="5"/>
      <c r="EO91" s="5"/>
      <c r="EP91" s="5"/>
      <c r="EQ91" s="5"/>
      <c r="ER91" s="5"/>
      <c r="ES91" s="5"/>
      <c r="ET91" s="5"/>
      <c r="EU91" s="5"/>
      <c r="EV91" s="5"/>
      <c r="EW91" s="5"/>
      <c r="EX91" s="5"/>
      <c r="EY91" s="5"/>
      <c r="EZ91" s="5"/>
      <c r="FA91" s="5"/>
      <c r="FB91" s="5"/>
      <c r="FC91" s="5"/>
      <c r="FD91" s="5"/>
      <c r="FE91" s="5"/>
      <c r="FF91" s="5"/>
      <c r="FG91" s="5"/>
      <c r="FH91" s="5"/>
      <c r="FI91" s="5"/>
      <c r="FJ91" s="5"/>
      <c r="FK91" s="5"/>
      <c r="FL91" s="5"/>
      <c r="FM91" s="5"/>
      <c r="FN91" s="5"/>
      <c r="FO91" s="5"/>
      <c r="FP91" s="5"/>
      <c r="FQ91" s="5"/>
      <c r="FR91" s="5"/>
      <c r="FS91" s="5"/>
      <c r="FT91" s="5"/>
      <c r="FU91" s="5"/>
      <c r="FV91" s="5"/>
      <c r="FW91" s="5"/>
      <c r="FX91" s="5"/>
      <c r="FY91" s="5"/>
      <c r="FZ91" s="5"/>
      <c r="GA91" s="5"/>
      <c r="GB91" s="5"/>
      <c r="GC91" s="5"/>
      <c r="GD91" s="5"/>
      <c r="GE91" s="5"/>
      <c r="GF91" s="5"/>
      <c r="GG91" s="5"/>
      <c r="GH91" s="5"/>
      <c r="GI91" s="5"/>
      <c r="GJ91" s="5"/>
      <c r="GK91" s="5"/>
      <c r="GL91" s="5"/>
      <c r="GM91" s="5"/>
      <c r="GN91" s="5"/>
      <c r="GO91" s="5"/>
      <c r="GP91" s="5"/>
      <c r="GQ91" s="5"/>
      <c r="GR91" s="5"/>
      <c r="GS91" s="5"/>
      <c r="GT91" s="5"/>
      <c r="GU91" s="5"/>
      <c r="GV91" s="5"/>
      <c r="GW91" s="5"/>
      <c r="GX91" s="5"/>
      <c r="GY91" s="5"/>
      <c r="GZ91" s="5"/>
      <c r="HA91" s="5"/>
      <c r="HB91" s="5"/>
      <c r="HC91" s="5"/>
      <c r="HD91" s="5"/>
      <c r="HE91" s="5"/>
      <c r="HF91" s="5"/>
      <c r="HG91" s="5"/>
      <c r="HH91" s="5"/>
      <c r="HI91" s="5"/>
      <c r="HJ91" s="5"/>
      <c r="HK91" s="5"/>
      <c r="HL91" s="5"/>
      <c r="HM91" s="5"/>
      <c r="HN91" s="5"/>
      <c r="HO91" s="5"/>
      <c r="HP91" s="5"/>
      <c r="HQ91" s="5"/>
      <c r="HR91" s="5"/>
      <c r="HS91" s="5"/>
      <c r="HT91" s="5"/>
      <c r="HU91" s="5"/>
      <c r="HV91" s="5"/>
      <c r="HW91" s="5"/>
      <c r="HX91" s="5"/>
      <c r="HY91" s="5"/>
      <c r="HZ91" s="5"/>
      <c r="IA91" s="5"/>
      <c r="IB91" s="5"/>
      <c r="IC91" s="5"/>
      <c r="ID91" s="5"/>
      <c r="IE91" s="5"/>
      <c r="IF91" s="5"/>
      <c r="IG91" s="5"/>
      <c r="IH91" s="5"/>
      <c r="II91" s="5"/>
      <c r="IJ91" s="5"/>
      <c r="IK91" s="5"/>
      <c r="IL91" s="5"/>
      <c r="IM91" s="5"/>
      <c r="IN91" s="5"/>
      <c r="IO91" s="5"/>
      <c r="IP91" s="5"/>
      <c r="IQ91" s="5"/>
      <c r="IR91" s="5"/>
      <c r="IS91" s="5"/>
      <c r="IT91" s="5"/>
      <c r="IU91" s="5"/>
      <c r="IV91" s="5"/>
    </row>
    <row r="92" spans="1:256" x14ac:dyDescent="0.15">
      <c r="A92" s="2" t="s">
        <v>344</v>
      </c>
      <c r="B92" s="4" t="s">
        <v>733</v>
      </c>
      <c r="C92" s="4" t="s">
        <v>734</v>
      </c>
      <c r="D92" s="9" t="s">
        <v>765</v>
      </c>
      <c r="E92" s="9" t="s">
        <v>763</v>
      </c>
      <c r="F92" s="1" t="s">
        <v>749</v>
      </c>
      <c r="G92" s="1">
        <v>425722.82</v>
      </c>
      <c r="H92" s="1">
        <v>6379179.8499999996</v>
      </c>
      <c r="I92" s="8">
        <v>130.4</v>
      </c>
      <c r="J92" s="15">
        <v>174.09621136883638</v>
      </c>
      <c r="K92" s="7" t="s">
        <v>738</v>
      </c>
      <c r="L92" s="7" t="s">
        <v>739</v>
      </c>
      <c r="M92" s="7" t="s">
        <v>744</v>
      </c>
      <c r="N92" s="2" t="s">
        <v>40</v>
      </c>
      <c r="O92" s="3">
        <v>33.499588000000003</v>
      </c>
      <c r="P92" s="3">
        <v>0.69237199999999999</v>
      </c>
      <c r="Q92" s="3">
        <v>98.065072999999998</v>
      </c>
      <c r="R92" s="4">
        <v>94508.098358000003</v>
      </c>
      <c r="S92" s="4">
        <v>95917.941454999993</v>
      </c>
      <c r="T92" s="4">
        <v>125511.112599</v>
      </c>
      <c r="U92" s="3">
        <v>59.654623000000001</v>
      </c>
      <c r="V92" s="3">
        <v>150.216386</v>
      </c>
      <c r="W92" s="3">
        <v>51.509602999999998</v>
      </c>
      <c r="X92" s="3">
        <v>105.081366</v>
      </c>
      <c r="Y92" s="3">
        <v>36.366166999999997</v>
      </c>
      <c r="Z92" s="3">
        <v>3915.5304529999999</v>
      </c>
      <c r="AA92" s="4">
        <v>207005.70725800001</v>
      </c>
      <c r="AB92" s="3">
        <v>4.8153579999999998</v>
      </c>
      <c r="AC92" s="3">
        <v>36.674689999999998</v>
      </c>
      <c r="AD92" s="3">
        <v>14.532413999999999</v>
      </c>
      <c r="AE92" s="3">
        <v>954.92602999999997</v>
      </c>
      <c r="AF92" s="3">
        <v>92.714821000000001</v>
      </c>
      <c r="AG92" s="3" t="s">
        <v>305</v>
      </c>
      <c r="AH92" s="3">
        <v>0.68559300000000001</v>
      </c>
      <c r="AI92" s="3">
        <v>7.9089999999999994E-3</v>
      </c>
      <c r="AJ92" s="3">
        <v>0.681917</v>
      </c>
      <c r="AK92" s="3">
        <v>5.4719999999999998E-2</v>
      </c>
      <c r="AL92" s="3">
        <v>0.231014</v>
      </c>
      <c r="AM92" s="3" t="s">
        <v>52</v>
      </c>
      <c r="AN92" s="3">
        <v>2.8105999999999999E-2</v>
      </c>
      <c r="AO92" s="3">
        <v>0.48302299999999998</v>
      </c>
      <c r="AP92" s="3" t="s">
        <v>60</v>
      </c>
      <c r="AQ92" s="3">
        <v>2.7490000000000001E-3</v>
      </c>
      <c r="AR92" s="3">
        <v>2.0460000000000001E-3</v>
      </c>
      <c r="AS92" s="3" t="s">
        <v>88</v>
      </c>
      <c r="AT92" s="3" t="s">
        <v>54</v>
      </c>
      <c r="AU92" s="3">
        <v>2.1985000000000001E-2</v>
      </c>
      <c r="AV92" s="3" t="s">
        <v>135</v>
      </c>
      <c r="AW92" s="3">
        <v>1.0434000000000001E-2</v>
      </c>
      <c r="AX92" s="3">
        <v>0.108501</v>
      </c>
      <c r="AY92" s="3" t="s">
        <v>72</v>
      </c>
      <c r="AZ92" s="3">
        <v>3.2077000000000001E-2</v>
      </c>
      <c r="BB92" s="3">
        <f t="shared" si="40"/>
        <v>26.851570938979929</v>
      </c>
      <c r="BC92" s="3">
        <f t="shared" si="41"/>
        <v>8.5944752393110023E-3</v>
      </c>
      <c r="BD92" s="3">
        <f t="shared" si="42"/>
        <v>18.123679307258989</v>
      </c>
      <c r="BE92" s="3">
        <f t="shared" si="43"/>
        <v>26.631435290448589</v>
      </c>
      <c r="BF92" s="3">
        <f t="shared" si="44"/>
        <v>0.50558793417109116</v>
      </c>
      <c r="BG92" s="3">
        <f t="shared" si="45"/>
        <v>15.672285144287976</v>
      </c>
      <c r="BH92" s="3">
        <f t="shared" si="46"/>
        <v>2.1017253577424094E-2</v>
      </c>
      <c r="BI92" s="3">
        <f t="shared" si="47"/>
        <v>1.3218979718202848E-2</v>
      </c>
      <c r="BJ92" s="3">
        <f t="shared" si="48"/>
        <v>7.1860703162053095E-3</v>
      </c>
      <c r="BK92" s="3">
        <f t="shared" si="49"/>
        <v>5.3929281200455524E-5</v>
      </c>
      <c r="BL92" s="3"/>
      <c r="BM92" s="3"/>
      <c r="BN92" s="3">
        <f t="shared" si="50"/>
        <v>0.11886104005865095</v>
      </c>
      <c r="BO92" s="1"/>
      <c r="BP92" s="3">
        <v>5.6894723020443454</v>
      </c>
      <c r="BQ92" s="3">
        <v>2.3105276979556546</v>
      </c>
      <c r="BR92" s="3"/>
      <c r="BS92" s="3">
        <v>2.2225691925852713</v>
      </c>
      <c r="BT92" s="3">
        <v>1.3695474320489292E-3</v>
      </c>
      <c r="BU92" s="3">
        <v>0</v>
      </c>
      <c r="BV92" s="3">
        <v>0</v>
      </c>
      <c r="BW92" s="3">
        <v>4.7570435181837665</v>
      </c>
      <c r="BX92" s="3">
        <v>9.0742347316961874E-2</v>
      </c>
      <c r="BY92" s="3">
        <v>4.950214512651419</v>
      </c>
      <c r="BZ92" s="3">
        <v>0</v>
      </c>
      <c r="CA92" s="3">
        <v>1.8596290982428952E-2</v>
      </c>
      <c r="CB92" s="3">
        <v>4.7716925310321403E-3</v>
      </c>
      <c r="CC92" s="3">
        <v>1.0862026254899773E-2</v>
      </c>
      <c r="CD92" s="3">
        <v>3.8843007299787097E-3</v>
      </c>
      <c r="CE92" s="3">
        <v>8.9546171001572978E-6</v>
      </c>
      <c r="CF92" s="3">
        <v>0</v>
      </c>
      <c r="CG92" s="3">
        <v>0</v>
      </c>
      <c r="CH92" s="3">
        <v>0</v>
      </c>
      <c r="CI92" s="3">
        <v>16</v>
      </c>
      <c r="CJ92" s="3"/>
      <c r="CK92" s="3">
        <v>36.060062383284915</v>
      </c>
      <c r="CL92" s="3"/>
      <c r="CM92" s="3" t="s">
        <v>851</v>
      </c>
      <c r="CN92" s="3">
        <v>0.49005017720482746</v>
      </c>
      <c r="CO92" s="3" t="s">
        <v>853</v>
      </c>
      <c r="CP92" s="5"/>
      <c r="CQ92" s="10">
        <f t="shared" si="51"/>
        <v>5.6894723020443454</v>
      </c>
      <c r="CR92" s="10">
        <f t="shared" si="52"/>
        <v>2.8447361510221727</v>
      </c>
      <c r="CS92" s="10">
        <f t="shared" si="53"/>
        <v>1.1552638489778273</v>
      </c>
      <c r="CT92" s="9">
        <f t="shared" si="54"/>
        <v>-2.0267704575948287E-2</v>
      </c>
      <c r="CU92" s="9">
        <f t="shared" si="55"/>
        <v>0</v>
      </c>
      <c r="CV92" s="9">
        <f t="shared" si="56"/>
        <v>2.266548445270463</v>
      </c>
      <c r="CW92" s="9">
        <f t="shared" si="57"/>
        <v>2.266548445270463</v>
      </c>
      <c r="CX92" s="10">
        <f t="shared" si="58"/>
        <v>1.1112845962926357</v>
      </c>
      <c r="CY92" s="10">
        <f t="shared" si="59"/>
        <v>1.1112845962926357</v>
      </c>
      <c r="CZ92" s="10">
        <f t="shared" si="60"/>
        <v>6.8477371602446461E-4</v>
      </c>
      <c r="DA92" s="10">
        <f t="shared" si="61"/>
        <v>0</v>
      </c>
      <c r="DB92" s="10">
        <f t="shared" si="62"/>
        <v>0</v>
      </c>
      <c r="DC92" s="10">
        <f t="shared" si="63"/>
        <v>2.3785217590918832</v>
      </c>
      <c r="DD92" s="10">
        <f t="shared" si="64"/>
        <v>4.5371173658480937E-2</v>
      </c>
      <c r="DE92" s="10">
        <f t="shared" si="65"/>
        <v>2.4751072563257095</v>
      </c>
      <c r="DF92" s="10">
        <f t="shared" si="66"/>
        <v>0</v>
      </c>
      <c r="DG92" s="10">
        <f t="shared" si="67"/>
        <v>9.2981454912144761E-3</v>
      </c>
      <c r="DH92" s="10">
        <f t="shared" si="68"/>
        <v>2.3858462655160701E-3</v>
      </c>
      <c r="DI92" s="10">
        <f t="shared" si="69"/>
        <v>5.4310131274498867E-3</v>
      </c>
      <c r="DJ92" s="10">
        <f t="shared" si="70"/>
        <v>1.9421503649893548E-3</v>
      </c>
      <c r="DK92" s="10">
        <f t="shared" si="71"/>
        <v>4.4773085500786489E-6</v>
      </c>
      <c r="DL92" s="11">
        <f t="shared" si="72"/>
        <v>0</v>
      </c>
      <c r="DM92" s="11">
        <f t="shared" si="73"/>
        <v>0</v>
      </c>
      <c r="DN92" s="11">
        <f t="shared" si="74"/>
        <v>0</v>
      </c>
      <c r="DO92" s="11">
        <f t="shared" si="75"/>
        <v>8</v>
      </c>
      <c r="DP92" s="10">
        <f t="shared" si="76"/>
        <v>18.030031191642458</v>
      </c>
      <c r="DQ92" s="5">
        <f t="shared" si="77"/>
        <v>0.48551166917600397</v>
      </c>
      <c r="DR92" s="5"/>
      <c r="DS92" s="12">
        <f t="shared" si="78"/>
        <v>314.8596340434118</v>
      </c>
      <c r="DT92" s="12">
        <f t="shared" si="79"/>
        <v>310.05185409388082</v>
      </c>
      <c r="DV92" s="5"/>
      <c r="DW92" s="5"/>
      <c r="DX92" s="5"/>
      <c r="DY92" s="5"/>
      <c r="DZ92" s="5"/>
      <c r="EA92" s="5"/>
      <c r="EB92" s="5"/>
      <c r="EC92" s="5"/>
      <c r="ED92" s="5"/>
      <c r="EE92" s="5"/>
      <c r="EF92" s="5"/>
      <c r="EG92" s="5"/>
      <c r="EH92" s="5"/>
      <c r="EI92" s="5"/>
      <c r="EJ92" s="5"/>
      <c r="EK92" s="5"/>
      <c r="EL92" s="5"/>
      <c r="EM92" s="5"/>
      <c r="EN92" s="5"/>
      <c r="EO92" s="5"/>
      <c r="EP92" s="5"/>
      <c r="EQ92" s="5"/>
      <c r="ER92" s="5"/>
      <c r="ES92" s="5"/>
      <c r="ET92" s="5"/>
      <c r="EU92" s="5"/>
      <c r="EV92" s="5"/>
      <c r="EW92" s="5"/>
      <c r="EX92" s="5"/>
      <c r="EY92" s="5"/>
      <c r="EZ92" s="5"/>
      <c r="FA92" s="5"/>
      <c r="FB92" s="5"/>
      <c r="FC92" s="5"/>
      <c r="FD92" s="5"/>
      <c r="FE92" s="5"/>
      <c r="FF92" s="5"/>
      <c r="FG92" s="5"/>
      <c r="FH92" s="5"/>
      <c r="FI92" s="5"/>
      <c r="FJ92" s="5"/>
      <c r="FK92" s="5"/>
      <c r="FL92" s="5"/>
      <c r="FM92" s="5"/>
      <c r="FN92" s="5"/>
      <c r="FO92" s="5"/>
      <c r="FP92" s="5"/>
      <c r="FQ92" s="5"/>
      <c r="FR92" s="5"/>
      <c r="FS92" s="5"/>
      <c r="FT92" s="5"/>
      <c r="FU92" s="5"/>
      <c r="FV92" s="5"/>
      <c r="FW92" s="5"/>
      <c r="FX92" s="5"/>
      <c r="FY92" s="5"/>
      <c r="FZ92" s="5"/>
      <c r="GA92" s="5"/>
      <c r="GB92" s="5"/>
      <c r="GC92" s="5"/>
      <c r="GD92" s="5"/>
      <c r="GE92" s="5"/>
      <c r="GF92" s="5"/>
      <c r="GG92" s="5"/>
      <c r="GH92" s="5"/>
      <c r="GI92" s="5"/>
      <c r="GJ92" s="5"/>
      <c r="GK92" s="5"/>
      <c r="GL92" s="5"/>
      <c r="GM92" s="5"/>
      <c r="GN92" s="5"/>
      <c r="GO92" s="5"/>
      <c r="GP92" s="5"/>
      <c r="GQ92" s="5"/>
      <c r="GR92" s="5"/>
      <c r="GS92" s="5"/>
      <c r="GT92" s="5"/>
      <c r="GU92" s="5"/>
      <c r="GV92" s="5"/>
      <c r="GW92" s="5"/>
      <c r="GX92" s="5"/>
      <c r="GY92" s="5"/>
      <c r="GZ92" s="5"/>
      <c r="HA92" s="5"/>
      <c r="HB92" s="5"/>
      <c r="HC92" s="5"/>
      <c r="HD92" s="5"/>
      <c r="HE92" s="5"/>
      <c r="HF92" s="5"/>
      <c r="HG92" s="5"/>
      <c r="HH92" s="5"/>
      <c r="HI92" s="5"/>
      <c r="HJ92" s="5"/>
      <c r="HK92" s="5"/>
      <c r="HL92" s="5"/>
      <c r="HM92" s="5"/>
      <c r="HN92" s="5"/>
      <c r="HO92" s="5"/>
      <c r="HP92" s="5"/>
      <c r="HQ92" s="5"/>
      <c r="HR92" s="5"/>
      <c r="HS92" s="5"/>
      <c r="HT92" s="5"/>
      <c r="HU92" s="5"/>
      <c r="HV92" s="5"/>
      <c r="HW92" s="5"/>
      <c r="HX92" s="5"/>
      <c r="HY92" s="5"/>
      <c r="HZ92" s="5"/>
      <c r="IA92" s="5"/>
      <c r="IB92" s="5"/>
      <c r="IC92" s="5"/>
      <c r="ID92" s="5"/>
      <c r="IE92" s="5"/>
      <c r="IF92" s="5"/>
      <c r="IG92" s="5"/>
      <c r="IH92" s="5"/>
      <c r="II92" s="5"/>
      <c r="IJ92" s="5"/>
      <c r="IK92" s="5"/>
      <c r="IL92" s="5"/>
      <c r="IM92" s="5"/>
      <c r="IN92" s="5"/>
      <c r="IO92" s="5"/>
      <c r="IP92" s="5"/>
      <c r="IQ92" s="5"/>
      <c r="IR92" s="5"/>
      <c r="IS92" s="5"/>
      <c r="IT92" s="5"/>
      <c r="IU92" s="5"/>
      <c r="IV92" s="5"/>
    </row>
    <row r="93" spans="1:256" x14ac:dyDescent="0.15">
      <c r="A93" s="2" t="s">
        <v>337</v>
      </c>
      <c r="B93" s="4" t="s">
        <v>733</v>
      </c>
      <c r="C93" s="4" t="s">
        <v>734</v>
      </c>
      <c r="D93" s="9" t="s">
        <v>765</v>
      </c>
      <c r="E93" s="9" t="s">
        <v>763</v>
      </c>
      <c r="F93" s="1" t="s">
        <v>749</v>
      </c>
      <c r="G93" s="1">
        <v>425722.82</v>
      </c>
      <c r="H93" s="1">
        <v>6379179.8499999996</v>
      </c>
      <c r="I93" s="8">
        <v>130.4</v>
      </c>
      <c r="J93" s="15">
        <v>174.09621136883638</v>
      </c>
      <c r="K93" s="7" t="s">
        <v>738</v>
      </c>
      <c r="L93" s="7" t="s">
        <v>739</v>
      </c>
      <c r="M93" s="7" t="s">
        <v>744</v>
      </c>
      <c r="N93" s="2" t="s">
        <v>40</v>
      </c>
      <c r="O93" s="3">
        <v>32.920251</v>
      </c>
      <c r="P93" s="3">
        <v>0.68030599999999997</v>
      </c>
      <c r="Q93" s="3">
        <v>36.443955000000003</v>
      </c>
      <c r="R93" s="4">
        <v>98222.116743000006</v>
      </c>
      <c r="S93" s="4">
        <v>97565.825008999993</v>
      </c>
      <c r="T93" s="4">
        <v>119742.36120299999</v>
      </c>
      <c r="U93" s="3">
        <v>58.922620999999999</v>
      </c>
      <c r="V93" s="3">
        <v>133.09762799999999</v>
      </c>
      <c r="W93" s="3">
        <v>51.486646999999998</v>
      </c>
      <c r="X93" s="3">
        <v>112.058598</v>
      </c>
      <c r="Y93" s="3">
        <v>41.121071000000001</v>
      </c>
      <c r="Z93" s="3">
        <v>4047.974874</v>
      </c>
      <c r="AA93" s="4">
        <v>209315.027271</v>
      </c>
      <c r="AB93" s="3">
        <v>4.1363450000000004</v>
      </c>
      <c r="AC93" s="3">
        <v>34.810378</v>
      </c>
      <c r="AD93" s="3">
        <v>13.617832999999999</v>
      </c>
      <c r="AE93" s="3">
        <v>974.18778699999996</v>
      </c>
      <c r="AF93" s="3">
        <v>92.403586000000004</v>
      </c>
      <c r="AG93" s="3" t="s">
        <v>100</v>
      </c>
      <c r="AH93" s="3">
        <v>0.60542899999999999</v>
      </c>
      <c r="AI93" s="3">
        <v>4.7060000000000001E-3</v>
      </c>
      <c r="AJ93" s="3">
        <v>0.351053</v>
      </c>
      <c r="AK93" s="3">
        <v>3.9189000000000002E-2</v>
      </c>
      <c r="AL93" s="3">
        <v>0.20840800000000001</v>
      </c>
      <c r="AM93" s="3" t="s">
        <v>81</v>
      </c>
      <c r="AN93" s="3">
        <v>3.0419000000000002E-2</v>
      </c>
      <c r="AO93" s="3">
        <v>0.66690899999999997</v>
      </c>
      <c r="AP93" s="3">
        <v>1.0579999999999999E-3</v>
      </c>
      <c r="AQ93" s="3">
        <v>9.2971769999999996E-4</v>
      </c>
      <c r="AR93" s="3" t="s">
        <v>60</v>
      </c>
      <c r="AS93" s="3" t="s">
        <v>88</v>
      </c>
      <c r="AT93" s="3">
        <v>5.8570000000000002E-3</v>
      </c>
      <c r="AU93" s="3">
        <v>1.1117999999999999E-2</v>
      </c>
      <c r="AV93" s="3">
        <v>2.8860000000000001E-3</v>
      </c>
      <c r="AW93" s="3" t="s">
        <v>49</v>
      </c>
      <c r="AX93" s="3">
        <v>9.5977000000000007E-2</v>
      </c>
      <c r="AY93" s="3" t="s">
        <v>72</v>
      </c>
      <c r="AZ93" s="3">
        <v>1.4748000000000001E-2</v>
      </c>
      <c r="BB93" s="3">
        <f t="shared" si="40"/>
        <v>25.617416973394992</v>
      </c>
      <c r="BC93" s="3">
        <f t="shared" si="41"/>
        <v>8.5906449870453479E-3</v>
      </c>
      <c r="BD93" s="3">
        <f t="shared" si="42"/>
        <v>18.435046634532309</v>
      </c>
      <c r="BE93" s="3">
        <f t="shared" si="43"/>
        <v>26.928530995227863</v>
      </c>
      <c r="BF93" s="3">
        <f t="shared" si="44"/>
        <v>0.52268965308495408</v>
      </c>
      <c r="BG93" s="3">
        <f t="shared" si="45"/>
        <v>16.288181095768845</v>
      </c>
      <c r="BH93" s="3">
        <f t="shared" si="46"/>
        <v>1.862211355710329E-2</v>
      </c>
      <c r="BI93" s="3">
        <f t="shared" si="47"/>
        <v>4.912573735565336E-3</v>
      </c>
      <c r="BJ93" s="3">
        <f t="shared" si="48"/>
        <v>7.097892441984179E-3</v>
      </c>
      <c r="BK93" s="3">
        <f t="shared" si="49"/>
        <v>7.4460062970323565E-5</v>
      </c>
      <c r="BL93" s="3"/>
      <c r="BM93" s="3"/>
      <c r="BN93" s="3">
        <f t="shared" si="50"/>
        <v>0.12125857913335499</v>
      </c>
      <c r="BO93" s="1"/>
      <c r="BP93" s="3">
        <v>5.4248619645293594</v>
      </c>
      <c r="BQ93" s="3">
        <v>2.5751380354706406</v>
      </c>
      <c r="BR93" s="3"/>
      <c r="BS93" s="3">
        <v>2.0620419695230021</v>
      </c>
      <c r="BT93" s="3">
        <v>1.368152635528326E-3</v>
      </c>
      <c r="BU93" s="3">
        <v>0</v>
      </c>
      <c r="BV93" s="3">
        <v>0</v>
      </c>
      <c r="BW93" s="3">
        <v>4.9825945754965053</v>
      </c>
      <c r="BX93" s="3">
        <v>9.3757987713030441E-2</v>
      </c>
      <c r="BY93" s="3">
        <v>5.1418020117995109</v>
      </c>
      <c r="BZ93" s="3">
        <v>0</v>
      </c>
      <c r="CA93" s="3">
        <v>1.8960524556514369E-2</v>
      </c>
      <c r="CB93" s="3">
        <v>4.2254846114919264E-3</v>
      </c>
      <c r="CC93" s="3">
        <v>4.0343452386119192E-3</v>
      </c>
      <c r="CD93" s="3">
        <v>3.8344392731089133E-3</v>
      </c>
      <c r="CE93" s="3">
        <v>1.2356539269009429E-5</v>
      </c>
      <c r="CF93" s="3">
        <v>0</v>
      </c>
      <c r="CG93" s="3">
        <v>0</v>
      </c>
      <c r="CH93" s="3">
        <v>0</v>
      </c>
      <c r="CI93" s="3">
        <v>16</v>
      </c>
      <c r="CJ93" s="3"/>
      <c r="CK93" s="3">
        <v>36.312631847386569</v>
      </c>
      <c r="CL93" s="3"/>
      <c r="CM93" s="3" t="s">
        <v>851</v>
      </c>
      <c r="CN93" s="3">
        <v>0.49213743580023445</v>
      </c>
      <c r="CO93" s="3" t="s">
        <v>852</v>
      </c>
      <c r="CP93" s="5"/>
      <c r="CQ93" s="10">
        <f t="shared" si="51"/>
        <v>5.4248619645293594</v>
      </c>
      <c r="CR93" s="10">
        <f t="shared" si="52"/>
        <v>2.7124309822646797</v>
      </c>
      <c r="CS93" s="10">
        <f t="shared" si="53"/>
        <v>1.2875690177353203</v>
      </c>
      <c r="CT93" s="9">
        <f t="shared" si="54"/>
        <v>-0.15026261086204595</v>
      </c>
      <c r="CU93" s="9">
        <f t="shared" si="55"/>
        <v>0</v>
      </c>
      <c r="CV93" s="9">
        <f t="shared" si="56"/>
        <v>2.3185900024968213</v>
      </c>
      <c r="CW93" s="9">
        <f t="shared" si="57"/>
        <v>2.3185900024968213</v>
      </c>
      <c r="CX93" s="10">
        <f t="shared" si="58"/>
        <v>1.0310209847615011</v>
      </c>
      <c r="CY93" s="10">
        <f t="shared" si="59"/>
        <v>1.0310209847615011</v>
      </c>
      <c r="CZ93" s="10">
        <f t="shared" si="60"/>
        <v>6.8407631776416301E-4</v>
      </c>
      <c r="DA93" s="10">
        <f t="shared" si="61"/>
        <v>0</v>
      </c>
      <c r="DB93" s="10">
        <f t="shared" si="62"/>
        <v>0</v>
      </c>
      <c r="DC93" s="10">
        <f t="shared" si="63"/>
        <v>2.4912972877482527</v>
      </c>
      <c r="DD93" s="10">
        <f t="shared" si="64"/>
        <v>4.6878993856515221E-2</v>
      </c>
      <c r="DE93" s="10">
        <f t="shared" si="65"/>
        <v>2.5709010058997555</v>
      </c>
      <c r="DF93" s="10">
        <f t="shared" si="66"/>
        <v>0</v>
      </c>
      <c r="DG93" s="10">
        <f t="shared" si="67"/>
        <v>9.4802622782571844E-3</v>
      </c>
      <c r="DH93" s="10">
        <f t="shared" si="68"/>
        <v>2.1127423057459632E-3</v>
      </c>
      <c r="DI93" s="10">
        <f t="shared" si="69"/>
        <v>2.0171726193059596E-3</v>
      </c>
      <c r="DJ93" s="10">
        <f t="shared" si="70"/>
        <v>1.9172196365544567E-3</v>
      </c>
      <c r="DK93" s="10">
        <f t="shared" si="71"/>
        <v>6.1782696345047143E-6</v>
      </c>
      <c r="DL93" s="11">
        <f t="shared" si="72"/>
        <v>0</v>
      </c>
      <c r="DM93" s="11">
        <f t="shared" si="73"/>
        <v>0</v>
      </c>
      <c r="DN93" s="11">
        <f t="shared" si="74"/>
        <v>0</v>
      </c>
      <c r="DO93" s="11">
        <f t="shared" si="75"/>
        <v>8</v>
      </c>
      <c r="DP93" s="10">
        <f t="shared" si="76"/>
        <v>18.156315923693285</v>
      </c>
      <c r="DQ93" s="5">
        <f t="shared" si="77"/>
        <v>0.48762176564471227</v>
      </c>
      <c r="DR93" s="5"/>
      <c r="DS93" s="12">
        <f t="shared" si="78"/>
        <v>357.06530947893702</v>
      </c>
      <c r="DT93" s="12">
        <f t="shared" si="79"/>
        <v>352.65147233041841</v>
      </c>
      <c r="DV93" s="5"/>
      <c r="DW93" s="5"/>
      <c r="DX93" s="5"/>
      <c r="DY93" s="5"/>
      <c r="DZ93" s="5"/>
      <c r="EA93" s="5"/>
      <c r="EB93" s="5"/>
      <c r="EC93" s="5"/>
      <c r="ED93" s="5"/>
      <c r="EE93" s="5"/>
      <c r="EF93" s="5"/>
      <c r="EG93" s="5"/>
      <c r="EH93" s="5"/>
      <c r="EI93" s="5"/>
      <c r="EJ93" s="5"/>
      <c r="EK93" s="5"/>
      <c r="EL93" s="5"/>
      <c r="EM93" s="5"/>
      <c r="EN93" s="5"/>
      <c r="EO93" s="5"/>
      <c r="EP93" s="5"/>
      <c r="EQ93" s="5"/>
      <c r="ER93" s="5"/>
      <c r="ES93" s="5"/>
      <c r="ET93" s="5"/>
      <c r="EU93" s="5"/>
      <c r="EV93" s="5"/>
      <c r="EW93" s="5"/>
      <c r="EX93" s="5"/>
      <c r="EY93" s="5"/>
      <c r="EZ93" s="5"/>
      <c r="FA93" s="5"/>
      <c r="FB93" s="5"/>
      <c r="FC93" s="5"/>
      <c r="FD93" s="5"/>
      <c r="FE93" s="5"/>
      <c r="FF93" s="5"/>
      <c r="FG93" s="5"/>
      <c r="FH93" s="5"/>
      <c r="FI93" s="5"/>
      <c r="FJ93" s="5"/>
      <c r="FK93" s="5"/>
      <c r="FL93" s="5"/>
      <c r="FM93" s="5"/>
      <c r="FN93" s="5"/>
      <c r="FO93" s="5"/>
      <c r="FP93" s="5"/>
      <c r="FQ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GB93" s="5"/>
      <c r="GC93" s="5"/>
      <c r="GD93" s="5"/>
      <c r="GE93" s="5"/>
      <c r="GF93" s="5"/>
      <c r="GG93" s="5"/>
      <c r="GH93" s="5"/>
      <c r="GI93" s="5"/>
      <c r="GJ93" s="5"/>
      <c r="GK93" s="5"/>
      <c r="GL93" s="5"/>
      <c r="GM93" s="5"/>
      <c r="GN93" s="5"/>
      <c r="GO93" s="5"/>
      <c r="GP93" s="5"/>
      <c r="GQ93" s="5"/>
      <c r="GR93" s="5"/>
      <c r="GS93" s="5"/>
      <c r="GT93" s="5"/>
      <c r="GU93" s="5"/>
      <c r="GV93" s="5"/>
      <c r="GW93" s="5"/>
      <c r="GX93" s="5"/>
      <c r="GY93" s="5"/>
      <c r="GZ93" s="5"/>
      <c r="HA93" s="5"/>
      <c r="HB93" s="5"/>
      <c r="HC93" s="5"/>
      <c r="HD93" s="5"/>
      <c r="HE93" s="5"/>
      <c r="HF93" s="5"/>
      <c r="HG93" s="5"/>
      <c r="HH93" s="5"/>
      <c r="HI93" s="5"/>
      <c r="HJ93" s="5"/>
      <c r="HK93" s="5"/>
      <c r="HL93" s="5"/>
      <c r="HM93" s="5"/>
      <c r="HN93" s="5"/>
      <c r="HO93" s="5"/>
      <c r="HP93" s="5"/>
      <c r="HQ93" s="5"/>
      <c r="HR93" s="5"/>
      <c r="HS93" s="5"/>
      <c r="HT93" s="5"/>
      <c r="HU93" s="5"/>
      <c r="HV93" s="5"/>
      <c r="HW93" s="5"/>
      <c r="HX93" s="5"/>
      <c r="HY93" s="5"/>
      <c r="HZ93" s="5"/>
      <c r="IA93" s="5"/>
      <c r="IB93" s="5"/>
      <c r="IC93" s="5"/>
      <c r="ID93" s="5"/>
      <c r="IE93" s="5"/>
      <c r="IF93" s="5"/>
      <c r="IG93" s="5"/>
      <c r="IH93" s="5"/>
      <c r="II93" s="5"/>
      <c r="IJ93" s="5"/>
      <c r="IK93" s="5"/>
      <c r="IL93" s="5"/>
      <c r="IM93" s="5"/>
      <c r="IN93" s="5"/>
      <c r="IO93" s="5"/>
      <c r="IP93" s="5"/>
      <c r="IQ93" s="5"/>
      <c r="IR93" s="5"/>
      <c r="IS93" s="5"/>
      <c r="IT93" s="5"/>
      <c r="IU93" s="5"/>
      <c r="IV93" s="5"/>
    </row>
    <row r="94" spans="1:256" x14ac:dyDescent="0.15">
      <c r="A94" s="2" t="s">
        <v>342</v>
      </c>
      <c r="B94" s="4" t="s">
        <v>733</v>
      </c>
      <c r="C94" s="4" t="s">
        <v>734</v>
      </c>
      <c r="D94" s="9" t="s">
        <v>765</v>
      </c>
      <c r="E94" s="9" t="s">
        <v>763</v>
      </c>
      <c r="F94" s="1" t="s">
        <v>749</v>
      </c>
      <c r="G94" s="1">
        <v>425722.82</v>
      </c>
      <c r="H94" s="1">
        <v>6379179.8499999996</v>
      </c>
      <c r="I94" s="8">
        <v>130.4</v>
      </c>
      <c r="J94" s="15">
        <v>174.09621136883638</v>
      </c>
      <c r="K94" s="7" t="s">
        <v>738</v>
      </c>
      <c r="L94" s="7" t="s">
        <v>739</v>
      </c>
      <c r="M94" s="7" t="s">
        <v>744</v>
      </c>
      <c r="N94" s="2" t="s">
        <v>40</v>
      </c>
      <c r="O94" s="3">
        <v>31.151692000000001</v>
      </c>
      <c r="P94" s="3">
        <v>0.71321999999999997</v>
      </c>
      <c r="Q94" s="3">
        <v>125.67003</v>
      </c>
      <c r="R94" s="4">
        <v>93867.383170000001</v>
      </c>
      <c r="S94" s="4">
        <v>94876.698596999995</v>
      </c>
      <c r="T94" s="4">
        <v>124699.85634300001</v>
      </c>
      <c r="U94" s="3">
        <v>56.574688000000002</v>
      </c>
      <c r="V94" s="3">
        <v>176.56594999999999</v>
      </c>
      <c r="W94" s="3">
        <v>53.392057999999999</v>
      </c>
      <c r="X94" s="3">
        <v>140.52821800000001</v>
      </c>
      <c r="Y94" s="3">
        <v>51.776812</v>
      </c>
      <c r="Z94" s="3">
        <v>3935.0228670000001</v>
      </c>
      <c r="AA94" s="4">
        <v>210595.03844900001</v>
      </c>
      <c r="AB94" s="3">
        <v>5.9875020000000001</v>
      </c>
      <c r="AC94" s="3">
        <v>36.103237999999997</v>
      </c>
      <c r="AD94" s="3">
        <v>12.089200999999999</v>
      </c>
      <c r="AE94" s="3">
        <v>938.63271299999997</v>
      </c>
      <c r="AF94" s="3">
        <v>93.588856000000007</v>
      </c>
      <c r="AG94" s="3" t="s">
        <v>343</v>
      </c>
      <c r="AH94" s="3">
        <v>1.259595</v>
      </c>
      <c r="AI94" s="3">
        <v>1.5827000000000001E-2</v>
      </c>
      <c r="AJ94" s="3">
        <v>0.71853599999999995</v>
      </c>
      <c r="AK94" s="3">
        <v>4.8665E-2</v>
      </c>
      <c r="AL94" s="3">
        <v>0.156807</v>
      </c>
      <c r="AM94" s="3" t="s">
        <v>99</v>
      </c>
      <c r="AN94" s="3">
        <v>3.2486000000000001E-2</v>
      </c>
      <c r="AO94" s="3">
        <v>0.296072</v>
      </c>
      <c r="AP94" s="3" t="s">
        <v>60</v>
      </c>
      <c r="AQ94" s="3">
        <v>2.1090000000000002E-3</v>
      </c>
      <c r="AR94" s="3" t="s">
        <v>135</v>
      </c>
      <c r="AS94" s="3">
        <v>4.0200000000000001E-3</v>
      </c>
      <c r="AT94" s="3" t="s">
        <v>88</v>
      </c>
      <c r="AU94" s="3">
        <v>2.0948999999999999E-2</v>
      </c>
      <c r="AV94" s="3">
        <v>2.8730000000000001E-3</v>
      </c>
      <c r="AW94" s="3" t="s">
        <v>54</v>
      </c>
      <c r="AX94" s="3">
        <v>0.157086</v>
      </c>
      <c r="AY94" s="3" t="s">
        <v>54</v>
      </c>
      <c r="AZ94" s="3">
        <v>4.7508000000000002E-2</v>
      </c>
      <c r="BB94" s="3">
        <f t="shared" si="40"/>
        <v>26.678012562700758</v>
      </c>
      <c r="BC94" s="3">
        <f t="shared" si="41"/>
        <v>8.9085664367643622E-3</v>
      </c>
      <c r="BD94" s="3">
        <f t="shared" si="42"/>
        <v>17.926936640005032</v>
      </c>
      <c r="BE94" s="3">
        <f t="shared" si="43"/>
        <v>27.093205367299507</v>
      </c>
      <c r="BF94" s="3">
        <f t="shared" si="44"/>
        <v>0.50810486755842244</v>
      </c>
      <c r="BG94" s="3">
        <f t="shared" si="45"/>
        <v>15.566035295893244</v>
      </c>
      <c r="BH94" s="3">
        <f t="shared" si="46"/>
        <v>2.4703905100531331E-2</v>
      </c>
      <c r="BI94" s="3">
        <f t="shared" si="47"/>
        <v>1.6940073840111692E-2</v>
      </c>
      <c r="BJ94" s="3">
        <f t="shared" si="48"/>
        <v>6.8150575033451601E-3</v>
      </c>
      <c r="BK94" s="3">
        <f t="shared" si="49"/>
        <v>3.305629368287073E-5</v>
      </c>
      <c r="BL94" s="3"/>
      <c r="BM94" s="3"/>
      <c r="BN94" s="3">
        <f t="shared" si="50"/>
        <v>0.11683298705372312</v>
      </c>
      <c r="BO94" s="1"/>
      <c r="BP94" s="3">
        <v>5.6652932234674926</v>
      </c>
      <c r="BQ94" s="3">
        <v>2.3347067765325074</v>
      </c>
      <c r="BR94" s="3"/>
      <c r="BS94" s="3">
        <v>2.1648239906348463</v>
      </c>
      <c r="BT94" s="3">
        <v>1.422761707759898E-3</v>
      </c>
      <c r="BU94" s="3">
        <v>0</v>
      </c>
      <c r="BV94" s="3">
        <v>0</v>
      </c>
      <c r="BW94" s="3">
        <v>4.8839654421065024</v>
      </c>
      <c r="BX94" s="3">
        <v>9.1397285101868883E-2</v>
      </c>
      <c r="BY94" s="3">
        <v>4.9276101026102923</v>
      </c>
      <c r="BZ94" s="3">
        <v>0</v>
      </c>
      <c r="CA94" s="3">
        <v>1.8319723690933792E-2</v>
      </c>
      <c r="CB94" s="3">
        <v>5.6211960135049317E-3</v>
      </c>
      <c r="CC94" s="3">
        <v>1.3950662836543505E-2</v>
      </c>
      <c r="CD94" s="3">
        <v>3.6919647027648401E-3</v>
      </c>
      <c r="CE94" s="3">
        <v>5.5010194220807111E-6</v>
      </c>
      <c r="CF94" s="3">
        <v>0</v>
      </c>
      <c r="CG94" s="3">
        <v>0</v>
      </c>
      <c r="CH94" s="3">
        <v>0</v>
      </c>
      <c r="CI94" s="3">
        <v>16</v>
      </c>
      <c r="CJ94" s="3"/>
      <c r="CK94" s="3">
        <v>36.110808630424437</v>
      </c>
      <c r="CL94" s="3"/>
      <c r="CM94" s="3" t="s">
        <v>851</v>
      </c>
      <c r="CN94" s="3">
        <v>0.49777585871377755</v>
      </c>
      <c r="CO94" s="3" t="s">
        <v>853</v>
      </c>
      <c r="CP94" s="5"/>
      <c r="CQ94" s="10">
        <f t="shared" si="51"/>
        <v>5.6652932234674926</v>
      </c>
      <c r="CR94" s="10">
        <f t="shared" si="52"/>
        <v>2.8326466117337463</v>
      </c>
      <c r="CS94" s="10">
        <f t="shared" si="53"/>
        <v>1.1673533882662537</v>
      </c>
      <c r="CT94" s="9">
        <f t="shared" si="54"/>
        <v>-4.3769652926101799E-2</v>
      </c>
      <c r="CU94" s="9">
        <f t="shared" si="55"/>
        <v>0</v>
      </c>
      <c r="CV94" s="9">
        <f t="shared" si="56"/>
        <v>2.2497653835836768</v>
      </c>
      <c r="CW94" s="9">
        <f t="shared" si="57"/>
        <v>2.2497653835836768</v>
      </c>
      <c r="CX94" s="10">
        <f t="shared" si="58"/>
        <v>1.0824119953174232</v>
      </c>
      <c r="CY94" s="10">
        <f t="shared" si="59"/>
        <v>1.0824119953174232</v>
      </c>
      <c r="CZ94" s="10">
        <f t="shared" si="60"/>
        <v>7.1138085387994902E-4</v>
      </c>
      <c r="DA94" s="10">
        <f t="shared" si="61"/>
        <v>0</v>
      </c>
      <c r="DB94" s="10">
        <f t="shared" si="62"/>
        <v>0</v>
      </c>
      <c r="DC94" s="10">
        <f t="shared" si="63"/>
        <v>2.4419827210532512</v>
      </c>
      <c r="DD94" s="10">
        <f t="shared" si="64"/>
        <v>4.5698642550934442E-2</v>
      </c>
      <c r="DE94" s="10">
        <f t="shared" si="65"/>
        <v>2.4638050513051462</v>
      </c>
      <c r="DF94" s="10">
        <f t="shared" si="66"/>
        <v>0</v>
      </c>
      <c r="DG94" s="10">
        <f t="shared" si="67"/>
        <v>9.1598618454668962E-3</v>
      </c>
      <c r="DH94" s="10">
        <f t="shared" si="68"/>
        <v>2.8105980067524659E-3</v>
      </c>
      <c r="DI94" s="10">
        <f t="shared" si="69"/>
        <v>6.9753314182717527E-3</v>
      </c>
      <c r="DJ94" s="10">
        <f t="shared" si="70"/>
        <v>1.84598235138242E-3</v>
      </c>
      <c r="DK94" s="10">
        <f t="shared" si="71"/>
        <v>2.7505097110403555E-6</v>
      </c>
      <c r="DL94" s="11">
        <f t="shared" si="72"/>
        <v>0</v>
      </c>
      <c r="DM94" s="11">
        <f t="shared" si="73"/>
        <v>0</v>
      </c>
      <c r="DN94" s="11">
        <f t="shared" si="74"/>
        <v>0</v>
      </c>
      <c r="DO94" s="11">
        <f t="shared" si="75"/>
        <v>8</v>
      </c>
      <c r="DP94" s="10">
        <f t="shared" si="76"/>
        <v>18.055404315212218</v>
      </c>
      <c r="DQ94" s="5">
        <f t="shared" si="77"/>
        <v>0.49318174714167462</v>
      </c>
      <c r="DR94" s="5"/>
      <c r="DS94" s="12">
        <f t="shared" si="78"/>
        <v>318.95621526283566</v>
      </c>
      <c r="DT94" s="12">
        <f t="shared" si="79"/>
        <v>313.94444395396835</v>
      </c>
      <c r="DV94" s="5"/>
      <c r="DW94" s="5"/>
      <c r="DX94" s="5"/>
      <c r="DY94" s="5"/>
      <c r="DZ94" s="5"/>
      <c r="EA94" s="5"/>
      <c r="EB94" s="5"/>
      <c r="EC94" s="5"/>
      <c r="ED94" s="5"/>
      <c r="EE94" s="5"/>
      <c r="EF94" s="5"/>
      <c r="EG94" s="5"/>
      <c r="EH94" s="5"/>
      <c r="EI94" s="5"/>
      <c r="EJ94" s="5"/>
      <c r="EK94" s="5"/>
      <c r="EL94" s="5"/>
      <c r="EM94" s="5"/>
      <c r="EN94" s="5"/>
      <c r="EO94" s="5"/>
      <c r="EP94" s="5"/>
      <c r="EQ94" s="5"/>
      <c r="ER94" s="5"/>
      <c r="ES94" s="5"/>
      <c r="ET94" s="5"/>
      <c r="EU94" s="5"/>
      <c r="EV94" s="5"/>
      <c r="EW94" s="5"/>
      <c r="EX94" s="5"/>
      <c r="EY94" s="5"/>
      <c r="EZ94" s="5"/>
      <c r="FA94" s="5"/>
      <c r="FB94" s="5"/>
      <c r="FC94" s="5"/>
      <c r="FD94" s="5"/>
      <c r="FE94" s="5"/>
      <c r="FF94" s="5"/>
      <c r="FG94" s="5"/>
      <c r="FH94" s="5"/>
      <c r="FI94" s="5"/>
      <c r="FJ94" s="5"/>
      <c r="FK94" s="5"/>
      <c r="FL94" s="5"/>
      <c r="FM94" s="5"/>
      <c r="FN94" s="5"/>
      <c r="FO94" s="5"/>
      <c r="FP94" s="5"/>
      <c r="FQ94" s="5"/>
      <c r="FR94" s="5"/>
      <c r="FS94" s="5"/>
      <c r="FT94" s="5"/>
      <c r="FU94" s="5"/>
      <c r="FV94" s="5"/>
      <c r="FW94" s="5"/>
      <c r="FX94" s="5"/>
      <c r="FY94" s="5"/>
      <c r="FZ94" s="5"/>
      <c r="GA94" s="5"/>
      <c r="GB94" s="5"/>
      <c r="GC94" s="5"/>
      <c r="GD94" s="5"/>
      <c r="GE94" s="5"/>
      <c r="GF94" s="5"/>
      <c r="GG94" s="5"/>
      <c r="GH94" s="5"/>
      <c r="GI94" s="5"/>
      <c r="GJ94" s="5"/>
      <c r="GK94" s="5"/>
      <c r="GL94" s="5"/>
      <c r="GM94" s="5"/>
      <c r="GN94" s="5"/>
      <c r="GO94" s="5"/>
      <c r="GP94" s="5"/>
      <c r="GQ94" s="5"/>
      <c r="GR94" s="5"/>
      <c r="GS94" s="5"/>
      <c r="GT94" s="5"/>
      <c r="GU94" s="5"/>
      <c r="GV94" s="5"/>
      <c r="GW94" s="5"/>
      <c r="GX94" s="5"/>
      <c r="GY94" s="5"/>
      <c r="GZ94" s="5"/>
      <c r="HA94" s="5"/>
      <c r="HB94" s="5"/>
      <c r="HC94" s="5"/>
      <c r="HD94" s="5"/>
      <c r="HE94" s="5"/>
      <c r="HF94" s="5"/>
      <c r="HG94" s="5"/>
      <c r="HH94" s="5"/>
      <c r="HI94" s="5"/>
      <c r="HJ94" s="5"/>
      <c r="HK94" s="5"/>
      <c r="HL94" s="5"/>
      <c r="HM94" s="5"/>
      <c r="HN94" s="5"/>
      <c r="HO94" s="5"/>
      <c r="HP94" s="5"/>
      <c r="HQ94" s="5"/>
      <c r="HR94" s="5"/>
      <c r="HS94" s="5"/>
      <c r="HT94" s="5"/>
      <c r="HU94" s="5"/>
      <c r="HV94" s="5"/>
      <c r="HW94" s="5"/>
      <c r="HX94" s="5"/>
      <c r="HY94" s="5"/>
      <c r="HZ94" s="5"/>
      <c r="IA94" s="5"/>
      <c r="IB94" s="5"/>
      <c r="IC94" s="5"/>
      <c r="ID94" s="5"/>
      <c r="IE94" s="5"/>
      <c r="IF94" s="5"/>
      <c r="IG94" s="5"/>
      <c r="IH94" s="5"/>
      <c r="II94" s="5"/>
      <c r="IJ94" s="5"/>
      <c r="IK94" s="5"/>
      <c r="IL94" s="5"/>
      <c r="IM94" s="5"/>
      <c r="IN94" s="5"/>
      <c r="IO94" s="5"/>
      <c r="IP94" s="5"/>
      <c r="IQ94" s="5"/>
      <c r="IR94" s="5"/>
      <c r="IS94" s="5"/>
      <c r="IT94" s="5"/>
      <c r="IU94" s="5"/>
      <c r="IV94" s="5"/>
    </row>
    <row r="95" spans="1:256" x14ac:dyDescent="0.15">
      <c r="A95" s="2" t="s">
        <v>332</v>
      </c>
      <c r="B95" s="4" t="s">
        <v>733</v>
      </c>
      <c r="C95" s="4" t="s">
        <v>734</v>
      </c>
      <c r="D95" s="9" t="s">
        <v>765</v>
      </c>
      <c r="E95" s="9" t="s">
        <v>763</v>
      </c>
      <c r="F95" s="1" t="s">
        <v>749</v>
      </c>
      <c r="G95" s="1">
        <v>425722.82</v>
      </c>
      <c r="H95" s="1">
        <v>6379179.8499999996</v>
      </c>
      <c r="I95" s="8">
        <v>130.4</v>
      </c>
      <c r="J95" s="15">
        <v>174.09621136883638</v>
      </c>
      <c r="K95" s="7" t="s">
        <v>738</v>
      </c>
      <c r="L95" s="7" t="s">
        <v>739</v>
      </c>
      <c r="M95" s="7" t="s">
        <v>744</v>
      </c>
      <c r="N95" s="2" t="s">
        <v>40</v>
      </c>
      <c r="O95" s="3">
        <v>41.242384999999999</v>
      </c>
      <c r="P95" s="3">
        <v>0.466196</v>
      </c>
      <c r="Q95" s="3">
        <v>74.565139000000002</v>
      </c>
      <c r="R95" s="4">
        <v>91046.566506999996</v>
      </c>
      <c r="S95" s="4">
        <v>100060.036494</v>
      </c>
      <c r="T95" s="4">
        <v>123551.117188</v>
      </c>
      <c r="U95" s="3">
        <v>45.219769999999997</v>
      </c>
      <c r="V95" s="3">
        <v>117.169543</v>
      </c>
      <c r="W95" s="3">
        <v>70.002915000000002</v>
      </c>
      <c r="X95" s="3">
        <v>83.831631999999999</v>
      </c>
      <c r="Y95" s="3">
        <v>21.284665</v>
      </c>
      <c r="Z95" s="3">
        <v>4308.8741520000003</v>
      </c>
      <c r="AA95" s="4">
        <v>208324.68058399999</v>
      </c>
      <c r="AB95" s="3">
        <v>6.1589879999999999</v>
      </c>
      <c r="AC95" s="3">
        <v>38.507100000000001</v>
      </c>
      <c r="AD95" s="3">
        <v>18.663350000000001</v>
      </c>
      <c r="AE95" s="3">
        <v>958.39865799999995</v>
      </c>
      <c r="AF95" s="3">
        <v>85.661557000000002</v>
      </c>
      <c r="AG95" s="3" t="s">
        <v>333</v>
      </c>
      <c r="AH95" s="3">
        <v>0.84587500000000004</v>
      </c>
      <c r="AI95" s="3">
        <v>1.4101000000000001E-2</v>
      </c>
      <c r="AJ95" s="3">
        <v>1.054106</v>
      </c>
      <c r="AK95" s="3">
        <v>6.2835000000000002E-2</v>
      </c>
      <c r="AL95" s="3">
        <v>8.1623000000000001E-2</v>
      </c>
      <c r="AM95" s="3" t="s">
        <v>334</v>
      </c>
      <c r="AN95" s="3" t="s">
        <v>107</v>
      </c>
      <c r="AO95" s="3">
        <v>0.39598899999999998</v>
      </c>
      <c r="AP95" s="3">
        <v>2.4450000000000001E-3</v>
      </c>
      <c r="AQ95" s="3">
        <v>1.8190000000000001E-3</v>
      </c>
      <c r="AR95" s="3" t="s">
        <v>60</v>
      </c>
      <c r="AS95" s="3" t="s">
        <v>88</v>
      </c>
      <c r="AT95" s="3" t="s">
        <v>65</v>
      </c>
      <c r="AU95" s="3">
        <v>2.7868E-2</v>
      </c>
      <c r="AV95" s="3">
        <v>3.2690000000000002E-3</v>
      </c>
      <c r="AW95" s="3" t="s">
        <v>49</v>
      </c>
      <c r="AX95" s="3">
        <v>9.4566999999999998E-2</v>
      </c>
      <c r="AY95" s="3" t="s">
        <v>61</v>
      </c>
      <c r="AZ95" s="3">
        <v>3.1756E-2</v>
      </c>
      <c r="BB95" s="3">
        <f t="shared" si="40"/>
        <v>26.432253838456027</v>
      </c>
      <c r="BC95" s="3">
        <f t="shared" si="41"/>
        <v>1.1680119523481722E-2</v>
      </c>
      <c r="BD95" s="3">
        <f t="shared" si="42"/>
        <v>18.906327485569236</v>
      </c>
      <c r="BE95" s="3">
        <f t="shared" si="43"/>
        <v>26.801122171291045</v>
      </c>
      <c r="BF95" s="3">
        <f t="shared" si="44"/>
        <v>0.55637794349007264</v>
      </c>
      <c r="BG95" s="3">
        <f t="shared" si="45"/>
        <v>15.098259053958598</v>
      </c>
      <c r="BH95" s="3">
        <f t="shared" si="46"/>
        <v>1.6393564393047615E-2</v>
      </c>
      <c r="BI95" s="3">
        <f t="shared" si="47"/>
        <v>1.0051234654421521E-2</v>
      </c>
      <c r="BJ95" s="3">
        <f t="shared" si="48"/>
        <v>5.4472299138095519E-3</v>
      </c>
      <c r="BK95" s="3">
        <f t="shared" si="49"/>
        <v>4.4211977759417628E-5</v>
      </c>
      <c r="BL95" s="3"/>
      <c r="BM95" s="3"/>
      <c r="BN95" s="3">
        <f t="shared" si="50"/>
        <v>0.11929328314643942</v>
      </c>
      <c r="BO95" s="1"/>
      <c r="BP95" s="3">
        <v>5.6099442355894302</v>
      </c>
      <c r="BQ95" s="3">
        <v>2.3900557644105698</v>
      </c>
      <c r="BR95" s="3"/>
      <c r="BS95" s="3">
        <v>2.3434541688213901</v>
      </c>
      <c r="BT95" s="3">
        <v>1.8643483365880884E-3</v>
      </c>
      <c r="BU95" s="3">
        <v>0</v>
      </c>
      <c r="BV95" s="3">
        <v>0</v>
      </c>
      <c r="BW95" s="3">
        <v>4.7769265472004827</v>
      </c>
      <c r="BX95" s="3">
        <v>0.10002424287541961</v>
      </c>
      <c r="BY95" s="3">
        <v>4.7768392475938102</v>
      </c>
      <c r="BZ95" s="3">
        <v>0</v>
      </c>
      <c r="CA95" s="3">
        <v>1.8694973662744804E-2</v>
      </c>
      <c r="CB95" s="3">
        <v>3.728137640723694E-3</v>
      </c>
      <c r="CC95" s="3">
        <v>8.2728353987527401E-3</v>
      </c>
      <c r="CD95" s="3">
        <v>2.9493013491883025E-3</v>
      </c>
      <c r="CE95" s="3">
        <v>7.3533356568093113E-6</v>
      </c>
      <c r="CF95" s="3">
        <v>0</v>
      </c>
      <c r="CG95" s="3">
        <v>0</v>
      </c>
      <c r="CH95" s="3">
        <v>0</v>
      </c>
      <c r="CI95" s="3">
        <v>16</v>
      </c>
      <c r="CJ95" s="3"/>
      <c r="CK95" s="3">
        <v>36.032761156214754</v>
      </c>
      <c r="CL95" s="3"/>
      <c r="CM95" s="3" t="s">
        <v>851</v>
      </c>
      <c r="CN95" s="3">
        <v>0.50000456885842437</v>
      </c>
      <c r="CO95" s="3" t="s">
        <v>854</v>
      </c>
      <c r="CP95" s="5"/>
      <c r="CQ95" s="10">
        <f t="shared" si="51"/>
        <v>5.6099442355894302</v>
      </c>
      <c r="CR95" s="10">
        <f t="shared" si="52"/>
        <v>2.8049721177947151</v>
      </c>
      <c r="CS95" s="10">
        <f t="shared" si="53"/>
        <v>1.1950278822052849</v>
      </c>
      <c r="CT95" s="9">
        <f t="shared" si="54"/>
        <v>-8.9017642452180468E-3</v>
      </c>
      <c r="CU95" s="9">
        <f t="shared" si="55"/>
        <v>0</v>
      </c>
      <c r="CV95" s="9">
        <f t="shared" si="56"/>
        <v>2.3667549666159799</v>
      </c>
      <c r="CW95" s="9">
        <f t="shared" si="57"/>
        <v>2.3667549666159799</v>
      </c>
      <c r="CX95" s="10">
        <f t="shared" si="58"/>
        <v>1.1717270844106951</v>
      </c>
      <c r="CY95" s="10">
        <f t="shared" si="59"/>
        <v>1.1717270844106951</v>
      </c>
      <c r="CZ95" s="10">
        <f t="shared" si="60"/>
        <v>9.321741682940442E-4</v>
      </c>
      <c r="DA95" s="10">
        <f t="shared" si="61"/>
        <v>0</v>
      </c>
      <c r="DB95" s="10">
        <f t="shared" si="62"/>
        <v>0</v>
      </c>
      <c r="DC95" s="10">
        <f t="shared" si="63"/>
        <v>2.3884632736002414</v>
      </c>
      <c r="DD95" s="10">
        <f t="shared" si="64"/>
        <v>5.0012121437709806E-2</v>
      </c>
      <c r="DE95" s="10">
        <f t="shared" si="65"/>
        <v>2.3884196237969051</v>
      </c>
      <c r="DF95" s="10">
        <f t="shared" si="66"/>
        <v>0</v>
      </c>
      <c r="DG95" s="10">
        <f t="shared" si="67"/>
        <v>9.3474868313724018E-3</v>
      </c>
      <c r="DH95" s="10">
        <f t="shared" si="68"/>
        <v>1.864068820361847E-3</v>
      </c>
      <c r="DI95" s="10">
        <f t="shared" si="69"/>
        <v>4.1364176993763701E-3</v>
      </c>
      <c r="DJ95" s="10">
        <f t="shared" si="70"/>
        <v>1.4746506745941512E-3</v>
      </c>
      <c r="DK95" s="10">
        <f t="shared" si="71"/>
        <v>3.6766678284046557E-6</v>
      </c>
      <c r="DL95" s="11">
        <f t="shared" si="72"/>
        <v>0</v>
      </c>
      <c r="DM95" s="11">
        <f t="shared" si="73"/>
        <v>0</v>
      </c>
      <c r="DN95" s="11">
        <f t="shared" si="74"/>
        <v>0</v>
      </c>
      <c r="DO95" s="11">
        <f t="shared" si="75"/>
        <v>8</v>
      </c>
      <c r="DP95" s="10">
        <f t="shared" si="76"/>
        <v>18.016380578107377</v>
      </c>
      <c r="DQ95" s="5">
        <f t="shared" si="77"/>
        <v>0.49482395293046638</v>
      </c>
      <c r="DR95" s="5"/>
      <c r="DS95" s="12">
        <f t="shared" si="78"/>
        <v>327.84152600052408</v>
      </c>
      <c r="DT95" s="12">
        <f t="shared" si="79"/>
        <v>322.85507751245763</v>
      </c>
      <c r="DV95" s="5"/>
      <c r="DW95" s="5"/>
      <c r="DX95" s="5"/>
      <c r="DY95" s="5"/>
      <c r="DZ95" s="5"/>
      <c r="EA95" s="5"/>
      <c r="EB95" s="5"/>
      <c r="EC95" s="5"/>
      <c r="ED95" s="5"/>
      <c r="EE95" s="5"/>
      <c r="EF95" s="5"/>
      <c r="EG95" s="5"/>
      <c r="EH95" s="5"/>
      <c r="EI95" s="5"/>
      <c r="EJ95" s="5"/>
      <c r="EK95" s="5"/>
      <c r="EL95" s="5"/>
      <c r="EM95" s="5"/>
      <c r="EN95" s="5"/>
      <c r="EO95" s="5"/>
      <c r="EP95" s="5"/>
      <c r="EQ95" s="5"/>
      <c r="ER95" s="5"/>
      <c r="ES95" s="5"/>
      <c r="ET95" s="5"/>
      <c r="EU95" s="5"/>
      <c r="EV95" s="5"/>
      <c r="EW95" s="5"/>
      <c r="EX95" s="5"/>
      <c r="EY95" s="5"/>
      <c r="EZ95" s="5"/>
      <c r="FA95" s="5"/>
      <c r="FB95" s="5"/>
      <c r="FC95" s="5"/>
      <c r="FD95" s="5"/>
      <c r="FE95" s="5"/>
      <c r="FF95" s="5"/>
      <c r="FG95" s="5"/>
      <c r="FH95" s="5"/>
      <c r="FI95" s="5"/>
      <c r="FJ95" s="5"/>
      <c r="FK95" s="5"/>
      <c r="FL95" s="5"/>
      <c r="FM95" s="5"/>
      <c r="FN95" s="5"/>
      <c r="FO95" s="5"/>
      <c r="FP95" s="5"/>
      <c r="FQ95" s="5"/>
      <c r="FR95" s="5"/>
      <c r="FS95" s="5"/>
      <c r="FT95" s="5"/>
      <c r="FU95" s="5"/>
      <c r="FV95" s="5"/>
      <c r="FW95" s="5"/>
      <c r="FX95" s="5"/>
      <c r="FY95" s="5"/>
      <c r="FZ95" s="5"/>
      <c r="GA95" s="5"/>
      <c r="GB95" s="5"/>
      <c r="GC95" s="5"/>
      <c r="GD95" s="5"/>
      <c r="GE95" s="5"/>
      <c r="GF95" s="5"/>
      <c r="GG95" s="5"/>
      <c r="GH95" s="5"/>
      <c r="GI95" s="5"/>
      <c r="GJ95" s="5"/>
      <c r="GK95" s="5"/>
      <c r="GL95" s="5"/>
      <c r="GM95" s="5"/>
      <c r="GN95" s="5"/>
      <c r="GO95" s="5"/>
      <c r="GP95" s="5"/>
      <c r="GQ95" s="5"/>
      <c r="GR95" s="5"/>
      <c r="GS95" s="5"/>
      <c r="GT95" s="5"/>
      <c r="GU95" s="5"/>
      <c r="GV95" s="5"/>
      <c r="GW95" s="5"/>
      <c r="GX95" s="5"/>
      <c r="GY95" s="5"/>
      <c r="GZ95" s="5"/>
      <c r="HA95" s="5"/>
      <c r="HB95" s="5"/>
      <c r="HC95" s="5"/>
      <c r="HD95" s="5"/>
      <c r="HE95" s="5"/>
      <c r="HF95" s="5"/>
      <c r="HG95" s="5"/>
      <c r="HH95" s="5"/>
      <c r="HI95" s="5"/>
      <c r="HJ95" s="5"/>
      <c r="HK95" s="5"/>
      <c r="HL95" s="5"/>
      <c r="HM95" s="5"/>
      <c r="HN95" s="5"/>
      <c r="HO95" s="5"/>
      <c r="HP95" s="5"/>
      <c r="HQ95" s="5"/>
      <c r="HR95" s="5"/>
      <c r="HS95" s="5"/>
      <c r="HT95" s="5"/>
      <c r="HU95" s="5"/>
      <c r="HV95" s="5"/>
      <c r="HW95" s="5"/>
      <c r="HX95" s="5"/>
      <c r="HY95" s="5"/>
      <c r="HZ95" s="5"/>
      <c r="IA95" s="5"/>
      <c r="IB95" s="5"/>
      <c r="IC95" s="5"/>
      <c r="ID95" s="5"/>
      <c r="IE95" s="5"/>
      <c r="IF95" s="5"/>
      <c r="IG95" s="5"/>
      <c r="IH95" s="5"/>
      <c r="II95" s="5"/>
      <c r="IJ95" s="5"/>
      <c r="IK95" s="5"/>
      <c r="IL95" s="5"/>
      <c r="IM95" s="5"/>
      <c r="IN95" s="5"/>
      <c r="IO95" s="5"/>
      <c r="IP95" s="5"/>
      <c r="IQ95" s="5"/>
      <c r="IR95" s="5"/>
      <c r="IS95" s="5"/>
      <c r="IT95" s="5"/>
      <c r="IU95" s="5"/>
      <c r="IV95" s="5"/>
    </row>
    <row r="96" spans="1:256" x14ac:dyDescent="0.15">
      <c r="A96" s="2" t="s">
        <v>341</v>
      </c>
      <c r="B96" s="4" t="s">
        <v>733</v>
      </c>
      <c r="C96" s="4" t="s">
        <v>734</v>
      </c>
      <c r="D96" s="9" t="s">
        <v>765</v>
      </c>
      <c r="E96" s="9" t="s">
        <v>763</v>
      </c>
      <c r="F96" s="1" t="s">
        <v>749</v>
      </c>
      <c r="G96" s="1">
        <v>425722.82</v>
      </c>
      <c r="H96" s="1">
        <v>6379179.8499999996</v>
      </c>
      <c r="I96" s="8">
        <v>130.4</v>
      </c>
      <c r="J96" s="15">
        <v>174.09621136883638</v>
      </c>
      <c r="K96" s="7" t="s">
        <v>738</v>
      </c>
      <c r="L96" s="7" t="s">
        <v>739</v>
      </c>
      <c r="M96" s="7" t="s">
        <v>744</v>
      </c>
      <c r="N96" s="2" t="s">
        <v>40</v>
      </c>
      <c r="O96" s="3">
        <v>33.076110999999997</v>
      </c>
      <c r="P96" s="3">
        <v>0.81389800000000001</v>
      </c>
      <c r="Q96" s="3">
        <v>79.552778000000004</v>
      </c>
      <c r="R96" s="4">
        <v>97081.659601000007</v>
      </c>
      <c r="S96" s="4">
        <v>96087.191814000005</v>
      </c>
      <c r="T96" s="4">
        <v>123357.848692</v>
      </c>
      <c r="U96" s="3">
        <v>42.674328000000003</v>
      </c>
      <c r="V96" s="3">
        <v>144.65471400000001</v>
      </c>
      <c r="W96" s="3">
        <v>52.025457000000003</v>
      </c>
      <c r="X96" s="3">
        <v>118.386634</v>
      </c>
      <c r="Y96" s="3">
        <v>45.289389</v>
      </c>
      <c r="Z96" s="3">
        <v>4051.5142179999998</v>
      </c>
      <c r="AA96" s="4">
        <v>206915.452514</v>
      </c>
      <c r="AB96" s="3">
        <v>4.4250420000000004</v>
      </c>
      <c r="AC96" s="3">
        <v>35.640478999999999</v>
      </c>
      <c r="AD96" s="3">
        <v>13.757209</v>
      </c>
      <c r="AE96" s="3">
        <v>937.96818099999996</v>
      </c>
      <c r="AF96" s="3">
        <v>95.294864000000004</v>
      </c>
      <c r="AG96" s="3" t="s">
        <v>111</v>
      </c>
      <c r="AH96" s="3">
        <v>0.77677200000000002</v>
      </c>
      <c r="AI96" s="3">
        <v>7.5459999999999998E-3</v>
      </c>
      <c r="AJ96" s="3">
        <v>0.54134000000000004</v>
      </c>
      <c r="AK96" s="3">
        <v>8.1491999999999995E-2</v>
      </c>
      <c r="AL96" s="3">
        <v>0.24172199999999999</v>
      </c>
      <c r="AM96" s="3" t="s">
        <v>64</v>
      </c>
      <c r="AN96" s="3" t="s">
        <v>151</v>
      </c>
      <c r="AO96" s="3">
        <v>0.68274000000000001</v>
      </c>
      <c r="AP96" s="3">
        <v>2.758E-3</v>
      </c>
      <c r="AQ96" s="3" t="s">
        <v>135</v>
      </c>
      <c r="AR96" s="3" t="s">
        <v>60</v>
      </c>
      <c r="AS96" s="3" t="s">
        <v>72</v>
      </c>
      <c r="AT96" s="3" t="s">
        <v>95</v>
      </c>
      <c r="AU96" s="3">
        <v>1.2827E-2</v>
      </c>
      <c r="AV96" s="3">
        <v>2.0969999999999999E-3</v>
      </c>
      <c r="AW96" s="3" t="s">
        <v>65</v>
      </c>
      <c r="AX96" s="3">
        <v>0.127355</v>
      </c>
      <c r="AY96" s="3" t="s">
        <v>54</v>
      </c>
      <c r="AZ96" s="3">
        <v>3.9137999999999999E-2</v>
      </c>
      <c r="BB96" s="3">
        <f t="shared" si="40"/>
        <v>26.390906402176071</v>
      </c>
      <c r="BC96" s="3">
        <f t="shared" si="41"/>
        <v>8.6805464604403811E-3</v>
      </c>
      <c r="BD96" s="3">
        <f t="shared" si="42"/>
        <v>18.155659134834767</v>
      </c>
      <c r="BE96" s="3">
        <f t="shared" si="43"/>
        <v>26.619823951774258</v>
      </c>
      <c r="BF96" s="3">
        <f t="shared" si="44"/>
        <v>0.52314666641756902</v>
      </c>
      <c r="BG96" s="3">
        <f t="shared" si="45"/>
        <v>16.099059001103921</v>
      </c>
      <c r="BH96" s="3">
        <f t="shared" si="46"/>
        <v>2.0239102312764729E-2</v>
      </c>
      <c r="BI96" s="3">
        <f t="shared" si="47"/>
        <v>1.0723558620189819E-2</v>
      </c>
      <c r="BJ96" s="3">
        <f t="shared" si="48"/>
        <v>5.1406027946033469E-3</v>
      </c>
      <c r="BK96" s="3">
        <f t="shared" si="49"/>
        <v>7.6227586360895873E-5</v>
      </c>
      <c r="BL96" s="3"/>
      <c r="BM96" s="3"/>
      <c r="BN96" s="3">
        <f t="shared" si="50"/>
        <v>0.11675027178343955</v>
      </c>
      <c r="BO96" s="1"/>
      <c r="BP96" s="3">
        <v>5.5859736247573055</v>
      </c>
      <c r="BQ96" s="3">
        <v>2.4140263752426945</v>
      </c>
      <c r="BR96" s="3"/>
      <c r="BS96" s="3">
        <v>2.1349783118540024</v>
      </c>
      <c r="BT96" s="3">
        <v>1.3818059707089332E-3</v>
      </c>
      <c r="BU96" s="3">
        <v>0</v>
      </c>
      <c r="BV96" s="3">
        <v>0</v>
      </c>
      <c r="BW96" s="3">
        <v>4.8288178109187543</v>
      </c>
      <c r="BX96" s="3">
        <v>9.3794863666858089E-2</v>
      </c>
      <c r="BY96" s="3">
        <v>5.0796579866147784</v>
      </c>
      <c r="BZ96" s="3">
        <v>0</v>
      </c>
      <c r="CA96" s="3">
        <v>1.8246811815379734E-2</v>
      </c>
      <c r="CB96" s="3">
        <v>4.5901832012888557E-3</v>
      </c>
      <c r="CC96" s="3">
        <v>8.8022586910904907E-3</v>
      </c>
      <c r="CD96" s="3">
        <v>2.7757331860531306E-3</v>
      </c>
      <c r="CE96" s="3">
        <v>1.2643777445019248E-5</v>
      </c>
      <c r="CF96" s="3">
        <v>0</v>
      </c>
      <c r="CG96" s="3">
        <v>0</v>
      </c>
      <c r="CH96" s="3">
        <v>0</v>
      </c>
      <c r="CI96" s="3">
        <v>16</v>
      </c>
      <c r="CJ96" s="3"/>
      <c r="CK96" s="3">
        <v>36.173058409696353</v>
      </c>
      <c r="CL96" s="3"/>
      <c r="CM96" s="3" t="s">
        <v>851</v>
      </c>
      <c r="CN96" s="3">
        <v>0.48734214117178015</v>
      </c>
      <c r="CO96" s="3" t="s">
        <v>852</v>
      </c>
      <c r="CP96" s="5"/>
      <c r="CQ96" s="10">
        <f t="shared" si="51"/>
        <v>5.5859736247573055</v>
      </c>
      <c r="CR96" s="10">
        <f t="shared" si="52"/>
        <v>2.7929868123786528</v>
      </c>
      <c r="CS96" s="10">
        <f t="shared" si="53"/>
        <v>1.2070131876213472</v>
      </c>
      <c r="CT96" s="9">
        <f t="shared" si="54"/>
        <v>-7.8438795420241014E-2</v>
      </c>
      <c r="CU96" s="9">
        <f t="shared" si="55"/>
        <v>0</v>
      </c>
      <c r="CV96" s="9">
        <f t="shared" si="56"/>
        <v>2.2745023435483485</v>
      </c>
      <c r="CW96" s="9">
        <f t="shared" si="57"/>
        <v>2.2745023435483485</v>
      </c>
      <c r="CX96" s="10">
        <f t="shared" si="58"/>
        <v>1.0674891559270012</v>
      </c>
      <c r="CY96" s="10">
        <f t="shared" si="59"/>
        <v>1.0674891559270012</v>
      </c>
      <c r="CZ96" s="10">
        <f t="shared" si="60"/>
        <v>6.9090298535446661E-4</v>
      </c>
      <c r="DA96" s="10">
        <f t="shared" si="61"/>
        <v>0</v>
      </c>
      <c r="DB96" s="10">
        <f t="shared" si="62"/>
        <v>0</v>
      </c>
      <c r="DC96" s="10">
        <f t="shared" si="63"/>
        <v>2.4144089054593771</v>
      </c>
      <c r="DD96" s="10">
        <f t="shared" si="64"/>
        <v>4.6897431833429044E-2</v>
      </c>
      <c r="DE96" s="10">
        <f t="shared" si="65"/>
        <v>2.5398289933073892</v>
      </c>
      <c r="DF96" s="10">
        <f t="shared" si="66"/>
        <v>0</v>
      </c>
      <c r="DG96" s="10">
        <f t="shared" si="67"/>
        <v>9.1234059076898671E-3</v>
      </c>
      <c r="DH96" s="10">
        <f t="shared" si="68"/>
        <v>2.2950916006444278E-3</v>
      </c>
      <c r="DI96" s="10">
        <f t="shared" si="69"/>
        <v>4.4011293455452453E-3</v>
      </c>
      <c r="DJ96" s="10">
        <f t="shared" si="70"/>
        <v>1.3878665930265653E-3</v>
      </c>
      <c r="DK96" s="10">
        <f t="shared" si="71"/>
        <v>6.3218887225096241E-6</v>
      </c>
      <c r="DL96" s="11">
        <f t="shared" si="72"/>
        <v>0</v>
      </c>
      <c r="DM96" s="11">
        <f t="shared" si="73"/>
        <v>0</v>
      </c>
      <c r="DN96" s="11">
        <f t="shared" si="74"/>
        <v>0</v>
      </c>
      <c r="DO96" s="11">
        <f t="shared" si="75"/>
        <v>8</v>
      </c>
      <c r="DP96" s="10">
        <f t="shared" si="76"/>
        <v>18.086529204848176</v>
      </c>
      <c r="DQ96" s="5">
        <f t="shared" si="77"/>
        <v>0.48277215989066613</v>
      </c>
      <c r="DR96" s="5"/>
      <c r="DS96" s="12">
        <f t="shared" si="78"/>
        <v>331.25554745372034</v>
      </c>
      <c r="DT96" s="12">
        <f t="shared" si="79"/>
        <v>326.71410615032141</v>
      </c>
      <c r="DV96" s="5"/>
      <c r="DW96" s="5"/>
      <c r="DX96" s="5"/>
      <c r="DY96" s="5"/>
      <c r="DZ96" s="5"/>
      <c r="EA96" s="5"/>
      <c r="EB96" s="5"/>
      <c r="EC96" s="5"/>
      <c r="ED96" s="5"/>
      <c r="EE96" s="5"/>
      <c r="EF96" s="5"/>
      <c r="EG96" s="5"/>
      <c r="EH96" s="5"/>
      <c r="EI96" s="5"/>
      <c r="EJ96" s="5"/>
      <c r="EK96" s="5"/>
      <c r="EL96" s="5"/>
      <c r="EM96" s="5"/>
      <c r="EN96" s="5"/>
      <c r="EO96" s="5"/>
      <c r="EP96" s="5"/>
      <c r="EQ96" s="5"/>
      <c r="ER96" s="5"/>
      <c r="ES96" s="5"/>
      <c r="ET96" s="5"/>
      <c r="EU96" s="5"/>
      <c r="EV96" s="5"/>
      <c r="EW96" s="5"/>
      <c r="EX96" s="5"/>
      <c r="EY96" s="5"/>
      <c r="EZ96" s="5"/>
      <c r="FA96" s="5"/>
      <c r="FB96" s="5"/>
      <c r="FC96" s="5"/>
      <c r="FD96" s="5"/>
      <c r="FE96" s="5"/>
      <c r="FF96" s="5"/>
      <c r="FG96" s="5"/>
      <c r="FH96" s="5"/>
      <c r="FI96" s="5"/>
      <c r="FJ96" s="5"/>
      <c r="FK96" s="5"/>
      <c r="FL96" s="5"/>
      <c r="FM96" s="5"/>
      <c r="FN96" s="5"/>
      <c r="FO96" s="5"/>
      <c r="FP96" s="5"/>
      <c r="FQ96" s="5"/>
      <c r="FR96" s="5"/>
      <c r="FS96" s="5"/>
      <c r="FT96" s="5"/>
      <c r="FU96" s="5"/>
      <c r="FV96" s="5"/>
      <c r="FW96" s="5"/>
      <c r="FX96" s="5"/>
      <c r="FY96" s="5"/>
      <c r="FZ96" s="5"/>
      <c r="GA96" s="5"/>
      <c r="GB96" s="5"/>
      <c r="GC96" s="5"/>
      <c r="GD96" s="5"/>
      <c r="GE96" s="5"/>
      <c r="GF96" s="5"/>
      <c r="GG96" s="5"/>
      <c r="GH96" s="5"/>
      <c r="GI96" s="5"/>
      <c r="GJ96" s="5"/>
      <c r="GK96" s="5"/>
      <c r="GL96" s="5"/>
      <c r="GM96" s="5"/>
      <c r="GN96" s="5"/>
      <c r="GO96" s="5"/>
      <c r="GP96" s="5"/>
      <c r="GQ96" s="5"/>
      <c r="GR96" s="5"/>
      <c r="GS96" s="5"/>
      <c r="GT96" s="5"/>
      <c r="GU96" s="5"/>
      <c r="GV96" s="5"/>
      <c r="GW96" s="5"/>
      <c r="GX96" s="5"/>
      <c r="GY96" s="5"/>
      <c r="GZ96" s="5"/>
      <c r="HA96" s="5"/>
      <c r="HB96" s="5"/>
      <c r="HC96" s="5"/>
      <c r="HD96" s="5"/>
      <c r="HE96" s="5"/>
      <c r="HF96" s="5"/>
      <c r="HG96" s="5"/>
      <c r="HH96" s="5"/>
      <c r="HI96" s="5"/>
      <c r="HJ96" s="5"/>
      <c r="HK96" s="5"/>
      <c r="HL96" s="5"/>
      <c r="HM96" s="5"/>
      <c r="HN96" s="5"/>
      <c r="HO96" s="5"/>
      <c r="HP96" s="5"/>
      <c r="HQ96" s="5"/>
      <c r="HR96" s="5"/>
      <c r="HS96" s="5"/>
      <c r="HT96" s="5"/>
      <c r="HU96" s="5"/>
      <c r="HV96" s="5"/>
      <c r="HW96" s="5"/>
      <c r="HX96" s="5"/>
      <c r="HY96" s="5"/>
      <c r="HZ96" s="5"/>
      <c r="IA96" s="5"/>
      <c r="IB96" s="5"/>
      <c r="IC96" s="5"/>
      <c r="ID96" s="5"/>
      <c r="IE96" s="5"/>
      <c r="IF96" s="5"/>
      <c r="IG96" s="5"/>
      <c r="IH96" s="5"/>
      <c r="II96" s="5"/>
      <c r="IJ96" s="5"/>
      <c r="IK96" s="5"/>
      <c r="IL96" s="5"/>
      <c r="IM96" s="5"/>
      <c r="IN96" s="5"/>
      <c r="IO96" s="5"/>
      <c r="IP96" s="5"/>
      <c r="IQ96" s="5"/>
      <c r="IR96" s="5"/>
      <c r="IS96" s="5"/>
      <c r="IT96" s="5"/>
      <c r="IU96" s="5"/>
      <c r="IV96" s="5"/>
    </row>
    <row r="97" spans="1:256" x14ac:dyDescent="0.15">
      <c r="A97" s="2" t="s">
        <v>345</v>
      </c>
      <c r="B97" s="4" t="s">
        <v>733</v>
      </c>
      <c r="C97" s="4" t="s">
        <v>734</v>
      </c>
      <c r="D97" s="9" t="s">
        <v>765</v>
      </c>
      <c r="E97" s="9" t="s">
        <v>763</v>
      </c>
      <c r="F97" s="1" t="s">
        <v>749</v>
      </c>
      <c r="G97" s="1">
        <v>425722.82</v>
      </c>
      <c r="H97" s="1">
        <v>6379179.8499999996</v>
      </c>
      <c r="I97" s="8">
        <v>130.4</v>
      </c>
      <c r="J97" s="15">
        <v>174.09621136883638</v>
      </c>
      <c r="K97" s="7" t="s">
        <v>738</v>
      </c>
      <c r="L97" s="7" t="s">
        <v>739</v>
      </c>
      <c r="M97" s="7" t="s">
        <v>744</v>
      </c>
      <c r="N97" s="2" t="s">
        <v>40</v>
      </c>
      <c r="O97" s="3">
        <v>30.232130000000002</v>
      </c>
      <c r="P97" s="3">
        <v>0.56786999999999999</v>
      </c>
      <c r="Q97" s="3">
        <v>63.130470000000003</v>
      </c>
      <c r="R97" s="4">
        <v>96438.094914999994</v>
      </c>
      <c r="S97" s="4">
        <v>96807.208908000001</v>
      </c>
      <c r="T97" s="4">
        <v>120449.657698</v>
      </c>
      <c r="U97" s="3">
        <v>31.982268000000001</v>
      </c>
      <c r="V97" s="3">
        <v>104.934037</v>
      </c>
      <c r="W97" s="3">
        <v>45.376418000000001</v>
      </c>
      <c r="X97" s="3">
        <v>122.542385</v>
      </c>
      <c r="Y97" s="3">
        <v>34.371434999999998</v>
      </c>
      <c r="Z97" s="3">
        <v>3977.1064609999999</v>
      </c>
      <c r="AA97" s="4">
        <v>211663.31112500001</v>
      </c>
      <c r="AB97" s="3">
        <v>5.2624000000000004</v>
      </c>
      <c r="AC97" s="3">
        <v>36.995393</v>
      </c>
      <c r="AD97" s="3">
        <v>10.007466000000001</v>
      </c>
      <c r="AE97" s="3">
        <v>975.46353499999998</v>
      </c>
      <c r="AF97" s="3">
        <v>88.380015</v>
      </c>
      <c r="AG97" s="3" t="s">
        <v>144</v>
      </c>
      <c r="AH97" s="3">
        <v>0.46617900000000001</v>
      </c>
      <c r="AI97" s="3">
        <v>2.7989999999999998E-3</v>
      </c>
      <c r="AJ97" s="3">
        <v>0.36852600000000002</v>
      </c>
      <c r="AK97" s="3">
        <v>4.0285000000000001E-2</v>
      </c>
      <c r="AL97" s="3">
        <v>0.18103900000000001</v>
      </c>
      <c r="AM97" s="3" t="s">
        <v>193</v>
      </c>
      <c r="AN97" s="3" t="s">
        <v>151</v>
      </c>
      <c r="AO97" s="3">
        <v>0.29609099999999999</v>
      </c>
      <c r="AP97" s="3">
        <v>2.202E-3</v>
      </c>
      <c r="AQ97" s="3">
        <v>1.041E-3</v>
      </c>
      <c r="AR97" s="3" t="s">
        <v>88</v>
      </c>
      <c r="AS97" s="3">
        <v>6.6870000000000002E-3</v>
      </c>
      <c r="AT97" s="3" t="s">
        <v>72</v>
      </c>
      <c r="AU97" s="3">
        <v>1.1464999999999999E-2</v>
      </c>
      <c r="AV97" s="3">
        <v>1.9870000000000001E-3</v>
      </c>
      <c r="AW97" s="3" t="s">
        <v>61</v>
      </c>
      <c r="AX97" s="3">
        <v>0.110774</v>
      </c>
      <c r="AY97" s="3">
        <v>6.9969999999999997E-3</v>
      </c>
      <c r="AZ97" s="3">
        <v>2.1408E-2</v>
      </c>
      <c r="BB97" s="3">
        <f t="shared" si="40"/>
        <v>25.768734427420458</v>
      </c>
      <c r="BC97" s="3">
        <f t="shared" si="41"/>
        <v>7.5711416558505822E-3</v>
      </c>
      <c r="BD97" s="3">
        <f t="shared" si="42"/>
        <v>18.291706246662358</v>
      </c>
      <c r="BE97" s="3">
        <f t="shared" si="43"/>
        <v>27.230639426583632</v>
      </c>
      <c r="BF97" s="3">
        <f t="shared" si="44"/>
        <v>0.51353885858680337</v>
      </c>
      <c r="BG97" s="3">
        <f t="shared" si="45"/>
        <v>15.992336620238953</v>
      </c>
      <c r="BH97" s="3">
        <f t="shared" si="46"/>
        <v>1.4681655731830761E-2</v>
      </c>
      <c r="BI97" s="3">
        <f t="shared" si="47"/>
        <v>8.5098636752211805E-3</v>
      </c>
      <c r="BJ97" s="3">
        <f t="shared" si="48"/>
        <v>3.8526239067795793E-3</v>
      </c>
      <c r="BK97" s="3">
        <f t="shared" si="49"/>
        <v>3.3058415023558049E-5</v>
      </c>
      <c r="BL97" s="3"/>
      <c r="BM97" s="3"/>
      <c r="BN97" s="3">
        <f t="shared" si="50"/>
        <v>0.12141737335339813</v>
      </c>
      <c r="BO97" s="1"/>
      <c r="BP97" s="3">
        <v>5.4675560297580104</v>
      </c>
      <c r="BQ97" s="3">
        <v>2.5324439702419896</v>
      </c>
      <c r="BR97" s="3"/>
      <c r="BS97" s="3">
        <v>2.0739862546831711</v>
      </c>
      <c r="BT97" s="3">
        <v>1.2081391254911635E-3</v>
      </c>
      <c r="BU97" s="3">
        <v>0</v>
      </c>
      <c r="BV97" s="3">
        <v>0</v>
      </c>
      <c r="BW97" s="3">
        <v>5.0230475007468884</v>
      </c>
      <c r="BX97" s="3">
        <v>9.2296340942481639E-2</v>
      </c>
      <c r="BY97" s="3">
        <v>5.058263869504164</v>
      </c>
      <c r="BZ97" s="3">
        <v>0</v>
      </c>
      <c r="CA97" s="3">
        <v>1.902240853215046E-2</v>
      </c>
      <c r="CB97" s="3">
        <v>3.3378697658825451E-3</v>
      </c>
      <c r="CC97" s="3">
        <v>7.0021817449766408E-3</v>
      </c>
      <c r="CD97" s="3">
        <v>2.085335147898677E-3</v>
      </c>
      <c r="CE97" s="3">
        <v>5.4967031054826114E-6</v>
      </c>
      <c r="CF97" s="3">
        <v>0</v>
      </c>
      <c r="CG97" s="3">
        <v>0</v>
      </c>
      <c r="CH97" s="3">
        <v>0</v>
      </c>
      <c r="CI97" s="3">
        <v>16</v>
      </c>
      <c r="CJ97" s="3"/>
      <c r="CK97" s="3">
        <v>36.280255396896209</v>
      </c>
      <c r="CL97" s="3"/>
      <c r="CM97" s="3" t="s">
        <v>851</v>
      </c>
      <c r="CN97" s="3">
        <v>0.49825338353990356</v>
      </c>
      <c r="CO97" s="3" t="s">
        <v>852</v>
      </c>
      <c r="CP97" s="5"/>
      <c r="CQ97" s="10">
        <f t="shared" si="51"/>
        <v>5.4675560297580104</v>
      </c>
      <c r="CR97" s="10">
        <f t="shared" si="52"/>
        <v>2.7337780148790052</v>
      </c>
      <c r="CS97" s="10">
        <f t="shared" si="53"/>
        <v>1.2662219851209948</v>
      </c>
      <c r="CT97" s="9">
        <f t="shared" si="54"/>
        <v>-0.13391225676717333</v>
      </c>
      <c r="CU97" s="9">
        <f t="shared" si="55"/>
        <v>0</v>
      </c>
      <c r="CV97" s="9">
        <f t="shared" si="56"/>
        <v>2.3032151124625804</v>
      </c>
      <c r="CW97" s="9">
        <f t="shared" si="57"/>
        <v>2.3032151124625804</v>
      </c>
      <c r="CX97" s="10">
        <f t="shared" si="58"/>
        <v>1.0369931273415856</v>
      </c>
      <c r="CY97" s="10">
        <f t="shared" si="59"/>
        <v>1.0369931273415856</v>
      </c>
      <c r="CZ97" s="10">
        <f t="shared" si="60"/>
        <v>6.0406956274558173E-4</v>
      </c>
      <c r="DA97" s="10">
        <f t="shared" si="61"/>
        <v>0</v>
      </c>
      <c r="DB97" s="10">
        <f t="shared" si="62"/>
        <v>0</v>
      </c>
      <c r="DC97" s="10">
        <f t="shared" si="63"/>
        <v>2.5115237503734442</v>
      </c>
      <c r="DD97" s="10">
        <f t="shared" si="64"/>
        <v>4.6148170471240819E-2</v>
      </c>
      <c r="DE97" s="10">
        <f t="shared" si="65"/>
        <v>2.529131934752082</v>
      </c>
      <c r="DF97" s="10">
        <f t="shared" si="66"/>
        <v>0</v>
      </c>
      <c r="DG97" s="10">
        <f t="shared" si="67"/>
        <v>9.5112042660752301E-3</v>
      </c>
      <c r="DH97" s="10">
        <f t="shared" si="68"/>
        <v>1.6689348829412726E-3</v>
      </c>
      <c r="DI97" s="10">
        <f t="shared" si="69"/>
        <v>3.5010908724883204E-3</v>
      </c>
      <c r="DJ97" s="10">
        <f t="shared" si="70"/>
        <v>1.0426675739493385E-3</v>
      </c>
      <c r="DK97" s="10">
        <f t="shared" si="71"/>
        <v>2.7483515527413057E-6</v>
      </c>
      <c r="DL97" s="11">
        <f t="shared" si="72"/>
        <v>0</v>
      </c>
      <c r="DM97" s="11">
        <f t="shared" si="73"/>
        <v>0</v>
      </c>
      <c r="DN97" s="11">
        <f t="shared" si="74"/>
        <v>0</v>
      </c>
      <c r="DO97" s="11">
        <f t="shared" si="75"/>
        <v>8</v>
      </c>
      <c r="DP97" s="10">
        <f t="shared" si="76"/>
        <v>18.140127698448104</v>
      </c>
      <c r="DQ97" s="5">
        <f t="shared" si="77"/>
        <v>0.49373316166105652</v>
      </c>
      <c r="DR97" s="5"/>
      <c r="DS97" s="12">
        <f t="shared" si="78"/>
        <v>350.4610725267828</v>
      </c>
      <c r="DT97" s="12">
        <f t="shared" si="79"/>
        <v>345.77815476925792</v>
      </c>
      <c r="DV97" s="5"/>
      <c r="DW97" s="5"/>
      <c r="DX97" s="5"/>
      <c r="DY97" s="5"/>
      <c r="DZ97" s="5"/>
      <c r="EA97" s="5"/>
      <c r="EB97" s="5"/>
      <c r="EC97" s="5"/>
      <c r="ED97" s="5"/>
      <c r="EE97" s="5"/>
      <c r="EF97" s="5"/>
      <c r="EG97" s="5"/>
      <c r="EH97" s="5"/>
      <c r="EI97" s="5"/>
      <c r="EJ97" s="5"/>
      <c r="EK97" s="5"/>
      <c r="EL97" s="5"/>
      <c r="EM97" s="5"/>
      <c r="EN97" s="5"/>
      <c r="EO97" s="5"/>
      <c r="EP97" s="5"/>
      <c r="EQ97" s="5"/>
      <c r="ER97" s="5"/>
      <c r="ES97" s="5"/>
      <c r="ET97" s="5"/>
      <c r="EU97" s="5"/>
      <c r="EV97" s="5"/>
      <c r="EW97" s="5"/>
      <c r="EX97" s="5"/>
      <c r="EY97" s="5"/>
      <c r="EZ97" s="5"/>
      <c r="FA97" s="5"/>
      <c r="FB97" s="5"/>
      <c r="FC97" s="5"/>
      <c r="FD97" s="5"/>
      <c r="FE97" s="5"/>
      <c r="FF97" s="5"/>
      <c r="FG97" s="5"/>
      <c r="FH97" s="5"/>
      <c r="FI97" s="5"/>
      <c r="FJ97" s="5"/>
      <c r="FK97" s="5"/>
      <c r="FL97" s="5"/>
      <c r="FM97" s="5"/>
      <c r="FN97" s="5"/>
      <c r="FO97" s="5"/>
      <c r="FP97" s="5"/>
      <c r="FQ97" s="5"/>
      <c r="FR97" s="5"/>
      <c r="FS97" s="5"/>
      <c r="FT97" s="5"/>
      <c r="FU97" s="5"/>
      <c r="FV97" s="5"/>
      <c r="FW97" s="5"/>
      <c r="FX97" s="5"/>
      <c r="FY97" s="5"/>
      <c r="FZ97" s="5"/>
      <c r="GA97" s="5"/>
      <c r="GB97" s="5"/>
      <c r="GC97" s="5"/>
      <c r="GD97" s="5"/>
      <c r="GE97" s="5"/>
      <c r="GF97" s="5"/>
      <c r="GG97" s="5"/>
      <c r="GH97" s="5"/>
      <c r="GI97" s="5"/>
      <c r="GJ97" s="5"/>
      <c r="GK97" s="5"/>
      <c r="GL97" s="5"/>
      <c r="GM97" s="5"/>
      <c r="GN97" s="5"/>
      <c r="GO97" s="5"/>
      <c r="GP97" s="5"/>
      <c r="GQ97" s="5"/>
      <c r="GR97" s="5"/>
      <c r="GS97" s="5"/>
      <c r="GT97" s="5"/>
      <c r="GU97" s="5"/>
      <c r="GV97" s="5"/>
      <c r="GW97" s="5"/>
      <c r="GX97" s="5"/>
      <c r="GY97" s="5"/>
      <c r="GZ97" s="5"/>
      <c r="HA97" s="5"/>
      <c r="HB97" s="5"/>
      <c r="HC97" s="5"/>
      <c r="HD97" s="5"/>
      <c r="HE97" s="5"/>
      <c r="HF97" s="5"/>
      <c r="HG97" s="5"/>
      <c r="HH97" s="5"/>
      <c r="HI97" s="5"/>
      <c r="HJ97" s="5"/>
      <c r="HK97" s="5"/>
      <c r="HL97" s="5"/>
      <c r="HM97" s="5"/>
      <c r="HN97" s="5"/>
      <c r="HO97" s="5"/>
      <c r="HP97" s="5"/>
      <c r="HQ97" s="5"/>
      <c r="HR97" s="5"/>
      <c r="HS97" s="5"/>
      <c r="HT97" s="5"/>
      <c r="HU97" s="5"/>
      <c r="HV97" s="5"/>
      <c r="HW97" s="5"/>
      <c r="HX97" s="5"/>
      <c r="HY97" s="5"/>
      <c r="HZ97" s="5"/>
      <c r="IA97" s="5"/>
      <c r="IB97" s="5"/>
      <c r="IC97" s="5"/>
      <c r="ID97" s="5"/>
      <c r="IE97" s="5"/>
      <c r="IF97" s="5"/>
      <c r="IG97" s="5"/>
      <c r="IH97" s="5"/>
      <c r="II97" s="5"/>
      <c r="IJ97" s="5"/>
      <c r="IK97" s="5"/>
      <c r="IL97" s="5"/>
      <c r="IM97" s="5"/>
      <c r="IN97" s="5"/>
      <c r="IO97" s="5"/>
      <c r="IP97" s="5"/>
      <c r="IQ97" s="5"/>
      <c r="IR97" s="5"/>
      <c r="IS97" s="5"/>
      <c r="IT97" s="5"/>
      <c r="IU97" s="5"/>
      <c r="IV97" s="5"/>
    </row>
    <row r="98" spans="1:256" x14ac:dyDescent="0.15">
      <c r="A98" s="2" t="s">
        <v>522</v>
      </c>
      <c r="B98" s="4" t="s">
        <v>733</v>
      </c>
      <c r="C98" s="4" t="s">
        <v>734</v>
      </c>
      <c r="D98" s="9" t="s">
        <v>788</v>
      </c>
      <c r="E98" s="9" t="s">
        <v>786</v>
      </c>
      <c r="F98" s="1" t="s">
        <v>749</v>
      </c>
      <c r="G98" s="1">
        <v>425722.82</v>
      </c>
      <c r="H98" s="1">
        <v>6379179.8499999996</v>
      </c>
      <c r="I98" s="8">
        <v>261.5</v>
      </c>
      <c r="J98" s="15">
        <v>43.495086449008568</v>
      </c>
      <c r="K98" s="7" t="s">
        <v>738</v>
      </c>
      <c r="L98" s="7" t="s">
        <v>739</v>
      </c>
      <c r="M98" s="7" t="s">
        <v>744</v>
      </c>
      <c r="N98" s="2" t="s">
        <v>40</v>
      </c>
      <c r="O98" s="3">
        <v>32.741880999999999</v>
      </c>
      <c r="P98" s="3">
        <v>3.0578080000000001</v>
      </c>
      <c r="Q98" s="3">
        <v>104.30283</v>
      </c>
      <c r="R98" s="4">
        <v>101650.69534799999</v>
      </c>
      <c r="S98" s="4">
        <v>94772.068952999995</v>
      </c>
      <c r="T98" s="4">
        <v>135880.65921799999</v>
      </c>
      <c r="U98" s="3">
        <v>357.47668499999997</v>
      </c>
      <c r="V98" s="3">
        <v>316.29720700000001</v>
      </c>
      <c r="W98" s="3">
        <v>69.387139000000005</v>
      </c>
      <c r="X98" s="3">
        <v>71.903765000000007</v>
      </c>
      <c r="Y98" s="3">
        <v>93.602941000000001</v>
      </c>
      <c r="Z98" s="3">
        <v>3376.5914130000001</v>
      </c>
      <c r="AA98" s="4">
        <v>182238.765503</v>
      </c>
      <c r="AB98" s="3">
        <v>15.211531000000001</v>
      </c>
      <c r="AC98" s="3">
        <v>124.803597</v>
      </c>
      <c r="AD98" s="3">
        <v>48.557962000000003</v>
      </c>
      <c r="AE98" s="3">
        <v>847.57177200000001</v>
      </c>
      <c r="AF98" s="3">
        <v>69.779461999999995</v>
      </c>
      <c r="AG98" s="3" t="s">
        <v>523</v>
      </c>
      <c r="AH98" s="3">
        <v>2.9730690000000002</v>
      </c>
      <c r="AI98" s="3">
        <v>0.41395700000000002</v>
      </c>
      <c r="AJ98" s="3">
        <v>10.638394</v>
      </c>
      <c r="AK98" s="3">
        <v>8.5876999999999995E-2</v>
      </c>
      <c r="AL98" s="3">
        <v>2.2448260000000002</v>
      </c>
      <c r="AM98" s="3" t="s">
        <v>212</v>
      </c>
      <c r="AN98" s="3" t="s">
        <v>75</v>
      </c>
      <c r="AO98" s="3">
        <v>1.4046050000000001</v>
      </c>
      <c r="AP98" s="3">
        <v>0.140819</v>
      </c>
      <c r="AQ98" s="3">
        <v>0.32616299999999998</v>
      </c>
      <c r="AR98" s="3">
        <v>1.1452E-2</v>
      </c>
      <c r="AS98" s="3">
        <v>5.9928000000000002E-2</v>
      </c>
      <c r="AT98" s="3">
        <v>4.0787999999999998E-2</v>
      </c>
      <c r="AU98" s="3">
        <v>0.86996899999999999</v>
      </c>
      <c r="AV98" s="3">
        <v>3.8039999999999997E-2</v>
      </c>
      <c r="AW98" s="3" t="s">
        <v>65</v>
      </c>
      <c r="AX98" s="3">
        <v>3.3279670000000001</v>
      </c>
      <c r="AY98" s="3" t="s">
        <v>72</v>
      </c>
      <c r="AZ98" s="3">
        <v>0.27868700000000002</v>
      </c>
      <c r="BB98" s="3">
        <f t="shared" si="40"/>
        <v>29.070008899407636</v>
      </c>
      <c r="BC98" s="3">
        <f t="shared" si="41"/>
        <v>1.157737612658616E-2</v>
      </c>
      <c r="BD98" s="3">
        <f t="shared" si="42"/>
        <v>17.907166885930621</v>
      </c>
      <c r="BE98" s="3">
        <f t="shared" si="43"/>
        <v>23.445150161273236</v>
      </c>
      <c r="BF98" s="3">
        <f t="shared" si="44"/>
        <v>0.43599810997013738</v>
      </c>
      <c r="BG98" s="3">
        <f t="shared" si="45"/>
        <v>16.856742546805769</v>
      </c>
      <c r="BH98" s="3">
        <f t="shared" si="46"/>
        <v>4.4254150844435833E-2</v>
      </c>
      <c r="BI98" s="3">
        <f t="shared" si="47"/>
        <v>1.4059817141227842E-2</v>
      </c>
      <c r="BJ98" s="3">
        <f t="shared" si="48"/>
        <v>4.3062087490083972E-2</v>
      </c>
      <c r="BK98" s="3">
        <f t="shared" si="49"/>
        <v>1.568234597950115E-4</v>
      </c>
      <c r="BL98" s="3"/>
      <c r="BM98" s="3"/>
      <c r="BN98" s="3">
        <f t="shared" si="50"/>
        <v>0.10549849850074122</v>
      </c>
      <c r="BO98" s="1"/>
      <c r="BP98" s="3">
        <v>6.0014124020244042</v>
      </c>
      <c r="BQ98" s="3">
        <v>1.9985875979755958</v>
      </c>
      <c r="BR98" s="3"/>
      <c r="BS98" s="3">
        <v>2.3762717272471461</v>
      </c>
      <c r="BT98" s="3">
        <v>1.7975205921618327E-3</v>
      </c>
      <c r="BU98" s="3">
        <v>0</v>
      </c>
      <c r="BV98" s="3">
        <v>0.20521768652778313</v>
      </c>
      <c r="BW98" s="3">
        <v>3.8427473888687764</v>
      </c>
      <c r="BX98" s="3">
        <v>7.6243694620329858E-2</v>
      </c>
      <c r="BY98" s="3">
        <v>5.1876583494026702</v>
      </c>
      <c r="BZ98" s="3">
        <v>0</v>
      </c>
      <c r="CA98" s="3">
        <v>1.6081964674252425E-2</v>
      </c>
      <c r="CB98" s="3">
        <v>9.7894099909358809E-3</v>
      </c>
      <c r="CC98" s="3">
        <v>1.1256376284741505E-2</v>
      </c>
      <c r="CD98" s="3">
        <v>2.2678925852716404E-2</v>
      </c>
      <c r="CE98" s="3">
        <v>2.5371108197904437E-5</v>
      </c>
      <c r="CF98" s="3">
        <v>0</v>
      </c>
      <c r="CG98" s="3">
        <v>0</v>
      </c>
      <c r="CH98" s="3">
        <v>0</v>
      </c>
      <c r="CI98" s="3">
        <v>16</v>
      </c>
      <c r="CJ98" s="3"/>
      <c r="CK98" s="3">
        <v>35.749768415169711</v>
      </c>
      <c r="CL98" s="3"/>
      <c r="CM98" s="3" t="s">
        <v>851</v>
      </c>
      <c r="CN98" s="3">
        <v>0.43829906106035904</v>
      </c>
      <c r="CO98" s="3" t="s">
        <v>853</v>
      </c>
      <c r="CP98" s="5"/>
      <c r="CQ98" s="10">
        <f t="shared" si="51"/>
        <v>6.0014124020244042</v>
      </c>
      <c r="CR98" s="10">
        <f t="shared" si="52"/>
        <v>3.0007062010122021</v>
      </c>
      <c r="CS98" s="10">
        <f t="shared" si="53"/>
        <v>0.99929379898779791</v>
      </c>
      <c r="CT98" s="9">
        <f t="shared" si="54"/>
        <v>0.14699083403343938</v>
      </c>
      <c r="CU98" s="9">
        <f t="shared" si="55"/>
        <v>0.14699083403343938</v>
      </c>
      <c r="CV98" s="9">
        <f t="shared" si="56"/>
        <v>2.187429662611371</v>
      </c>
      <c r="CW98" s="9">
        <f t="shared" si="57"/>
        <v>2.3344204966448103</v>
      </c>
      <c r="CX98" s="10">
        <f t="shared" si="58"/>
        <v>1.188135863623573</v>
      </c>
      <c r="CY98" s="10">
        <f t="shared" si="59"/>
        <v>1.3351266976570124</v>
      </c>
      <c r="CZ98" s="10">
        <f t="shared" si="60"/>
        <v>8.9876029608091637E-4</v>
      </c>
      <c r="DA98" s="10">
        <f t="shared" si="61"/>
        <v>0</v>
      </c>
      <c r="DB98" s="10">
        <f t="shared" si="62"/>
        <v>0.10260884326389157</v>
      </c>
      <c r="DC98" s="10">
        <f t="shared" si="63"/>
        <v>1.9213736944343882</v>
      </c>
      <c r="DD98" s="10">
        <f t="shared" si="64"/>
        <v>3.8121847310164929E-2</v>
      </c>
      <c r="DE98" s="10">
        <f t="shared" si="65"/>
        <v>2.5938291747013351</v>
      </c>
      <c r="DF98" s="10">
        <f t="shared" si="66"/>
        <v>0</v>
      </c>
      <c r="DG98" s="10">
        <f t="shared" si="67"/>
        <v>8.0409823371262127E-3</v>
      </c>
      <c r="DH98" s="10">
        <f t="shared" si="68"/>
        <v>4.8947049954679404E-3</v>
      </c>
      <c r="DI98" s="10">
        <f t="shared" si="69"/>
        <v>5.6281881423707525E-3</v>
      </c>
      <c r="DJ98" s="10">
        <f t="shared" si="70"/>
        <v>1.1339462926358202E-2</v>
      </c>
      <c r="DK98" s="10">
        <f t="shared" si="71"/>
        <v>1.2685554098952219E-5</v>
      </c>
      <c r="DL98" s="11">
        <f t="shared" si="72"/>
        <v>0</v>
      </c>
      <c r="DM98" s="11">
        <f t="shared" si="73"/>
        <v>0</v>
      </c>
      <c r="DN98" s="11">
        <f t="shared" si="74"/>
        <v>0</v>
      </c>
      <c r="DO98" s="11">
        <f t="shared" si="75"/>
        <v>8</v>
      </c>
      <c r="DP98" s="10">
        <f t="shared" si="76"/>
        <v>17.874884207584856</v>
      </c>
      <c r="DQ98" s="5">
        <f t="shared" si="77"/>
        <v>0.4219715952817269</v>
      </c>
      <c r="DR98" s="5"/>
      <c r="DS98" s="12">
        <f t="shared" si="78"/>
        <v>263.12834244784113</v>
      </c>
      <c r="DT98" s="12">
        <f t="shared" si="79"/>
        <v>259.83261739809114</v>
      </c>
      <c r="DV98" s="5"/>
      <c r="DW98" s="5"/>
      <c r="DX98" s="5"/>
      <c r="DY98" s="5"/>
      <c r="DZ98" s="5"/>
      <c r="EA98" s="5"/>
      <c r="EB98" s="5"/>
      <c r="EC98" s="5"/>
      <c r="ED98" s="5"/>
      <c r="EE98" s="5"/>
      <c r="EF98" s="5"/>
      <c r="EG98" s="5"/>
      <c r="EH98" s="5"/>
      <c r="EI98" s="5"/>
      <c r="EJ98" s="5"/>
      <c r="EK98" s="5"/>
      <c r="EL98" s="5"/>
      <c r="EM98" s="5"/>
      <c r="EN98" s="5"/>
      <c r="EO98" s="5"/>
      <c r="EP98" s="5"/>
      <c r="EQ98" s="5"/>
      <c r="ER98" s="5"/>
      <c r="ES98" s="5"/>
      <c r="ET98" s="5"/>
      <c r="EU98" s="5"/>
      <c r="EV98" s="5"/>
      <c r="EW98" s="5"/>
      <c r="EX98" s="5"/>
      <c r="EY98" s="5"/>
      <c r="EZ98" s="5"/>
      <c r="FA98" s="5"/>
      <c r="FB98" s="5"/>
      <c r="FC98" s="5"/>
      <c r="FD98" s="5"/>
      <c r="FE98" s="5"/>
      <c r="FF98" s="5"/>
      <c r="FG98" s="5"/>
      <c r="FH98" s="5"/>
      <c r="FI98" s="5"/>
      <c r="FJ98" s="5"/>
      <c r="FK98" s="5"/>
      <c r="FL98" s="5"/>
      <c r="FM98" s="5"/>
      <c r="FN98" s="5"/>
      <c r="FO98" s="5"/>
      <c r="FP98" s="5"/>
      <c r="FQ98" s="5"/>
      <c r="FR98" s="5"/>
      <c r="FS98" s="5"/>
      <c r="FT98" s="5"/>
      <c r="FU98" s="5"/>
      <c r="FV98" s="5"/>
      <c r="FW98" s="5"/>
      <c r="FX98" s="5"/>
      <c r="FY98" s="5"/>
      <c r="FZ98" s="5"/>
      <c r="GA98" s="5"/>
      <c r="GB98" s="5"/>
      <c r="GC98" s="5"/>
      <c r="GD98" s="5"/>
      <c r="GE98" s="5"/>
      <c r="GF98" s="5"/>
      <c r="GG98" s="5"/>
      <c r="GH98" s="5"/>
      <c r="GI98" s="5"/>
      <c r="GJ98" s="5"/>
      <c r="GK98" s="5"/>
      <c r="GL98" s="5"/>
      <c r="GM98" s="5"/>
      <c r="GN98" s="5"/>
      <c r="GO98" s="5"/>
      <c r="GP98" s="5"/>
      <c r="GQ98" s="5"/>
      <c r="GR98" s="5"/>
      <c r="GS98" s="5"/>
      <c r="GT98" s="5"/>
      <c r="GU98" s="5"/>
      <c r="GV98" s="5"/>
      <c r="GW98" s="5"/>
      <c r="GX98" s="5"/>
      <c r="GY98" s="5"/>
      <c r="GZ98" s="5"/>
      <c r="HA98" s="5"/>
      <c r="HB98" s="5"/>
      <c r="HC98" s="5"/>
      <c r="HD98" s="5"/>
      <c r="HE98" s="5"/>
      <c r="HF98" s="5"/>
      <c r="HG98" s="5"/>
      <c r="HH98" s="5"/>
      <c r="HI98" s="5"/>
      <c r="HJ98" s="5"/>
      <c r="HK98" s="5"/>
      <c r="HL98" s="5"/>
      <c r="HM98" s="5"/>
      <c r="HN98" s="5"/>
      <c r="HO98" s="5"/>
      <c r="HP98" s="5"/>
      <c r="HQ98" s="5"/>
      <c r="HR98" s="5"/>
      <c r="HS98" s="5"/>
      <c r="HT98" s="5"/>
      <c r="HU98" s="5"/>
      <c r="HV98" s="5"/>
      <c r="HW98" s="5"/>
      <c r="HX98" s="5"/>
      <c r="HY98" s="5"/>
      <c r="HZ98" s="5"/>
      <c r="IA98" s="5"/>
      <c r="IB98" s="5"/>
      <c r="IC98" s="5"/>
      <c r="ID98" s="5"/>
      <c r="IE98" s="5"/>
      <c r="IF98" s="5"/>
      <c r="IG98" s="5"/>
      <c r="IH98" s="5"/>
      <c r="II98" s="5"/>
      <c r="IJ98" s="5"/>
      <c r="IK98" s="5"/>
      <c r="IL98" s="5"/>
      <c r="IM98" s="5"/>
      <c r="IN98" s="5"/>
      <c r="IO98" s="5"/>
      <c r="IP98" s="5"/>
      <c r="IQ98" s="5"/>
      <c r="IR98" s="5"/>
      <c r="IS98" s="5"/>
      <c r="IT98" s="5"/>
      <c r="IU98" s="5"/>
      <c r="IV98" s="5"/>
    </row>
    <row r="99" spans="1:256" x14ac:dyDescent="0.15">
      <c r="A99" s="2" t="s">
        <v>524</v>
      </c>
      <c r="B99" s="4" t="s">
        <v>733</v>
      </c>
      <c r="C99" s="4" t="s">
        <v>734</v>
      </c>
      <c r="D99" s="9" t="s">
        <v>788</v>
      </c>
      <c r="E99" s="9" t="s">
        <v>786</v>
      </c>
      <c r="F99" s="1" t="s">
        <v>749</v>
      </c>
      <c r="G99" s="1">
        <v>425722.82</v>
      </c>
      <c r="H99" s="1">
        <v>6379179.8499999996</v>
      </c>
      <c r="I99" s="8">
        <v>261.5</v>
      </c>
      <c r="J99" s="15">
        <v>43.495086449008568</v>
      </c>
      <c r="K99" s="7" t="s">
        <v>738</v>
      </c>
      <c r="L99" s="7" t="s">
        <v>739</v>
      </c>
      <c r="M99" s="7" t="s">
        <v>744</v>
      </c>
      <c r="N99" s="2" t="s">
        <v>40</v>
      </c>
      <c r="O99" s="3">
        <v>32.680537999999999</v>
      </c>
      <c r="P99" s="3">
        <v>0.59231</v>
      </c>
      <c r="Q99" s="3">
        <v>23.289026</v>
      </c>
      <c r="R99" s="4">
        <v>102926.247871</v>
      </c>
      <c r="S99" s="4">
        <v>93394.472848999998</v>
      </c>
      <c r="T99" s="4">
        <v>134950.18223599999</v>
      </c>
      <c r="U99" s="3">
        <v>56.827266000000002</v>
      </c>
      <c r="V99" s="3">
        <v>103.096709</v>
      </c>
      <c r="W99" s="3">
        <v>48.387664000000001</v>
      </c>
      <c r="X99" s="3">
        <v>67.188012999999998</v>
      </c>
      <c r="Y99" s="3">
        <v>81.881975999999995</v>
      </c>
      <c r="Z99" s="3">
        <v>3365.4646939999998</v>
      </c>
      <c r="AA99" s="4">
        <v>184766.872619</v>
      </c>
      <c r="AB99" s="3">
        <v>10.702785</v>
      </c>
      <c r="AC99" s="3">
        <v>130.874785</v>
      </c>
      <c r="AD99" s="3">
        <v>12.234889000000001</v>
      </c>
      <c r="AE99" s="3">
        <v>945.434842</v>
      </c>
      <c r="AF99" s="3">
        <v>78.339284000000006</v>
      </c>
      <c r="AG99" s="3" t="s">
        <v>525</v>
      </c>
      <c r="AH99" s="3">
        <v>0.54117700000000002</v>
      </c>
      <c r="AI99" s="3">
        <v>0.18185499999999999</v>
      </c>
      <c r="AJ99" s="3">
        <v>4.8104639999999996</v>
      </c>
      <c r="AK99" s="3">
        <v>6.3190999999999997E-2</v>
      </c>
      <c r="AL99" s="3">
        <v>1.256499</v>
      </c>
      <c r="AM99" s="3" t="s">
        <v>179</v>
      </c>
      <c r="AN99" s="3" t="s">
        <v>148</v>
      </c>
      <c r="AO99" s="3">
        <v>0.26804899999999998</v>
      </c>
      <c r="AP99" s="3">
        <v>3.1288000000000003E-2</v>
      </c>
      <c r="AQ99" s="3">
        <v>9.6013000000000001E-2</v>
      </c>
      <c r="AR99" s="3">
        <v>7.8659999999999997E-3</v>
      </c>
      <c r="AS99" s="3">
        <v>4.0320000000000002E-2</v>
      </c>
      <c r="AT99" s="3">
        <v>2.9603000000000001E-2</v>
      </c>
      <c r="AU99" s="3">
        <v>0.42250799999999999</v>
      </c>
      <c r="AV99" s="3">
        <v>1.6272999999999999E-2</v>
      </c>
      <c r="AW99" s="3" t="s">
        <v>61</v>
      </c>
      <c r="AX99" s="3">
        <v>1.0035849999999999</v>
      </c>
      <c r="AY99" s="3" t="s">
        <v>54</v>
      </c>
      <c r="AZ99" s="3">
        <v>8.2555000000000003E-2</v>
      </c>
      <c r="BB99" s="3">
        <f t="shared" si="40"/>
        <v>28.870944703641278</v>
      </c>
      <c r="BC99" s="3">
        <f t="shared" si="41"/>
        <v>8.0735737787786949E-3</v>
      </c>
      <c r="BD99" s="3">
        <f t="shared" si="42"/>
        <v>17.646870328007321</v>
      </c>
      <c r="BE99" s="3">
        <f t="shared" si="43"/>
        <v>23.770392986502031</v>
      </c>
      <c r="BF99" s="3">
        <f t="shared" si="44"/>
        <v>0.4345613864046235</v>
      </c>
      <c r="BG99" s="3">
        <f t="shared" si="45"/>
        <v>17.068267518784847</v>
      </c>
      <c r="BH99" s="3">
        <f t="shared" si="46"/>
        <v>1.4424589312452909E-2</v>
      </c>
      <c r="BI99" s="3">
        <f t="shared" si="47"/>
        <v>3.1393150785774546E-3</v>
      </c>
      <c r="BJ99" s="3">
        <f t="shared" si="48"/>
        <v>6.845483364360601E-3</v>
      </c>
      <c r="BK99" s="3">
        <f t="shared" si="49"/>
        <v>2.9927539468101731E-5</v>
      </c>
      <c r="BL99" s="3"/>
      <c r="BM99" s="3"/>
      <c r="BN99" s="3">
        <f t="shared" si="50"/>
        <v>0.11767965800220812</v>
      </c>
      <c r="BO99" s="1"/>
      <c r="BP99" s="3">
        <v>5.9815231796398383</v>
      </c>
      <c r="BQ99" s="3">
        <v>2.0184768203601617</v>
      </c>
      <c r="BR99" s="3"/>
      <c r="BS99" s="3">
        <v>2.3034823651710798</v>
      </c>
      <c r="BT99" s="3">
        <v>1.2579750805371465E-3</v>
      </c>
      <c r="BU99" s="3">
        <v>0</v>
      </c>
      <c r="BV99" s="3">
        <v>0.1591389146783502</v>
      </c>
      <c r="BW99" s="3">
        <v>3.9595841186912275</v>
      </c>
      <c r="BX99" s="3">
        <v>7.6262835543531887E-2</v>
      </c>
      <c r="BY99" s="3">
        <v>5.2714445447304321</v>
      </c>
      <c r="BZ99" s="3">
        <v>0</v>
      </c>
      <c r="CA99" s="3">
        <v>1.8002661317185038E-2</v>
      </c>
      <c r="CB99" s="3">
        <v>3.2021999856230638E-3</v>
      </c>
      <c r="CC99" s="3">
        <v>2.5222975880254159E-3</v>
      </c>
      <c r="CD99" s="3">
        <v>3.6180453815126247E-3</v>
      </c>
      <c r="CE99" s="3">
        <v>4.8589441495458485E-6</v>
      </c>
      <c r="CF99" s="3">
        <v>0</v>
      </c>
      <c r="CG99" s="3">
        <v>0</v>
      </c>
      <c r="CH99" s="3">
        <v>0</v>
      </c>
      <c r="CI99" s="3">
        <v>16</v>
      </c>
      <c r="CJ99" s="3"/>
      <c r="CK99" s="3">
        <v>35.798520817111651</v>
      </c>
      <c r="CL99" s="3"/>
      <c r="CM99" s="3" t="s">
        <v>851</v>
      </c>
      <c r="CN99" s="3">
        <v>0.43862082322954166</v>
      </c>
      <c r="CO99" s="3" t="s">
        <v>853</v>
      </c>
      <c r="CP99" s="5"/>
      <c r="CQ99" s="10">
        <f t="shared" si="51"/>
        <v>5.9815231796398383</v>
      </c>
      <c r="CR99" s="10">
        <f t="shared" si="52"/>
        <v>2.9907615898199191</v>
      </c>
      <c r="CS99" s="10">
        <f t="shared" si="53"/>
        <v>1.0092384101800809</v>
      </c>
      <c r="CT99" s="9">
        <f t="shared" si="54"/>
        <v>0.1054132923938278</v>
      </c>
      <c r="CU99" s="9">
        <f t="shared" si="55"/>
        <v>0.1054132923938278</v>
      </c>
      <c r="CV99" s="9">
        <f t="shared" si="56"/>
        <v>2.1609795927656208</v>
      </c>
      <c r="CW99" s="9">
        <f t="shared" si="57"/>
        <v>2.2663928851594486</v>
      </c>
      <c r="CX99" s="10">
        <f t="shared" si="58"/>
        <v>1.1517411825855399</v>
      </c>
      <c r="CY99" s="10">
        <f t="shared" si="59"/>
        <v>1.2571544749793677</v>
      </c>
      <c r="CZ99" s="10">
        <f t="shared" si="60"/>
        <v>6.2898754026857327E-4</v>
      </c>
      <c r="DA99" s="10">
        <f t="shared" si="61"/>
        <v>0</v>
      </c>
      <c r="DB99" s="10">
        <f t="shared" si="62"/>
        <v>7.9569457339175101E-2</v>
      </c>
      <c r="DC99" s="10">
        <f t="shared" si="63"/>
        <v>1.9797920593456138</v>
      </c>
      <c r="DD99" s="10">
        <f t="shared" si="64"/>
        <v>3.8131417771765944E-2</v>
      </c>
      <c r="DE99" s="10">
        <f t="shared" si="65"/>
        <v>2.6357222723652161</v>
      </c>
      <c r="DF99" s="10">
        <f t="shared" si="66"/>
        <v>0</v>
      </c>
      <c r="DG99" s="10">
        <f t="shared" si="67"/>
        <v>9.0013306585925192E-3</v>
      </c>
      <c r="DH99" s="10">
        <f t="shared" si="68"/>
        <v>1.6010999928115319E-3</v>
      </c>
      <c r="DI99" s="10">
        <f t="shared" si="69"/>
        <v>1.2611487940127079E-3</v>
      </c>
      <c r="DJ99" s="10">
        <f t="shared" si="70"/>
        <v>1.8090226907563124E-3</v>
      </c>
      <c r="DK99" s="10">
        <f t="shared" si="71"/>
        <v>2.4294720747729242E-6</v>
      </c>
      <c r="DL99" s="11">
        <f t="shared" si="72"/>
        <v>0</v>
      </c>
      <c r="DM99" s="11">
        <f t="shared" si="73"/>
        <v>0</v>
      </c>
      <c r="DN99" s="11">
        <f t="shared" si="74"/>
        <v>0</v>
      </c>
      <c r="DO99" s="11">
        <f t="shared" si="75"/>
        <v>8</v>
      </c>
      <c r="DP99" s="10">
        <f t="shared" si="76"/>
        <v>17.899260408555826</v>
      </c>
      <c r="DQ99" s="5">
        <f t="shared" si="77"/>
        <v>0.42542818382033748</v>
      </c>
      <c r="DR99" s="5"/>
      <c r="DS99" s="12">
        <f t="shared" si="78"/>
        <v>266.40426471000723</v>
      </c>
      <c r="DT99" s="12">
        <f t="shared" si="79"/>
        <v>263.03458330978242</v>
      </c>
      <c r="DV99" s="5"/>
      <c r="DW99" s="5"/>
      <c r="DX99" s="5"/>
      <c r="DY99" s="5"/>
      <c r="DZ99" s="5"/>
      <c r="EA99" s="5"/>
      <c r="EB99" s="5"/>
      <c r="EC99" s="5"/>
      <c r="ED99" s="5"/>
      <c r="EE99" s="5"/>
      <c r="EF99" s="5"/>
      <c r="EG99" s="5"/>
      <c r="EH99" s="5"/>
      <c r="EI99" s="5"/>
      <c r="EJ99" s="5"/>
      <c r="EK99" s="5"/>
      <c r="EL99" s="5"/>
      <c r="EM99" s="5"/>
      <c r="EN99" s="5"/>
      <c r="EO99" s="5"/>
      <c r="EP99" s="5"/>
      <c r="EQ99" s="5"/>
      <c r="ER99" s="5"/>
      <c r="ES99" s="5"/>
      <c r="ET99" s="5"/>
      <c r="EU99" s="5"/>
      <c r="EV99" s="5"/>
      <c r="EW99" s="5"/>
      <c r="EX99" s="5"/>
      <c r="EY99" s="5"/>
      <c r="EZ99" s="5"/>
      <c r="FA99" s="5"/>
      <c r="FB99" s="5"/>
      <c r="FC99" s="5"/>
      <c r="FD99" s="5"/>
      <c r="FE99" s="5"/>
      <c r="FF99" s="5"/>
      <c r="FG99" s="5"/>
      <c r="FH99" s="5"/>
      <c r="FI99" s="5"/>
      <c r="FJ99" s="5"/>
      <c r="FK99" s="5"/>
      <c r="FL99" s="5"/>
      <c r="FM99" s="5"/>
      <c r="FN99" s="5"/>
      <c r="FO99" s="5"/>
      <c r="FP99" s="5"/>
      <c r="FQ99" s="5"/>
      <c r="FR99" s="5"/>
      <c r="FS99" s="5"/>
      <c r="FT99" s="5"/>
      <c r="FU99" s="5"/>
      <c r="FV99" s="5"/>
      <c r="FW99" s="5"/>
      <c r="FX99" s="5"/>
      <c r="FY99" s="5"/>
      <c r="FZ99" s="5"/>
      <c r="GA99" s="5"/>
      <c r="GB99" s="5"/>
      <c r="GC99" s="5"/>
      <c r="GD99" s="5"/>
      <c r="GE99" s="5"/>
      <c r="GF99" s="5"/>
      <c r="GG99" s="5"/>
      <c r="GH99" s="5"/>
      <c r="GI99" s="5"/>
      <c r="GJ99" s="5"/>
      <c r="GK99" s="5"/>
      <c r="GL99" s="5"/>
      <c r="GM99" s="5"/>
      <c r="GN99" s="5"/>
      <c r="GO99" s="5"/>
      <c r="GP99" s="5"/>
      <c r="GQ99" s="5"/>
      <c r="GR99" s="5"/>
      <c r="GS99" s="5"/>
      <c r="GT99" s="5"/>
      <c r="GU99" s="5"/>
      <c r="GV99" s="5"/>
      <c r="GW99" s="5"/>
      <c r="GX99" s="5"/>
      <c r="GY99" s="5"/>
      <c r="GZ99" s="5"/>
      <c r="HA99" s="5"/>
      <c r="HB99" s="5"/>
      <c r="HC99" s="5"/>
      <c r="HD99" s="5"/>
      <c r="HE99" s="5"/>
      <c r="HF99" s="5"/>
      <c r="HG99" s="5"/>
      <c r="HH99" s="5"/>
      <c r="HI99" s="5"/>
      <c r="HJ99" s="5"/>
      <c r="HK99" s="5"/>
      <c r="HL99" s="5"/>
      <c r="HM99" s="5"/>
      <c r="HN99" s="5"/>
      <c r="HO99" s="5"/>
      <c r="HP99" s="5"/>
      <c r="HQ99" s="5"/>
      <c r="HR99" s="5"/>
      <c r="HS99" s="5"/>
      <c r="HT99" s="5"/>
      <c r="HU99" s="5"/>
      <c r="HV99" s="5"/>
      <c r="HW99" s="5"/>
      <c r="HX99" s="5"/>
      <c r="HY99" s="5"/>
      <c r="HZ99" s="5"/>
      <c r="IA99" s="5"/>
      <c r="IB99" s="5"/>
      <c r="IC99" s="5"/>
      <c r="ID99" s="5"/>
      <c r="IE99" s="5"/>
      <c r="IF99" s="5"/>
      <c r="IG99" s="5"/>
      <c r="IH99" s="5"/>
      <c r="II99" s="5"/>
      <c r="IJ99" s="5"/>
      <c r="IK99" s="5"/>
      <c r="IL99" s="5"/>
      <c r="IM99" s="5"/>
      <c r="IN99" s="5"/>
      <c r="IO99" s="5"/>
      <c r="IP99" s="5"/>
      <c r="IQ99" s="5"/>
      <c r="IR99" s="5"/>
      <c r="IS99" s="5"/>
      <c r="IT99" s="5"/>
      <c r="IU99" s="5"/>
      <c r="IV99" s="5"/>
    </row>
    <row r="100" spans="1:256" x14ac:dyDescent="0.15">
      <c r="A100" s="2" t="s">
        <v>528</v>
      </c>
      <c r="B100" s="4" t="s">
        <v>733</v>
      </c>
      <c r="C100" s="4" t="s">
        <v>734</v>
      </c>
      <c r="D100" s="9" t="s">
        <v>788</v>
      </c>
      <c r="E100" s="9" t="s">
        <v>786</v>
      </c>
      <c r="F100" s="1" t="s">
        <v>749</v>
      </c>
      <c r="G100" s="1">
        <v>425722.82</v>
      </c>
      <c r="H100" s="1">
        <v>6379179.8499999996</v>
      </c>
      <c r="I100" s="8">
        <v>261.5</v>
      </c>
      <c r="J100" s="15">
        <v>43.495086449008568</v>
      </c>
      <c r="K100" s="7" t="s">
        <v>738</v>
      </c>
      <c r="L100" s="7" t="s">
        <v>739</v>
      </c>
      <c r="M100" s="7" t="s">
        <v>744</v>
      </c>
      <c r="N100" s="2" t="s">
        <v>40</v>
      </c>
      <c r="O100" s="3">
        <v>38.181989999999999</v>
      </c>
      <c r="P100" s="3">
        <v>2.7315800000000001</v>
      </c>
      <c r="Q100" s="3">
        <v>62.373162000000001</v>
      </c>
      <c r="R100" s="4">
        <v>102266.283444</v>
      </c>
      <c r="S100" s="4">
        <v>97130.460432000007</v>
      </c>
      <c r="T100" s="4">
        <v>131644.71348100001</v>
      </c>
      <c r="U100" s="3">
        <v>42.77469</v>
      </c>
      <c r="V100" s="3">
        <v>560.45086100000003</v>
      </c>
      <c r="W100" s="3">
        <v>88.831252000000006</v>
      </c>
      <c r="X100" s="3">
        <v>65.897157000000007</v>
      </c>
      <c r="Y100" s="3">
        <v>89.160937000000004</v>
      </c>
      <c r="Z100" s="3">
        <v>3572.0013389999999</v>
      </c>
      <c r="AA100" s="4">
        <v>184831.421955</v>
      </c>
      <c r="AB100" s="3">
        <v>13.10005</v>
      </c>
      <c r="AC100" s="3">
        <v>136.44769700000001</v>
      </c>
      <c r="AD100" s="3">
        <v>32.433306999999999</v>
      </c>
      <c r="AE100" s="3">
        <v>895.68215499999997</v>
      </c>
      <c r="AF100" s="3">
        <v>69.457922999999994</v>
      </c>
      <c r="AG100" s="3" t="s">
        <v>529</v>
      </c>
      <c r="AH100" s="3">
        <v>5.3239539999999996</v>
      </c>
      <c r="AI100" s="3">
        <v>0.72874899999999998</v>
      </c>
      <c r="AJ100" s="3">
        <v>11.870511</v>
      </c>
      <c r="AK100" s="3">
        <v>3.9786000000000002E-2</v>
      </c>
      <c r="AL100" s="3">
        <v>7.0785819999999999</v>
      </c>
      <c r="AM100" s="3" t="s">
        <v>69</v>
      </c>
      <c r="AN100" s="3">
        <v>0.12842200000000001</v>
      </c>
      <c r="AO100" s="3">
        <v>1.1920759999999999</v>
      </c>
      <c r="AP100" s="3">
        <v>0.16979900000000001</v>
      </c>
      <c r="AQ100" s="3">
        <v>0.50826400000000005</v>
      </c>
      <c r="AR100" s="3">
        <v>1.1424E-2</v>
      </c>
      <c r="AS100" s="3">
        <v>0.142511</v>
      </c>
      <c r="AT100" s="3">
        <v>6.2768000000000004E-2</v>
      </c>
      <c r="AU100" s="3">
        <v>0.89180000000000004</v>
      </c>
      <c r="AV100" s="3">
        <v>5.8561000000000002E-2</v>
      </c>
      <c r="AW100" s="3">
        <v>1.0775E-2</v>
      </c>
      <c r="AX100" s="3">
        <v>2.3705790000000002</v>
      </c>
      <c r="AY100" s="3" t="s">
        <v>54</v>
      </c>
      <c r="AZ100" s="3">
        <v>0.308313</v>
      </c>
      <c r="BB100" s="3">
        <f t="shared" si="40"/>
        <v>28.163779999866907</v>
      </c>
      <c r="BC100" s="3">
        <f t="shared" si="41"/>
        <v>1.482166336616875E-2</v>
      </c>
      <c r="BD100" s="3">
        <f t="shared" si="42"/>
        <v>18.352784569108501</v>
      </c>
      <c r="BE100" s="3">
        <f t="shared" si="43"/>
        <v>23.77869730567997</v>
      </c>
      <c r="BF100" s="3">
        <f t="shared" si="44"/>
        <v>0.46123017034836011</v>
      </c>
      <c r="BG100" s="3">
        <f t="shared" si="45"/>
        <v>16.95882556762157</v>
      </c>
      <c r="BH100" s="3">
        <f t="shared" si="46"/>
        <v>7.8414467136246141E-2</v>
      </c>
      <c r="BI100" s="3">
        <f t="shared" si="47"/>
        <v>8.4077800404857763E-3</v>
      </c>
      <c r="BJ100" s="3">
        <f t="shared" si="48"/>
        <v>5.1526925263425784E-3</v>
      </c>
      <c r="BK100" s="3">
        <f t="shared" si="49"/>
        <v>1.330947011142621E-4</v>
      </c>
      <c r="BL100" s="3"/>
      <c r="BM100" s="3"/>
      <c r="BN100" s="3">
        <f t="shared" si="50"/>
        <v>0.11148686826064823</v>
      </c>
      <c r="BO100" s="1"/>
      <c r="BP100" s="3">
        <v>5.8493375287926304</v>
      </c>
      <c r="BQ100" s="3">
        <v>2.1506624712073696</v>
      </c>
      <c r="BR100" s="3"/>
      <c r="BS100" s="3">
        <v>2.351589788145275</v>
      </c>
      <c r="BT100" s="3">
        <v>2.3150912271432764E-3</v>
      </c>
      <c r="BU100" s="3">
        <v>0</v>
      </c>
      <c r="BV100" s="3">
        <v>0.11243322235903347</v>
      </c>
      <c r="BW100" s="3">
        <v>4.0178442576196511</v>
      </c>
      <c r="BX100" s="3">
        <v>8.1141768156959587E-2</v>
      </c>
      <c r="BY100" s="3">
        <v>5.2505030898436598</v>
      </c>
      <c r="BZ100" s="3">
        <v>0</v>
      </c>
      <c r="CA100" s="3">
        <v>1.7097159916292713E-2</v>
      </c>
      <c r="CB100" s="3">
        <v>1.7450430038938796E-2</v>
      </c>
      <c r="CC100" s="3">
        <v>6.7718558390959848E-3</v>
      </c>
      <c r="CD100" s="3">
        <v>2.7300403288330276E-3</v>
      </c>
      <c r="CE100" s="3">
        <v>2.1661902883173131E-5</v>
      </c>
      <c r="CF100" s="3">
        <v>0</v>
      </c>
      <c r="CG100" s="3">
        <v>0</v>
      </c>
      <c r="CH100" s="3">
        <v>0</v>
      </c>
      <c r="CI100" s="3">
        <v>16</v>
      </c>
      <c r="CJ100" s="3"/>
      <c r="CK100" s="3">
        <v>35.859898365377759</v>
      </c>
      <c r="CL100" s="3"/>
      <c r="CM100" s="3" t="s">
        <v>851</v>
      </c>
      <c r="CN100" s="3">
        <v>0.44029145008099307</v>
      </c>
      <c r="CO100" s="3" t="s">
        <v>853</v>
      </c>
      <c r="CP100" s="5"/>
      <c r="CQ100" s="10">
        <f t="shared" si="51"/>
        <v>5.8493375287926304</v>
      </c>
      <c r="CR100" s="10">
        <f t="shared" si="52"/>
        <v>2.9246687643963152</v>
      </c>
      <c r="CS100" s="10">
        <f t="shared" si="53"/>
        <v>1.0753312356036848</v>
      </c>
      <c r="CT100" s="9">
        <f t="shared" si="54"/>
        <v>8.3537811365991921E-2</v>
      </c>
      <c r="CU100" s="9">
        <f t="shared" si="55"/>
        <v>8.3537811365991921E-2</v>
      </c>
      <c r="CV100" s="9">
        <f t="shared" si="56"/>
        <v>2.2511261296763223</v>
      </c>
      <c r="CW100" s="9">
        <f t="shared" si="57"/>
        <v>2.3346639410423142</v>
      </c>
      <c r="CX100" s="10">
        <f t="shared" si="58"/>
        <v>1.1757948940726375</v>
      </c>
      <c r="CY100" s="10">
        <f t="shared" si="59"/>
        <v>1.2593327054386294</v>
      </c>
      <c r="CZ100" s="10">
        <f t="shared" si="60"/>
        <v>1.1575456135716382E-3</v>
      </c>
      <c r="DA100" s="10">
        <f t="shared" si="61"/>
        <v>0</v>
      </c>
      <c r="DB100" s="10">
        <f t="shared" si="62"/>
        <v>5.6216611179516734E-2</v>
      </c>
      <c r="DC100" s="10">
        <f t="shared" si="63"/>
        <v>2.0089221288098256</v>
      </c>
      <c r="DD100" s="10">
        <f t="shared" si="64"/>
        <v>4.0570884078479794E-2</v>
      </c>
      <c r="DE100" s="10">
        <f t="shared" si="65"/>
        <v>2.6252515449218299</v>
      </c>
      <c r="DF100" s="10">
        <f t="shared" si="66"/>
        <v>0</v>
      </c>
      <c r="DG100" s="10">
        <f t="shared" si="67"/>
        <v>8.5485799581463563E-3</v>
      </c>
      <c r="DH100" s="10">
        <f t="shared" si="68"/>
        <v>8.725215019469398E-3</v>
      </c>
      <c r="DI100" s="10">
        <f t="shared" si="69"/>
        <v>3.3859279195479924E-3</v>
      </c>
      <c r="DJ100" s="10">
        <f t="shared" si="70"/>
        <v>1.3650201644165138E-3</v>
      </c>
      <c r="DK100" s="10">
        <f t="shared" si="71"/>
        <v>1.0830951441586566E-5</v>
      </c>
      <c r="DL100" s="11">
        <f t="shared" si="72"/>
        <v>0</v>
      </c>
      <c r="DM100" s="11">
        <f t="shared" si="73"/>
        <v>0</v>
      </c>
      <c r="DN100" s="11">
        <f t="shared" si="74"/>
        <v>0</v>
      </c>
      <c r="DO100" s="11">
        <f t="shared" si="75"/>
        <v>8</v>
      </c>
      <c r="DP100" s="10">
        <f t="shared" si="76"/>
        <v>17.92994918268888</v>
      </c>
      <c r="DQ100" s="5">
        <f t="shared" si="77"/>
        <v>0.42973944436247374</v>
      </c>
      <c r="DR100" s="5"/>
      <c r="DS100" s="12">
        <f t="shared" si="78"/>
        <v>287.60002743152205</v>
      </c>
      <c r="DT100" s="12">
        <f t="shared" si="79"/>
        <v>284.31515123967444</v>
      </c>
      <c r="DV100" s="5"/>
      <c r="DW100" s="5"/>
      <c r="DX100" s="5"/>
      <c r="DY100" s="5"/>
      <c r="DZ100" s="5"/>
      <c r="EA100" s="5"/>
      <c r="EB100" s="5"/>
      <c r="EC100" s="5"/>
      <c r="ED100" s="5"/>
      <c r="EE100" s="5"/>
      <c r="EF100" s="5"/>
      <c r="EG100" s="5"/>
      <c r="EH100" s="5"/>
      <c r="EI100" s="5"/>
      <c r="EJ100" s="5"/>
      <c r="EK100" s="5"/>
      <c r="EL100" s="5"/>
      <c r="EM100" s="5"/>
      <c r="EN100" s="5"/>
      <c r="EO100" s="5"/>
      <c r="EP100" s="5"/>
      <c r="EQ100" s="5"/>
      <c r="ER100" s="5"/>
      <c r="ES100" s="5"/>
      <c r="ET100" s="5"/>
      <c r="EU100" s="5"/>
      <c r="EV100" s="5"/>
      <c r="EW100" s="5"/>
      <c r="EX100" s="5"/>
      <c r="EY100" s="5"/>
      <c r="EZ100" s="5"/>
      <c r="FA100" s="5"/>
      <c r="FB100" s="5"/>
      <c r="FC100" s="5"/>
      <c r="FD100" s="5"/>
      <c r="FE100" s="5"/>
      <c r="FF100" s="5"/>
      <c r="FG100" s="5"/>
      <c r="FH100" s="5"/>
      <c r="FI100" s="5"/>
      <c r="FJ100" s="5"/>
      <c r="FK100" s="5"/>
      <c r="FL100" s="5"/>
      <c r="FM100" s="5"/>
      <c r="FN100" s="5"/>
      <c r="FO100" s="5"/>
      <c r="FP100" s="5"/>
      <c r="FQ100" s="5"/>
      <c r="FR100" s="5"/>
      <c r="FS100" s="5"/>
      <c r="FT100" s="5"/>
      <c r="FU100" s="5"/>
      <c r="FV100" s="5"/>
      <c r="FW100" s="5"/>
      <c r="FX100" s="5"/>
      <c r="FY100" s="5"/>
      <c r="FZ100" s="5"/>
      <c r="GA100" s="5"/>
      <c r="GB100" s="5"/>
      <c r="GC100" s="5"/>
      <c r="GD100" s="5"/>
      <c r="GE100" s="5"/>
      <c r="GF100" s="5"/>
      <c r="GG100" s="5"/>
      <c r="GH100" s="5"/>
      <c r="GI100" s="5"/>
      <c r="GJ100" s="5"/>
      <c r="GK100" s="5"/>
      <c r="GL100" s="5"/>
      <c r="GM100" s="5"/>
      <c r="GN100" s="5"/>
      <c r="GO100" s="5"/>
      <c r="GP100" s="5"/>
      <c r="GQ100" s="5"/>
      <c r="GR100" s="5"/>
      <c r="GS100" s="5"/>
      <c r="GT100" s="5"/>
      <c r="GU100" s="5"/>
      <c r="GV100" s="5"/>
      <c r="GW100" s="5"/>
      <c r="GX100" s="5"/>
      <c r="GY100" s="5"/>
      <c r="GZ100" s="5"/>
      <c r="HA100" s="5"/>
      <c r="HB100" s="5"/>
      <c r="HC100" s="5"/>
      <c r="HD100" s="5"/>
      <c r="HE100" s="5"/>
      <c r="HF100" s="5"/>
      <c r="HG100" s="5"/>
      <c r="HH100" s="5"/>
      <c r="HI100" s="5"/>
      <c r="HJ100" s="5"/>
      <c r="HK100" s="5"/>
      <c r="HL100" s="5"/>
      <c r="HM100" s="5"/>
      <c r="HN100" s="5"/>
      <c r="HO100" s="5"/>
      <c r="HP100" s="5"/>
      <c r="HQ100" s="5"/>
      <c r="HR100" s="5"/>
      <c r="HS100" s="5"/>
      <c r="HT100" s="5"/>
      <c r="HU100" s="5"/>
      <c r="HV100" s="5"/>
      <c r="HW100" s="5"/>
      <c r="HX100" s="5"/>
      <c r="HY100" s="5"/>
      <c r="HZ100" s="5"/>
      <c r="IA100" s="5"/>
      <c r="IB100" s="5"/>
      <c r="IC100" s="5"/>
      <c r="ID100" s="5"/>
      <c r="IE100" s="5"/>
      <c r="IF100" s="5"/>
      <c r="IG100" s="5"/>
      <c r="IH100" s="5"/>
      <c r="II100" s="5"/>
      <c r="IJ100" s="5"/>
      <c r="IK100" s="5"/>
      <c r="IL100" s="5"/>
      <c r="IM100" s="5"/>
      <c r="IN100" s="5"/>
      <c r="IO100" s="5"/>
      <c r="IP100" s="5"/>
      <c r="IQ100" s="5"/>
      <c r="IR100" s="5"/>
      <c r="IS100" s="5"/>
      <c r="IT100" s="5"/>
      <c r="IU100" s="5"/>
      <c r="IV100" s="5"/>
    </row>
    <row r="101" spans="1:256" x14ac:dyDescent="0.15">
      <c r="A101" s="2" t="s">
        <v>526</v>
      </c>
      <c r="B101" s="4" t="s">
        <v>733</v>
      </c>
      <c r="C101" s="4" t="s">
        <v>734</v>
      </c>
      <c r="D101" s="9" t="s">
        <v>788</v>
      </c>
      <c r="E101" s="9" t="s">
        <v>786</v>
      </c>
      <c r="F101" s="1" t="s">
        <v>749</v>
      </c>
      <c r="G101" s="1">
        <v>425722.82</v>
      </c>
      <c r="H101" s="1">
        <v>6379179.8499999996</v>
      </c>
      <c r="I101" s="8">
        <v>261.5</v>
      </c>
      <c r="J101" s="15">
        <v>43.495086449008568</v>
      </c>
      <c r="K101" s="7" t="s">
        <v>738</v>
      </c>
      <c r="L101" s="7" t="s">
        <v>739</v>
      </c>
      <c r="M101" s="7" t="s">
        <v>744</v>
      </c>
      <c r="N101" s="2" t="s">
        <v>40</v>
      </c>
      <c r="O101" s="3">
        <v>35.199739999999998</v>
      </c>
      <c r="P101" s="3">
        <v>1.689144</v>
      </c>
      <c r="Q101" s="3">
        <v>21.95384</v>
      </c>
      <c r="R101" s="4">
        <v>104140.022144</v>
      </c>
      <c r="S101" s="4">
        <v>94991.479072000002</v>
      </c>
      <c r="T101" s="4">
        <v>130896.90826900001</v>
      </c>
      <c r="U101" s="3">
        <v>31.578654</v>
      </c>
      <c r="V101" s="3">
        <v>108.543735</v>
      </c>
      <c r="W101" s="3">
        <v>46.389015000000001</v>
      </c>
      <c r="X101" s="3">
        <v>68.342517999999998</v>
      </c>
      <c r="Y101" s="3">
        <v>55.329248</v>
      </c>
      <c r="Z101" s="3">
        <v>3495.3539150000001</v>
      </c>
      <c r="AA101" s="4">
        <v>187515.33798700001</v>
      </c>
      <c r="AB101" s="3">
        <v>11.713989</v>
      </c>
      <c r="AC101" s="3">
        <v>131.444121</v>
      </c>
      <c r="AD101" s="3">
        <v>10.232995000000001</v>
      </c>
      <c r="AE101" s="3">
        <v>943.52590599999996</v>
      </c>
      <c r="AF101" s="3">
        <v>77.211595000000003</v>
      </c>
      <c r="AG101" s="3" t="s">
        <v>134</v>
      </c>
      <c r="AH101" s="3">
        <v>0.530497</v>
      </c>
      <c r="AI101" s="3">
        <v>0.16427800000000001</v>
      </c>
      <c r="AJ101" s="3">
        <v>3.2961749999999999</v>
      </c>
      <c r="AK101" s="3">
        <v>9.8515000000000005E-2</v>
      </c>
      <c r="AL101" s="3">
        <v>1.430626</v>
      </c>
      <c r="AM101" s="3" t="s">
        <v>334</v>
      </c>
      <c r="AN101" s="3" t="s">
        <v>99</v>
      </c>
      <c r="AO101" s="3">
        <v>0.30721599999999999</v>
      </c>
      <c r="AP101" s="3">
        <v>3.4999000000000002E-2</v>
      </c>
      <c r="AQ101" s="3">
        <v>0.115844</v>
      </c>
      <c r="AR101" s="3">
        <v>3.3470000000000001E-3</v>
      </c>
      <c r="AS101" s="3">
        <v>3.9067999999999999E-2</v>
      </c>
      <c r="AT101" s="3">
        <v>2.7213999999999999E-2</v>
      </c>
      <c r="AU101" s="3">
        <v>0.23189399999999999</v>
      </c>
      <c r="AV101" s="3">
        <v>1.4645E-2</v>
      </c>
      <c r="AW101" s="3">
        <v>6.4530000000000004E-3</v>
      </c>
      <c r="AX101" s="3">
        <v>0.71102200000000004</v>
      </c>
      <c r="AY101" s="3" t="s">
        <v>72</v>
      </c>
      <c r="AZ101" s="3">
        <v>6.5062999999999996E-2</v>
      </c>
      <c r="BB101" s="3">
        <f t="shared" si="40"/>
        <v>28.003796200163762</v>
      </c>
      <c r="BC101" s="3">
        <f t="shared" si="41"/>
        <v>7.7400953914074366E-3</v>
      </c>
      <c r="BD101" s="3">
        <f t="shared" si="42"/>
        <v>17.948624391932139</v>
      </c>
      <c r="BE101" s="3">
        <f t="shared" si="43"/>
        <v>24.123985061645662</v>
      </c>
      <c r="BF101" s="3">
        <f t="shared" si="44"/>
        <v>0.45133316833934634</v>
      </c>
      <c r="BG101" s="3">
        <f t="shared" si="45"/>
        <v>17.269547798864114</v>
      </c>
      <c r="BH101" s="3">
        <f t="shared" si="46"/>
        <v>1.5186700089667465E-2</v>
      </c>
      <c r="BI101" s="3">
        <f t="shared" si="47"/>
        <v>2.9593346215800033E-3</v>
      </c>
      <c r="BJ101" s="3">
        <f t="shared" si="48"/>
        <v>3.8040040607601874E-3</v>
      </c>
      <c r="BK101" s="3">
        <f t="shared" si="49"/>
        <v>3.4300515820735545E-5</v>
      </c>
      <c r="BL101" s="3"/>
      <c r="BM101" s="3"/>
      <c r="BN101" s="3">
        <f t="shared" si="50"/>
        <v>0.11744204994541926</v>
      </c>
      <c r="BO101" s="1"/>
      <c r="BP101" s="3">
        <v>5.8387586944799361</v>
      </c>
      <c r="BQ101" s="3">
        <v>2.1612413055200639</v>
      </c>
      <c r="BR101" s="3"/>
      <c r="BS101" s="3">
        <v>2.2540441246915197</v>
      </c>
      <c r="BT101" s="3">
        <v>1.2136832447570845E-3</v>
      </c>
      <c r="BU101" s="3">
        <v>0</v>
      </c>
      <c r="BV101" s="3">
        <v>5.2131691074737974E-2</v>
      </c>
      <c r="BW101" s="3">
        <v>4.1544381228443426</v>
      </c>
      <c r="BX101" s="3">
        <v>7.9709831187512181E-2</v>
      </c>
      <c r="BY101" s="3">
        <v>5.3675239414205649</v>
      </c>
      <c r="BZ101" s="3">
        <v>0</v>
      </c>
      <c r="CA101" s="3">
        <v>1.8080555121465232E-2</v>
      </c>
      <c r="CB101" s="3">
        <v>3.3928232391715937E-3</v>
      </c>
      <c r="CC101" s="3">
        <v>2.3928105623276567E-3</v>
      </c>
      <c r="CD101" s="3">
        <v>2.0233158605912674E-3</v>
      </c>
      <c r="CE101" s="3">
        <v>5.6043386410543056E-6</v>
      </c>
      <c r="CF101" s="3">
        <v>0</v>
      </c>
      <c r="CG101" s="3">
        <v>0</v>
      </c>
      <c r="CH101" s="3">
        <v>0</v>
      </c>
      <c r="CI101" s="3">
        <v>16</v>
      </c>
      <c r="CJ101" s="3"/>
      <c r="CK101" s="3">
        <v>35.934956503585624</v>
      </c>
      <c r="CL101" s="3"/>
      <c r="CM101" s="3" t="s">
        <v>851</v>
      </c>
      <c r="CN101" s="3">
        <v>0.43937002513402379</v>
      </c>
      <c r="CO101" s="3" t="s">
        <v>853</v>
      </c>
      <c r="CP101" s="5"/>
      <c r="CQ101" s="10">
        <f t="shared" si="51"/>
        <v>5.8387586944799361</v>
      </c>
      <c r="CR101" s="10">
        <f t="shared" si="52"/>
        <v>2.9193793472399681</v>
      </c>
      <c r="CS101" s="10">
        <f t="shared" si="53"/>
        <v>1.0806206527600319</v>
      </c>
      <c r="CT101" s="9">
        <f t="shared" si="54"/>
        <v>3.642902520754987E-2</v>
      </c>
      <c r="CU101" s="9">
        <f t="shared" si="55"/>
        <v>3.642902520754987E-2</v>
      </c>
      <c r="CV101" s="9">
        <f t="shared" si="56"/>
        <v>2.2076427151057918</v>
      </c>
      <c r="CW101" s="9">
        <f t="shared" si="57"/>
        <v>2.2440717403133417</v>
      </c>
      <c r="CX101" s="10">
        <f t="shared" si="58"/>
        <v>1.1270220623457599</v>
      </c>
      <c r="CY101" s="10">
        <f t="shared" si="59"/>
        <v>1.1634510875533097</v>
      </c>
      <c r="CZ101" s="10">
        <f t="shared" si="60"/>
        <v>6.0684162237854226E-4</v>
      </c>
      <c r="DA101" s="10">
        <f t="shared" si="61"/>
        <v>0</v>
      </c>
      <c r="DB101" s="10">
        <f t="shared" si="62"/>
        <v>2.6065845537368987E-2</v>
      </c>
      <c r="DC101" s="10">
        <f t="shared" si="63"/>
        <v>2.0772190614221713</v>
      </c>
      <c r="DD101" s="10">
        <f t="shared" si="64"/>
        <v>3.9854915593756091E-2</v>
      </c>
      <c r="DE101" s="10">
        <f t="shared" si="65"/>
        <v>2.6837619707102824</v>
      </c>
      <c r="DF101" s="10">
        <f t="shared" si="66"/>
        <v>0</v>
      </c>
      <c r="DG101" s="10">
        <f t="shared" si="67"/>
        <v>9.0402775607326159E-3</v>
      </c>
      <c r="DH101" s="10">
        <f t="shared" si="68"/>
        <v>1.6964116195857968E-3</v>
      </c>
      <c r="DI101" s="10">
        <f t="shared" si="69"/>
        <v>1.1964052811638283E-3</v>
      </c>
      <c r="DJ101" s="10">
        <f t="shared" si="70"/>
        <v>1.0116579302956337E-3</v>
      </c>
      <c r="DK101" s="10">
        <f t="shared" si="71"/>
        <v>2.8021693205271528E-6</v>
      </c>
      <c r="DL101" s="11">
        <f t="shared" si="72"/>
        <v>0</v>
      </c>
      <c r="DM101" s="11">
        <f t="shared" si="73"/>
        <v>0</v>
      </c>
      <c r="DN101" s="11">
        <f t="shared" si="74"/>
        <v>0</v>
      </c>
      <c r="DO101" s="11">
        <f t="shared" si="75"/>
        <v>8</v>
      </c>
      <c r="DP101" s="10">
        <f t="shared" si="76"/>
        <v>17.967478251792812</v>
      </c>
      <c r="DQ101" s="5">
        <f t="shared" si="77"/>
        <v>0.43267861764907656</v>
      </c>
      <c r="DR101" s="5"/>
      <c r="DS101" s="12">
        <f t="shared" si="78"/>
        <v>289.37385322167347</v>
      </c>
      <c r="DT101" s="12">
        <f t="shared" si="79"/>
        <v>286.01823777567506</v>
      </c>
      <c r="DV101" s="5"/>
      <c r="DW101" s="5"/>
      <c r="DX101" s="5"/>
      <c r="DY101" s="5"/>
      <c r="DZ101" s="5"/>
      <c r="EA101" s="5"/>
      <c r="EB101" s="5"/>
      <c r="EC101" s="5"/>
      <c r="ED101" s="5"/>
      <c r="EE101" s="5"/>
      <c r="EF101" s="5"/>
      <c r="EG101" s="5"/>
      <c r="EH101" s="5"/>
      <c r="EI101" s="5"/>
      <c r="EJ101" s="5"/>
      <c r="EK101" s="5"/>
      <c r="EL101" s="5"/>
      <c r="EM101" s="5"/>
      <c r="EN101" s="5"/>
      <c r="EO101" s="5"/>
      <c r="EP101" s="5"/>
      <c r="EQ101" s="5"/>
      <c r="ER101" s="5"/>
      <c r="ES101" s="5"/>
      <c r="ET101" s="5"/>
      <c r="EU101" s="5"/>
      <c r="EV101" s="5"/>
      <c r="EW101" s="5"/>
      <c r="EX101" s="5"/>
      <c r="EY101" s="5"/>
      <c r="EZ101" s="5"/>
      <c r="FA101" s="5"/>
      <c r="FB101" s="5"/>
      <c r="FC101" s="5"/>
      <c r="FD101" s="5"/>
      <c r="FE101" s="5"/>
      <c r="FF101" s="5"/>
      <c r="FG101" s="5"/>
      <c r="FH101" s="5"/>
      <c r="FI101" s="5"/>
      <c r="FJ101" s="5"/>
      <c r="FK101" s="5"/>
      <c r="FL101" s="5"/>
      <c r="FM101" s="5"/>
      <c r="FN101" s="5"/>
      <c r="FO101" s="5"/>
      <c r="FP101" s="5"/>
      <c r="FQ101" s="5"/>
      <c r="FR101" s="5"/>
      <c r="FS101" s="5"/>
      <c r="FT101" s="5"/>
      <c r="FU101" s="5"/>
      <c r="FV101" s="5"/>
      <c r="FW101" s="5"/>
      <c r="FX101" s="5"/>
      <c r="FY101" s="5"/>
      <c r="FZ101" s="5"/>
      <c r="GA101" s="5"/>
      <c r="GB101" s="5"/>
      <c r="GC101" s="5"/>
      <c r="GD101" s="5"/>
      <c r="GE101" s="5"/>
      <c r="GF101" s="5"/>
      <c r="GG101" s="5"/>
      <c r="GH101" s="5"/>
      <c r="GI101" s="5"/>
      <c r="GJ101" s="5"/>
      <c r="GK101" s="5"/>
      <c r="GL101" s="5"/>
      <c r="GM101" s="5"/>
      <c r="GN101" s="5"/>
      <c r="GO101" s="5"/>
      <c r="GP101" s="5"/>
      <c r="GQ101" s="5"/>
      <c r="GR101" s="5"/>
      <c r="GS101" s="5"/>
      <c r="GT101" s="5"/>
      <c r="GU101" s="5"/>
      <c r="GV101" s="5"/>
      <c r="GW101" s="5"/>
      <c r="GX101" s="5"/>
      <c r="GY101" s="5"/>
      <c r="GZ101" s="5"/>
      <c r="HA101" s="5"/>
      <c r="HB101" s="5"/>
      <c r="HC101" s="5"/>
      <c r="HD101" s="5"/>
      <c r="HE101" s="5"/>
      <c r="HF101" s="5"/>
      <c r="HG101" s="5"/>
      <c r="HH101" s="5"/>
      <c r="HI101" s="5"/>
      <c r="HJ101" s="5"/>
      <c r="HK101" s="5"/>
      <c r="HL101" s="5"/>
      <c r="HM101" s="5"/>
      <c r="HN101" s="5"/>
      <c r="HO101" s="5"/>
      <c r="HP101" s="5"/>
      <c r="HQ101" s="5"/>
      <c r="HR101" s="5"/>
      <c r="HS101" s="5"/>
      <c r="HT101" s="5"/>
      <c r="HU101" s="5"/>
      <c r="HV101" s="5"/>
      <c r="HW101" s="5"/>
      <c r="HX101" s="5"/>
      <c r="HY101" s="5"/>
      <c r="HZ101" s="5"/>
      <c r="IA101" s="5"/>
      <c r="IB101" s="5"/>
      <c r="IC101" s="5"/>
      <c r="ID101" s="5"/>
      <c r="IE101" s="5"/>
      <c r="IF101" s="5"/>
      <c r="IG101" s="5"/>
      <c r="IH101" s="5"/>
      <c r="II101" s="5"/>
      <c r="IJ101" s="5"/>
      <c r="IK101" s="5"/>
      <c r="IL101" s="5"/>
      <c r="IM101" s="5"/>
      <c r="IN101" s="5"/>
      <c r="IO101" s="5"/>
      <c r="IP101" s="5"/>
      <c r="IQ101" s="5"/>
      <c r="IR101" s="5"/>
      <c r="IS101" s="5"/>
      <c r="IT101" s="5"/>
      <c r="IU101" s="5"/>
      <c r="IV101" s="5"/>
    </row>
    <row r="102" spans="1:256" x14ac:dyDescent="0.15">
      <c r="A102" s="2" t="s">
        <v>527</v>
      </c>
      <c r="B102" s="4" t="s">
        <v>733</v>
      </c>
      <c r="C102" s="4" t="s">
        <v>734</v>
      </c>
      <c r="D102" s="9" t="s">
        <v>788</v>
      </c>
      <c r="E102" s="9" t="s">
        <v>786</v>
      </c>
      <c r="F102" s="1" t="s">
        <v>749</v>
      </c>
      <c r="G102" s="1">
        <v>425722.82</v>
      </c>
      <c r="H102" s="1">
        <v>6379179.8499999996</v>
      </c>
      <c r="I102" s="8">
        <v>261.5</v>
      </c>
      <c r="J102" s="15">
        <v>43.495086449008568</v>
      </c>
      <c r="K102" s="7" t="s">
        <v>738</v>
      </c>
      <c r="L102" s="7" t="s">
        <v>739</v>
      </c>
      <c r="M102" s="7" t="s">
        <v>744</v>
      </c>
      <c r="N102" s="2" t="s">
        <v>40</v>
      </c>
      <c r="O102" s="3">
        <v>36.793756000000002</v>
      </c>
      <c r="P102" s="3">
        <v>0.56556700000000004</v>
      </c>
      <c r="Q102" s="3">
        <v>19.902471999999999</v>
      </c>
      <c r="R102" s="4">
        <v>109964.991404</v>
      </c>
      <c r="S102" s="4">
        <v>99180.002166000006</v>
      </c>
      <c r="T102" s="4">
        <v>122283.235369</v>
      </c>
      <c r="U102" s="3">
        <v>23.761001</v>
      </c>
      <c r="V102" s="3">
        <v>204.41947500000001</v>
      </c>
      <c r="W102" s="3">
        <v>44.985720000000001</v>
      </c>
      <c r="X102" s="3">
        <v>65.334052999999997</v>
      </c>
      <c r="Y102" s="3">
        <v>64.129441</v>
      </c>
      <c r="Z102" s="3">
        <v>3805.9912850000001</v>
      </c>
      <c r="AA102" s="4">
        <v>187842.55467700001</v>
      </c>
      <c r="AB102" s="3">
        <v>10.702057</v>
      </c>
      <c r="AC102" s="3">
        <v>128.45868999999999</v>
      </c>
      <c r="AD102" s="3">
        <v>9.4332569999999993</v>
      </c>
      <c r="AE102" s="3">
        <v>882.27506400000004</v>
      </c>
      <c r="AF102" s="3">
        <v>63.458741000000003</v>
      </c>
      <c r="AG102" s="3" t="s">
        <v>297</v>
      </c>
      <c r="AH102" s="3">
        <v>0.53793199999999997</v>
      </c>
      <c r="AI102" s="3">
        <v>0.111286</v>
      </c>
      <c r="AJ102" s="3">
        <v>1.7416450000000001</v>
      </c>
      <c r="AK102" s="3">
        <v>2.0886999999999999E-2</v>
      </c>
      <c r="AL102" s="3">
        <v>7.4658980000000001</v>
      </c>
      <c r="AM102" s="3" t="s">
        <v>48</v>
      </c>
      <c r="AN102" s="3" t="s">
        <v>64</v>
      </c>
      <c r="AO102" s="3">
        <v>0.23796200000000001</v>
      </c>
      <c r="AP102" s="3">
        <v>2.5176E-2</v>
      </c>
      <c r="AQ102" s="3">
        <v>9.1481999999999994E-2</v>
      </c>
      <c r="AR102" s="3">
        <v>9.7710000000000002E-3</v>
      </c>
      <c r="AS102" s="3">
        <v>1.2432E-2</v>
      </c>
      <c r="AT102" s="3">
        <v>1.8734000000000001E-2</v>
      </c>
      <c r="AU102" s="3">
        <v>0.12069299999999999</v>
      </c>
      <c r="AV102" s="3">
        <v>7.8930000000000007E-3</v>
      </c>
      <c r="AW102" s="3" t="s">
        <v>54</v>
      </c>
      <c r="AX102" s="3">
        <v>0.46986</v>
      </c>
      <c r="AY102" s="3" t="s">
        <v>72</v>
      </c>
      <c r="AZ102" s="3">
        <v>5.1174999999999998E-2</v>
      </c>
      <c r="BB102" s="3">
        <f t="shared" si="40"/>
        <v>26.161005995136435</v>
      </c>
      <c r="BC102" s="3">
        <f t="shared" si="41"/>
        <v>7.5059529513861276E-3</v>
      </c>
      <c r="BD102" s="3">
        <f t="shared" si="42"/>
        <v>18.740045143620375</v>
      </c>
      <c r="BE102" s="3">
        <f t="shared" si="43"/>
        <v>24.166081727583613</v>
      </c>
      <c r="BF102" s="3">
        <f t="shared" si="44"/>
        <v>0.49144382717851048</v>
      </c>
      <c r="BG102" s="3">
        <f t="shared" si="45"/>
        <v>18.235502894623423</v>
      </c>
      <c r="BH102" s="3">
        <f t="shared" si="46"/>
        <v>2.860098060300096E-2</v>
      </c>
      <c r="BI102" s="3">
        <f t="shared" si="47"/>
        <v>2.6828142340759799E-3</v>
      </c>
      <c r="BJ102" s="3">
        <f t="shared" si="48"/>
        <v>2.8622798264842722E-3</v>
      </c>
      <c r="BK102" s="3">
        <f t="shared" si="49"/>
        <v>2.656834066498448E-5</v>
      </c>
      <c r="BL102" s="3"/>
      <c r="BM102" s="3"/>
      <c r="BN102" s="3">
        <f t="shared" si="50"/>
        <v>0.10981806802863341</v>
      </c>
      <c r="BO102" s="1"/>
      <c r="BP102" s="3">
        <v>5.4541252744020703</v>
      </c>
      <c r="BQ102" s="3">
        <v>2.5458747255979297</v>
      </c>
      <c r="BR102" s="3"/>
      <c r="BS102" s="3">
        <v>2.0906958094927859</v>
      </c>
      <c r="BT102" s="3">
        <v>1.1768793189185912E-3</v>
      </c>
      <c r="BU102" s="3">
        <v>0</v>
      </c>
      <c r="BV102" s="3">
        <v>0</v>
      </c>
      <c r="BW102" s="3">
        <v>4.4024215326682361</v>
      </c>
      <c r="BX102" s="3">
        <v>8.6787179193855618E-2</v>
      </c>
      <c r="BY102" s="3">
        <v>5.6673210931318314</v>
      </c>
      <c r="BZ102" s="3">
        <v>0</v>
      </c>
      <c r="CA102" s="3">
        <v>1.6905537608751464E-2</v>
      </c>
      <c r="CB102" s="3">
        <v>6.3891898210614497E-3</v>
      </c>
      <c r="CC102" s="3">
        <v>2.1690616401229068E-3</v>
      </c>
      <c r="CD102" s="3">
        <v>1.5223056304347294E-3</v>
      </c>
      <c r="CE102" s="3">
        <v>4.340654306648346E-6</v>
      </c>
      <c r="CF102" s="3">
        <v>0</v>
      </c>
      <c r="CG102" s="3">
        <v>0</v>
      </c>
      <c r="CH102" s="3">
        <v>0</v>
      </c>
      <c r="CI102" s="3">
        <v>16</v>
      </c>
      <c r="CJ102" s="3"/>
      <c r="CK102" s="3">
        <v>36.275392929160304</v>
      </c>
      <c r="CL102" s="3"/>
      <c r="CM102" s="3" t="s">
        <v>851</v>
      </c>
      <c r="CN102" s="3">
        <v>0.4371930541093102</v>
      </c>
      <c r="CO102" s="3" t="s">
        <v>852</v>
      </c>
      <c r="CP102" s="5"/>
      <c r="CQ102" s="10">
        <f t="shared" si="51"/>
        <v>5.4541252744020703</v>
      </c>
      <c r="CR102" s="10">
        <f t="shared" si="52"/>
        <v>2.7270626372010351</v>
      </c>
      <c r="CS102" s="10">
        <f t="shared" si="53"/>
        <v>1.2729373627989649</v>
      </c>
      <c r="CT102" s="9">
        <f t="shared" si="54"/>
        <v>-0.13265401570718982</v>
      </c>
      <c r="CU102" s="9">
        <f t="shared" si="55"/>
        <v>0</v>
      </c>
      <c r="CV102" s="9">
        <f t="shared" si="56"/>
        <v>2.3182852675453578</v>
      </c>
      <c r="CW102" s="9">
        <f t="shared" si="57"/>
        <v>2.3182852675453578</v>
      </c>
      <c r="CX102" s="10">
        <f t="shared" si="58"/>
        <v>1.0453479047463929</v>
      </c>
      <c r="CY102" s="10">
        <f t="shared" si="59"/>
        <v>1.0453479047463929</v>
      </c>
      <c r="CZ102" s="10">
        <f t="shared" si="60"/>
        <v>5.8843965945929561E-4</v>
      </c>
      <c r="DA102" s="10">
        <f t="shared" si="61"/>
        <v>0</v>
      </c>
      <c r="DB102" s="10">
        <f t="shared" si="62"/>
        <v>0</v>
      </c>
      <c r="DC102" s="10">
        <f t="shared" si="63"/>
        <v>2.2012107663341181</v>
      </c>
      <c r="DD102" s="10">
        <f t="shared" si="64"/>
        <v>4.3393589596927809E-2</v>
      </c>
      <c r="DE102" s="10">
        <f t="shared" si="65"/>
        <v>2.8336605465659157</v>
      </c>
      <c r="DF102" s="10">
        <f t="shared" si="66"/>
        <v>0</v>
      </c>
      <c r="DG102" s="10">
        <f t="shared" si="67"/>
        <v>8.4527688043757321E-3</v>
      </c>
      <c r="DH102" s="10">
        <f t="shared" si="68"/>
        <v>3.1945949105307249E-3</v>
      </c>
      <c r="DI102" s="10">
        <f t="shared" si="69"/>
        <v>1.0845308200614534E-3</v>
      </c>
      <c r="DJ102" s="10">
        <f t="shared" si="70"/>
        <v>7.6115281521736472E-4</v>
      </c>
      <c r="DK102" s="10">
        <f t="shared" si="71"/>
        <v>2.170327153324173E-6</v>
      </c>
      <c r="DL102" s="11">
        <f t="shared" si="72"/>
        <v>0</v>
      </c>
      <c r="DM102" s="11">
        <f t="shared" si="73"/>
        <v>0</v>
      </c>
      <c r="DN102" s="11">
        <f t="shared" si="74"/>
        <v>0</v>
      </c>
      <c r="DO102" s="11">
        <f t="shared" si="75"/>
        <v>8</v>
      </c>
      <c r="DP102" s="10">
        <f t="shared" si="76"/>
        <v>18.137696464580152</v>
      </c>
      <c r="DQ102" s="5">
        <f t="shared" si="77"/>
        <v>0.43345725530225726</v>
      </c>
      <c r="DR102" s="5"/>
      <c r="DS102" s="12">
        <f t="shared" si="78"/>
        <v>350.65514882485184</v>
      </c>
      <c r="DT102" s="12">
        <f t="shared" si="79"/>
        <v>347.94037207401072</v>
      </c>
      <c r="DV102" s="5"/>
      <c r="DW102" s="5"/>
      <c r="DX102" s="5"/>
      <c r="DY102" s="5"/>
      <c r="DZ102" s="5"/>
      <c r="EA102" s="5"/>
      <c r="EB102" s="5"/>
      <c r="EC102" s="5"/>
      <c r="ED102" s="5"/>
      <c r="EE102" s="5"/>
      <c r="EF102" s="5"/>
      <c r="EG102" s="5"/>
      <c r="EH102" s="5"/>
      <c r="EI102" s="5"/>
      <c r="EJ102" s="5"/>
      <c r="EK102" s="5"/>
      <c r="EL102" s="5"/>
      <c r="EM102" s="5"/>
      <c r="EN102" s="5"/>
      <c r="EO102" s="5"/>
      <c r="EP102" s="5"/>
      <c r="EQ102" s="5"/>
      <c r="ER102" s="5"/>
      <c r="ES102" s="5"/>
      <c r="ET102" s="5"/>
      <c r="EU102" s="5"/>
      <c r="EV102" s="5"/>
      <c r="EW102" s="5"/>
      <c r="EX102" s="5"/>
      <c r="EY102" s="5"/>
      <c r="EZ102" s="5"/>
      <c r="FA102" s="5"/>
      <c r="FB102" s="5"/>
      <c r="FC102" s="5"/>
      <c r="FD102" s="5"/>
      <c r="FE102" s="5"/>
      <c r="FF102" s="5"/>
      <c r="FG102" s="5"/>
      <c r="FH102" s="5"/>
      <c r="FI102" s="5"/>
      <c r="FJ102" s="5"/>
      <c r="FK102" s="5"/>
      <c r="FL102" s="5"/>
      <c r="FM102" s="5"/>
      <c r="FN102" s="5"/>
      <c r="FO102" s="5"/>
      <c r="FP102" s="5"/>
      <c r="FQ102" s="5"/>
      <c r="FR102" s="5"/>
      <c r="FS102" s="5"/>
      <c r="FT102" s="5"/>
      <c r="FU102" s="5"/>
      <c r="FV102" s="5"/>
      <c r="FW102" s="5"/>
      <c r="FX102" s="5"/>
      <c r="FY102" s="5"/>
      <c r="FZ102" s="5"/>
      <c r="GA102" s="5"/>
      <c r="GB102" s="5"/>
      <c r="GC102" s="5"/>
      <c r="GD102" s="5"/>
      <c r="GE102" s="5"/>
      <c r="GF102" s="5"/>
      <c r="GG102" s="5"/>
      <c r="GH102" s="5"/>
      <c r="GI102" s="5"/>
      <c r="GJ102" s="5"/>
      <c r="GK102" s="5"/>
      <c r="GL102" s="5"/>
      <c r="GM102" s="5"/>
      <c r="GN102" s="5"/>
      <c r="GO102" s="5"/>
      <c r="GP102" s="5"/>
      <c r="GQ102" s="5"/>
      <c r="GR102" s="5"/>
      <c r="GS102" s="5"/>
      <c r="GT102" s="5"/>
      <c r="GU102" s="5"/>
      <c r="GV102" s="5"/>
      <c r="GW102" s="5"/>
      <c r="GX102" s="5"/>
      <c r="GY102" s="5"/>
      <c r="GZ102" s="5"/>
      <c r="HA102" s="5"/>
      <c r="HB102" s="5"/>
      <c r="HC102" s="5"/>
      <c r="HD102" s="5"/>
      <c r="HE102" s="5"/>
      <c r="HF102" s="5"/>
      <c r="HG102" s="5"/>
      <c r="HH102" s="5"/>
      <c r="HI102" s="5"/>
      <c r="HJ102" s="5"/>
      <c r="HK102" s="5"/>
      <c r="HL102" s="5"/>
      <c r="HM102" s="5"/>
      <c r="HN102" s="5"/>
      <c r="HO102" s="5"/>
      <c r="HP102" s="5"/>
      <c r="HQ102" s="5"/>
      <c r="HR102" s="5"/>
      <c r="HS102" s="5"/>
      <c r="HT102" s="5"/>
      <c r="HU102" s="5"/>
      <c r="HV102" s="5"/>
      <c r="HW102" s="5"/>
      <c r="HX102" s="5"/>
      <c r="HY102" s="5"/>
      <c r="HZ102" s="5"/>
      <c r="IA102" s="5"/>
      <c r="IB102" s="5"/>
      <c r="IC102" s="5"/>
      <c r="ID102" s="5"/>
      <c r="IE102" s="5"/>
      <c r="IF102" s="5"/>
      <c r="IG102" s="5"/>
      <c r="IH102" s="5"/>
      <c r="II102" s="5"/>
      <c r="IJ102" s="5"/>
      <c r="IK102" s="5"/>
      <c r="IL102" s="5"/>
      <c r="IM102" s="5"/>
      <c r="IN102" s="5"/>
      <c r="IO102" s="5"/>
      <c r="IP102" s="5"/>
      <c r="IQ102" s="5"/>
      <c r="IR102" s="5"/>
      <c r="IS102" s="5"/>
      <c r="IT102" s="5"/>
      <c r="IU102" s="5"/>
      <c r="IV102" s="5"/>
    </row>
    <row r="103" spans="1:256" x14ac:dyDescent="0.15">
      <c r="A103" s="2" t="s">
        <v>501</v>
      </c>
      <c r="B103" s="4" t="s">
        <v>733</v>
      </c>
      <c r="C103" s="4" t="s">
        <v>734</v>
      </c>
      <c r="D103" s="9" t="s">
        <v>785</v>
      </c>
      <c r="E103" s="9" t="s">
        <v>786</v>
      </c>
      <c r="F103" s="1" t="s">
        <v>749</v>
      </c>
      <c r="G103" s="1">
        <v>425722.82</v>
      </c>
      <c r="H103" s="1">
        <v>6379179.8499999996</v>
      </c>
      <c r="I103" s="8">
        <v>261.5</v>
      </c>
      <c r="J103" s="15">
        <v>43.495086449008568</v>
      </c>
      <c r="K103" s="7" t="s">
        <v>738</v>
      </c>
      <c r="L103" s="7" t="s">
        <v>739</v>
      </c>
      <c r="M103" s="7" t="s">
        <v>744</v>
      </c>
      <c r="N103" s="2" t="s">
        <v>40</v>
      </c>
      <c r="O103" s="3">
        <v>46.862344</v>
      </c>
      <c r="P103" s="3">
        <v>0.73799800000000004</v>
      </c>
      <c r="Q103" s="3">
        <v>87.770132000000004</v>
      </c>
      <c r="R103" s="4">
        <v>95957.397360000003</v>
      </c>
      <c r="S103" s="4">
        <v>103449.326391</v>
      </c>
      <c r="T103" s="4">
        <v>114775.27787599999</v>
      </c>
      <c r="U103" s="3">
        <v>76.958708999999999</v>
      </c>
      <c r="V103" s="3">
        <v>82.113093000000006</v>
      </c>
      <c r="W103" s="3">
        <v>174.42861500000001</v>
      </c>
      <c r="X103" s="3">
        <v>135.51491100000001</v>
      </c>
      <c r="Y103" s="3">
        <v>26.604371</v>
      </c>
      <c r="Z103" s="3">
        <v>4613.5016269999996</v>
      </c>
      <c r="AA103" s="4">
        <v>211111.16286499999</v>
      </c>
      <c r="AB103" s="3">
        <v>13.200654999999999</v>
      </c>
      <c r="AC103" s="3">
        <v>56.588462</v>
      </c>
      <c r="AD103" s="3">
        <v>11.630547999999999</v>
      </c>
      <c r="AE103" s="3">
        <v>934.96850099999995</v>
      </c>
      <c r="AF103" s="3">
        <v>67.682063999999997</v>
      </c>
      <c r="AG103" s="3" t="s">
        <v>58</v>
      </c>
      <c r="AH103" s="3">
        <v>0.25631999999999999</v>
      </c>
      <c r="AI103" s="3">
        <v>4.3720000000000002E-2</v>
      </c>
      <c r="AJ103" s="3">
        <v>0.786883</v>
      </c>
      <c r="AK103" s="3">
        <v>3.5864E-2</v>
      </c>
      <c r="AL103" s="3">
        <v>0.36582300000000001</v>
      </c>
      <c r="AM103" s="3" t="s">
        <v>131</v>
      </c>
      <c r="AN103" s="3" t="s">
        <v>194</v>
      </c>
      <c r="AO103" s="3">
        <v>0.75653599999999999</v>
      </c>
      <c r="AP103" s="3">
        <v>5.3559999999999997E-3</v>
      </c>
      <c r="AQ103" s="3">
        <v>2.4340000000000001E-2</v>
      </c>
      <c r="AR103" s="3">
        <v>3.1770000000000001E-3</v>
      </c>
      <c r="AS103" s="3">
        <v>5.8729999999999997E-3</v>
      </c>
      <c r="AT103" s="3" t="s">
        <v>61</v>
      </c>
      <c r="AU103" s="3">
        <v>3.5936999999999997E-2</v>
      </c>
      <c r="AV103" s="3">
        <v>1.7621999999999999E-2</v>
      </c>
      <c r="AW103" s="3" t="s">
        <v>54</v>
      </c>
      <c r="AX103" s="3">
        <v>0.40076699999999998</v>
      </c>
      <c r="AY103" s="3" t="s">
        <v>72</v>
      </c>
      <c r="AZ103" s="3">
        <v>7.7019000000000004E-2</v>
      </c>
      <c r="BB103" s="3">
        <f t="shared" si="40"/>
        <v>24.554770108484423</v>
      </c>
      <c r="BC103" s="3">
        <f t="shared" si="41"/>
        <v>2.9103746201360001E-2</v>
      </c>
      <c r="BD103" s="3">
        <f t="shared" si="42"/>
        <v>19.54673325575957</v>
      </c>
      <c r="BE103" s="3">
        <f t="shared" si="43"/>
        <v>27.159605150032998</v>
      </c>
      <c r="BF103" s="3">
        <f t="shared" si="44"/>
        <v>0.59571258221290557</v>
      </c>
      <c r="BG103" s="3">
        <f t="shared" si="45"/>
        <v>15.912622508104516</v>
      </c>
      <c r="BH103" s="3">
        <f t="shared" si="46"/>
        <v>1.1488704685037539E-2</v>
      </c>
      <c r="BI103" s="3">
        <f t="shared" si="47"/>
        <v>1.1831241840527532E-2</v>
      </c>
      <c r="BJ103" s="3">
        <f t="shared" si="48"/>
        <v>9.270542105653444E-3</v>
      </c>
      <c r="BK103" s="3">
        <f t="shared" si="49"/>
        <v>8.4466873590424935E-5</v>
      </c>
      <c r="BL103" s="3"/>
      <c r="BM103" s="3"/>
      <c r="BN103" s="3">
        <f t="shared" si="50"/>
        <v>0.11637689722515765</v>
      </c>
      <c r="BO103" s="1"/>
      <c r="BP103" s="3">
        <v>5.2058699460902549</v>
      </c>
      <c r="BQ103" s="3">
        <v>2.7941300539097451</v>
      </c>
      <c r="BR103" s="3"/>
      <c r="BS103" s="3">
        <v>2.1391092528380664</v>
      </c>
      <c r="BT103" s="3">
        <v>4.64046777385456E-3</v>
      </c>
      <c r="BU103" s="3">
        <v>0</v>
      </c>
      <c r="BV103" s="3">
        <v>0</v>
      </c>
      <c r="BW103" s="3">
        <v>5.087727546994171</v>
      </c>
      <c r="BX103" s="3">
        <v>0.10698065061329465</v>
      </c>
      <c r="BY103" s="3">
        <v>5.0290807378272824</v>
      </c>
      <c r="BZ103" s="3">
        <v>0</v>
      </c>
      <c r="CA103" s="3">
        <v>1.8218337130505694E-2</v>
      </c>
      <c r="CB103" s="3">
        <v>2.6098930267943925E-3</v>
      </c>
      <c r="CC103" s="3">
        <v>9.7274363349931173E-3</v>
      </c>
      <c r="CD103" s="3">
        <v>5.0139692716957788E-3</v>
      </c>
      <c r="CE103" s="3">
        <v>1.4033434159162761E-5</v>
      </c>
      <c r="CF103" s="3">
        <v>0</v>
      </c>
      <c r="CG103" s="3">
        <v>0</v>
      </c>
      <c r="CH103" s="3">
        <v>0</v>
      </c>
      <c r="CI103" s="3">
        <v>16</v>
      </c>
      <c r="CJ103" s="3"/>
      <c r="CK103" s="3">
        <v>36.403122325244823</v>
      </c>
      <c r="CL103" s="3"/>
      <c r="CM103" s="3" t="s">
        <v>851</v>
      </c>
      <c r="CN103" s="3">
        <v>0.5028984837666084</v>
      </c>
      <c r="CO103" s="3" t="s">
        <v>852</v>
      </c>
      <c r="CP103" s="5"/>
      <c r="CQ103" s="10">
        <f t="shared" si="51"/>
        <v>5.2058699460902549</v>
      </c>
      <c r="CR103" s="10">
        <f t="shared" si="52"/>
        <v>2.6029349730451274</v>
      </c>
      <c r="CS103" s="10">
        <f t="shared" si="53"/>
        <v>1.3970650269548726</v>
      </c>
      <c r="CT103" s="9">
        <f t="shared" si="54"/>
        <v>-0.19287849658858747</v>
      </c>
      <c r="CU103" s="9">
        <f t="shared" si="55"/>
        <v>0</v>
      </c>
      <c r="CV103" s="9">
        <f t="shared" si="56"/>
        <v>2.4666196533739058</v>
      </c>
      <c r="CW103" s="9">
        <f t="shared" si="57"/>
        <v>2.4666196533739058</v>
      </c>
      <c r="CX103" s="10">
        <f t="shared" si="58"/>
        <v>1.0695546264190332</v>
      </c>
      <c r="CY103" s="10">
        <f t="shared" si="59"/>
        <v>1.0695546264190332</v>
      </c>
      <c r="CZ103" s="10">
        <f t="shared" si="60"/>
        <v>2.32023388692728E-3</v>
      </c>
      <c r="DA103" s="10">
        <f t="shared" si="61"/>
        <v>0</v>
      </c>
      <c r="DB103" s="10">
        <f t="shared" si="62"/>
        <v>0</v>
      </c>
      <c r="DC103" s="10">
        <f t="shared" si="63"/>
        <v>2.5438637734970855</v>
      </c>
      <c r="DD103" s="10">
        <f t="shared" si="64"/>
        <v>5.3490325306647324E-2</v>
      </c>
      <c r="DE103" s="10">
        <f t="shared" si="65"/>
        <v>2.5145403689136412</v>
      </c>
      <c r="DF103" s="10">
        <f t="shared" si="66"/>
        <v>0</v>
      </c>
      <c r="DG103" s="10">
        <f t="shared" si="67"/>
        <v>9.1091685652528471E-3</v>
      </c>
      <c r="DH103" s="10">
        <f t="shared" si="68"/>
        <v>1.3049465133971963E-3</v>
      </c>
      <c r="DI103" s="10">
        <f t="shared" si="69"/>
        <v>4.8637181674965587E-3</v>
      </c>
      <c r="DJ103" s="10">
        <f t="shared" si="70"/>
        <v>2.5069846358478894E-3</v>
      </c>
      <c r="DK103" s="10">
        <f t="shared" si="71"/>
        <v>7.0167170795813804E-6</v>
      </c>
      <c r="DL103" s="11">
        <f t="shared" si="72"/>
        <v>0</v>
      </c>
      <c r="DM103" s="11">
        <f t="shared" si="73"/>
        <v>0</v>
      </c>
      <c r="DN103" s="11">
        <f t="shared" si="74"/>
        <v>0</v>
      </c>
      <c r="DO103" s="11">
        <f t="shared" si="75"/>
        <v>8</v>
      </c>
      <c r="DP103" s="10">
        <f t="shared" si="76"/>
        <v>18.201561162622411</v>
      </c>
      <c r="DQ103" s="5">
        <f t="shared" si="77"/>
        <v>0.4976362069995946</v>
      </c>
      <c r="DR103" s="5"/>
      <c r="DS103" s="12">
        <f t="shared" si="78"/>
        <v>392.28252779309338</v>
      </c>
      <c r="DT103" s="12">
        <f t="shared" si="79"/>
        <v>387.90699737892987</v>
      </c>
      <c r="DV103" s="5"/>
      <c r="DW103" s="5"/>
      <c r="DX103" s="5"/>
      <c r="DY103" s="5"/>
      <c r="DZ103" s="5"/>
      <c r="EA103" s="5"/>
      <c r="EB103" s="5"/>
      <c r="EC103" s="5"/>
      <c r="ED103" s="5"/>
      <c r="EE103" s="5"/>
      <c r="EF103" s="5"/>
      <c r="EG103" s="5"/>
      <c r="EH103" s="5"/>
      <c r="EI103" s="5"/>
      <c r="EJ103" s="5"/>
      <c r="EK103" s="5"/>
      <c r="EL103" s="5"/>
      <c r="EM103" s="5"/>
      <c r="EN103" s="5"/>
      <c r="EO103" s="5"/>
      <c r="EP103" s="5"/>
      <c r="EQ103" s="5"/>
      <c r="ER103" s="5"/>
      <c r="ES103" s="5"/>
      <c r="ET103" s="5"/>
      <c r="EU103" s="5"/>
      <c r="EV103" s="5"/>
      <c r="EW103" s="5"/>
      <c r="EX103" s="5"/>
      <c r="EY103" s="5"/>
      <c r="EZ103" s="5"/>
      <c r="FA103" s="5"/>
      <c r="FB103" s="5"/>
      <c r="FC103" s="5"/>
      <c r="FD103" s="5"/>
      <c r="FE103" s="5"/>
      <c r="FF103" s="5"/>
      <c r="FG103" s="5"/>
      <c r="FH103" s="5"/>
      <c r="FI103" s="5"/>
      <c r="FJ103" s="5"/>
      <c r="FK103" s="5"/>
      <c r="FL103" s="5"/>
      <c r="FM103" s="5"/>
      <c r="FN103" s="5"/>
      <c r="FO103" s="5"/>
      <c r="FP103" s="5"/>
      <c r="FQ103" s="5"/>
      <c r="FR103" s="5"/>
      <c r="FS103" s="5"/>
      <c r="FT103" s="5"/>
      <c r="FU103" s="5"/>
      <c r="FV103" s="5"/>
      <c r="FW103" s="5"/>
      <c r="FX103" s="5"/>
      <c r="FY103" s="5"/>
      <c r="FZ103" s="5"/>
      <c r="GA103" s="5"/>
      <c r="GB103" s="5"/>
      <c r="GC103" s="5"/>
      <c r="GD103" s="5"/>
      <c r="GE103" s="5"/>
      <c r="GF103" s="5"/>
      <c r="GG103" s="5"/>
      <c r="GH103" s="5"/>
      <c r="GI103" s="5"/>
      <c r="GJ103" s="5"/>
      <c r="GK103" s="5"/>
      <c r="GL103" s="5"/>
      <c r="GM103" s="5"/>
      <c r="GN103" s="5"/>
      <c r="GO103" s="5"/>
      <c r="GP103" s="5"/>
      <c r="GQ103" s="5"/>
      <c r="GR103" s="5"/>
      <c r="GS103" s="5"/>
      <c r="GT103" s="5"/>
      <c r="GU103" s="5"/>
      <c r="GV103" s="5"/>
      <c r="GW103" s="5"/>
      <c r="GX103" s="5"/>
      <c r="GY103" s="5"/>
      <c r="GZ103" s="5"/>
      <c r="HA103" s="5"/>
      <c r="HB103" s="5"/>
      <c r="HC103" s="5"/>
      <c r="HD103" s="5"/>
      <c r="HE103" s="5"/>
      <c r="HF103" s="5"/>
      <c r="HG103" s="5"/>
      <c r="HH103" s="5"/>
      <c r="HI103" s="5"/>
      <c r="HJ103" s="5"/>
      <c r="HK103" s="5"/>
      <c r="HL103" s="5"/>
      <c r="HM103" s="5"/>
      <c r="HN103" s="5"/>
      <c r="HO103" s="5"/>
      <c r="HP103" s="5"/>
      <c r="HQ103" s="5"/>
      <c r="HR103" s="5"/>
      <c r="HS103" s="5"/>
      <c r="HT103" s="5"/>
      <c r="HU103" s="5"/>
      <c r="HV103" s="5"/>
      <c r="HW103" s="5"/>
      <c r="HX103" s="5"/>
      <c r="HY103" s="5"/>
      <c r="HZ103" s="5"/>
      <c r="IA103" s="5"/>
      <c r="IB103" s="5"/>
      <c r="IC103" s="5"/>
      <c r="ID103" s="5"/>
      <c r="IE103" s="5"/>
      <c r="IF103" s="5"/>
      <c r="IG103" s="5"/>
      <c r="IH103" s="5"/>
      <c r="II103" s="5"/>
      <c r="IJ103" s="5"/>
      <c r="IK103" s="5"/>
      <c r="IL103" s="5"/>
      <c r="IM103" s="5"/>
      <c r="IN103" s="5"/>
      <c r="IO103" s="5"/>
      <c r="IP103" s="5"/>
      <c r="IQ103" s="5"/>
      <c r="IR103" s="5"/>
      <c r="IS103" s="5"/>
      <c r="IT103" s="5"/>
      <c r="IU103" s="5"/>
      <c r="IV103" s="5"/>
    </row>
    <row r="104" spans="1:256" x14ac:dyDescent="0.15">
      <c r="A104" s="2" t="s">
        <v>497</v>
      </c>
      <c r="B104" s="4" t="s">
        <v>733</v>
      </c>
      <c r="C104" s="4" t="s">
        <v>734</v>
      </c>
      <c r="D104" s="9" t="s">
        <v>785</v>
      </c>
      <c r="E104" s="9" t="s">
        <v>786</v>
      </c>
      <c r="F104" s="1" t="s">
        <v>749</v>
      </c>
      <c r="G104" s="1">
        <v>425722.82</v>
      </c>
      <c r="H104" s="1">
        <v>6379179.8499999996</v>
      </c>
      <c r="I104" s="8">
        <v>261.5</v>
      </c>
      <c r="J104" s="15">
        <v>43.495086449008568</v>
      </c>
      <c r="K104" s="7" t="s">
        <v>738</v>
      </c>
      <c r="L104" s="7" t="s">
        <v>739</v>
      </c>
      <c r="M104" s="7" t="s">
        <v>744</v>
      </c>
      <c r="N104" s="2" t="s">
        <v>40</v>
      </c>
      <c r="O104" s="3">
        <v>46.092543999999997</v>
      </c>
      <c r="P104" s="3">
        <v>0.46297199999999999</v>
      </c>
      <c r="Q104" s="3">
        <v>56.474138000000004</v>
      </c>
      <c r="R104" s="4">
        <v>90750.812871999995</v>
      </c>
      <c r="S104" s="4">
        <v>100437.13032500001</v>
      </c>
      <c r="T104" s="4">
        <v>119462.97203</v>
      </c>
      <c r="U104" s="3">
        <v>65.763929000000005</v>
      </c>
      <c r="V104" s="3">
        <v>108.806371</v>
      </c>
      <c r="W104" s="3">
        <v>205.301456</v>
      </c>
      <c r="X104" s="3">
        <v>124.82626999999999</v>
      </c>
      <c r="Y104" s="3">
        <v>22.98507</v>
      </c>
      <c r="Z104" s="3">
        <v>5020.8219509999999</v>
      </c>
      <c r="AA104" s="4">
        <v>213988.058323</v>
      </c>
      <c r="AB104" s="3">
        <v>15.064299</v>
      </c>
      <c r="AC104" s="3">
        <v>51.827843999999999</v>
      </c>
      <c r="AD104" s="3">
        <v>3.6446809999999998</v>
      </c>
      <c r="AE104" s="3">
        <v>985.16417300000001</v>
      </c>
      <c r="AF104" s="3">
        <v>74.310334999999995</v>
      </c>
      <c r="AG104" s="3">
        <v>0.12518599999999999</v>
      </c>
      <c r="AH104" s="3">
        <v>0.255411</v>
      </c>
      <c r="AI104" s="3">
        <v>2.7129E-2</v>
      </c>
      <c r="AJ104" s="3">
        <v>0.45458100000000001</v>
      </c>
      <c r="AK104" s="3">
        <v>9.2507000000000006E-2</v>
      </c>
      <c r="AL104" s="3">
        <v>0.222464</v>
      </c>
      <c r="AM104" s="3">
        <v>3.0927E-2</v>
      </c>
      <c r="AN104" s="3">
        <v>2.2294000000000001E-2</v>
      </c>
      <c r="AO104" s="3">
        <v>0.72666799999999998</v>
      </c>
      <c r="AP104" s="3">
        <v>2.0379999999999999E-3</v>
      </c>
      <c r="AQ104" s="3">
        <v>1.2874E-2</v>
      </c>
      <c r="AR104" s="3" t="s">
        <v>60</v>
      </c>
      <c r="AS104" s="3">
        <v>4.3150000000000003E-3</v>
      </c>
      <c r="AT104" s="3">
        <v>7.6940000000000003E-3</v>
      </c>
      <c r="AU104" s="3">
        <v>2.0577999999999999E-2</v>
      </c>
      <c r="AV104" s="3">
        <v>4.4879999999999998E-3</v>
      </c>
      <c r="AW104" s="3" t="s">
        <v>65</v>
      </c>
      <c r="AX104" s="3">
        <v>2.3704299999999998</v>
      </c>
      <c r="AY104" s="3" t="s">
        <v>72</v>
      </c>
      <c r="AZ104" s="3">
        <v>1.1639999999999999E-2</v>
      </c>
      <c r="BB104" s="3">
        <f t="shared" si="40"/>
        <v>25.55764506919428</v>
      </c>
      <c r="BC104" s="3">
        <f t="shared" si="41"/>
        <v>3.4254938446846447E-2</v>
      </c>
      <c r="BD104" s="3">
        <f t="shared" si="42"/>
        <v>18.977579303092824</v>
      </c>
      <c r="BE104" s="3">
        <f t="shared" si="43"/>
        <v>27.529719849970348</v>
      </c>
      <c r="BF104" s="3">
        <f t="shared" si="44"/>
        <v>0.64830730561731065</v>
      </c>
      <c r="BG104" s="3">
        <f t="shared" si="45"/>
        <v>15.049214206154955</v>
      </c>
      <c r="BH104" s="3">
        <f t="shared" si="46"/>
        <v>1.5223446329924905E-2</v>
      </c>
      <c r="BI104" s="3">
        <f t="shared" si="47"/>
        <v>7.6126031622389019E-3</v>
      </c>
      <c r="BJ104" s="3">
        <f t="shared" si="48"/>
        <v>7.9220049393981338E-3</v>
      </c>
      <c r="BK104" s="3">
        <f t="shared" si="49"/>
        <v>8.1132126029966718E-5</v>
      </c>
      <c r="BL104" s="3"/>
      <c r="BM104" s="3"/>
      <c r="BN104" s="3">
        <f t="shared" si="50"/>
        <v>0.12262482595777678</v>
      </c>
      <c r="BO104" s="1"/>
      <c r="BP104" s="3">
        <v>5.4424361785586557</v>
      </c>
      <c r="BQ104" s="3">
        <v>2.5575638214413443</v>
      </c>
      <c r="BR104" s="3"/>
      <c r="BS104" s="3">
        <v>2.2291806900221545</v>
      </c>
      <c r="BT104" s="3">
        <v>5.4859409234709368E-3</v>
      </c>
      <c r="BU104" s="3">
        <v>0</v>
      </c>
      <c r="BV104" s="3">
        <v>0</v>
      </c>
      <c r="BW104" s="3">
        <v>5.0368554872724323</v>
      </c>
      <c r="BX104" s="3">
        <v>0.11694036520378612</v>
      </c>
      <c r="BY104" s="3">
        <v>4.7772254805221248</v>
      </c>
      <c r="BZ104" s="3">
        <v>0</v>
      </c>
      <c r="CA104" s="3">
        <v>1.9281260970824544E-2</v>
      </c>
      <c r="CB104" s="3">
        <v>3.4735990701638079E-3</v>
      </c>
      <c r="CC104" s="3">
        <v>6.2866071884520331E-3</v>
      </c>
      <c r="CD104" s="3">
        <v>4.3035486278125883E-3</v>
      </c>
      <c r="CE104" s="3">
        <v>1.3538965038114178E-5</v>
      </c>
      <c r="CF104" s="3">
        <v>0</v>
      </c>
      <c r="CG104" s="3">
        <v>0</v>
      </c>
      <c r="CH104" s="3">
        <v>0</v>
      </c>
      <c r="CI104" s="3">
        <v>16</v>
      </c>
      <c r="CJ104" s="3"/>
      <c r="CK104" s="3">
        <v>36.199046518766266</v>
      </c>
      <c r="CL104" s="3"/>
      <c r="CM104" s="3" t="s">
        <v>851</v>
      </c>
      <c r="CN104" s="3">
        <v>0.51322742331158155</v>
      </c>
      <c r="CO104" s="3" t="s">
        <v>852</v>
      </c>
      <c r="CP104" s="5"/>
      <c r="CQ104" s="10">
        <f t="shared" si="51"/>
        <v>5.4424361785586557</v>
      </c>
      <c r="CR104" s="10">
        <f t="shared" si="52"/>
        <v>2.7212180892793278</v>
      </c>
      <c r="CS104" s="10">
        <f t="shared" si="53"/>
        <v>1.2787819107206722</v>
      </c>
      <c r="CT104" s="9">
        <f t="shared" si="54"/>
        <v>-9.2484612457396587E-2</v>
      </c>
      <c r="CU104" s="9">
        <f t="shared" si="55"/>
        <v>0</v>
      </c>
      <c r="CV104" s="9">
        <f t="shared" si="56"/>
        <v>2.3933722557317494</v>
      </c>
      <c r="CW104" s="9">
        <f t="shared" si="57"/>
        <v>2.3933722557317494</v>
      </c>
      <c r="CX104" s="10">
        <f t="shared" si="58"/>
        <v>1.1145903450110772</v>
      </c>
      <c r="CY104" s="10">
        <f t="shared" si="59"/>
        <v>1.1145903450110772</v>
      </c>
      <c r="CZ104" s="10">
        <f t="shared" si="60"/>
        <v>2.7429704617354684E-3</v>
      </c>
      <c r="DA104" s="10">
        <f t="shared" si="61"/>
        <v>0</v>
      </c>
      <c r="DB104" s="10">
        <f t="shared" si="62"/>
        <v>0</v>
      </c>
      <c r="DC104" s="10">
        <f t="shared" si="63"/>
        <v>2.5184277436362161</v>
      </c>
      <c r="DD104" s="10">
        <f t="shared" si="64"/>
        <v>5.8470182601893059E-2</v>
      </c>
      <c r="DE104" s="10">
        <f t="shared" si="65"/>
        <v>2.3886127402610624</v>
      </c>
      <c r="DF104" s="10">
        <f t="shared" si="66"/>
        <v>0</v>
      </c>
      <c r="DG104" s="10">
        <f t="shared" si="67"/>
        <v>9.6406304854122719E-3</v>
      </c>
      <c r="DH104" s="10">
        <f t="shared" si="68"/>
        <v>1.7367995350819039E-3</v>
      </c>
      <c r="DI104" s="10">
        <f t="shared" si="69"/>
        <v>3.1433035942260166E-3</v>
      </c>
      <c r="DJ104" s="10">
        <f t="shared" si="70"/>
        <v>2.1517743139062941E-3</v>
      </c>
      <c r="DK104" s="10">
        <f t="shared" si="71"/>
        <v>6.7694825190570891E-6</v>
      </c>
      <c r="DL104" s="11">
        <f t="shared" si="72"/>
        <v>0</v>
      </c>
      <c r="DM104" s="11">
        <f t="shared" si="73"/>
        <v>0</v>
      </c>
      <c r="DN104" s="11">
        <f t="shared" si="74"/>
        <v>0</v>
      </c>
      <c r="DO104" s="11">
        <f t="shared" si="75"/>
        <v>8</v>
      </c>
      <c r="DP104" s="10">
        <f t="shared" si="76"/>
        <v>18.099523259383133</v>
      </c>
      <c r="DQ104" s="5">
        <f t="shared" si="77"/>
        <v>0.50718403660419087</v>
      </c>
      <c r="DR104" s="5"/>
      <c r="DS104" s="12">
        <f t="shared" si="78"/>
        <v>354.93833199700799</v>
      </c>
      <c r="DT104" s="12">
        <f t="shared" si="79"/>
        <v>349.82219961384203</v>
      </c>
      <c r="DV104" s="5"/>
      <c r="DW104" s="5"/>
      <c r="DX104" s="5"/>
      <c r="DY104" s="5"/>
      <c r="DZ104" s="5"/>
      <c r="EA104" s="5"/>
      <c r="EB104" s="5"/>
      <c r="EC104" s="5"/>
      <c r="ED104" s="5"/>
      <c r="EE104" s="5"/>
      <c r="EF104" s="5"/>
      <c r="EG104" s="5"/>
      <c r="EH104" s="5"/>
      <c r="EI104" s="5"/>
      <c r="EJ104" s="5"/>
      <c r="EK104" s="5"/>
      <c r="EL104" s="5"/>
      <c r="EM104" s="5"/>
      <c r="EN104" s="5"/>
      <c r="EO104" s="5"/>
      <c r="EP104" s="5"/>
      <c r="EQ104" s="5"/>
      <c r="ER104" s="5"/>
      <c r="ES104" s="5"/>
      <c r="ET104" s="5"/>
      <c r="EU104" s="5"/>
      <c r="EV104" s="5"/>
      <c r="EW104" s="5"/>
      <c r="EX104" s="5"/>
      <c r="EY104" s="5"/>
      <c r="EZ104" s="5"/>
      <c r="FA104" s="5"/>
      <c r="FB104" s="5"/>
      <c r="FC104" s="5"/>
      <c r="FD104" s="5"/>
      <c r="FE104" s="5"/>
      <c r="FF104" s="5"/>
      <c r="FG104" s="5"/>
      <c r="FH104" s="5"/>
      <c r="FI104" s="5"/>
      <c r="FJ104" s="5"/>
      <c r="FK104" s="5"/>
      <c r="FL104" s="5"/>
      <c r="FM104" s="5"/>
      <c r="FN104" s="5"/>
      <c r="FO104" s="5"/>
      <c r="FP104" s="5"/>
      <c r="FQ104" s="5"/>
      <c r="FR104" s="5"/>
      <c r="FS104" s="5"/>
      <c r="FT104" s="5"/>
      <c r="FU104" s="5"/>
      <c r="FV104" s="5"/>
      <c r="FW104" s="5"/>
      <c r="FX104" s="5"/>
      <c r="FY104" s="5"/>
      <c r="FZ104" s="5"/>
      <c r="GA104" s="5"/>
      <c r="GB104" s="5"/>
      <c r="GC104" s="5"/>
      <c r="GD104" s="5"/>
      <c r="GE104" s="5"/>
      <c r="GF104" s="5"/>
      <c r="GG104" s="5"/>
      <c r="GH104" s="5"/>
      <c r="GI104" s="5"/>
      <c r="GJ104" s="5"/>
      <c r="GK104" s="5"/>
      <c r="GL104" s="5"/>
      <c r="GM104" s="5"/>
      <c r="GN104" s="5"/>
      <c r="GO104" s="5"/>
      <c r="GP104" s="5"/>
      <c r="GQ104" s="5"/>
      <c r="GR104" s="5"/>
      <c r="GS104" s="5"/>
      <c r="GT104" s="5"/>
      <c r="GU104" s="5"/>
      <c r="GV104" s="5"/>
      <c r="GW104" s="5"/>
      <c r="GX104" s="5"/>
      <c r="GY104" s="5"/>
      <c r="GZ104" s="5"/>
      <c r="HA104" s="5"/>
      <c r="HB104" s="5"/>
      <c r="HC104" s="5"/>
      <c r="HD104" s="5"/>
      <c r="HE104" s="5"/>
      <c r="HF104" s="5"/>
      <c r="HG104" s="5"/>
      <c r="HH104" s="5"/>
      <c r="HI104" s="5"/>
      <c r="HJ104" s="5"/>
      <c r="HK104" s="5"/>
      <c r="HL104" s="5"/>
      <c r="HM104" s="5"/>
      <c r="HN104" s="5"/>
      <c r="HO104" s="5"/>
      <c r="HP104" s="5"/>
      <c r="HQ104" s="5"/>
      <c r="HR104" s="5"/>
      <c r="HS104" s="5"/>
      <c r="HT104" s="5"/>
      <c r="HU104" s="5"/>
      <c r="HV104" s="5"/>
      <c r="HW104" s="5"/>
      <c r="HX104" s="5"/>
      <c r="HY104" s="5"/>
      <c r="HZ104" s="5"/>
      <c r="IA104" s="5"/>
      <c r="IB104" s="5"/>
      <c r="IC104" s="5"/>
      <c r="ID104" s="5"/>
      <c r="IE104" s="5"/>
      <c r="IF104" s="5"/>
      <c r="IG104" s="5"/>
      <c r="IH104" s="5"/>
      <c r="II104" s="5"/>
      <c r="IJ104" s="5"/>
      <c r="IK104" s="5"/>
      <c r="IL104" s="5"/>
      <c r="IM104" s="5"/>
      <c r="IN104" s="5"/>
      <c r="IO104" s="5"/>
      <c r="IP104" s="5"/>
      <c r="IQ104" s="5"/>
      <c r="IR104" s="5"/>
      <c r="IS104" s="5"/>
      <c r="IT104" s="5"/>
      <c r="IU104" s="5"/>
      <c r="IV104" s="5"/>
    </row>
    <row r="105" spans="1:256" x14ac:dyDescent="0.15">
      <c r="A105" s="2" t="s">
        <v>503</v>
      </c>
      <c r="B105" s="4" t="s">
        <v>733</v>
      </c>
      <c r="C105" s="4" t="s">
        <v>734</v>
      </c>
      <c r="D105" s="9" t="s">
        <v>785</v>
      </c>
      <c r="E105" s="9" t="s">
        <v>786</v>
      </c>
      <c r="F105" s="1" t="s">
        <v>749</v>
      </c>
      <c r="G105" s="1">
        <v>425722.82</v>
      </c>
      <c r="H105" s="1">
        <v>6379179.8499999996</v>
      </c>
      <c r="I105" s="8">
        <v>261.5</v>
      </c>
      <c r="J105" s="15">
        <v>43.495086449008568</v>
      </c>
      <c r="K105" s="7" t="s">
        <v>738</v>
      </c>
      <c r="L105" s="7" t="s">
        <v>739</v>
      </c>
      <c r="M105" s="7" t="s">
        <v>744</v>
      </c>
      <c r="N105" s="2" t="s">
        <v>40</v>
      </c>
      <c r="O105" s="3">
        <v>49.978113999999998</v>
      </c>
      <c r="P105" s="3">
        <v>1.026022</v>
      </c>
      <c r="Q105" s="3">
        <v>114.156397</v>
      </c>
      <c r="R105" s="4">
        <v>89601.619963000005</v>
      </c>
      <c r="S105" s="4">
        <v>99328.501936999994</v>
      </c>
      <c r="T105" s="4">
        <v>124570.668227</v>
      </c>
      <c r="U105" s="3">
        <v>61.078636000000003</v>
      </c>
      <c r="V105" s="3">
        <v>819.34981400000004</v>
      </c>
      <c r="W105" s="3">
        <v>692.54067699999996</v>
      </c>
      <c r="X105" s="3">
        <v>151.99732900000001</v>
      </c>
      <c r="Y105" s="3">
        <v>17.214210000000001</v>
      </c>
      <c r="Z105" s="3">
        <v>4664.3448680000001</v>
      </c>
      <c r="AA105" s="4">
        <v>207459.47990000001</v>
      </c>
      <c r="AB105" s="3">
        <v>12.654419000000001</v>
      </c>
      <c r="AC105" s="3">
        <v>50.847622999999999</v>
      </c>
      <c r="AD105" s="3">
        <v>19.428027</v>
      </c>
      <c r="AE105" s="3">
        <v>976.80485399999998</v>
      </c>
      <c r="AF105" s="3">
        <v>73.99118</v>
      </c>
      <c r="AG105" s="3" t="s">
        <v>320</v>
      </c>
      <c r="AH105" s="3">
        <v>0.412437</v>
      </c>
      <c r="AI105" s="3">
        <v>0.114026</v>
      </c>
      <c r="AJ105" s="3">
        <v>5.556298</v>
      </c>
      <c r="AK105" s="3">
        <v>7.7719999999999997E-2</v>
      </c>
      <c r="AL105" s="3">
        <v>1.3926609999999999</v>
      </c>
      <c r="AM105" s="3" t="s">
        <v>84</v>
      </c>
      <c r="AN105" s="3" t="s">
        <v>45</v>
      </c>
      <c r="AO105" s="3">
        <v>0.68720099999999995</v>
      </c>
      <c r="AP105" s="3">
        <v>2.1918E-2</v>
      </c>
      <c r="AQ105" s="3">
        <v>6.8669999999999995E-2</v>
      </c>
      <c r="AR105" s="3">
        <v>7.7330000000000003E-3</v>
      </c>
      <c r="AS105" s="3">
        <v>1.6035000000000001E-2</v>
      </c>
      <c r="AT105" s="3">
        <v>4.2189999999999997E-3</v>
      </c>
      <c r="AU105" s="3">
        <v>0.328816</v>
      </c>
      <c r="AV105" s="3">
        <v>0.102784</v>
      </c>
      <c r="AW105" s="3" t="s">
        <v>54</v>
      </c>
      <c r="AX105" s="3">
        <v>2.2172589999999999</v>
      </c>
      <c r="AY105" s="3" t="s">
        <v>72</v>
      </c>
      <c r="AZ105" s="3">
        <v>8.3886000000000002E-2</v>
      </c>
      <c r="BB105" s="3">
        <f t="shared" si="40"/>
        <v>26.650374341754294</v>
      </c>
      <c r="BC105" s="3">
        <f t="shared" si="41"/>
        <v>0.1155517292706018</v>
      </c>
      <c r="BD105" s="3">
        <f t="shared" si="42"/>
        <v>18.768104150996674</v>
      </c>
      <c r="BE105" s="3">
        <f t="shared" si="43"/>
        <v>26.689813471959003</v>
      </c>
      <c r="BF105" s="3">
        <f t="shared" si="44"/>
        <v>0.60227765161852287</v>
      </c>
      <c r="BG105" s="3">
        <f t="shared" si="45"/>
        <v>14.858643458583492</v>
      </c>
      <c r="BH105" s="3">
        <f t="shared" si="46"/>
        <v>0.11463784523116717</v>
      </c>
      <c r="BI105" s="3">
        <f t="shared" si="47"/>
        <v>1.5388058668412068E-2</v>
      </c>
      <c r="BJ105" s="3">
        <f t="shared" si="48"/>
        <v>7.3576086988917698E-3</v>
      </c>
      <c r="BK105" s="3">
        <f t="shared" si="49"/>
        <v>7.6725654824375314E-5</v>
      </c>
      <c r="BL105" s="3"/>
      <c r="BM105" s="3"/>
      <c r="BN105" s="3">
        <f t="shared" si="50"/>
        <v>0.12158432929174491</v>
      </c>
      <c r="BO105" s="1"/>
      <c r="BP105" s="3">
        <v>5.6556301893763079</v>
      </c>
      <c r="BQ105" s="3">
        <v>2.3443698106236921</v>
      </c>
      <c r="BR105" s="3"/>
      <c r="BS105" s="3">
        <v>2.352750112736878</v>
      </c>
      <c r="BT105" s="3">
        <v>1.8442065675789897E-2</v>
      </c>
      <c r="BU105" s="3">
        <v>0</v>
      </c>
      <c r="BV105" s="3">
        <v>2.1477935397029777E-2</v>
      </c>
      <c r="BW105" s="3">
        <v>4.7154705365536165</v>
      </c>
      <c r="BX105" s="3">
        <v>0.1082643464557435</v>
      </c>
      <c r="BY105" s="3">
        <v>4.7005238210706999</v>
      </c>
      <c r="BZ105" s="3">
        <v>0</v>
      </c>
      <c r="CA105" s="3">
        <v>1.9051966633881316E-2</v>
      </c>
      <c r="CB105" s="3">
        <v>2.6067531304382129E-2</v>
      </c>
      <c r="CC105" s="3">
        <v>1.266403631525133E-2</v>
      </c>
      <c r="CD105" s="3">
        <v>3.9832124687449412E-3</v>
      </c>
      <c r="CE105" s="3">
        <v>1.2759639190450639E-5</v>
      </c>
      <c r="CF105" s="3">
        <v>0</v>
      </c>
      <c r="CG105" s="3">
        <v>0</v>
      </c>
      <c r="CH105" s="3">
        <v>0</v>
      </c>
      <c r="CI105" s="3">
        <v>16</v>
      </c>
      <c r="CJ105" s="3"/>
      <c r="CK105" s="3">
        <v>35.978708324251208</v>
      </c>
      <c r="CL105" s="3"/>
      <c r="CM105" s="3" t="s">
        <v>851</v>
      </c>
      <c r="CN105" s="3">
        <v>0.50192978849362457</v>
      </c>
      <c r="CO105" s="3" t="s">
        <v>854</v>
      </c>
      <c r="CP105" s="5"/>
      <c r="CQ105" s="10">
        <f t="shared" si="51"/>
        <v>5.6556301893763079</v>
      </c>
      <c r="CR105" s="10">
        <f t="shared" si="52"/>
        <v>2.827815094688154</v>
      </c>
      <c r="CS105" s="10">
        <f t="shared" si="53"/>
        <v>1.172184905311846</v>
      </c>
      <c r="CT105" s="9">
        <f t="shared" si="54"/>
        <v>3.2009607738180179E-2</v>
      </c>
      <c r="CU105" s="9">
        <f t="shared" si="55"/>
        <v>3.2009607738180179E-2</v>
      </c>
      <c r="CV105" s="9">
        <f t="shared" si="56"/>
        <v>2.348559961680285</v>
      </c>
      <c r="CW105" s="9">
        <f t="shared" si="57"/>
        <v>2.3805695694184652</v>
      </c>
      <c r="CX105" s="10">
        <f t="shared" si="58"/>
        <v>1.176375056368439</v>
      </c>
      <c r="CY105" s="10">
        <f t="shared" si="59"/>
        <v>1.2083846641066192</v>
      </c>
      <c r="CZ105" s="10">
        <f t="shared" si="60"/>
        <v>9.2210328378949484E-3</v>
      </c>
      <c r="DA105" s="10">
        <f t="shared" si="61"/>
        <v>0</v>
      </c>
      <c r="DB105" s="10">
        <f t="shared" si="62"/>
        <v>1.0738967698514889E-2</v>
      </c>
      <c r="DC105" s="10">
        <f t="shared" si="63"/>
        <v>2.3577352682768082</v>
      </c>
      <c r="DD105" s="10">
        <f t="shared" si="64"/>
        <v>5.4132173227871748E-2</v>
      </c>
      <c r="DE105" s="10">
        <f t="shared" si="65"/>
        <v>2.3502619105353499</v>
      </c>
      <c r="DF105" s="10">
        <f t="shared" si="66"/>
        <v>0</v>
      </c>
      <c r="DG105" s="10">
        <f t="shared" si="67"/>
        <v>9.5259833169406578E-3</v>
      </c>
      <c r="DH105" s="10">
        <f t="shared" si="68"/>
        <v>1.3033765652191064E-2</v>
      </c>
      <c r="DI105" s="10">
        <f t="shared" si="69"/>
        <v>6.3320181576256651E-3</v>
      </c>
      <c r="DJ105" s="10">
        <f t="shared" si="70"/>
        <v>1.9916062343724706E-3</v>
      </c>
      <c r="DK105" s="10">
        <f t="shared" si="71"/>
        <v>6.3798195952253196E-6</v>
      </c>
      <c r="DL105" s="11">
        <f t="shared" si="72"/>
        <v>0</v>
      </c>
      <c r="DM105" s="11">
        <f t="shared" si="73"/>
        <v>0</v>
      </c>
      <c r="DN105" s="11">
        <f t="shared" si="74"/>
        <v>0</v>
      </c>
      <c r="DO105" s="11">
        <f t="shared" si="75"/>
        <v>8</v>
      </c>
      <c r="DP105" s="10">
        <f t="shared" si="76"/>
        <v>17.989354162125604</v>
      </c>
      <c r="DQ105" s="5">
        <f t="shared" si="77"/>
        <v>0.49510105542739757</v>
      </c>
      <c r="DR105" s="5"/>
      <c r="DS105" s="12">
        <f t="shared" si="78"/>
        <v>320.59117129113253</v>
      </c>
      <c r="DT105" s="12">
        <f t="shared" si="79"/>
        <v>315.50009581230819</v>
      </c>
      <c r="DV105" s="5"/>
      <c r="DW105" s="5"/>
      <c r="DX105" s="5"/>
      <c r="DY105" s="5"/>
      <c r="DZ105" s="5"/>
      <c r="EA105" s="5"/>
      <c r="EB105" s="5"/>
      <c r="EC105" s="5"/>
      <c r="ED105" s="5"/>
      <c r="EE105" s="5"/>
      <c r="EF105" s="5"/>
      <c r="EG105" s="5"/>
      <c r="EH105" s="5"/>
      <c r="EI105" s="5"/>
      <c r="EJ105" s="5"/>
      <c r="EK105" s="5"/>
      <c r="EL105" s="5"/>
      <c r="EM105" s="5"/>
      <c r="EN105" s="5"/>
      <c r="EO105" s="5"/>
      <c r="EP105" s="5"/>
      <c r="EQ105" s="5"/>
      <c r="ER105" s="5"/>
      <c r="ES105" s="5"/>
      <c r="ET105" s="5"/>
      <c r="EU105" s="5"/>
      <c r="EV105" s="5"/>
      <c r="EW105" s="5"/>
      <c r="EX105" s="5"/>
      <c r="EY105" s="5"/>
      <c r="EZ105" s="5"/>
      <c r="FA105" s="5"/>
      <c r="FB105" s="5"/>
      <c r="FC105" s="5"/>
      <c r="FD105" s="5"/>
      <c r="FE105" s="5"/>
      <c r="FF105" s="5"/>
      <c r="FG105" s="5"/>
      <c r="FH105" s="5"/>
      <c r="FI105" s="5"/>
      <c r="FJ105" s="5"/>
      <c r="FK105" s="5"/>
      <c r="FL105" s="5"/>
      <c r="FM105" s="5"/>
      <c r="FN105" s="5"/>
      <c r="FO105" s="5"/>
      <c r="FP105" s="5"/>
      <c r="FQ105" s="5"/>
      <c r="FR105" s="5"/>
      <c r="FS105" s="5"/>
      <c r="FT105" s="5"/>
      <c r="FU105" s="5"/>
      <c r="FV105" s="5"/>
      <c r="FW105" s="5"/>
      <c r="FX105" s="5"/>
      <c r="FY105" s="5"/>
      <c r="FZ105" s="5"/>
      <c r="GA105" s="5"/>
      <c r="GB105" s="5"/>
      <c r="GC105" s="5"/>
      <c r="GD105" s="5"/>
      <c r="GE105" s="5"/>
      <c r="GF105" s="5"/>
      <c r="GG105" s="5"/>
      <c r="GH105" s="5"/>
      <c r="GI105" s="5"/>
      <c r="GJ105" s="5"/>
      <c r="GK105" s="5"/>
      <c r="GL105" s="5"/>
      <c r="GM105" s="5"/>
      <c r="GN105" s="5"/>
      <c r="GO105" s="5"/>
      <c r="GP105" s="5"/>
      <c r="GQ105" s="5"/>
      <c r="GR105" s="5"/>
      <c r="GS105" s="5"/>
      <c r="GT105" s="5"/>
      <c r="GU105" s="5"/>
      <c r="GV105" s="5"/>
      <c r="GW105" s="5"/>
      <c r="GX105" s="5"/>
      <c r="GY105" s="5"/>
      <c r="GZ105" s="5"/>
      <c r="HA105" s="5"/>
      <c r="HB105" s="5"/>
      <c r="HC105" s="5"/>
      <c r="HD105" s="5"/>
      <c r="HE105" s="5"/>
      <c r="HF105" s="5"/>
      <c r="HG105" s="5"/>
      <c r="HH105" s="5"/>
      <c r="HI105" s="5"/>
      <c r="HJ105" s="5"/>
      <c r="HK105" s="5"/>
      <c r="HL105" s="5"/>
      <c r="HM105" s="5"/>
      <c r="HN105" s="5"/>
      <c r="HO105" s="5"/>
      <c r="HP105" s="5"/>
      <c r="HQ105" s="5"/>
      <c r="HR105" s="5"/>
      <c r="HS105" s="5"/>
      <c r="HT105" s="5"/>
      <c r="HU105" s="5"/>
      <c r="HV105" s="5"/>
      <c r="HW105" s="5"/>
      <c r="HX105" s="5"/>
      <c r="HY105" s="5"/>
      <c r="HZ105" s="5"/>
      <c r="IA105" s="5"/>
      <c r="IB105" s="5"/>
      <c r="IC105" s="5"/>
      <c r="ID105" s="5"/>
      <c r="IE105" s="5"/>
      <c r="IF105" s="5"/>
      <c r="IG105" s="5"/>
      <c r="IH105" s="5"/>
      <c r="II105" s="5"/>
      <c r="IJ105" s="5"/>
      <c r="IK105" s="5"/>
      <c r="IL105" s="5"/>
      <c r="IM105" s="5"/>
      <c r="IN105" s="5"/>
      <c r="IO105" s="5"/>
      <c r="IP105" s="5"/>
      <c r="IQ105" s="5"/>
      <c r="IR105" s="5"/>
      <c r="IS105" s="5"/>
      <c r="IT105" s="5"/>
      <c r="IU105" s="5"/>
      <c r="IV105" s="5"/>
    </row>
    <row r="106" spans="1:256" x14ac:dyDescent="0.15">
      <c r="A106" s="2" t="s">
        <v>494</v>
      </c>
      <c r="B106" s="4" t="s">
        <v>733</v>
      </c>
      <c r="C106" s="4" t="s">
        <v>734</v>
      </c>
      <c r="D106" s="9" t="s">
        <v>785</v>
      </c>
      <c r="E106" s="9" t="s">
        <v>786</v>
      </c>
      <c r="F106" s="1" t="s">
        <v>749</v>
      </c>
      <c r="G106" s="1">
        <v>425722.82</v>
      </c>
      <c r="H106" s="1">
        <v>6379179.8499999996</v>
      </c>
      <c r="I106" s="8">
        <v>261.5</v>
      </c>
      <c r="J106" s="15">
        <v>43.495086449008568</v>
      </c>
      <c r="K106" s="7" t="s">
        <v>738</v>
      </c>
      <c r="L106" s="7" t="s">
        <v>739</v>
      </c>
      <c r="M106" s="7" t="s">
        <v>744</v>
      </c>
      <c r="N106" s="2" t="s">
        <v>40</v>
      </c>
      <c r="O106" s="3">
        <v>35.309119000000003</v>
      </c>
      <c r="P106" s="3">
        <v>0.61648599999999998</v>
      </c>
      <c r="Q106" s="3">
        <v>42.418024000000003</v>
      </c>
      <c r="R106" s="4">
        <v>105844.041679</v>
      </c>
      <c r="S106" s="4">
        <v>97403.766514999996</v>
      </c>
      <c r="T106" s="4">
        <v>123170.422723</v>
      </c>
      <c r="U106" s="3">
        <v>55.980136999999999</v>
      </c>
      <c r="V106" s="3">
        <v>116.22599099999999</v>
      </c>
      <c r="W106" s="3">
        <v>75.420288999999997</v>
      </c>
      <c r="X106" s="3">
        <v>81.413486000000006</v>
      </c>
      <c r="Y106" s="3">
        <v>31.199566999999998</v>
      </c>
      <c r="Z106" s="3">
        <v>3753.3662119999999</v>
      </c>
      <c r="AA106" s="4">
        <v>194352.97020000001</v>
      </c>
      <c r="AB106" s="3">
        <v>15.939743999999999</v>
      </c>
      <c r="AC106" s="3">
        <v>104.311728</v>
      </c>
      <c r="AD106" s="3">
        <v>4.8856859999999998</v>
      </c>
      <c r="AE106" s="3">
        <v>919.988471</v>
      </c>
      <c r="AF106" s="3">
        <v>67.681019000000006</v>
      </c>
      <c r="AG106" s="3">
        <v>0.16459499999999999</v>
      </c>
      <c r="AH106" s="3">
        <v>0.329986</v>
      </c>
      <c r="AI106" s="3">
        <v>3.1926000000000003E-2</v>
      </c>
      <c r="AJ106" s="3">
        <v>0.80789999999999995</v>
      </c>
      <c r="AK106" s="3">
        <v>6.1204000000000001E-2</v>
      </c>
      <c r="AL106" s="3">
        <v>0.17935899999999999</v>
      </c>
      <c r="AM106" s="3">
        <v>4.2333000000000003E-2</v>
      </c>
      <c r="AN106" s="3">
        <v>2.5475000000000001E-2</v>
      </c>
      <c r="AO106" s="3">
        <v>0.58045800000000003</v>
      </c>
      <c r="AP106" s="3">
        <v>6.9800000000000001E-3</v>
      </c>
      <c r="AQ106" s="3">
        <v>1.2344000000000001E-2</v>
      </c>
      <c r="AR106" s="3">
        <v>2.7139999999999998E-3</v>
      </c>
      <c r="AS106" s="3">
        <v>6.5750000000000001E-3</v>
      </c>
      <c r="AT106" s="3">
        <v>7.1869999999999998E-3</v>
      </c>
      <c r="AU106" s="3">
        <v>4.2103000000000002E-2</v>
      </c>
      <c r="AV106" s="3">
        <v>3.0469999999999998E-3</v>
      </c>
      <c r="AW106" s="3">
        <v>5.1939999999999998E-3</v>
      </c>
      <c r="AX106" s="3">
        <v>2.5558160000000001</v>
      </c>
      <c r="AY106" s="3" t="s">
        <v>72</v>
      </c>
      <c r="AZ106" s="3">
        <v>1.7641E-2</v>
      </c>
      <c r="BB106" s="3">
        <f t="shared" si="40"/>
        <v>26.350808903251892</v>
      </c>
      <c r="BC106" s="3">
        <f t="shared" si="41"/>
        <v>1.2584018680015449E-2</v>
      </c>
      <c r="BD106" s="3">
        <f t="shared" si="42"/>
        <v>18.404425708668807</v>
      </c>
      <c r="BE106" s="3">
        <f t="shared" si="43"/>
        <v>25.003651435256522</v>
      </c>
      <c r="BF106" s="3">
        <f t="shared" si="44"/>
        <v>0.4846486809619136</v>
      </c>
      <c r="BG106" s="3">
        <f t="shared" si="45"/>
        <v>17.552125488056358</v>
      </c>
      <c r="BH106" s="3">
        <f t="shared" si="46"/>
        <v>1.6261549023915474E-2</v>
      </c>
      <c r="BI106" s="3">
        <f t="shared" si="47"/>
        <v>5.7178665327893216E-3</v>
      </c>
      <c r="BJ106" s="3">
        <f t="shared" si="48"/>
        <v>6.7434371480783054E-3</v>
      </c>
      <c r="BK106" s="3">
        <f t="shared" si="49"/>
        <v>6.4807851193533265E-5</v>
      </c>
      <c r="BL106" s="3"/>
      <c r="BM106" s="3"/>
      <c r="BN106" s="3">
        <f t="shared" si="50"/>
        <v>0.11451231097452441</v>
      </c>
      <c r="BO106" s="1"/>
      <c r="BP106" s="3">
        <v>5.5213283354294482</v>
      </c>
      <c r="BQ106" s="3">
        <v>2.4786716645705518</v>
      </c>
      <c r="BR106" s="3"/>
      <c r="BS106" s="3">
        <v>2.0931791040056993</v>
      </c>
      <c r="BT106" s="3">
        <v>1.9830077041702076E-3</v>
      </c>
      <c r="BU106" s="3">
        <v>0</v>
      </c>
      <c r="BV106" s="3">
        <v>0</v>
      </c>
      <c r="BW106" s="3">
        <v>4.5413522353436377</v>
      </c>
      <c r="BX106" s="3">
        <v>8.6017670595637516E-2</v>
      </c>
      <c r="BY106" s="3">
        <v>5.4823750651185517</v>
      </c>
      <c r="BZ106" s="3">
        <v>0</v>
      </c>
      <c r="CA106" s="3">
        <v>1.7716842331465255E-2</v>
      </c>
      <c r="CB106" s="3">
        <v>3.6509487305932762E-3</v>
      </c>
      <c r="CC106" s="3">
        <v>4.6461610502487247E-3</v>
      </c>
      <c r="CD106" s="3">
        <v>3.6045415160625323E-3</v>
      </c>
      <c r="CE106" s="3">
        <v>1.064136510967838E-5</v>
      </c>
      <c r="CF106" s="3">
        <v>0</v>
      </c>
      <c r="CG106" s="3">
        <v>0</v>
      </c>
      <c r="CH106" s="3">
        <v>0</v>
      </c>
      <c r="CI106" s="3">
        <v>16</v>
      </c>
      <c r="CJ106" s="3"/>
      <c r="CK106" s="3">
        <v>36.234536217761175</v>
      </c>
      <c r="CL106" s="3"/>
      <c r="CM106" s="3" t="s">
        <v>851</v>
      </c>
      <c r="CN106" s="3">
        <v>0.45306023390463129</v>
      </c>
      <c r="CO106" s="3" t="s">
        <v>852</v>
      </c>
      <c r="CP106" s="5"/>
      <c r="CQ106" s="10">
        <f t="shared" si="51"/>
        <v>5.5213283354294482</v>
      </c>
      <c r="CR106" s="10">
        <f t="shared" si="52"/>
        <v>2.7606641677147241</v>
      </c>
      <c r="CS106" s="10">
        <f t="shared" si="53"/>
        <v>1.2393358322852759</v>
      </c>
      <c r="CT106" s="9">
        <f t="shared" si="54"/>
        <v>-0.11131196254958109</v>
      </c>
      <c r="CU106" s="9">
        <f t="shared" si="55"/>
        <v>0</v>
      </c>
      <c r="CV106" s="9">
        <f t="shared" si="56"/>
        <v>2.2859253842881255</v>
      </c>
      <c r="CW106" s="9">
        <f t="shared" si="57"/>
        <v>2.2859253842881255</v>
      </c>
      <c r="CX106" s="10">
        <f t="shared" si="58"/>
        <v>1.0465895520028496</v>
      </c>
      <c r="CY106" s="10">
        <f t="shared" si="59"/>
        <v>1.0465895520028496</v>
      </c>
      <c r="CZ106" s="10">
        <f t="shared" si="60"/>
        <v>9.9150385208510378E-4</v>
      </c>
      <c r="DA106" s="10">
        <f t="shared" si="61"/>
        <v>0</v>
      </c>
      <c r="DB106" s="10">
        <f t="shared" si="62"/>
        <v>0</v>
      </c>
      <c r="DC106" s="10">
        <f t="shared" si="63"/>
        <v>2.2706761176718189</v>
      </c>
      <c r="DD106" s="10">
        <f t="shared" si="64"/>
        <v>4.3008835297818758E-2</v>
      </c>
      <c r="DE106" s="10">
        <f t="shared" si="65"/>
        <v>2.7411875325592758</v>
      </c>
      <c r="DF106" s="10">
        <f t="shared" si="66"/>
        <v>0</v>
      </c>
      <c r="DG106" s="10">
        <f t="shared" si="67"/>
        <v>8.8584211657326273E-3</v>
      </c>
      <c r="DH106" s="10">
        <f t="shared" si="68"/>
        <v>1.8254743652966381E-3</v>
      </c>
      <c r="DI106" s="10">
        <f t="shared" si="69"/>
        <v>2.3230805251243623E-3</v>
      </c>
      <c r="DJ106" s="10">
        <f t="shared" si="70"/>
        <v>1.8022707580312661E-3</v>
      </c>
      <c r="DK106" s="10">
        <f t="shared" si="71"/>
        <v>5.32068255483919E-6</v>
      </c>
      <c r="DL106" s="11">
        <f t="shared" si="72"/>
        <v>0</v>
      </c>
      <c r="DM106" s="11">
        <f t="shared" si="73"/>
        <v>0</v>
      </c>
      <c r="DN106" s="11">
        <f t="shared" si="74"/>
        <v>0</v>
      </c>
      <c r="DO106" s="11">
        <f t="shared" si="75"/>
        <v>8</v>
      </c>
      <c r="DP106" s="10">
        <f t="shared" si="76"/>
        <v>18.117268108880587</v>
      </c>
      <c r="DQ106" s="5">
        <f t="shared" si="77"/>
        <v>0.44920541995318564</v>
      </c>
      <c r="DR106" s="5"/>
      <c r="DS106" s="12">
        <f t="shared" si="78"/>
        <v>340.4584310327229</v>
      </c>
      <c r="DT106" s="12">
        <f t="shared" si="79"/>
        <v>337.12135127921312</v>
      </c>
      <c r="DV106" s="5"/>
      <c r="DW106" s="5"/>
      <c r="DX106" s="5"/>
      <c r="DY106" s="5"/>
      <c r="DZ106" s="5"/>
      <c r="EA106" s="5"/>
      <c r="EB106" s="5"/>
      <c r="EC106" s="5"/>
      <c r="ED106" s="5"/>
      <c r="EE106" s="5"/>
      <c r="EF106" s="5"/>
      <c r="EG106" s="5"/>
      <c r="EH106" s="5"/>
      <c r="EI106" s="5"/>
      <c r="EJ106" s="5"/>
      <c r="EK106" s="5"/>
      <c r="EL106" s="5"/>
      <c r="EM106" s="5"/>
      <c r="EN106" s="5"/>
      <c r="EO106" s="5"/>
      <c r="EP106" s="5"/>
      <c r="EQ106" s="5"/>
      <c r="ER106" s="5"/>
      <c r="ES106" s="5"/>
      <c r="ET106" s="5"/>
      <c r="EU106" s="5"/>
      <c r="EV106" s="5"/>
      <c r="EW106" s="5"/>
      <c r="EX106" s="5"/>
      <c r="EY106" s="5"/>
      <c r="EZ106" s="5"/>
      <c r="FA106" s="5"/>
      <c r="FB106" s="5"/>
      <c r="FC106" s="5"/>
      <c r="FD106" s="5"/>
      <c r="FE106" s="5"/>
      <c r="FF106" s="5"/>
      <c r="FG106" s="5"/>
      <c r="FH106" s="5"/>
      <c r="FI106" s="5"/>
      <c r="FJ106" s="5"/>
      <c r="FK106" s="5"/>
      <c r="FL106" s="5"/>
      <c r="FM106" s="5"/>
      <c r="FN106" s="5"/>
      <c r="FO106" s="5"/>
      <c r="FP106" s="5"/>
      <c r="FQ106" s="5"/>
      <c r="FR106" s="5"/>
      <c r="FS106" s="5"/>
      <c r="FT106" s="5"/>
      <c r="FU106" s="5"/>
      <c r="FV106" s="5"/>
      <c r="FW106" s="5"/>
      <c r="FX106" s="5"/>
      <c r="FY106" s="5"/>
      <c r="FZ106" s="5"/>
      <c r="GA106" s="5"/>
      <c r="GB106" s="5"/>
      <c r="GC106" s="5"/>
      <c r="GD106" s="5"/>
      <c r="GE106" s="5"/>
      <c r="GF106" s="5"/>
      <c r="GG106" s="5"/>
      <c r="GH106" s="5"/>
      <c r="GI106" s="5"/>
      <c r="GJ106" s="5"/>
      <c r="GK106" s="5"/>
      <c r="GL106" s="5"/>
      <c r="GM106" s="5"/>
      <c r="GN106" s="5"/>
      <c r="GO106" s="5"/>
      <c r="GP106" s="5"/>
      <c r="GQ106" s="5"/>
      <c r="GR106" s="5"/>
      <c r="GS106" s="5"/>
      <c r="GT106" s="5"/>
      <c r="GU106" s="5"/>
      <c r="GV106" s="5"/>
      <c r="GW106" s="5"/>
      <c r="GX106" s="5"/>
      <c r="GY106" s="5"/>
      <c r="GZ106" s="5"/>
      <c r="HA106" s="5"/>
      <c r="HB106" s="5"/>
      <c r="HC106" s="5"/>
      <c r="HD106" s="5"/>
      <c r="HE106" s="5"/>
      <c r="HF106" s="5"/>
      <c r="HG106" s="5"/>
      <c r="HH106" s="5"/>
      <c r="HI106" s="5"/>
      <c r="HJ106" s="5"/>
      <c r="HK106" s="5"/>
      <c r="HL106" s="5"/>
      <c r="HM106" s="5"/>
      <c r="HN106" s="5"/>
      <c r="HO106" s="5"/>
      <c r="HP106" s="5"/>
      <c r="HQ106" s="5"/>
      <c r="HR106" s="5"/>
      <c r="HS106" s="5"/>
      <c r="HT106" s="5"/>
      <c r="HU106" s="5"/>
      <c r="HV106" s="5"/>
      <c r="HW106" s="5"/>
      <c r="HX106" s="5"/>
      <c r="HY106" s="5"/>
      <c r="HZ106" s="5"/>
      <c r="IA106" s="5"/>
      <c r="IB106" s="5"/>
      <c r="IC106" s="5"/>
      <c r="ID106" s="5"/>
      <c r="IE106" s="5"/>
      <c r="IF106" s="5"/>
      <c r="IG106" s="5"/>
      <c r="IH106" s="5"/>
      <c r="II106" s="5"/>
      <c r="IJ106" s="5"/>
      <c r="IK106" s="5"/>
      <c r="IL106" s="5"/>
      <c r="IM106" s="5"/>
      <c r="IN106" s="5"/>
      <c r="IO106" s="5"/>
      <c r="IP106" s="5"/>
      <c r="IQ106" s="5"/>
      <c r="IR106" s="5"/>
      <c r="IS106" s="5"/>
      <c r="IT106" s="5"/>
      <c r="IU106" s="5"/>
      <c r="IV106" s="5"/>
    </row>
    <row r="107" spans="1:256" x14ac:dyDescent="0.15">
      <c r="A107" s="2" t="s">
        <v>508</v>
      </c>
      <c r="B107" s="4" t="s">
        <v>733</v>
      </c>
      <c r="C107" s="4" t="s">
        <v>734</v>
      </c>
      <c r="D107" s="9" t="s">
        <v>785</v>
      </c>
      <c r="E107" s="9" t="s">
        <v>786</v>
      </c>
      <c r="F107" s="1" t="s">
        <v>749</v>
      </c>
      <c r="G107" s="1">
        <v>425722.82</v>
      </c>
      <c r="H107" s="1">
        <v>6379179.8499999996</v>
      </c>
      <c r="I107" s="8">
        <v>261.5</v>
      </c>
      <c r="J107" s="15">
        <v>43.495086449008568</v>
      </c>
      <c r="K107" s="7" t="s">
        <v>738</v>
      </c>
      <c r="L107" s="7" t="s">
        <v>739</v>
      </c>
      <c r="M107" s="7" t="s">
        <v>744</v>
      </c>
      <c r="N107" s="2" t="s">
        <v>40</v>
      </c>
      <c r="O107" s="3">
        <v>30.841249000000001</v>
      </c>
      <c r="P107" s="3">
        <v>0.42386000000000001</v>
      </c>
      <c r="Q107" s="3">
        <v>85.468649999999997</v>
      </c>
      <c r="R107" s="4">
        <v>113774.12961</v>
      </c>
      <c r="S107" s="4">
        <v>95879.964158999996</v>
      </c>
      <c r="T107" s="4">
        <v>127032.44179500001</v>
      </c>
      <c r="U107" s="3">
        <v>52.332211999999998</v>
      </c>
      <c r="V107" s="3">
        <v>245.07477</v>
      </c>
      <c r="W107" s="3">
        <v>112.96139100000001</v>
      </c>
      <c r="X107" s="3">
        <v>50.826540000000001</v>
      </c>
      <c r="Y107" s="3">
        <v>27.043303999999999</v>
      </c>
      <c r="Z107" s="3">
        <v>3157.5044619999999</v>
      </c>
      <c r="AA107" s="4">
        <v>180378.864596</v>
      </c>
      <c r="AB107" s="3">
        <v>16.930168999999999</v>
      </c>
      <c r="AC107" s="3">
        <v>174.83528100000001</v>
      </c>
      <c r="AD107" s="3">
        <v>8.4693579999999997</v>
      </c>
      <c r="AE107" s="3">
        <v>829.53354999999999</v>
      </c>
      <c r="AF107" s="3">
        <v>63.890537999999999</v>
      </c>
      <c r="AG107" s="3" t="s">
        <v>509</v>
      </c>
      <c r="AH107" s="3">
        <v>0.74738800000000005</v>
      </c>
      <c r="AI107" s="3">
        <v>7.9108999999999999E-2</v>
      </c>
      <c r="AJ107" s="3">
        <v>1.9757640000000001</v>
      </c>
      <c r="AK107" s="3">
        <v>6.5276000000000001E-2</v>
      </c>
      <c r="AL107" s="3">
        <v>0.25343900000000003</v>
      </c>
      <c r="AM107" s="3" t="s">
        <v>191</v>
      </c>
      <c r="AN107" s="3">
        <v>3.2990999999999999E-2</v>
      </c>
      <c r="AO107" s="3">
        <v>0.74975400000000003</v>
      </c>
      <c r="AP107" s="3">
        <v>1.8495999999999999E-2</v>
      </c>
      <c r="AQ107" s="3">
        <v>5.6716000000000003E-2</v>
      </c>
      <c r="AR107" s="3">
        <v>4.712E-3</v>
      </c>
      <c r="AS107" s="3">
        <v>1.5445E-2</v>
      </c>
      <c r="AT107" s="3" t="s">
        <v>95</v>
      </c>
      <c r="AU107" s="3">
        <v>0.14104800000000001</v>
      </c>
      <c r="AV107" s="3">
        <v>2.4931999999999999E-2</v>
      </c>
      <c r="AW107" s="3" t="s">
        <v>49</v>
      </c>
      <c r="AX107" s="3">
        <v>1.225114</v>
      </c>
      <c r="AY107" s="3" t="s">
        <v>49</v>
      </c>
      <c r="AZ107" s="3">
        <v>3.9498999999999999E-2</v>
      </c>
      <c r="BB107" s="3">
        <f t="shared" si="40"/>
        <v>27.177040755811596</v>
      </c>
      <c r="BC107" s="3">
        <f t="shared" si="41"/>
        <v>1.8847822957354741E-2</v>
      </c>
      <c r="BD107" s="3">
        <f t="shared" si="42"/>
        <v>18.116503503408115</v>
      </c>
      <c r="BE107" s="3">
        <f t="shared" si="43"/>
        <v>23.205872552421209</v>
      </c>
      <c r="BF107" s="3">
        <f t="shared" si="44"/>
        <v>0.40770878358396023</v>
      </c>
      <c r="BG107" s="3">
        <f t="shared" si="45"/>
        <v>18.867172573260863</v>
      </c>
      <c r="BH107" s="3">
        <f t="shared" si="46"/>
        <v>3.4289192568638195E-2</v>
      </c>
      <c r="BI107" s="3">
        <f t="shared" si="47"/>
        <v>1.1521006575829273E-2</v>
      </c>
      <c r="BJ107" s="3">
        <f t="shared" si="48"/>
        <v>6.3040035511508176E-3</v>
      </c>
      <c r="BK107" s="3">
        <f t="shared" si="49"/>
        <v>8.3709666614563565E-5</v>
      </c>
      <c r="BL107" s="3"/>
      <c r="BM107" s="3"/>
      <c r="BN107" s="3">
        <f t="shared" si="50"/>
        <v>0.10325325461758009</v>
      </c>
      <c r="BO107" s="1"/>
      <c r="BP107" s="3">
        <v>5.6372386875125908</v>
      </c>
      <c r="BQ107" s="3">
        <v>2.3627613124874092</v>
      </c>
      <c r="BR107" s="3"/>
      <c r="BS107" s="3">
        <v>2.0853109107645569</v>
      </c>
      <c r="BT107" s="3">
        <v>2.9402271022438077E-3</v>
      </c>
      <c r="BU107" s="3">
        <v>0</v>
      </c>
      <c r="BV107" s="3">
        <v>0</v>
      </c>
      <c r="BW107" s="3">
        <v>4.1403024773806223</v>
      </c>
      <c r="BX107" s="3">
        <v>7.1635013301958275E-2</v>
      </c>
      <c r="BY107" s="3">
        <v>5.8339202205901399</v>
      </c>
      <c r="BZ107" s="3">
        <v>0</v>
      </c>
      <c r="CA107" s="3">
        <v>1.5814392973246553E-2</v>
      </c>
      <c r="CB107" s="3">
        <v>7.6210658777657323E-3</v>
      </c>
      <c r="CC107" s="3">
        <v>9.2675578580846615E-3</v>
      </c>
      <c r="CD107" s="3">
        <v>3.3357984509034505E-3</v>
      </c>
      <c r="CE107" s="3">
        <v>1.3606924348135712E-5</v>
      </c>
      <c r="CF107" s="3">
        <v>0</v>
      </c>
      <c r="CG107" s="3">
        <v>0</v>
      </c>
      <c r="CH107" s="3">
        <v>0</v>
      </c>
      <c r="CI107" s="3">
        <v>16</v>
      </c>
      <c r="CJ107" s="3"/>
      <c r="CK107" s="3">
        <v>36.170161271223861</v>
      </c>
      <c r="CL107" s="3"/>
      <c r="CM107" s="3" t="s">
        <v>851</v>
      </c>
      <c r="CN107" s="3">
        <v>0.41510026422640023</v>
      </c>
      <c r="CO107" s="3" t="s">
        <v>853</v>
      </c>
      <c r="CP107" s="5"/>
      <c r="CQ107" s="10">
        <f t="shared" si="51"/>
        <v>5.6372386875125908</v>
      </c>
      <c r="CR107" s="10">
        <f t="shared" si="52"/>
        <v>2.8186193437562954</v>
      </c>
      <c r="CS107" s="10">
        <f t="shared" si="53"/>
        <v>1.1813806562437046</v>
      </c>
      <c r="CT107" s="9">
        <f t="shared" si="54"/>
        <v>-7.4961621056383265E-2</v>
      </c>
      <c r="CU107" s="9">
        <f t="shared" si="55"/>
        <v>0</v>
      </c>
      <c r="CV107" s="9">
        <f t="shared" si="56"/>
        <v>2.224036111625983</v>
      </c>
      <c r="CW107" s="9">
        <f t="shared" si="57"/>
        <v>2.224036111625983</v>
      </c>
      <c r="CX107" s="10">
        <f t="shared" si="58"/>
        <v>1.0426554553822784</v>
      </c>
      <c r="CY107" s="10">
        <f t="shared" si="59"/>
        <v>1.0426554553822784</v>
      </c>
      <c r="CZ107" s="10">
        <f t="shared" si="60"/>
        <v>1.4701135511219039E-3</v>
      </c>
      <c r="DA107" s="10">
        <f t="shared" si="61"/>
        <v>0</v>
      </c>
      <c r="DB107" s="10">
        <f t="shared" si="62"/>
        <v>0</v>
      </c>
      <c r="DC107" s="10">
        <f t="shared" si="63"/>
        <v>2.0701512386903111</v>
      </c>
      <c r="DD107" s="10">
        <f t="shared" si="64"/>
        <v>3.5817506650979138E-2</v>
      </c>
      <c r="DE107" s="10">
        <f t="shared" si="65"/>
        <v>2.91696011029507</v>
      </c>
      <c r="DF107" s="10">
        <f t="shared" si="66"/>
        <v>0</v>
      </c>
      <c r="DG107" s="10">
        <f t="shared" si="67"/>
        <v>7.9071964866232764E-3</v>
      </c>
      <c r="DH107" s="10">
        <f t="shared" si="68"/>
        <v>3.8105329388828661E-3</v>
      </c>
      <c r="DI107" s="10">
        <f t="shared" si="69"/>
        <v>4.6337789290423308E-3</v>
      </c>
      <c r="DJ107" s="10">
        <f t="shared" si="70"/>
        <v>1.6678992254517252E-3</v>
      </c>
      <c r="DK107" s="10">
        <f t="shared" si="71"/>
        <v>6.8034621740678562E-6</v>
      </c>
      <c r="DL107" s="11">
        <f t="shared" si="72"/>
        <v>0</v>
      </c>
      <c r="DM107" s="11">
        <f t="shared" si="73"/>
        <v>0</v>
      </c>
      <c r="DN107" s="11">
        <f t="shared" si="74"/>
        <v>0</v>
      </c>
      <c r="DO107" s="11">
        <f t="shared" si="75"/>
        <v>8</v>
      </c>
      <c r="DP107" s="10">
        <f t="shared" si="76"/>
        <v>18.085080635611931</v>
      </c>
      <c r="DQ107" s="5">
        <f t="shared" si="77"/>
        <v>0.41214026680217464</v>
      </c>
      <c r="DR107" s="5"/>
      <c r="DS107" s="12">
        <f t="shared" si="78"/>
        <v>320.79068242923074</v>
      </c>
      <c r="DT107" s="12">
        <f t="shared" si="79"/>
        <v>318.460943697348</v>
      </c>
      <c r="DV107" s="5"/>
      <c r="DW107" s="5"/>
      <c r="DX107" s="5"/>
      <c r="DY107" s="5"/>
      <c r="DZ107" s="5"/>
      <c r="EA107" s="5"/>
      <c r="EB107" s="5"/>
      <c r="EC107" s="5"/>
      <c r="ED107" s="5"/>
      <c r="EE107" s="5"/>
      <c r="EF107" s="5"/>
      <c r="EG107" s="5"/>
      <c r="EH107" s="5"/>
      <c r="EI107" s="5"/>
      <c r="EJ107" s="5"/>
      <c r="EK107" s="5"/>
      <c r="EL107" s="5"/>
      <c r="EM107" s="5"/>
      <c r="EN107" s="5"/>
      <c r="EO107" s="5"/>
      <c r="EP107" s="5"/>
      <c r="EQ107" s="5"/>
      <c r="ER107" s="5"/>
      <c r="ES107" s="5"/>
      <c r="ET107" s="5"/>
      <c r="EU107" s="5"/>
      <c r="EV107" s="5"/>
      <c r="EW107" s="5"/>
      <c r="EX107" s="5"/>
      <c r="EY107" s="5"/>
      <c r="EZ107" s="5"/>
      <c r="FA107" s="5"/>
      <c r="FB107" s="5"/>
      <c r="FC107" s="5"/>
      <c r="FD107" s="5"/>
      <c r="FE107" s="5"/>
      <c r="FF107" s="5"/>
      <c r="FG107" s="5"/>
      <c r="FH107" s="5"/>
      <c r="FI107" s="5"/>
      <c r="FJ107" s="5"/>
      <c r="FK107" s="5"/>
      <c r="FL107" s="5"/>
      <c r="FM107" s="5"/>
      <c r="FN107" s="5"/>
      <c r="FO107" s="5"/>
      <c r="FP107" s="5"/>
      <c r="FQ107" s="5"/>
      <c r="FR107" s="5"/>
      <c r="FS107" s="5"/>
      <c r="FT107" s="5"/>
      <c r="FU107" s="5"/>
      <c r="FV107" s="5"/>
      <c r="FW107" s="5"/>
      <c r="FX107" s="5"/>
      <c r="FY107" s="5"/>
      <c r="FZ107" s="5"/>
      <c r="GA107" s="5"/>
      <c r="GB107" s="5"/>
      <c r="GC107" s="5"/>
      <c r="GD107" s="5"/>
      <c r="GE107" s="5"/>
      <c r="GF107" s="5"/>
      <c r="GG107" s="5"/>
      <c r="GH107" s="5"/>
      <c r="GI107" s="5"/>
      <c r="GJ107" s="5"/>
      <c r="GK107" s="5"/>
      <c r="GL107" s="5"/>
      <c r="GM107" s="5"/>
      <c r="GN107" s="5"/>
      <c r="GO107" s="5"/>
      <c r="GP107" s="5"/>
      <c r="GQ107" s="5"/>
      <c r="GR107" s="5"/>
      <c r="GS107" s="5"/>
      <c r="GT107" s="5"/>
      <c r="GU107" s="5"/>
      <c r="GV107" s="5"/>
      <c r="GW107" s="5"/>
      <c r="GX107" s="5"/>
      <c r="GY107" s="5"/>
      <c r="GZ107" s="5"/>
      <c r="HA107" s="5"/>
      <c r="HB107" s="5"/>
      <c r="HC107" s="5"/>
      <c r="HD107" s="5"/>
      <c r="HE107" s="5"/>
      <c r="HF107" s="5"/>
      <c r="HG107" s="5"/>
      <c r="HH107" s="5"/>
      <c r="HI107" s="5"/>
      <c r="HJ107" s="5"/>
      <c r="HK107" s="5"/>
      <c r="HL107" s="5"/>
      <c r="HM107" s="5"/>
      <c r="HN107" s="5"/>
      <c r="HO107" s="5"/>
      <c r="HP107" s="5"/>
      <c r="HQ107" s="5"/>
      <c r="HR107" s="5"/>
      <c r="HS107" s="5"/>
      <c r="HT107" s="5"/>
      <c r="HU107" s="5"/>
      <c r="HV107" s="5"/>
      <c r="HW107" s="5"/>
      <c r="HX107" s="5"/>
      <c r="HY107" s="5"/>
      <c r="HZ107" s="5"/>
      <c r="IA107" s="5"/>
      <c r="IB107" s="5"/>
      <c r="IC107" s="5"/>
      <c r="ID107" s="5"/>
      <c r="IE107" s="5"/>
      <c r="IF107" s="5"/>
      <c r="IG107" s="5"/>
      <c r="IH107" s="5"/>
      <c r="II107" s="5"/>
      <c r="IJ107" s="5"/>
      <c r="IK107" s="5"/>
      <c r="IL107" s="5"/>
      <c r="IM107" s="5"/>
      <c r="IN107" s="5"/>
      <c r="IO107" s="5"/>
      <c r="IP107" s="5"/>
      <c r="IQ107" s="5"/>
      <c r="IR107" s="5"/>
      <c r="IS107" s="5"/>
      <c r="IT107" s="5"/>
      <c r="IU107" s="5"/>
      <c r="IV107" s="5"/>
    </row>
    <row r="108" spans="1:256" x14ac:dyDescent="0.15">
      <c r="A108" s="2" t="s">
        <v>504</v>
      </c>
      <c r="B108" s="4" t="s">
        <v>733</v>
      </c>
      <c r="C108" s="4" t="s">
        <v>734</v>
      </c>
      <c r="D108" s="9" t="s">
        <v>785</v>
      </c>
      <c r="E108" s="9" t="s">
        <v>786</v>
      </c>
      <c r="F108" s="1" t="s">
        <v>749</v>
      </c>
      <c r="G108" s="1">
        <v>425722.82</v>
      </c>
      <c r="H108" s="1">
        <v>6379179.8499999996</v>
      </c>
      <c r="I108" s="8">
        <v>261.5</v>
      </c>
      <c r="J108" s="15">
        <v>43.495086449008568</v>
      </c>
      <c r="K108" s="7" t="s">
        <v>738</v>
      </c>
      <c r="L108" s="7" t="s">
        <v>739</v>
      </c>
      <c r="M108" s="7" t="s">
        <v>744</v>
      </c>
      <c r="N108" s="2" t="s">
        <v>40</v>
      </c>
      <c r="O108" s="3">
        <v>36.313454</v>
      </c>
      <c r="P108" s="3">
        <v>0.87107299999999999</v>
      </c>
      <c r="Q108" s="3">
        <v>73.075188999999995</v>
      </c>
      <c r="R108" s="4">
        <v>101161.11295</v>
      </c>
      <c r="S108" s="4">
        <v>96506.662226999993</v>
      </c>
      <c r="T108" s="4">
        <v>124881.55054</v>
      </c>
      <c r="U108" s="3">
        <v>50.210209999999996</v>
      </c>
      <c r="V108" s="3">
        <v>703.81317300000001</v>
      </c>
      <c r="W108" s="3">
        <v>656.31211299999995</v>
      </c>
      <c r="X108" s="3">
        <v>98.434757000000005</v>
      </c>
      <c r="Y108" s="3">
        <v>19.586202</v>
      </c>
      <c r="Z108" s="3">
        <v>3775.3862859999999</v>
      </c>
      <c r="AA108" s="4">
        <v>197337.706913</v>
      </c>
      <c r="AB108" s="3">
        <v>14.633671</v>
      </c>
      <c r="AC108" s="3">
        <v>97.804998999999995</v>
      </c>
      <c r="AD108" s="3">
        <v>10.791433</v>
      </c>
      <c r="AE108" s="3">
        <v>993.90782200000001</v>
      </c>
      <c r="AF108" s="3">
        <v>72.761106999999996</v>
      </c>
      <c r="AG108" s="3">
        <v>0.206093</v>
      </c>
      <c r="AH108" s="3">
        <v>0.25612200000000002</v>
      </c>
      <c r="AI108" s="3">
        <v>5.8066E-2</v>
      </c>
      <c r="AJ108" s="3">
        <v>1.0823149999999999</v>
      </c>
      <c r="AK108" s="3">
        <v>5.2232000000000001E-2</v>
      </c>
      <c r="AL108" s="3">
        <v>0.93961099999999997</v>
      </c>
      <c r="AM108" s="3" t="s">
        <v>85</v>
      </c>
      <c r="AN108" s="3">
        <v>4.0376000000000002E-2</v>
      </c>
      <c r="AO108" s="3">
        <v>0.459706</v>
      </c>
      <c r="AP108" s="3">
        <v>1.3219E-2</v>
      </c>
      <c r="AQ108" s="3">
        <v>4.2500999999999997E-2</v>
      </c>
      <c r="AR108" s="3">
        <v>2.7690000000000002E-3</v>
      </c>
      <c r="AS108" s="3">
        <v>1.2506E-2</v>
      </c>
      <c r="AT108" s="3">
        <v>9.5960000000000004E-3</v>
      </c>
      <c r="AU108" s="3">
        <v>6.5862000000000004E-2</v>
      </c>
      <c r="AV108" s="3">
        <v>6.7595000000000002E-2</v>
      </c>
      <c r="AW108" s="3" t="s">
        <v>61</v>
      </c>
      <c r="AX108" s="3">
        <v>0.66885700000000003</v>
      </c>
      <c r="AY108" s="3" t="s">
        <v>54</v>
      </c>
      <c r="AZ108" s="3">
        <v>4.4422999999999997E-2</v>
      </c>
      <c r="BB108" s="3">
        <f t="shared" si="40"/>
        <v>26.716883818949864</v>
      </c>
      <c r="BC108" s="3">
        <f t="shared" si="41"/>
        <v>0.10950692445520079</v>
      </c>
      <c r="BD108" s="3">
        <f t="shared" si="42"/>
        <v>18.234918000577444</v>
      </c>
      <c r="BE108" s="3">
        <f t="shared" si="43"/>
        <v>25.387639991341192</v>
      </c>
      <c r="BF108" s="3">
        <f t="shared" si="44"/>
        <v>0.48749199526059939</v>
      </c>
      <c r="BG108" s="3">
        <f t="shared" si="45"/>
        <v>16.775555060480364</v>
      </c>
      <c r="BH108" s="3">
        <f t="shared" si="46"/>
        <v>9.8472745363960848E-2</v>
      </c>
      <c r="BI108" s="3">
        <f t="shared" si="47"/>
        <v>9.850392313426817E-3</v>
      </c>
      <c r="BJ108" s="3">
        <f t="shared" si="48"/>
        <v>6.0483845426604231E-3</v>
      </c>
      <c r="BK108" s="3">
        <f t="shared" si="49"/>
        <v>5.1325949579081342E-5</v>
      </c>
      <c r="BL108" s="3"/>
      <c r="BM108" s="3"/>
      <c r="BN108" s="3">
        <f t="shared" si="50"/>
        <v>0.12371316074120266</v>
      </c>
      <c r="BO108" s="1"/>
      <c r="BP108" s="3">
        <v>5.620505968528053</v>
      </c>
      <c r="BQ108" s="3">
        <v>2.379494031471947</v>
      </c>
      <c r="BR108" s="3"/>
      <c r="BS108" s="3">
        <v>2.1556222488205856</v>
      </c>
      <c r="BT108" s="3">
        <v>1.7325533554180126E-2</v>
      </c>
      <c r="BU108" s="3">
        <v>0</v>
      </c>
      <c r="BV108" s="3">
        <v>0</v>
      </c>
      <c r="BW108" s="3">
        <v>4.5471003937012906</v>
      </c>
      <c r="BX108" s="3">
        <v>8.6869659693401963E-2</v>
      </c>
      <c r="BY108" s="3">
        <v>5.2608499628749934</v>
      </c>
      <c r="BZ108" s="3">
        <v>0</v>
      </c>
      <c r="CA108" s="3">
        <v>1.9217196581059304E-2</v>
      </c>
      <c r="CB108" s="3">
        <v>2.2197284913665287E-2</v>
      </c>
      <c r="CC108" s="3">
        <v>8.0362559895219079E-3</v>
      </c>
      <c r="CD108" s="3">
        <v>3.2459969074131651E-3</v>
      </c>
      <c r="CE108" s="3">
        <v>8.4614872472491863E-6</v>
      </c>
      <c r="CF108" s="3">
        <v>0</v>
      </c>
      <c r="CG108" s="3">
        <v>0</v>
      </c>
      <c r="CH108" s="3">
        <v>0</v>
      </c>
      <c r="CI108" s="3">
        <v>16</v>
      </c>
      <c r="CJ108" s="3"/>
      <c r="CK108" s="3">
        <v>36.120472994523361</v>
      </c>
      <c r="CL108" s="3"/>
      <c r="CM108" s="3" t="s">
        <v>851</v>
      </c>
      <c r="CN108" s="3">
        <v>0.46361372441617577</v>
      </c>
      <c r="CO108" s="3" t="s">
        <v>853</v>
      </c>
      <c r="CP108" s="5"/>
      <c r="CQ108" s="10">
        <f t="shared" si="51"/>
        <v>5.620505968528053</v>
      </c>
      <c r="CR108" s="10">
        <f t="shared" si="52"/>
        <v>2.8102529842640265</v>
      </c>
      <c r="CS108" s="10">
        <f t="shared" si="53"/>
        <v>1.1897470157359735</v>
      </c>
      <c r="CT108" s="9">
        <f t="shared" si="54"/>
        <v>-4.3492497612755976E-2</v>
      </c>
      <c r="CU108" s="9">
        <f t="shared" si="55"/>
        <v>0</v>
      </c>
      <c r="CV108" s="9">
        <f t="shared" si="56"/>
        <v>2.2675581401462663</v>
      </c>
      <c r="CW108" s="9">
        <f t="shared" si="57"/>
        <v>2.2675581401462663</v>
      </c>
      <c r="CX108" s="10">
        <f t="shared" si="58"/>
        <v>1.0778111244102928</v>
      </c>
      <c r="CY108" s="10">
        <f t="shared" si="59"/>
        <v>1.0778111244102928</v>
      </c>
      <c r="CZ108" s="10">
        <f t="shared" si="60"/>
        <v>8.662766777090063E-3</v>
      </c>
      <c r="DA108" s="10">
        <f t="shared" si="61"/>
        <v>0</v>
      </c>
      <c r="DB108" s="10">
        <f t="shared" si="62"/>
        <v>0</v>
      </c>
      <c r="DC108" s="10">
        <f t="shared" si="63"/>
        <v>2.2735501968506453</v>
      </c>
      <c r="DD108" s="10">
        <f t="shared" si="64"/>
        <v>4.3434829846700981E-2</v>
      </c>
      <c r="DE108" s="10">
        <f t="shared" si="65"/>
        <v>2.6304249814374967</v>
      </c>
      <c r="DF108" s="10">
        <f t="shared" si="66"/>
        <v>0</v>
      </c>
      <c r="DG108" s="10">
        <f t="shared" si="67"/>
        <v>9.6085982905296519E-3</v>
      </c>
      <c r="DH108" s="10">
        <f t="shared" si="68"/>
        <v>1.1098642456832643E-2</v>
      </c>
      <c r="DI108" s="10">
        <f t="shared" si="69"/>
        <v>4.018127994760954E-3</v>
      </c>
      <c r="DJ108" s="10">
        <f t="shared" si="70"/>
        <v>1.6229984537065826E-3</v>
      </c>
      <c r="DK108" s="10">
        <f t="shared" si="71"/>
        <v>4.2307436236245932E-6</v>
      </c>
      <c r="DL108" s="11">
        <f t="shared" si="72"/>
        <v>0</v>
      </c>
      <c r="DM108" s="11">
        <f t="shared" si="73"/>
        <v>0</v>
      </c>
      <c r="DN108" s="11">
        <f t="shared" si="74"/>
        <v>0</v>
      </c>
      <c r="DO108" s="11">
        <f t="shared" si="75"/>
        <v>8</v>
      </c>
      <c r="DP108" s="10">
        <f t="shared" si="76"/>
        <v>18.06023649726168</v>
      </c>
      <c r="DQ108" s="5">
        <f t="shared" si="77"/>
        <v>0.45954351733782539</v>
      </c>
      <c r="DR108" s="5"/>
      <c r="DS108" s="12">
        <f t="shared" si="78"/>
        <v>325.0005216345628</v>
      </c>
      <c r="DT108" s="12">
        <f t="shared" si="79"/>
        <v>321.15474412666879</v>
      </c>
      <c r="DV108" s="5"/>
      <c r="DW108" s="5"/>
      <c r="DX108" s="5"/>
      <c r="DY108" s="5"/>
      <c r="DZ108" s="5"/>
      <c r="EA108" s="5"/>
      <c r="EB108" s="5"/>
      <c r="EC108" s="5"/>
      <c r="ED108" s="5"/>
      <c r="EE108" s="5"/>
      <c r="EF108" s="5"/>
      <c r="EG108" s="5"/>
      <c r="EH108" s="5"/>
      <c r="EI108" s="5"/>
      <c r="EJ108" s="5"/>
      <c r="EK108" s="5"/>
      <c r="EL108" s="5"/>
      <c r="EM108" s="5"/>
      <c r="EN108" s="5"/>
      <c r="EO108" s="5"/>
      <c r="EP108" s="5"/>
      <c r="EQ108" s="5"/>
      <c r="ER108" s="5"/>
      <c r="ES108" s="5"/>
      <c r="ET108" s="5"/>
      <c r="EU108" s="5"/>
      <c r="EV108" s="5"/>
      <c r="EW108" s="5"/>
      <c r="EX108" s="5"/>
      <c r="EY108" s="5"/>
      <c r="EZ108" s="5"/>
      <c r="FA108" s="5"/>
      <c r="FB108" s="5"/>
      <c r="FC108" s="5"/>
      <c r="FD108" s="5"/>
      <c r="FE108" s="5"/>
      <c r="FF108" s="5"/>
      <c r="FG108" s="5"/>
      <c r="FH108" s="5"/>
      <c r="FI108" s="5"/>
      <c r="FJ108" s="5"/>
      <c r="FK108" s="5"/>
      <c r="FL108" s="5"/>
      <c r="FM108" s="5"/>
      <c r="FN108" s="5"/>
      <c r="FO108" s="5"/>
      <c r="FP108" s="5"/>
      <c r="FQ108" s="5"/>
      <c r="FR108" s="5"/>
      <c r="FS108" s="5"/>
      <c r="FT108" s="5"/>
      <c r="FU108" s="5"/>
      <c r="FV108" s="5"/>
      <c r="FW108" s="5"/>
      <c r="FX108" s="5"/>
      <c r="FY108" s="5"/>
      <c r="FZ108" s="5"/>
      <c r="GA108" s="5"/>
      <c r="GB108" s="5"/>
      <c r="GC108" s="5"/>
      <c r="GD108" s="5"/>
      <c r="GE108" s="5"/>
      <c r="GF108" s="5"/>
      <c r="GG108" s="5"/>
      <c r="GH108" s="5"/>
      <c r="GI108" s="5"/>
      <c r="GJ108" s="5"/>
      <c r="GK108" s="5"/>
      <c r="GL108" s="5"/>
      <c r="GM108" s="5"/>
      <c r="GN108" s="5"/>
      <c r="GO108" s="5"/>
      <c r="GP108" s="5"/>
      <c r="GQ108" s="5"/>
      <c r="GR108" s="5"/>
      <c r="GS108" s="5"/>
      <c r="GT108" s="5"/>
      <c r="GU108" s="5"/>
      <c r="GV108" s="5"/>
      <c r="GW108" s="5"/>
      <c r="GX108" s="5"/>
      <c r="GY108" s="5"/>
      <c r="GZ108" s="5"/>
      <c r="HA108" s="5"/>
      <c r="HB108" s="5"/>
      <c r="HC108" s="5"/>
      <c r="HD108" s="5"/>
      <c r="HE108" s="5"/>
      <c r="HF108" s="5"/>
      <c r="HG108" s="5"/>
      <c r="HH108" s="5"/>
      <c r="HI108" s="5"/>
      <c r="HJ108" s="5"/>
      <c r="HK108" s="5"/>
      <c r="HL108" s="5"/>
      <c r="HM108" s="5"/>
      <c r="HN108" s="5"/>
      <c r="HO108" s="5"/>
      <c r="HP108" s="5"/>
      <c r="HQ108" s="5"/>
      <c r="HR108" s="5"/>
      <c r="HS108" s="5"/>
      <c r="HT108" s="5"/>
      <c r="HU108" s="5"/>
      <c r="HV108" s="5"/>
      <c r="HW108" s="5"/>
      <c r="HX108" s="5"/>
      <c r="HY108" s="5"/>
      <c r="HZ108" s="5"/>
      <c r="IA108" s="5"/>
      <c r="IB108" s="5"/>
      <c r="IC108" s="5"/>
      <c r="ID108" s="5"/>
      <c r="IE108" s="5"/>
      <c r="IF108" s="5"/>
      <c r="IG108" s="5"/>
      <c r="IH108" s="5"/>
      <c r="II108" s="5"/>
      <c r="IJ108" s="5"/>
      <c r="IK108" s="5"/>
      <c r="IL108" s="5"/>
      <c r="IM108" s="5"/>
      <c r="IN108" s="5"/>
      <c r="IO108" s="5"/>
      <c r="IP108" s="5"/>
      <c r="IQ108" s="5"/>
      <c r="IR108" s="5"/>
      <c r="IS108" s="5"/>
      <c r="IT108" s="5"/>
      <c r="IU108" s="5"/>
      <c r="IV108" s="5"/>
    </row>
    <row r="109" spans="1:256" x14ac:dyDescent="0.15">
      <c r="A109" s="2" t="s">
        <v>489</v>
      </c>
      <c r="B109" s="4" t="s">
        <v>733</v>
      </c>
      <c r="C109" s="4" t="s">
        <v>734</v>
      </c>
      <c r="D109" s="9" t="s">
        <v>785</v>
      </c>
      <c r="E109" s="9" t="s">
        <v>786</v>
      </c>
      <c r="F109" s="1" t="s">
        <v>749</v>
      </c>
      <c r="G109" s="1">
        <v>425722.82</v>
      </c>
      <c r="H109" s="1">
        <v>6379179.8499999996</v>
      </c>
      <c r="I109" s="8">
        <v>261.5</v>
      </c>
      <c r="J109" s="15">
        <v>43.495086449008568</v>
      </c>
      <c r="K109" s="7" t="s">
        <v>738</v>
      </c>
      <c r="L109" s="7" t="s">
        <v>739</v>
      </c>
      <c r="M109" s="7" t="s">
        <v>744</v>
      </c>
      <c r="N109" s="2" t="s">
        <v>40</v>
      </c>
      <c r="O109" s="3">
        <v>36.320588999999998</v>
      </c>
      <c r="P109" s="3">
        <v>0.89207599999999998</v>
      </c>
      <c r="Q109" s="3">
        <v>45.402883000000003</v>
      </c>
      <c r="R109" s="4">
        <v>99820.381133000003</v>
      </c>
      <c r="S109" s="4">
        <v>98439.243191000001</v>
      </c>
      <c r="T109" s="4">
        <v>122960.319124</v>
      </c>
      <c r="U109" s="3">
        <v>48.230651000000002</v>
      </c>
      <c r="V109" s="3">
        <v>87.319509999999994</v>
      </c>
      <c r="W109" s="3">
        <v>70.635329999999996</v>
      </c>
      <c r="X109" s="3">
        <v>101.35563500000001</v>
      </c>
      <c r="Y109" s="3">
        <v>31.511834</v>
      </c>
      <c r="Z109" s="3">
        <v>3988.3344940000002</v>
      </c>
      <c r="AA109" s="4">
        <v>200734.01235599999</v>
      </c>
      <c r="AB109" s="3">
        <v>13.344295000000001</v>
      </c>
      <c r="AC109" s="3">
        <v>77.852226999999999</v>
      </c>
      <c r="AD109" s="3">
        <v>4.7277269999999998</v>
      </c>
      <c r="AE109" s="3">
        <v>940.395622</v>
      </c>
      <c r="AF109" s="3">
        <v>70.393516000000005</v>
      </c>
      <c r="AG109" s="3" t="s">
        <v>490</v>
      </c>
      <c r="AH109" s="3">
        <v>0.280885</v>
      </c>
      <c r="AI109" s="3">
        <v>2.8021000000000001E-2</v>
      </c>
      <c r="AJ109" s="3">
        <v>0.67141600000000001</v>
      </c>
      <c r="AK109" s="3">
        <v>7.2194999999999995E-2</v>
      </c>
      <c r="AL109" s="3">
        <v>9.3993999999999994E-2</v>
      </c>
      <c r="AM109" s="3" t="s">
        <v>81</v>
      </c>
      <c r="AN109" s="3">
        <v>4.2973999999999998E-2</v>
      </c>
      <c r="AO109" s="3">
        <v>0.50973000000000002</v>
      </c>
      <c r="AP109" s="3">
        <v>5.5230000000000001E-3</v>
      </c>
      <c r="AQ109" s="3">
        <v>1.0749E-2</v>
      </c>
      <c r="AR109" s="3">
        <v>1.815E-3</v>
      </c>
      <c r="AS109" s="3">
        <v>4.6350000000000002E-3</v>
      </c>
      <c r="AT109" s="3">
        <v>2.5609999999999999E-3</v>
      </c>
      <c r="AU109" s="3">
        <v>3.8445E-2</v>
      </c>
      <c r="AV109" s="3">
        <v>4.3220000000000003E-3</v>
      </c>
      <c r="AW109" s="3" t="s">
        <v>65</v>
      </c>
      <c r="AX109" s="3">
        <v>1.5112399999999999</v>
      </c>
      <c r="AY109" s="3" t="s">
        <v>88</v>
      </c>
      <c r="AZ109" s="3">
        <v>1.1244000000000001E-2</v>
      </c>
      <c r="BB109" s="3">
        <f t="shared" si="40"/>
        <v>26.305859802122431</v>
      </c>
      <c r="BC109" s="3">
        <f t="shared" si="41"/>
        <v>1.1785639169177086E-2</v>
      </c>
      <c r="BD109" s="3">
        <f t="shared" si="42"/>
        <v>18.600078856779529</v>
      </c>
      <c r="BE109" s="3">
        <f t="shared" si="43"/>
        <v>25.824577164861356</v>
      </c>
      <c r="BF109" s="3">
        <f t="shared" si="44"/>
        <v>0.51498866419485989</v>
      </c>
      <c r="BG109" s="3">
        <f t="shared" si="45"/>
        <v>16.553221401216078</v>
      </c>
      <c r="BH109" s="3">
        <f t="shared" si="46"/>
        <v>1.221715108980467E-2</v>
      </c>
      <c r="BI109" s="3">
        <f t="shared" si="47"/>
        <v>6.1202196782634008E-3</v>
      </c>
      <c r="BJ109" s="3">
        <f t="shared" si="48"/>
        <v>5.8099243956727031E-3</v>
      </c>
      <c r="BK109" s="3">
        <f t="shared" si="49"/>
        <v>5.6911104660250543E-5</v>
      </c>
      <c r="BL109" s="3"/>
      <c r="BM109" s="3"/>
      <c r="BN109" s="3">
        <f t="shared" si="50"/>
        <v>0.11705241891617718</v>
      </c>
      <c r="BO109" s="1"/>
      <c r="BP109" s="3">
        <v>5.542799428476374</v>
      </c>
      <c r="BQ109" s="3">
        <v>2.457200571523626</v>
      </c>
      <c r="BR109" s="3"/>
      <c r="BS109" s="3">
        <v>2.1815704364591486</v>
      </c>
      <c r="BT109" s="3">
        <v>1.8676058582979226E-3</v>
      </c>
      <c r="BU109" s="3">
        <v>0</v>
      </c>
      <c r="BV109" s="3">
        <v>0</v>
      </c>
      <c r="BW109" s="3">
        <v>4.6651387517558378</v>
      </c>
      <c r="BX109" s="3">
        <v>9.1914779938827573E-2</v>
      </c>
      <c r="BY109" s="3">
        <v>5.1993444758211016</v>
      </c>
      <c r="BZ109" s="3">
        <v>0</v>
      </c>
      <c r="CA109" s="3">
        <v>1.8211326210167425E-2</v>
      </c>
      <c r="CB109" s="3">
        <v>2.7582955972418098E-3</v>
      </c>
      <c r="CC109" s="3">
        <v>5.0009705456541109E-3</v>
      </c>
      <c r="CD109" s="3">
        <v>3.1229586844823596E-3</v>
      </c>
      <c r="CE109" s="3">
        <v>9.3970984664904951E-6</v>
      </c>
      <c r="CF109" s="3">
        <v>0</v>
      </c>
      <c r="CG109" s="3">
        <v>0</v>
      </c>
      <c r="CH109" s="3">
        <v>0</v>
      </c>
      <c r="CI109" s="3">
        <v>16</v>
      </c>
      <c r="CJ109" s="3"/>
      <c r="CK109" s="3">
        <v>36.168938997969228</v>
      </c>
      <c r="CL109" s="3"/>
      <c r="CM109" s="3" t="s">
        <v>851</v>
      </c>
      <c r="CN109" s="3">
        <v>0.47292277194147125</v>
      </c>
      <c r="CO109" s="3" t="s">
        <v>852</v>
      </c>
      <c r="CP109" s="5"/>
      <c r="CQ109" s="10">
        <f t="shared" si="51"/>
        <v>5.542799428476374</v>
      </c>
      <c r="CR109" s="10">
        <f t="shared" si="52"/>
        <v>2.771399714238187</v>
      </c>
      <c r="CS109" s="10">
        <f t="shared" si="53"/>
        <v>1.228600285761813</v>
      </c>
      <c r="CT109" s="9">
        <f t="shared" si="54"/>
        <v>-7.9023688021690575E-2</v>
      </c>
      <c r="CU109" s="9">
        <f t="shared" si="55"/>
        <v>0</v>
      </c>
      <c r="CV109" s="9">
        <f t="shared" si="56"/>
        <v>2.3193855039913873</v>
      </c>
      <c r="CW109" s="9">
        <f t="shared" si="57"/>
        <v>2.3193855039913873</v>
      </c>
      <c r="CX109" s="10">
        <f t="shared" si="58"/>
        <v>1.0907852182295743</v>
      </c>
      <c r="CY109" s="10">
        <f t="shared" si="59"/>
        <v>1.0907852182295743</v>
      </c>
      <c r="CZ109" s="10">
        <f t="shared" si="60"/>
        <v>9.3380292914896129E-4</v>
      </c>
      <c r="DA109" s="10">
        <f t="shared" si="61"/>
        <v>0</v>
      </c>
      <c r="DB109" s="10">
        <f t="shared" si="62"/>
        <v>0</v>
      </c>
      <c r="DC109" s="10">
        <f t="shared" si="63"/>
        <v>2.3325693758779189</v>
      </c>
      <c r="DD109" s="10">
        <f t="shared" si="64"/>
        <v>4.5957389969413787E-2</v>
      </c>
      <c r="DE109" s="10">
        <f t="shared" si="65"/>
        <v>2.5996722379105508</v>
      </c>
      <c r="DF109" s="10">
        <f t="shared" si="66"/>
        <v>0</v>
      </c>
      <c r="DG109" s="10">
        <f t="shared" si="67"/>
        <v>9.1056631050837125E-3</v>
      </c>
      <c r="DH109" s="10">
        <f t="shared" si="68"/>
        <v>1.3791477986209049E-3</v>
      </c>
      <c r="DI109" s="10">
        <f t="shared" si="69"/>
        <v>2.5004852728270554E-3</v>
      </c>
      <c r="DJ109" s="10">
        <f t="shared" si="70"/>
        <v>1.5614793422411798E-3</v>
      </c>
      <c r="DK109" s="10">
        <f t="shared" si="71"/>
        <v>4.6985492332452476E-6</v>
      </c>
      <c r="DL109" s="11">
        <f t="shared" si="72"/>
        <v>0</v>
      </c>
      <c r="DM109" s="11">
        <f t="shared" si="73"/>
        <v>0</v>
      </c>
      <c r="DN109" s="11">
        <f t="shared" si="74"/>
        <v>0</v>
      </c>
      <c r="DO109" s="11">
        <f t="shared" si="75"/>
        <v>8</v>
      </c>
      <c r="DP109" s="10">
        <f t="shared" si="76"/>
        <v>18.084469498984614</v>
      </c>
      <c r="DQ109" s="5">
        <f t="shared" si="77"/>
        <v>0.4685568765164142</v>
      </c>
      <c r="DR109" s="5"/>
      <c r="DS109" s="12">
        <f t="shared" si="78"/>
        <v>337.67178130147329</v>
      </c>
      <c r="DT109" s="12">
        <f t="shared" si="79"/>
        <v>333.66472000958856</v>
      </c>
      <c r="DV109" s="5"/>
      <c r="DW109" s="5"/>
      <c r="DX109" s="5"/>
      <c r="DY109" s="5"/>
      <c r="DZ109" s="5"/>
      <c r="EA109" s="5"/>
      <c r="EB109" s="5"/>
      <c r="EC109" s="5"/>
      <c r="ED109" s="5"/>
      <c r="EE109" s="5"/>
      <c r="EF109" s="5"/>
      <c r="EG109" s="5"/>
      <c r="EH109" s="5"/>
      <c r="EI109" s="5"/>
      <c r="EJ109" s="5"/>
      <c r="EK109" s="5"/>
      <c r="EL109" s="5"/>
      <c r="EM109" s="5"/>
      <c r="EN109" s="5"/>
      <c r="EO109" s="5"/>
      <c r="EP109" s="5"/>
      <c r="EQ109" s="5"/>
      <c r="ER109" s="5"/>
      <c r="ES109" s="5"/>
      <c r="ET109" s="5"/>
      <c r="EU109" s="5"/>
      <c r="EV109" s="5"/>
      <c r="EW109" s="5"/>
      <c r="EX109" s="5"/>
      <c r="EY109" s="5"/>
      <c r="EZ109" s="5"/>
      <c r="FA109" s="5"/>
      <c r="FB109" s="5"/>
      <c r="FC109" s="5"/>
      <c r="FD109" s="5"/>
      <c r="FE109" s="5"/>
      <c r="FF109" s="5"/>
      <c r="FG109" s="5"/>
      <c r="FH109" s="5"/>
      <c r="FI109" s="5"/>
      <c r="FJ109" s="5"/>
      <c r="FK109" s="5"/>
      <c r="FL109" s="5"/>
      <c r="FM109" s="5"/>
      <c r="FN109" s="5"/>
      <c r="FO109" s="5"/>
      <c r="FP109" s="5"/>
      <c r="FQ109" s="5"/>
      <c r="FR109" s="5"/>
      <c r="FS109" s="5"/>
      <c r="FT109" s="5"/>
      <c r="FU109" s="5"/>
      <c r="FV109" s="5"/>
      <c r="FW109" s="5"/>
      <c r="FX109" s="5"/>
      <c r="FY109" s="5"/>
      <c r="FZ109" s="5"/>
      <c r="GA109" s="5"/>
      <c r="GB109" s="5"/>
      <c r="GC109" s="5"/>
      <c r="GD109" s="5"/>
      <c r="GE109" s="5"/>
      <c r="GF109" s="5"/>
      <c r="GG109" s="5"/>
      <c r="GH109" s="5"/>
      <c r="GI109" s="5"/>
      <c r="GJ109" s="5"/>
      <c r="GK109" s="5"/>
      <c r="GL109" s="5"/>
      <c r="GM109" s="5"/>
      <c r="GN109" s="5"/>
      <c r="GO109" s="5"/>
      <c r="GP109" s="5"/>
      <c r="GQ109" s="5"/>
      <c r="GR109" s="5"/>
      <c r="GS109" s="5"/>
      <c r="GT109" s="5"/>
      <c r="GU109" s="5"/>
      <c r="GV109" s="5"/>
      <c r="GW109" s="5"/>
      <c r="GX109" s="5"/>
      <c r="GY109" s="5"/>
      <c r="GZ109" s="5"/>
      <c r="HA109" s="5"/>
      <c r="HB109" s="5"/>
      <c r="HC109" s="5"/>
      <c r="HD109" s="5"/>
      <c r="HE109" s="5"/>
      <c r="HF109" s="5"/>
      <c r="HG109" s="5"/>
      <c r="HH109" s="5"/>
      <c r="HI109" s="5"/>
      <c r="HJ109" s="5"/>
      <c r="HK109" s="5"/>
      <c r="HL109" s="5"/>
      <c r="HM109" s="5"/>
      <c r="HN109" s="5"/>
      <c r="HO109" s="5"/>
      <c r="HP109" s="5"/>
      <c r="HQ109" s="5"/>
      <c r="HR109" s="5"/>
      <c r="HS109" s="5"/>
      <c r="HT109" s="5"/>
      <c r="HU109" s="5"/>
      <c r="HV109" s="5"/>
      <c r="HW109" s="5"/>
      <c r="HX109" s="5"/>
      <c r="HY109" s="5"/>
      <c r="HZ109" s="5"/>
      <c r="IA109" s="5"/>
      <c r="IB109" s="5"/>
      <c r="IC109" s="5"/>
      <c r="ID109" s="5"/>
      <c r="IE109" s="5"/>
      <c r="IF109" s="5"/>
      <c r="IG109" s="5"/>
      <c r="IH109" s="5"/>
      <c r="II109" s="5"/>
      <c r="IJ109" s="5"/>
      <c r="IK109" s="5"/>
      <c r="IL109" s="5"/>
      <c r="IM109" s="5"/>
      <c r="IN109" s="5"/>
      <c r="IO109" s="5"/>
      <c r="IP109" s="5"/>
      <c r="IQ109" s="5"/>
      <c r="IR109" s="5"/>
      <c r="IS109" s="5"/>
      <c r="IT109" s="5"/>
      <c r="IU109" s="5"/>
      <c r="IV109" s="5"/>
    </row>
    <row r="110" spans="1:256" x14ac:dyDescent="0.15">
      <c r="A110" s="2" t="s">
        <v>505</v>
      </c>
      <c r="B110" s="4" t="s">
        <v>733</v>
      </c>
      <c r="C110" s="4" t="s">
        <v>734</v>
      </c>
      <c r="D110" s="9" t="s">
        <v>785</v>
      </c>
      <c r="E110" s="9" t="s">
        <v>786</v>
      </c>
      <c r="F110" s="1" t="s">
        <v>749</v>
      </c>
      <c r="G110" s="1">
        <v>425722.82</v>
      </c>
      <c r="H110" s="1">
        <v>6379179.8499999996</v>
      </c>
      <c r="I110" s="8">
        <v>261.5</v>
      </c>
      <c r="J110" s="15">
        <v>43.495086449008568</v>
      </c>
      <c r="K110" s="7" t="s">
        <v>738</v>
      </c>
      <c r="L110" s="7" t="s">
        <v>739</v>
      </c>
      <c r="M110" s="7" t="s">
        <v>744</v>
      </c>
      <c r="N110" s="2" t="s">
        <v>40</v>
      </c>
      <c r="O110" s="3">
        <v>35.046205</v>
      </c>
      <c r="P110" s="3" t="s">
        <v>452</v>
      </c>
      <c r="Q110" s="3">
        <v>73.234914000000003</v>
      </c>
      <c r="R110" s="4">
        <v>105304.94715599999</v>
      </c>
      <c r="S110" s="4">
        <v>95679.811430000002</v>
      </c>
      <c r="T110" s="4">
        <v>126597.80485299999</v>
      </c>
      <c r="U110" s="3">
        <v>46.021245999999998</v>
      </c>
      <c r="V110" s="3">
        <v>431.65552200000002</v>
      </c>
      <c r="W110" s="3">
        <v>319.57039700000001</v>
      </c>
      <c r="X110" s="3">
        <v>81.936351000000002</v>
      </c>
      <c r="Y110" s="3">
        <v>20.067202999999999</v>
      </c>
      <c r="Z110" s="3">
        <v>3596.3655159999998</v>
      </c>
      <c r="AA110" s="4">
        <v>191351.25477100001</v>
      </c>
      <c r="AB110" s="3">
        <v>15.812715000000001</v>
      </c>
      <c r="AC110" s="3">
        <v>124.834958</v>
      </c>
      <c r="AD110" s="3">
        <v>8.3347499999999997</v>
      </c>
      <c r="AE110" s="3">
        <v>911.49754399999995</v>
      </c>
      <c r="AF110" s="3">
        <v>70.653976</v>
      </c>
      <c r="AG110" s="3" t="s">
        <v>247</v>
      </c>
      <c r="AH110" s="3">
        <v>0.41175699999999998</v>
      </c>
      <c r="AI110" s="3">
        <v>5.8366000000000001E-2</v>
      </c>
      <c r="AJ110" s="3">
        <v>1.0470980000000001</v>
      </c>
      <c r="AK110" s="3">
        <v>4.2750999999999997E-2</v>
      </c>
      <c r="AL110" s="3">
        <v>0.93005499999999997</v>
      </c>
      <c r="AM110" s="3" t="s">
        <v>84</v>
      </c>
      <c r="AN110" s="3">
        <v>2.3819E-2</v>
      </c>
      <c r="AO110" s="3">
        <v>0.709789</v>
      </c>
      <c r="AP110" s="3">
        <v>1.7388000000000001E-2</v>
      </c>
      <c r="AQ110" s="3">
        <v>3.2745000000000003E-2</v>
      </c>
      <c r="AR110" s="3">
        <v>6.1960000000000001E-3</v>
      </c>
      <c r="AS110" s="3">
        <v>8.7559999999999999E-3</v>
      </c>
      <c r="AT110" s="3">
        <v>9.9270000000000001E-3</v>
      </c>
      <c r="AU110" s="3">
        <v>6.9902000000000006E-2</v>
      </c>
      <c r="AV110" s="3">
        <v>3.2971E-2</v>
      </c>
      <c r="AW110" s="3" t="s">
        <v>61</v>
      </c>
      <c r="AX110" s="3">
        <v>0.48954700000000001</v>
      </c>
      <c r="AY110" s="3" t="s">
        <v>88</v>
      </c>
      <c r="AZ110" s="3">
        <v>4.6797999999999999E-2</v>
      </c>
      <c r="BB110" s="3">
        <f t="shared" si="40"/>
        <v>27.084055485908834</v>
      </c>
      <c r="BC110" s="3">
        <f t="shared" si="41"/>
        <v>5.3320928608851577E-2</v>
      </c>
      <c r="BD110" s="3">
        <f t="shared" si="42"/>
        <v>18.078684678088866</v>
      </c>
      <c r="BE110" s="3">
        <f t="shared" si="43"/>
        <v>24.617478554969111</v>
      </c>
      <c r="BF110" s="3">
        <f t="shared" si="44"/>
        <v>0.46437616399215131</v>
      </c>
      <c r="BG110" s="3">
        <f t="shared" si="45"/>
        <v>17.462727402273533</v>
      </c>
      <c r="BH110" s="3">
        <f t="shared" si="46"/>
        <v>6.0394300552333649E-2</v>
      </c>
      <c r="BI110" s="3">
        <f t="shared" si="47"/>
        <v>9.8719229305048277E-3</v>
      </c>
      <c r="BJ110" s="3">
        <f t="shared" si="48"/>
        <v>5.543776712751706E-3</v>
      </c>
      <c r="BK110" s="3">
        <f t="shared" si="49"/>
        <v>7.924759395306255E-5</v>
      </c>
      <c r="BL110" s="3"/>
      <c r="BM110" s="3"/>
      <c r="BN110" s="3">
        <f t="shared" si="50"/>
        <v>0.11345543286818346</v>
      </c>
      <c r="BO110" s="1"/>
      <c r="BP110" s="3">
        <v>5.6701402154753611</v>
      </c>
      <c r="BQ110" s="3">
        <v>2.3298597845246389</v>
      </c>
      <c r="BR110" s="3"/>
      <c r="BS110" s="3">
        <v>2.1432893958085666</v>
      </c>
      <c r="BT110" s="3">
        <v>8.395242253696469E-3</v>
      </c>
      <c r="BU110" s="3">
        <v>0</v>
      </c>
      <c r="BV110" s="3">
        <v>0</v>
      </c>
      <c r="BW110" s="3">
        <v>4.3824230243362692</v>
      </c>
      <c r="BX110" s="3">
        <v>8.2349514542980895E-2</v>
      </c>
      <c r="BY110" s="3">
        <v>5.4498127950273769</v>
      </c>
      <c r="BZ110" s="3">
        <v>0</v>
      </c>
      <c r="CA110" s="3">
        <v>1.7538397920401641E-2</v>
      </c>
      <c r="CB110" s="3">
        <v>1.3547846230386386E-2</v>
      </c>
      <c r="CC110" s="3">
        <v>8.0147961956715461E-3</v>
      </c>
      <c r="CD110" s="3">
        <v>2.9607717547426656E-3</v>
      </c>
      <c r="CE110" s="3">
        <v>1.3001285312473327E-5</v>
      </c>
      <c r="CF110" s="3">
        <v>0</v>
      </c>
      <c r="CG110" s="3">
        <v>0</v>
      </c>
      <c r="CH110" s="3">
        <v>0</v>
      </c>
      <c r="CI110" s="3">
        <v>16</v>
      </c>
      <c r="CJ110" s="3"/>
      <c r="CK110" s="3">
        <v>36.108344785355406</v>
      </c>
      <c r="CL110" s="3"/>
      <c r="CM110" s="3" t="s">
        <v>851</v>
      </c>
      <c r="CN110" s="3">
        <v>0.44571988557328002</v>
      </c>
      <c r="CO110" s="3" t="s">
        <v>853</v>
      </c>
      <c r="CP110" s="5"/>
      <c r="CQ110" s="10">
        <f t="shared" si="51"/>
        <v>5.6701402154753611</v>
      </c>
      <c r="CR110" s="10">
        <f t="shared" si="52"/>
        <v>2.8350701077376805</v>
      </c>
      <c r="CS110" s="10">
        <f t="shared" si="53"/>
        <v>1.1649298922623195</v>
      </c>
      <c r="CT110" s="9">
        <f t="shared" si="54"/>
        <v>-4.1904184944645984E-2</v>
      </c>
      <c r="CU110" s="9">
        <f t="shared" si="55"/>
        <v>0</v>
      </c>
      <c r="CV110" s="9">
        <f t="shared" si="56"/>
        <v>2.2365745901666028</v>
      </c>
      <c r="CW110" s="9">
        <f t="shared" si="57"/>
        <v>2.2365745901666028</v>
      </c>
      <c r="CX110" s="10">
        <f t="shared" si="58"/>
        <v>1.0716446979042833</v>
      </c>
      <c r="CY110" s="10">
        <f t="shared" si="59"/>
        <v>1.0716446979042833</v>
      </c>
      <c r="CZ110" s="10">
        <f t="shared" si="60"/>
        <v>4.1976211268482345E-3</v>
      </c>
      <c r="DA110" s="10">
        <f t="shared" si="61"/>
        <v>0</v>
      </c>
      <c r="DB110" s="10">
        <f t="shared" si="62"/>
        <v>0</v>
      </c>
      <c r="DC110" s="10">
        <f t="shared" si="63"/>
        <v>2.1912115121681346</v>
      </c>
      <c r="DD110" s="10">
        <f t="shared" si="64"/>
        <v>4.1174757271490448E-2</v>
      </c>
      <c r="DE110" s="10">
        <f t="shared" si="65"/>
        <v>2.7249063975136885</v>
      </c>
      <c r="DF110" s="10">
        <f t="shared" si="66"/>
        <v>0</v>
      </c>
      <c r="DG110" s="10">
        <f t="shared" si="67"/>
        <v>8.7691989602008205E-3</v>
      </c>
      <c r="DH110" s="10">
        <f t="shared" si="68"/>
        <v>6.7739231151931929E-3</v>
      </c>
      <c r="DI110" s="10">
        <f t="shared" si="69"/>
        <v>4.007398097835773E-3</v>
      </c>
      <c r="DJ110" s="10">
        <f t="shared" si="70"/>
        <v>1.4803858773713328E-3</v>
      </c>
      <c r="DK110" s="10">
        <f t="shared" si="71"/>
        <v>6.5006426562366633E-6</v>
      </c>
      <c r="DL110" s="11">
        <f t="shared" si="72"/>
        <v>0</v>
      </c>
      <c r="DM110" s="11">
        <f t="shared" si="73"/>
        <v>0</v>
      </c>
      <c r="DN110" s="11">
        <f t="shared" si="74"/>
        <v>0</v>
      </c>
      <c r="DO110" s="11">
        <f t="shared" si="75"/>
        <v>8</v>
      </c>
      <c r="DP110" s="10">
        <f t="shared" si="76"/>
        <v>18.054172392677703</v>
      </c>
      <c r="DQ110" s="5">
        <f t="shared" si="77"/>
        <v>0.44201778256413177</v>
      </c>
      <c r="DR110" s="5"/>
      <c r="DS110" s="12">
        <f t="shared" si="78"/>
        <v>316.5263490410577</v>
      </c>
      <c r="DT110" s="12">
        <f t="shared" si="79"/>
        <v>313.16412671062164</v>
      </c>
      <c r="DV110" s="5"/>
      <c r="DW110" s="5"/>
      <c r="DX110" s="5"/>
      <c r="DY110" s="5"/>
      <c r="DZ110" s="5"/>
      <c r="EA110" s="5"/>
      <c r="EB110" s="5"/>
      <c r="EC110" s="5"/>
      <c r="ED110" s="5"/>
      <c r="EE110" s="5"/>
      <c r="EF110" s="5"/>
      <c r="EG110" s="5"/>
      <c r="EH110" s="5"/>
      <c r="EI110" s="5"/>
      <c r="EJ110" s="5"/>
      <c r="EK110" s="5"/>
      <c r="EL110" s="5"/>
      <c r="EM110" s="5"/>
      <c r="EN110" s="5"/>
      <c r="EO110" s="5"/>
      <c r="EP110" s="5"/>
      <c r="EQ110" s="5"/>
      <c r="ER110" s="5"/>
      <c r="ES110" s="5"/>
      <c r="ET110" s="5"/>
      <c r="EU110" s="5"/>
      <c r="EV110" s="5"/>
      <c r="EW110" s="5"/>
      <c r="EX110" s="5"/>
      <c r="EY110" s="5"/>
      <c r="EZ110" s="5"/>
      <c r="FA110" s="5"/>
      <c r="FB110" s="5"/>
      <c r="FC110" s="5"/>
      <c r="FD110" s="5"/>
      <c r="FE110" s="5"/>
      <c r="FF110" s="5"/>
      <c r="FG110" s="5"/>
      <c r="FH110" s="5"/>
      <c r="FI110" s="5"/>
      <c r="FJ110" s="5"/>
      <c r="FK110" s="5"/>
      <c r="FL110" s="5"/>
      <c r="FM110" s="5"/>
      <c r="FN110" s="5"/>
      <c r="FO110" s="5"/>
      <c r="FP110" s="5"/>
      <c r="FQ110" s="5"/>
      <c r="FR110" s="5"/>
      <c r="FS110" s="5"/>
      <c r="FT110" s="5"/>
      <c r="FU110" s="5"/>
      <c r="FV110" s="5"/>
      <c r="FW110" s="5"/>
      <c r="FX110" s="5"/>
      <c r="FY110" s="5"/>
      <c r="FZ110" s="5"/>
      <c r="GA110" s="5"/>
      <c r="GB110" s="5"/>
      <c r="GC110" s="5"/>
      <c r="GD110" s="5"/>
      <c r="GE110" s="5"/>
      <c r="GF110" s="5"/>
      <c r="GG110" s="5"/>
      <c r="GH110" s="5"/>
      <c r="GI110" s="5"/>
      <c r="GJ110" s="5"/>
      <c r="GK110" s="5"/>
      <c r="GL110" s="5"/>
      <c r="GM110" s="5"/>
      <c r="GN110" s="5"/>
      <c r="GO110" s="5"/>
      <c r="GP110" s="5"/>
      <c r="GQ110" s="5"/>
      <c r="GR110" s="5"/>
      <c r="GS110" s="5"/>
      <c r="GT110" s="5"/>
      <c r="GU110" s="5"/>
      <c r="GV110" s="5"/>
      <c r="GW110" s="5"/>
      <c r="GX110" s="5"/>
      <c r="GY110" s="5"/>
      <c r="GZ110" s="5"/>
      <c r="HA110" s="5"/>
      <c r="HB110" s="5"/>
      <c r="HC110" s="5"/>
      <c r="HD110" s="5"/>
      <c r="HE110" s="5"/>
      <c r="HF110" s="5"/>
      <c r="HG110" s="5"/>
      <c r="HH110" s="5"/>
      <c r="HI110" s="5"/>
      <c r="HJ110" s="5"/>
      <c r="HK110" s="5"/>
      <c r="HL110" s="5"/>
      <c r="HM110" s="5"/>
      <c r="HN110" s="5"/>
      <c r="HO110" s="5"/>
      <c r="HP110" s="5"/>
      <c r="HQ110" s="5"/>
      <c r="HR110" s="5"/>
      <c r="HS110" s="5"/>
      <c r="HT110" s="5"/>
      <c r="HU110" s="5"/>
      <c r="HV110" s="5"/>
      <c r="HW110" s="5"/>
      <c r="HX110" s="5"/>
      <c r="HY110" s="5"/>
      <c r="HZ110" s="5"/>
      <c r="IA110" s="5"/>
      <c r="IB110" s="5"/>
      <c r="IC110" s="5"/>
      <c r="ID110" s="5"/>
      <c r="IE110" s="5"/>
      <c r="IF110" s="5"/>
      <c r="IG110" s="5"/>
      <c r="IH110" s="5"/>
      <c r="II110" s="5"/>
      <c r="IJ110" s="5"/>
      <c r="IK110" s="5"/>
      <c r="IL110" s="5"/>
      <c r="IM110" s="5"/>
      <c r="IN110" s="5"/>
      <c r="IO110" s="5"/>
      <c r="IP110" s="5"/>
      <c r="IQ110" s="5"/>
      <c r="IR110" s="5"/>
      <c r="IS110" s="5"/>
      <c r="IT110" s="5"/>
      <c r="IU110" s="5"/>
      <c r="IV110" s="5"/>
    </row>
    <row r="111" spans="1:256" x14ac:dyDescent="0.15">
      <c r="A111" s="2" t="s">
        <v>495</v>
      </c>
      <c r="B111" s="4" t="s">
        <v>733</v>
      </c>
      <c r="C111" s="4" t="s">
        <v>734</v>
      </c>
      <c r="D111" s="9" t="s">
        <v>785</v>
      </c>
      <c r="E111" s="9" t="s">
        <v>786</v>
      </c>
      <c r="F111" s="1" t="s">
        <v>749</v>
      </c>
      <c r="G111" s="1">
        <v>425722.82</v>
      </c>
      <c r="H111" s="1">
        <v>6379179.8499999996</v>
      </c>
      <c r="I111" s="8">
        <v>261.5</v>
      </c>
      <c r="J111" s="15">
        <v>43.495086449008568</v>
      </c>
      <c r="K111" s="7" t="s">
        <v>738</v>
      </c>
      <c r="L111" s="7" t="s">
        <v>739</v>
      </c>
      <c r="M111" s="7" t="s">
        <v>744</v>
      </c>
      <c r="N111" s="2" t="s">
        <v>40</v>
      </c>
      <c r="O111" s="3">
        <v>30.089390000000002</v>
      </c>
      <c r="P111" s="3">
        <v>0.34519699999999998</v>
      </c>
      <c r="Q111" s="3">
        <v>45.932980000000001</v>
      </c>
      <c r="R111" s="4">
        <v>111330.990619</v>
      </c>
      <c r="S111" s="4">
        <v>95889.105905000004</v>
      </c>
      <c r="T111" s="4">
        <v>124800.787115</v>
      </c>
      <c r="U111" s="3">
        <v>45.431908999999997</v>
      </c>
      <c r="V111" s="3">
        <v>141.28289599999999</v>
      </c>
      <c r="W111" s="3">
        <v>71.131366999999997</v>
      </c>
      <c r="X111" s="3">
        <v>58.383316000000001</v>
      </c>
      <c r="Y111" s="3">
        <v>31.954498000000001</v>
      </c>
      <c r="Z111" s="3">
        <v>3288.4365790000002</v>
      </c>
      <c r="AA111" s="4">
        <v>187251.36544299999</v>
      </c>
      <c r="AB111" s="3">
        <v>17.985595</v>
      </c>
      <c r="AC111" s="3">
        <v>144.506203</v>
      </c>
      <c r="AD111" s="3">
        <v>5.6429970000000003</v>
      </c>
      <c r="AE111" s="3">
        <v>908.29259200000001</v>
      </c>
      <c r="AF111" s="3">
        <v>65.459021000000007</v>
      </c>
      <c r="AG111" s="3">
        <v>0.117142</v>
      </c>
      <c r="AH111" s="3">
        <v>0.36445899999999998</v>
      </c>
      <c r="AI111" s="3">
        <v>3.9563000000000001E-2</v>
      </c>
      <c r="AJ111" s="3">
        <v>0.78389299999999995</v>
      </c>
      <c r="AK111" s="3">
        <v>4.5689E-2</v>
      </c>
      <c r="AL111" s="3">
        <v>0.20613500000000001</v>
      </c>
      <c r="AM111" s="3" t="s">
        <v>45</v>
      </c>
      <c r="AN111" s="3" t="s">
        <v>163</v>
      </c>
      <c r="AO111" s="3">
        <v>0.46317399999999997</v>
      </c>
      <c r="AP111" s="3">
        <v>5.2090000000000001E-3</v>
      </c>
      <c r="AQ111" s="3">
        <v>2.1295000000000001E-2</v>
      </c>
      <c r="AR111" s="3">
        <v>2.5010000000000002E-3</v>
      </c>
      <c r="AS111" s="3">
        <v>1.2978999999999999E-2</v>
      </c>
      <c r="AT111" s="3">
        <v>4.6709999999999998E-3</v>
      </c>
      <c r="AU111" s="3">
        <v>3.0075000000000001E-2</v>
      </c>
      <c r="AV111" s="3">
        <v>5.1050000000000002E-3</v>
      </c>
      <c r="AW111" s="3" t="s">
        <v>65</v>
      </c>
      <c r="AX111" s="3">
        <v>2.3290090000000001</v>
      </c>
      <c r="AY111" s="3" t="s">
        <v>72</v>
      </c>
      <c r="AZ111" s="3">
        <v>1.0593999999999999E-2</v>
      </c>
      <c r="BB111" s="3">
        <f t="shared" si="40"/>
        <v>26.69960546972041</v>
      </c>
      <c r="BC111" s="3">
        <f t="shared" si="41"/>
        <v>1.1868403886161647E-2</v>
      </c>
      <c r="BD111" s="3">
        <f t="shared" si="42"/>
        <v>18.118230834815559</v>
      </c>
      <c r="BE111" s="3">
        <f t="shared" si="43"/>
        <v>24.09002480123975</v>
      </c>
      <c r="BF111" s="3">
        <f t="shared" si="44"/>
        <v>0.42461522815010022</v>
      </c>
      <c r="BG111" s="3">
        <f t="shared" si="45"/>
        <v>18.462026648421304</v>
      </c>
      <c r="BH111" s="3">
        <f t="shared" si="46"/>
        <v>1.9767340504283176E-2</v>
      </c>
      <c r="BI111" s="3">
        <f t="shared" si="47"/>
        <v>6.1916757153346229E-3</v>
      </c>
      <c r="BJ111" s="3">
        <f t="shared" si="48"/>
        <v>5.4727844424302336E-3</v>
      </c>
      <c r="BK111" s="3">
        <f t="shared" si="49"/>
        <v>5.1713150079271152E-5</v>
      </c>
      <c r="BL111" s="3"/>
      <c r="BM111" s="3"/>
      <c r="BN111" s="3">
        <f t="shared" si="50"/>
        <v>0.11305650780373837</v>
      </c>
      <c r="BO111" s="1"/>
      <c r="BP111" s="3">
        <v>5.5626184639197662</v>
      </c>
      <c r="BQ111" s="3">
        <v>2.4373815360802338</v>
      </c>
      <c r="BR111" s="3"/>
      <c r="BS111" s="3">
        <v>2.0386374594823655</v>
      </c>
      <c r="BT111" s="3">
        <v>1.8596112755025764E-3</v>
      </c>
      <c r="BU111" s="3">
        <v>0</v>
      </c>
      <c r="BV111" s="3">
        <v>0</v>
      </c>
      <c r="BW111" s="3">
        <v>4.3625719321469383</v>
      </c>
      <c r="BX111" s="3">
        <v>7.4934362043130393E-2</v>
      </c>
      <c r="BY111" s="3">
        <v>5.7338088202196138</v>
      </c>
      <c r="BZ111" s="3">
        <v>0</v>
      </c>
      <c r="CA111" s="3">
        <v>1.7392199721144214E-2</v>
      </c>
      <c r="CB111" s="3">
        <v>4.412826691421793E-3</v>
      </c>
      <c r="CC111" s="3">
        <v>5.0025709272476897E-3</v>
      </c>
      <c r="CD111" s="3">
        <v>2.9087196664930007E-3</v>
      </c>
      <c r="CE111" s="3">
        <v>8.4429753674588034E-6</v>
      </c>
      <c r="CF111" s="3">
        <v>0</v>
      </c>
      <c r="CG111" s="3">
        <v>0</v>
      </c>
      <c r="CH111" s="3">
        <v>0</v>
      </c>
      <c r="CI111" s="3">
        <v>16</v>
      </c>
      <c r="CJ111" s="3"/>
      <c r="CK111" s="3">
        <v>36.241536945149221</v>
      </c>
      <c r="CL111" s="3"/>
      <c r="CM111" s="3" t="s">
        <v>851</v>
      </c>
      <c r="CN111" s="3">
        <v>0.43209265172813222</v>
      </c>
      <c r="CO111" s="3" t="s">
        <v>852</v>
      </c>
      <c r="CP111" s="5"/>
      <c r="CQ111" s="10">
        <f t="shared" si="51"/>
        <v>5.5626184639197662</v>
      </c>
      <c r="CR111" s="10">
        <f t="shared" si="52"/>
        <v>2.7813092319598831</v>
      </c>
      <c r="CS111" s="10">
        <f t="shared" si="53"/>
        <v>1.2186907680401169</v>
      </c>
      <c r="CT111" s="9">
        <f t="shared" si="54"/>
        <v>-0.11460219244434722</v>
      </c>
      <c r="CU111" s="9">
        <f t="shared" si="55"/>
        <v>0</v>
      </c>
      <c r="CV111" s="9">
        <f t="shared" si="56"/>
        <v>2.2380094977812997</v>
      </c>
      <c r="CW111" s="9">
        <f t="shared" si="57"/>
        <v>2.2380094977812997</v>
      </c>
      <c r="CX111" s="10">
        <f t="shared" si="58"/>
        <v>1.0193187297411828</v>
      </c>
      <c r="CY111" s="10">
        <f t="shared" si="59"/>
        <v>1.0193187297411828</v>
      </c>
      <c r="CZ111" s="10">
        <f t="shared" si="60"/>
        <v>9.2980563775128821E-4</v>
      </c>
      <c r="DA111" s="10">
        <f t="shared" si="61"/>
        <v>0</v>
      </c>
      <c r="DB111" s="10">
        <f t="shared" si="62"/>
        <v>0</v>
      </c>
      <c r="DC111" s="10">
        <f t="shared" si="63"/>
        <v>2.1812859660734691</v>
      </c>
      <c r="DD111" s="10">
        <f t="shared" si="64"/>
        <v>3.7467181021565196E-2</v>
      </c>
      <c r="DE111" s="10">
        <f t="shared" si="65"/>
        <v>2.8669044101098069</v>
      </c>
      <c r="DF111" s="10">
        <f t="shared" si="66"/>
        <v>0</v>
      </c>
      <c r="DG111" s="10">
        <f t="shared" si="67"/>
        <v>8.6960998605721072E-3</v>
      </c>
      <c r="DH111" s="10">
        <f t="shared" si="68"/>
        <v>2.2064133457108965E-3</v>
      </c>
      <c r="DI111" s="10">
        <f t="shared" si="69"/>
        <v>2.5012854636238448E-3</v>
      </c>
      <c r="DJ111" s="10">
        <f t="shared" si="70"/>
        <v>1.4543598332465003E-3</v>
      </c>
      <c r="DK111" s="10">
        <f t="shared" si="71"/>
        <v>4.2214876837294017E-6</v>
      </c>
      <c r="DL111" s="11">
        <f t="shared" si="72"/>
        <v>0</v>
      </c>
      <c r="DM111" s="11">
        <f t="shared" si="73"/>
        <v>0</v>
      </c>
      <c r="DN111" s="11">
        <f t="shared" si="74"/>
        <v>0</v>
      </c>
      <c r="DO111" s="11">
        <f t="shared" si="75"/>
        <v>8</v>
      </c>
      <c r="DP111" s="10">
        <f t="shared" si="76"/>
        <v>18.120768472574611</v>
      </c>
      <c r="DQ111" s="5">
        <f t="shared" si="77"/>
        <v>0.42890932815231442</v>
      </c>
      <c r="DR111" s="5"/>
      <c r="DS111" s="12">
        <f t="shared" si="78"/>
        <v>333.21516057831826</v>
      </c>
      <c r="DT111" s="12">
        <f t="shared" si="79"/>
        <v>330.47405349355682</v>
      </c>
      <c r="DV111" s="5"/>
      <c r="DW111" s="5"/>
      <c r="DX111" s="5"/>
      <c r="DY111" s="5"/>
      <c r="DZ111" s="5"/>
      <c r="EA111" s="5"/>
      <c r="EB111" s="5"/>
      <c r="EC111" s="5"/>
      <c r="ED111" s="5"/>
      <c r="EE111" s="5"/>
      <c r="EF111" s="5"/>
      <c r="EG111" s="5"/>
      <c r="EH111" s="5"/>
      <c r="EI111" s="5"/>
      <c r="EJ111" s="5"/>
      <c r="EK111" s="5"/>
      <c r="EL111" s="5"/>
      <c r="EM111" s="5"/>
      <c r="EN111" s="5"/>
      <c r="EO111" s="5"/>
      <c r="EP111" s="5"/>
      <c r="EQ111" s="5"/>
      <c r="ER111" s="5"/>
      <c r="ES111" s="5"/>
      <c r="ET111" s="5"/>
      <c r="EU111" s="5"/>
      <c r="EV111" s="5"/>
      <c r="EW111" s="5"/>
      <c r="EX111" s="5"/>
      <c r="EY111" s="5"/>
      <c r="EZ111" s="5"/>
      <c r="FA111" s="5"/>
      <c r="FB111" s="5"/>
      <c r="FC111" s="5"/>
      <c r="FD111" s="5"/>
      <c r="FE111" s="5"/>
      <c r="FF111" s="5"/>
      <c r="FG111" s="5"/>
      <c r="FH111" s="5"/>
      <c r="FI111" s="5"/>
      <c r="FJ111" s="5"/>
      <c r="FK111" s="5"/>
      <c r="FL111" s="5"/>
      <c r="FM111" s="5"/>
      <c r="FN111" s="5"/>
      <c r="FO111" s="5"/>
      <c r="FP111" s="5"/>
      <c r="FQ111" s="5"/>
      <c r="FR111" s="5"/>
      <c r="FS111" s="5"/>
      <c r="FT111" s="5"/>
      <c r="FU111" s="5"/>
      <c r="FV111" s="5"/>
      <c r="FW111" s="5"/>
      <c r="FX111" s="5"/>
      <c r="FY111" s="5"/>
      <c r="FZ111" s="5"/>
      <c r="GA111" s="5"/>
      <c r="GB111" s="5"/>
      <c r="GC111" s="5"/>
      <c r="GD111" s="5"/>
      <c r="GE111" s="5"/>
      <c r="GF111" s="5"/>
      <c r="GG111" s="5"/>
      <c r="GH111" s="5"/>
      <c r="GI111" s="5"/>
      <c r="GJ111" s="5"/>
      <c r="GK111" s="5"/>
      <c r="GL111" s="5"/>
      <c r="GM111" s="5"/>
      <c r="GN111" s="5"/>
      <c r="GO111" s="5"/>
      <c r="GP111" s="5"/>
      <c r="GQ111" s="5"/>
      <c r="GR111" s="5"/>
      <c r="GS111" s="5"/>
      <c r="GT111" s="5"/>
      <c r="GU111" s="5"/>
      <c r="GV111" s="5"/>
      <c r="GW111" s="5"/>
      <c r="GX111" s="5"/>
      <c r="GY111" s="5"/>
      <c r="GZ111" s="5"/>
      <c r="HA111" s="5"/>
      <c r="HB111" s="5"/>
      <c r="HC111" s="5"/>
      <c r="HD111" s="5"/>
      <c r="HE111" s="5"/>
      <c r="HF111" s="5"/>
      <c r="HG111" s="5"/>
      <c r="HH111" s="5"/>
      <c r="HI111" s="5"/>
      <c r="HJ111" s="5"/>
      <c r="HK111" s="5"/>
      <c r="HL111" s="5"/>
      <c r="HM111" s="5"/>
      <c r="HN111" s="5"/>
      <c r="HO111" s="5"/>
      <c r="HP111" s="5"/>
      <c r="HQ111" s="5"/>
      <c r="HR111" s="5"/>
      <c r="HS111" s="5"/>
      <c r="HT111" s="5"/>
      <c r="HU111" s="5"/>
      <c r="HV111" s="5"/>
      <c r="HW111" s="5"/>
      <c r="HX111" s="5"/>
      <c r="HY111" s="5"/>
      <c r="HZ111" s="5"/>
      <c r="IA111" s="5"/>
      <c r="IB111" s="5"/>
      <c r="IC111" s="5"/>
      <c r="ID111" s="5"/>
      <c r="IE111" s="5"/>
      <c r="IF111" s="5"/>
      <c r="IG111" s="5"/>
      <c r="IH111" s="5"/>
      <c r="II111" s="5"/>
      <c r="IJ111" s="5"/>
      <c r="IK111" s="5"/>
      <c r="IL111" s="5"/>
      <c r="IM111" s="5"/>
      <c r="IN111" s="5"/>
      <c r="IO111" s="5"/>
      <c r="IP111" s="5"/>
      <c r="IQ111" s="5"/>
      <c r="IR111" s="5"/>
      <c r="IS111" s="5"/>
      <c r="IT111" s="5"/>
      <c r="IU111" s="5"/>
      <c r="IV111" s="5"/>
    </row>
    <row r="112" spans="1:256" x14ac:dyDescent="0.15">
      <c r="A112" s="2" t="s">
        <v>493</v>
      </c>
      <c r="B112" s="4" t="s">
        <v>733</v>
      </c>
      <c r="C112" s="4" t="s">
        <v>734</v>
      </c>
      <c r="D112" s="9" t="s">
        <v>785</v>
      </c>
      <c r="E112" s="9" t="s">
        <v>786</v>
      </c>
      <c r="F112" s="1" t="s">
        <v>749</v>
      </c>
      <c r="G112" s="1">
        <v>425722.82</v>
      </c>
      <c r="H112" s="1">
        <v>6379179.8499999996</v>
      </c>
      <c r="I112" s="8">
        <v>261.5</v>
      </c>
      <c r="J112" s="15">
        <v>43.495086449008568</v>
      </c>
      <c r="K112" s="7" t="s">
        <v>738</v>
      </c>
      <c r="L112" s="7" t="s">
        <v>739</v>
      </c>
      <c r="M112" s="7" t="s">
        <v>744</v>
      </c>
      <c r="N112" s="2" t="s">
        <v>40</v>
      </c>
      <c r="O112" s="3">
        <v>32.236038999999998</v>
      </c>
      <c r="P112" s="3">
        <v>0.62623799999999996</v>
      </c>
      <c r="Q112" s="3">
        <v>44.141297000000002</v>
      </c>
      <c r="R112" s="4">
        <v>109222.688318</v>
      </c>
      <c r="S112" s="4">
        <v>96302.645229000002</v>
      </c>
      <c r="T112" s="4">
        <v>123922.909854</v>
      </c>
      <c r="U112" s="3">
        <v>44.510354</v>
      </c>
      <c r="V112" s="3">
        <v>113.7422</v>
      </c>
      <c r="W112" s="3">
        <v>57.909410000000001</v>
      </c>
      <c r="X112" s="3">
        <v>70.192874000000003</v>
      </c>
      <c r="Y112" s="3">
        <v>30.256136999999999</v>
      </c>
      <c r="Z112" s="3">
        <v>3506.6652079999999</v>
      </c>
      <c r="AA112" s="4">
        <v>190661.670962</v>
      </c>
      <c r="AB112" s="3">
        <v>17.187412999999999</v>
      </c>
      <c r="AC112" s="3">
        <v>114.020748</v>
      </c>
      <c r="AD112" s="3">
        <v>4.9831799999999999</v>
      </c>
      <c r="AE112" s="3">
        <v>913.85457799999995</v>
      </c>
      <c r="AF112" s="3">
        <v>66.414095000000003</v>
      </c>
      <c r="AG112" s="3" t="s">
        <v>111</v>
      </c>
      <c r="AH112" s="3">
        <v>0.29170400000000002</v>
      </c>
      <c r="AI112" s="3">
        <v>3.1481000000000002E-2</v>
      </c>
      <c r="AJ112" s="3">
        <v>0.64810000000000001</v>
      </c>
      <c r="AK112" s="3">
        <v>6.0188999999999999E-2</v>
      </c>
      <c r="AL112" s="3">
        <v>0.22741</v>
      </c>
      <c r="AM112" s="3" t="s">
        <v>107</v>
      </c>
      <c r="AN112" s="3">
        <v>2.9021999999999999E-2</v>
      </c>
      <c r="AO112" s="3">
        <v>0.46243499999999998</v>
      </c>
      <c r="AP112" s="3">
        <v>4.7790000000000003E-3</v>
      </c>
      <c r="AQ112" s="3">
        <v>1.1936E-2</v>
      </c>
      <c r="AR112" s="3">
        <v>1.7470000000000001E-3</v>
      </c>
      <c r="AS112" s="3" t="s">
        <v>95</v>
      </c>
      <c r="AT112" s="3">
        <v>4.725E-3</v>
      </c>
      <c r="AU112" s="3">
        <v>3.5805999999999998E-2</v>
      </c>
      <c r="AV112" s="3">
        <v>3.032E-3</v>
      </c>
      <c r="AW112" s="3" t="s">
        <v>88</v>
      </c>
      <c r="AX112" s="3">
        <v>2.422193</v>
      </c>
      <c r="AY112" s="3" t="s">
        <v>72</v>
      </c>
      <c r="AZ112" s="3">
        <v>1.1124E-2</v>
      </c>
      <c r="BB112" s="3">
        <f t="shared" si="40"/>
        <v>26.511794342392019</v>
      </c>
      <c r="BC112" s="3">
        <f t="shared" si="41"/>
        <v>9.6622952106252685E-3</v>
      </c>
      <c r="BD112" s="3">
        <f t="shared" si="42"/>
        <v>18.196369022264388</v>
      </c>
      <c r="BE112" s="3">
        <f t="shared" si="43"/>
        <v>24.528763094753145</v>
      </c>
      <c r="BF112" s="3">
        <f t="shared" si="44"/>
        <v>0.45279372478995245</v>
      </c>
      <c r="BG112" s="3">
        <f t="shared" si="45"/>
        <v>18.112406717370881</v>
      </c>
      <c r="BH112" s="3">
        <f t="shared" si="46"/>
        <v>1.5914033904757145E-2</v>
      </c>
      <c r="BI112" s="3">
        <f t="shared" si="47"/>
        <v>5.9501603570740035E-3</v>
      </c>
      <c r="BJ112" s="3">
        <f t="shared" si="48"/>
        <v>5.3617727773284272E-3</v>
      </c>
      <c r="BK112" s="3">
        <f t="shared" si="49"/>
        <v>5.1630641091485608E-5</v>
      </c>
      <c r="BL112" s="3"/>
      <c r="BM112" s="3"/>
      <c r="BN112" s="3">
        <f t="shared" si="50"/>
        <v>0.11374881633862212</v>
      </c>
      <c r="BO112" s="1"/>
      <c r="BP112" s="3">
        <v>5.5374761239797614</v>
      </c>
      <c r="BQ112" s="3">
        <v>2.4625238760202386</v>
      </c>
      <c r="BR112" s="3"/>
      <c r="BS112" s="3">
        <v>2.0454559025803398</v>
      </c>
      <c r="BT112" s="3">
        <v>1.5177787618686333E-3</v>
      </c>
      <c r="BU112" s="3">
        <v>0</v>
      </c>
      <c r="BV112" s="3">
        <v>0</v>
      </c>
      <c r="BW112" s="3">
        <v>4.4577662669295064</v>
      </c>
      <c r="BX112" s="3">
        <v>8.0109526314960197E-2</v>
      </c>
      <c r="BY112" s="3">
        <v>5.6394702784231709</v>
      </c>
      <c r="BZ112" s="3">
        <v>0</v>
      </c>
      <c r="CA112" s="3">
        <v>1.7543011542434928E-2</v>
      </c>
      <c r="CB112" s="3">
        <v>3.5616170570247734E-3</v>
      </c>
      <c r="CC112" s="3">
        <v>4.819611567850152E-3</v>
      </c>
      <c r="CD112" s="3">
        <v>2.8569342484634349E-3</v>
      </c>
      <c r="CE112" s="3">
        <v>8.4508493928416086E-6</v>
      </c>
      <c r="CF112" s="3">
        <v>0</v>
      </c>
      <c r="CG112" s="3">
        <v>0</v>
      </c>
      <c r="CH112" s="3">
        <v>0</v>
      </c>
      <c r="CI112" s="3">
        <v>16</v>
      </c>
      <c r="CJ112" s="3"/>
      <c r="CK112" s="3">
        <v>36.253109378275013</v>
      </c>
      <c r="CL112" s="3"/>
      <c r="CM112" s="3" t="s">
        <v>851</v>
      </c>
      <c r="CN112" s="3">
        <v>0.44148379082801859</v>
      </c>
      <c r="CO112" s="3" t="s">
        <v>852</v>
      </c>
      <c r="CP112" s="5"/>
      <c r="CQ112" s="10">
        <f t="shared" si="51"/>
        <v>5.5374761239797614</v>
      </c>
      <c r="CR112" s="10">
        <f t="shared" si="52"/>
        <v>2.7687380619898807</v>
      </c>
      <c r="CS112" s="10">
        <f t="shared" si="53"/>
        <v>1.2312619380101193</v>
      </c>
      <c r="CT112" s="9">
        <f t="shared" si="54"/>
        <v>-0.12093138227613931</v>
      </c>
      <c r="CU112" s="9">
        <f t="shared" si="55"/>
        <v>0</v>
      </c>
      <c r="CV112" s="9">
        <f t="shared" si="56"/>
        <v>2.2539898893002892</v>
      </c>
      <c r="CW112" s="9">
        <f t="shared" si="57"/>
        <v>2.2539898893002892</v>
      </c>
      <c r="CX112" s="10">
        <f t="shared" si="58"/>
        <v>1.0227279512901699</v>
      </c>
      <c r="CY112" s="10">
        <f t="shared" si="59"/>
        <v>1.0227279512901699</v>
      </c>
      <c r="CZ112" s="10">
        <f t="shared" si="60"/>
        <v>7.5888938093431665E-4</v>
      </c>
      <c r="DA112" s="10">
        <f t="shared" si="61"/>
        <v>0</v>
      </c>
      <c r="DB112" s="10">
        <f t="shared" si="62"/>
        <v>0</v>
      </c>
      <c r="DC112" s="10">
        <f t="shared" si="63"/>
        <v>2.2288831334647532</v>
      </c>
      <c r="DD112" s="10">
        <f t="shared" si="64"/>
        <v>4.0054763157480099E-2</v>
      </c>
      <c r="DE112" s="10">
        <f t="shared" si="65"/>
        <v>2.8197351392115855</v>
      </c>
      <c r="DF112" s="10">
        <f t="shared" si="66"/>
        <v>0</v>
      </c>
      <c r="DG112" s="10">
        <f t="shared" si="67"/>
        <v>8.7715057712174638E-3</v>
      </c>
      <c r="DH112" s="10">
        <f t="shared" si="68"/>
        <v>1.7808085285123867E-3</v>
      </c>
      <c r="DI112" s="10">
        <f t="shared" si="69"/>
        <v>2.409805783925076E-3</v>
      </c>
      <c r="DJ112" s="10">
        <f t="shared" si="70"/>
        <v>1.4284671242317175E-3</v>
      </c>
      <c r="DK112" s="10">
        <f t="shared" si="71"/>
        <v>4.2254246964208043E-6</v>
      </c>
      <c r="DL112" s="11">
        <f t="shared" si="72"/>
        <v>0</v>
      </c>
      <c r="DM112" s="11">
        <f t="shared" si="73"/>
        <v>0</v>
      </c>
      <c r="DN112" s="11">
        <f t="shared" si="74"/>
        <v>0</v>
      </c>
      <c r="DO112" s="11">
        <f t="shared" si="75"/>
        <v>8</v>
      </c>
      <c r="DP112" s="10">
        <f t="shared" si="76"/>
        <v>18.126554689137507</v>
      </c>
      <c r="DQ112" s="5">
        <f t="shared" si="77"/>
        <v>0.43800871421080279</v>
      </c>
      <c r="DR112" s="5"/>
      <c r="DS112" s="12">
        <f t="shared" si="78"/>
        <v>337.5181859940954</v>
      </c>
      <c r="DT112" s="12">
        <f t="shared" si="79"/>
        <v>334.52171880049821</v>
      </c>
      <c r="DV112" s="5"/>
      <c r="DW112" s="5"/>
      <c r="DX112" s="5"/>
      <c r="DY112" s="5"/>
      <c r="DZ112" s="5"/>
      <c r="EA112" s="5"/>
      <c r="EB112" s="5"/>
      <c r="EC112" s="5"/>
      <c r="ED112" s="5"/>
      <c r="EE112" s="5"/>
      <c r="EF112" s="5"/>
      <c r="EG112" s="5"/>
      <c r="EH112" s="5"/>
      <c r="EI112" s="5"/>
      <c r="EJ112" s="5"/>
      <c r="EK112" s="5"/>
      <c r="EL112" s="5"/>
      <c r="EM112" s="5"/>
      <c r="EN112" s="5"/>
      <c r="EO112" s="5"/>
      <c r="EP112" s="5"/>
      <c r="EQ112" s="5"/>
      <c r="ER112" s="5"/>
      <c r="ES112" s="5"/>
      <c r="ET112" s="5"/>
      <c r="EU112" s="5"/>
      <c r="EV112" s="5"/>
      <c r="EW112" s="5"/>
      <c r="EX112" s="5"/>
      <c r="EY112" s="5"/>
      <c r="EZ112" s="5"/>
      <c r="FA112" s="5"/>
      <c r="FB112" s="5"/>
      <c r="FC112" s="5"/>
      <c r="FD112" s="5"/>
      <c r="FE112" s="5"/>
      <c r="FF112" s="5"/>
      <c r="FG112" s="5"/>
      <c r="FH112" s="5"/>
      <c r="FI112" s="5"/>
      <c r="FJ112" s="5"/>
      <c r="FK112" s="5"/>
      <c r="FL112" s="5"/>
      <c r="FM112" s="5"/>
      <c r="FN112" s="5"/>
      <c r="FO112" s="5"/>
      <c r="FP112" s="5"/>
      <c r="FQ112" s="5"/>
      <c r="FR112" s="5"/>
      <c r="FS112" s="5"/>
      <c r="FT112" s="5"/>
      <c r="FU112" s="5"/>
      <c r="FV112" s="5"/>
      <c r="FW112" s="5"/>
      <c r="FX112" s="5"/>
      <c r="FY112" s="5"/>
      <c r="FZ112" s="5"/>
      <c r="GA112" s="5"/>
      <c r="GB112" s="5"/>
      <c r="GC112" s="5"/>
      <c r="GD112" s="5"/>
      <c r="GE112" s="5"/>
      <c r="GF112" s="5"/>
      <c r="GG112" s="5"/>
      <c r="GH112" s="5"/>
      <c r="GI112" s="5"/>
      <c r="GJ112" s="5"/>
      <c r="GK112" s="5"/>
      <c r="GL112" s="5"/>
      <c r="GM112" s="5"/>
      <c r="GN112" s="5"/>
      <c r="GO112" s="5"/>
      <c r="GP112" s="5"/>
      <c r="GQ112" s="5"/>
      <c r="GR112" s="5"/>
      <c r="GS112" s="5"/>
      <c r="GT112" s="5"/>
      <c r="GU112" s="5"/>
      <c r="GV112" s="5"/>
      <c r="GW112" s="5"/>
      <c r="GX112" s="5"/>
      <c r="GY112" s="5"/>
      <c r="GZ112" s="5"/>
      <c r="HA112" s="5"/>
      <c r="HB112" s="5"/>
      <c r="HC112" s="5"/>
      <c r="HD112" s="5"/>
      <c r="HE112" s="5"/>
      <c r="HF112" s="5"/>
      <c r="HG112" s="5"/>
      <c r="HH112" s="5"/>
      <c r="HI112" s="5"/>
      <c r="HJ112" s="5"/>
      <c r="HK112" s="5"/>
      <c r="HL112" s="5"/>
      <c r="HM112" s="5"/>
      <c r="HN112" s="5"/>
      <c r="HO112" s="5"/>
      <c r="HP112" s="5"/>
      <c r="HQ112" s="5"/>
      <c r="HR112" s="5"/>
      <c r="HS112" s="5"/>
      <c r="HT112" s="5"/>
      <c r="HU112" s="5"/>
      <c r="HV112" s="5"/>
      <c r="HW112" s="5"/>
      <c r="HX112" s="5"/>
      <c r="HY112" s="5"/>
      <c r="HZ112" s="5"/>
      <c r="IA112" s="5"/>
      <c r="IB112" s="5"/>
      <c r="IC112" s="5"/>
      <c r="ID112" s="5"/>
      <c r="IE112" s="5"/>
      <c r="IF112" s="5"/>
      <c r="IG112" s="5"/>
      <c r="IH112" s="5"/>
      <c r="II112" s="5"/>
      <c r="IJ112" s="5"/>
      <c r="IK112" s="5"/>
      <c r="IL112" s="5"/>
      <c r="IM112" s="5"/>
      <c r="IN112" s="5"/>
      <c r="IO112" s="5"/>
      <c r="IP112" s="5"/>
      <c r="IQ112" s="5"/>
      <c r="IR112" s="5"/>
      <c r="IS112" s="5"/>
      <c r="IT112" s="5"/>
      <c r="IU112" s="5"/>
      <c r="IV112" s="5"/>
    </row>
    <row r="113" spans="1:256" x14ac:dyDescent="0.15">
      <c r="A113" s="2" t="s">
        <v>502</v>
      </c>
      <c r="B113" s="4" t="s">
        <v>733</v>
      </c>
      <c r="C113" s="4" t="s">
        <v>734</v>
      </c>
      <c r="D113" s="9" t="s">
        <v>785</v>
      </c>
      <c r="E113" s="9" t="s">
        <v>786</v>
      </c>
      <c r="F113" s="1" t="s">
        <v>749</v>
      </c>
      <c r="G113" s="1">
        <v>425722.82</v>
      </c>
      <c r="H113" s="1">
        <v>6379179.8499999996</v>
      </c>
      <c r="I113" s="8">
        <v>261.5</v>
      </c>
      <c r="J113" s="15">
        <v>43.495086449008568</v>
      </c>
      <c r="K113" s="7" t="s">
        <v>738</v>
      </c>
      <c r="L113" s="7" t="s">
        <v>739</v>
      </c>
      <c r="M113" s="7" t="s">
        <v>744</v>
      </c>
      <c r="N113" s="2" t="s">
        <v>40</v>
      </c>
      <c r="O113" s="3">
        <v>51.479289000000001</v>
      </c>
      <c r="P113" s="3">
        <v>1.659548</v>
      </c>
      <c r="Q113" s="3">
        <v>178.15766500000001</v>
      </c>
      <c r="R113" s="4">
        <v>87397.001096000007</v>
      </c>
      <c r="S113" s="4">
        <v>99335.651461999994</v>
      </c>
      <c r="T113" s="4">
        <v>127511.735851</v>
      </c>
      <c r="U113" s="3">
        <v>44.011218999999997</v>
      </c>
      <c r="V113" s="3">
        <v>802.21623199999999</v>
      </c>
      <c r="W113" s="3">
        <v>287.57319200000001</v>
      </c>
      <c r="X113" s="3">
        <v>146.14407600000001</v>
      </c>
      <c r="Y113" s="3">
        <v>8.9121760000000005</v>
      </c>
      <c r="Z113" s="3">
        <v>4547.1554610000003</v>
      </c>
      <c r="AA113" s="4">
        <v>206006.43966199999</v>
      </c>
      <c r="AB113" s="3">
        <v>13.285546</v>
      </c>
      <c r="AC113" s="3">
        <v>53.764476999999999</v>
      </c>
      <c r="AD113" s="3">
        <v>23.042310000000001</v>
      </c>
      <c r="AE113" s="3">
        <v>974.49092199999996</v>
      </c>
      <c r="AF113" s="3">
        <v>79.646935999999997</v>
      </c>
      <c r="AG113" s="3">
        <v>0.206845</v>
      </c>
      <c r="AH113" s="3">
        <v>3.0685220000000002</v>
      </c>
      <c r="AI113" s="3">
        <v>0.39915099999999998</v>
      </c>
      <c r="AJ113" s="3">
        <v>6.5917870000000001</v>
      </c>
      <c r="AK113" s="3">
        <v>0.13533100000000001</v>
      </c>
      <c r="AL113" s="3">
        <v>1.033372</v>
      </c>
      <c r="AM113" s="3" t="s">
        <v>334</v>
      </c>
      <c r="AN113" s="3">
        <v>0.154753</v>
      </c>
      <c r="AO113" s="3">
        <v>1.9163289999999999</v>
      </c>
      <c r="AP113" s="3">
        <v>0.102533</v>
      </c>
      <c r="AQ113" s="3">
        <v>0.25983400000000001</v>
      </c>
      <c r="AR113" s="3">
        <v>2.0043999999999999E-2</v>
      </c>
      <c r="AS113" s="3">
        <v>4.9348000000000003E-2</v>
      </c>
      <c r="AT113" s="3">
        <v>1.8697999999999999E-2</v>
      </c>
      <c r="AU113" s="3">
        <v>0.42718400000000001</v>
      </c>
      <c r="AV113" s="3">
        <v>6.6886000000000001E-2</v>
      </c>
      <c r="AW113" s="3" t="s">
        <v>49</v>
      </c>
      <c r="AX113" s="3">
        <v>2.486364</v>
      </c>
      <c r="AY113" s="3" t="s">
        <v>54</v>
      </c>
      <c r="AZ113" s="3">
        <v>0.25976100000000002</v>
      </c>
      <c r="BB113" s="3">
        <f t="shared" si="40"/>
        <v>27.27957987030765</v>
      </c>
      <c r="BC113" s="3">
        <f t="shared" si="41"/>
        <v>4.7982134091261175E-2</v>
      </c>
      <c r="BD113" s="3">
        <f t="shared" si="42"/>
        <v>18.769455052572894</v>
      </c>
      <c r="BE113" s="3">
        <f t="shared" si="43"/>
        <v>26.502878785059352</v>
      </c>
      <c r="BF113" s="3">
        <f t="shared" si="44"/>
        <v>0.58714571715828401</v>
      </c>
      <c r="BG113" s="3">
        <f t="shared" si="45"/>
        <v>14.493051344062057</v>
      </c>
      <c r="BH113" s="3">
        <f t="shared" si="46"/>
        <v>0.11224063113773539</v>
      </c>
      <c r="BI113" s="3">
        <f t="shared" si="47"/>
        <v>2.4015304208027027E-2</v>
      </c>
      <c r="BJ113" s="3">
        <f t="shared" si="48"/>
        <v>5.3016463524698009E-3</v>
      </c>
      <c r="BK113" s="3">
        <f t="shared" si="49"/>
        <v>2.1395719357792018E-4</v>
      </c>
      <c r="BL113" s="3"/>
      <c r="BM113" s="3"/>
      <c r="BN113" s="3">
        <f t="shared" si="50"/>
        <v>0.12129631079030664</v>
      </c>
      <c r="BO113" s="1"/>
      <c r="BP113" s="3">
        <v>5.7595492103368953</v>
      </c>
      <c r="BQ113" s="3">
        <v>2.2404507896631047</v>
      </c>
      <c r="BR113" s="3"/>
      <c r="BS113" s="3">
        <v>2.4410550570675094</v>
      </c>
      <c r="BT113" s="3">
        <v>7.6187864471109357E-3</v>
      </c>
      <c r="BU113" s="3">
        <v>0</v>
      </c>
      <c r="BV113" s="3">
        <v>0.11505651594347659</v>
      </c>
      <c r="BW113" s="3">
        <v>4.5646573282357643</v>
      </c>
      <c r="BX113" s="3">
        <v>0.10500445689111257</v>
      </c>
      <c r="BY113" s="3">
        <v>4.5614198946978632</v>
      </c>
      <c r="BZ113" s="3">
        <v>0</v>
      </c>
      <c r="CA113" s="3">
        <v>1.8909625434473141E-2</v>
      </c>
      <c r="CB113" s="3">
        <v>2.5391895082134082E-2</v>
      </c>
      <c r="CC113" s="3">
        <v>1.9662988786692464E-2</v>
      </c>
      <c r="CD113" s="3">
        <v>2.8554901464776187E-3</v>
      </c>
      <c r="CE113" s="3">
        <v>3.5399555462861773E-5</v>
      </c>
      <c r="CF113" s="3">
        <v>0</v>
      </c>
      <c r="CG113" s="3">
        <v>0</v>
      </c>
      <c r="CH113" s="3">
        <v>0</v>
      </c>
      <c r="CI113" s="3">
        <v>16</v>
      </c>
      <c r="CJ113" s="3"/>
      <c r="CK113" s="3">
        <v>35.86166743828808</v>
      </c>
      <c r="CL113" s="3"/>
      <c r="CM113" s="3" t="s">
        <v>851</v>
      </c>
      <c r="CN113" s="3">
        <v>0.50640040241944129</v>
      </c>
      <c r="CO113" s="3" t="s">
        <v>854</v>
      </c>
      <c r="CP113" s="5"/>
      <c r="CQ113" s="10">
        <f t="shared" si="51"/>
        <v>5.7595492103368953</v>
      </c>
      <c r="CR113" s="10">
        <f t="shared" si="52"/>
        <v>2.8797746051684476</v>
      </c>
      <c r="CS113" s="10">
        <f t="shared" si="53"/>
        <v>1.1202253948315524</v>
      </c>
      <c r="CT113" s="9">
        <f t="shared" si="54"/>
        <v>9.3139167641345111E-2</v>
      </c>
      <c r="CU113" s="9">
        <f t="shared" si="55"/>
        <v>9.3139167641345111E-2</v>
      </c>
      <c r="CV113" s="9">
        <f t="shared" si="56"/>
        <v>2.340752923365307</v>
      </c>
      <c r="CW113" s="9">
        <f t="shared" si="57"/>
        <v>2.4338920910066522</v>
      </c>
      <c r="CX113" s="10">
        <f t="shared" si="58"/>
        <v>1.2205275285337547</v>
      </c>
      <c r="CY113" s="10">
        <f t="shared" si="59"/>
        <v>1.3136666961750998</v>
      </c>
      <c r="CZ113" s="10">
        <f t="shared" si="60"/>
        <v>3.8093932235554679E-3</v>
      </c>
      <c r="DA113" s="10">
        <f t="shared" si="61"/>
        <v>0</v>
      </c>
      <c r="DB113" s="10">
        <f t="shared" si="62"/>
        <v>5.7528257971738293E-2</v>
      </c>
      <c r="DC113" s="10">
        <f t="shared" si="63"/>
        <v>2.2823286641178822</v>
      </c>
      <c r="DD113" s="10">
        <f t="shared" si="64"/>
        <v>5.2502228445556284E-2</v>
      </c>
      <c r="DE113" s="10">
        <f t="shared" si="65"/>
        <v>2.2807099473489316</v>
      </c>
      <c r="DF113" s="10">
        <f t="shared" si="66"/>
        <v>0</v>
      </c>
      <c r="DG113" s="10">
        <f t="shared" si="67"/>
        <v>9.4548127172365704E-3</v>
      </c>
      <c r="DH113" s="10">
        <f t="shared" si="68"/>
        <v>1.2695947541067041E-2</v>
      </c>
      <c r="DI113" s="10">
        <f t="shared" si="69"/>
        <v>9.831494393346232E-3</v>
      </c>
      <c r="DJ113" s="10">
        <f t="shared" si="70"/>
        <v>1.4277450732388093E-3</v>
      </c>
      <c r="DK113" s="10">
        <f t="shared" si="71"/>
        <v>1.7699777731430887E-5</v>
      </c>
      <c r="DL113" s="11">
        <f t="shared" si="72"/>
        <v>0</v>
      </c>
      <c r="DM113" s="11">
        <f t="shared" si="73"/>
        <v>0</v>
      </c>
      <c r="DN113" s="11">
        <f t="shared" si="74"/>
        <v>0</v>
      </c>
      <c r="DO113" s="11">
        <f t="shared" si="75"/>
        <v>8</v>
      </c>
      <c r="DP113" s="10">
        <f t="shared" si="76"/>
        <v>17.93083371914404</v>
      </c>
      <c r="DQ113" s="5">
        <f t="shared" si="77"/>
        <v>0.49448780614867532</v>
      </c>
      <c r="DR113" s="5"/>
      <c r="DS113" s="12">
        <f t="shared" si="78"/>
        <v>304.02243757368666</v>
      </c>
      <c r="DT113" s="12">
        <f t="shared" si="79"/>
        <v>298.77017262786325</v>
      </c>
      <c r="DV113" s="5"/>
      <c r="DW113" s="5"/>
      <c r="DX113" s="5"/>
      <c r="DY113" s="5"/>
      <c r="DZ113" s="5"/>
      <c r="EA113" s="5"/>
      <c r="EB113" s="5"/>
      <c r="EC113" s="5"/>
      <c r="ED113" s="5"/>
      <c r="EE113" s="5"/>
      <c r="EF113" s="5"/>
      <c r="EG113" s="5"/>
      <c r="EH113" s="5"/>
      <c r="EI113" s="5"/>
      <c r="EJ113" s="5"/>
      <c r="EK113" s="5"/>
      <c r="EL113" s="5"/>
      <c r="EM113" s="5"/>
      <c r="EN113" s="5"/>
      <c r="EO113" s="5"/>
      <c r="EP113" s="5"/>
      <c r="EQ113" s="5"/>
      <c r="ER113" s="5"/>
      <c r="ES113" s="5"/>
      <c r="ET113" s="5"/>
      <c r="EU113" s="5"/>
      <c r="EV113" s="5"/>
      <c r="EW113" s="5"/>
      <c r="EX113" s="5"/>
      <c r="EY113" s="5"/>
      <c r="EZ113" s="5"/>
      <c r="FA113" s="5"/>
      <c r="FB113" s="5"/>
      <c r="FC113" s="5"/>
      <c r="FD113" s="5"/>
      <c r="FE113" s="5"/>
      <c r="FF113" s="5"/>
      <c r="FG113" s="5"/>
      <c r="FH113" s="5"/>
      <c r="FI113" s="5"/>
      <c r="FJ113" s="5"/>
      <c r="FK113" s="5"/>
      <c r="FL113" s="5"/>
      <c r="FM113" s="5"/>
      <c r="FN113" s="5"/>
      <c r="FO113" s="5"/>
      <c r="FP113" s="5"/>
      <c r="FQ113" s="5"/>
      <c r="FR113" s="5"/>
      <c r="FS113" s="5"/>
      <c r="FT113" s="5"/>
      <c r="FU113" s="5"/>
      <c r="FV113" s="5"/>
      <c r="FW113" s="5"/>
      <c r="FX113" s="5"/>
      <c r="FY113" s="5"/>
      <c r="FZ113" s="5"/>
      <c r="GA113" s="5"/>
      <c r="GB113" s="5"/>
      <c r="GC113" s="5"/>
      <c r="GD113" s="5"/>
      <c r="GE113" s="5"/>
      <c r="GF113" s="5"/>
      <c r="GG113" s="5"/>
      <c r="GH113" s="5"/>
      <c r="GI113" s="5"/>
      <c r="GJ113" s="5"/>
      <c r="GK113" s="5"/>
      <c r="GL113" s="5"/>
      <c r="GM113" s="5"/>
      <c r="GN113" s="5"/>
      <c r="GO113" s="5"/>
      <c r="GP113" s="5"/>
      <c r="GQ113" s="5"/>
      <c r="GR113" s="5"/>
      <c r="GS113" s="5"/>
      <c r="GT113" s="5"/>
      <c r="GU113" s="5"/>
      <c r="GV113" s="5"/>
      <c r="GW113" s="5"/>
      <c r="GX113" s="5"/>
      <c r="GY113" s="5"/>
      <c r="GZ113" s="5"/>
      <c r="HA113" s="5"/>
      <c r="HB113" s="5"/>
      <c r="HC113" s="5"/>
      <c r="HD113" s="5"/>
      <c r="HE113" s="5"/>
      <c r="HF113" s="5"/>
      <c r="HG113" s="5"/>
      <c r="HH113" s="5"/>
      <c r="HI113" s="5"/>
      <c r="HJ113" s="5"/>
      <c r="HK113" s="5"/>
      <c r="HL113" s="5"/>
      <c r="HM113" s="5"/>
      <c r="HN113" s="5"/>
      <c r="HO113" s="5"/>
      <c r="HP113" s="5"/>
      <c r="HQ113" s="5"/>
      <c r="HR113" s="5"/>
      <c r="HS113" s="5"/>
      <c r="HT113" s="5"/>
      <c r="HU113" s="5"/>
      <c r="HV113" s="5"/>
      <c r="HW113" s="5"/>
      <c r="HX113" s="5"/>
      <c r="HY113" s="5"/>
      <c r="HZ113" s="5"/>
      <c r="IA113" s="5"/>
      <c r="IB113" s="5"/>
      <c r="IC113" s="5"/>
      <c r="ID113" s="5"/>
      <c r="IE113" s="5"/>
      <c r="IF113" s="5"/>
      <c r="IG113" s="5"/>
      <c r="IH113" s="5"/>
      <c r="II113" s="5"/>
      <c r="IJ113" s="5"/>
      <c r="IK113" s="5"/>
      <c r="IL113" s="5"/>
      <c r="IM113" s="5"/>
      <c r="IN113" s="5"/>
      <c r="IO113" s="5"/>
      <c r="IP113" s="5"/>
      <c r="IQ113" s="5"/>
      <c r="IR113" s="5"/>
      <c r="IS113" s="5"/>
      <c r="IT113" s="5"/>
      <c r="IU113" s="5"/>
      <c r="IV113" s="5"/>
    </row>
    <row r="114" spans="1:256" x14ac:dyDescent="0.15">
      <c r="A114" s="2" t="s">
        <v>498</v>
      </c>
      <c r="B114" s="4" t="s">
        <v>733</v>
      </c>
      <c r="C114" s="4" t="s">
        <v>734</v>
      </c>
      <c r="D114" s="9" t="s">
        <v>785</v>
      </c>
      <c r="E114" s="9" t="s">
        <v>786</v>
      </c>
      <c r="F114" s="1" t="s">
        <v>749</v>
      </c>
      <c r="G114" s="1">
        <v>425722.82</v>
      </c>
      <c r="H114" s="1">
        <v>6379179.8499999996</v>
      </c>
      <c r="I114" s="8">
        <v>261.5</v>
      </c>
      <c r="J114" s="15">
        <v>43.495086449008568</v>
      </c>
      <c r="K114" s="7" t="s">
        <v>738</v>
      </c>
      <c r="L114" s="7" t="s">
        <v>739</v>
      </c>
      <c r="M114" s="7" t="s">
        <v>744</v>
      </c>
      <c r="N114" s="2" t="s">
        <v>40</v>
      </c>
      <c r="O114" s="3">
        <v>31.278457</v>
      </c>
      <c r="P114" s="3">
        <v>0.593441</v>
      </c>
      <c r="Q114" s="3">
        <v>41.146968999999999</v>
      </c>
      <c r="R114" s="4">
        <v>109729.562938</v>
      </c>
      <c r="S114" s="4">
        <v>97584.151798000006</v>
      </c>
      <c r="T114" s="4">
        <v>124708.628318</v>
      </c>
      <c r="U114" s="3">
        <v>41.946694000000001</v>
      </c>
      <c r="V114" s="3">
        <v>106.32171200000001</v>
      </c>
      <c r="W114" s="3">
        <v>45.946514000000001</v>
      </c>
      <c r="X114" s="3">
        <v>64.651751000000004</v>
      </c>
      <c r="Y114" s="3">
        <v>23.600117000000001</v>
      </c>
      <c r="Z114" s="3">
        <v>3398.0000060000002</v>
      </c>
      <c r="AA114" s="4">
        <v>186980.5955</v>
      </c>
      <c r="AB114" s="3">
        <v>14.371338</v>
      </c>
      <c r="AC114" s="3">
        <v>152.73251300000001</v>
      </c>
      <c r="AD114" s="3">
        <v>5.3709239999999996</v>
      </c>
      <c r="AE114" s="3">
        <v>869.58563000000004</v>
      </c>
      <c r="AF114" s="3">
        <v>65.710396000000003</v>
      </c>
      <c r="AG114" s="3">
        <v>0.112273</v>
      </c>
      <c r="AH114" s="3">
        <v>0.228688</v>
      </c>
      <c r="AI114" s="3">
        <v>3.6664000000000002E-2</v>
      </c>
      <c r="AJ114" s="3">
        <v>0.65105999999999997</v>
      </c>
      <c r="AK114" s="3">
        <v>8.7183999999999998E-2</v>
      </c>
      <c r="AL114" s="3">
        <v>0.16742499999999999</v>
      </c>
      <c r="AM114" s="3" t="s">
        <v>107</v>
      </c>
      <c r="AN114" s="3">
        <v>2.5562000000000001E-2</v>
      </c>
      <c r="AO114" s="3">
        <v>0.586835</v>
      </c>
      <c r="AP114" s="3">
        <v>1.1315E-2</v>
      </c>
      <c r="AQ114" s="3">
        <v>1.9316E-2</v>
      </c>
      <c r="AR114" s="3" t="s">
        <v>135</v>
      </c>
      <c r="AS114" s="3">
        <v>6.2740000000000001E-3</v>
      </c>
      <c r="AT114" s="3">
        <v>5.6080000000000001E-3</v>
      </c>
      <c r="AU114" s="3">
        <v>2.8125000000000001E-2</v>
      </c>
      <c r="AV114" s="3">
        <v>5.2659999999999998E-3</v>
      </c>
      <c r="AW114" s="3" t="s">
        <v>65</v>
      </c>
      <c r="AX114" s="3">
        <v>2.8810549999999999</v>
      </c>
      <c r="AY114" s="3" t="s">
        <v>72</v>
      </c>
      <c r="AZ114" s="3">
        <v>1.8602E-2</v>
      </c>
      <c r="BB114" s="3">
        <f t="shared" si="40"/>
        <v>26.679889219708329</v>
      </c>
      <c r="BC114" s="3">
        <f t="shared" si="41"/>
        <v>7.6662632578561388E-3</v>
      </c>
      <c r="BD114" s="3">
        <f t="shared" si="42"/>
        <v>18.438509478308244</v>
      </c>
      <c r="BE114" s="3">
        <f t="shared" si="43"/>
        <v>24.055190050492442</v>
      </c>
      <c r="BF114" s="3">
        <f t="shared" si="44"/>
        <v>0.43876246755547726</v>
      </c>
      <c r="BG114" s="3">
        <f t="shared" si="45"/>
        <v>18.196461774186762</v>
      </c>
      <c r="BH114" s="3">
        <f t="shared" si="46"/>
        <v>1.4875809766118686E-2</v>
      </c>
      <c r="BI114" s="3">
        <f t="shared" si="47"/>
        <v>5.5465308089509228E-3</v>
      </c>
      <c r="BJ114" s="3">
        <f t="shared" si="48"/>
        <v>5.0529510951120649E-3</v>
      </c>
      <c r="BK114" s="3">
        <f t="shared" si="49"/>
        <v>6.5519840117901889E-5</v>
      </c>
      <c r="BL114" s="3"/>
      <c r="BM114" s="3"/>
      <c r="BN114" s="3">
        <f t="shared" si="50"/>
        <v>0.1082385956133767</v>
      </c>
      <c r="BO114" s="1"/>
      <c r="BP114" s="3">
        <v>5.5602451439847833</v>
      </c>
      <c r="BQ114" s="3">
        <v>2.4397548560152167</v>
      </c>
      <c r="BR114" s="3"/>
      <c r="BS114" s="3">
        <v>2.1120550861490148</v>
      </c>
      <c r="BT114" s="3">
        <v>1.2015699843628247E-3</v>
      </c>
      <c r="BU114" s="3">
        <v>0</v>
      </c>
      <c r="BV114" s="3">
        <v>0</v>
      </c>
      <c r="BW114" s="3">
        <v>4.3289287868344566</v>
      </c>
      <c r="BX114" s="3">
        <v>7.7455169315309005E-2</v>
      </c>
      <c r="BY114" s="3">
        <v>5.6530948568710881</v>
      </c>
      <c r="BZ114" s="3">
        <v>0</v>
      </c>
      <c r="CA114" s="3">
        <v>1.6656225224159282E-2</v>
      </c>
      <c r="CB114" s="3">
        <v>3.3218860623971127E-3</v>
      </c>
      <c r="CC114" s="3">
        <v>4.4827236937021973E-3</v>
      </c>
      <c r="CD114" s="3">
        <v>2.6864212113884098E-3</v>
      </c>
      <c r="CE114" s="3">
        <v>1.0700469816505787E-5</v>
      </c>
      <c r="CF114" s="3">
        <v>0</v>
      </c>
      <c r="CG114" s="3">
        <v>0</v>
      </c>
      <c r="CH114" s="3">
        <v>0</v>
      </c>
      <c r="CI114" s="3">
        <v>16</v>
      </c>
      <c r="CJ114" s="3"/>
      <c r="CK114" s="3">
        <v>36.199893425815695</v>
      </c>
      <c r="CL114" s="3"/>
      <c r="CM114" s="3" t="s">
        <v>851</v>
      </c>
      <c r="CN114" s="3">
        <v>0.43367246375580248</v>
      </c>
      <c r="CO114" s="3" t="s">
        <v>852</v>
      </c>
      <c r="CP114" s="5"/>
      <c r="CQ114" s="10">
        <f t="shared" si="51"/>
        <v>5.5602451439847833</v>
      </c>
      <c r="CR114" s="10">
        <f t="shared" si="52"/>
        <v>2.7801225719923917</v>
      </c>
      <c r="CS114" s="10">
        <f t="shared" si="53"/>
        <v>1.2198774280076083</v>
      </c>
      <c r="CT114" s="9">
        <f t="shared" si="54"/>
        <v>-9.4695847189194993E-2</v>
      </c>
      <c r="CU114" s="9">
        <f t="shared" si="55"/>
        <v>0</v>
      </c>
      <c r="CV114" s="9">
        <f t="shared" si="56"/>
        <v>2.2759049710821158</v>
      </c>
      <c r="CW114" s="9">
        <f t="shared" si="57"/>
        <v>2.2759049710821158</v>
      </c>
      <c r="CX114" s="10">
        <f t="shared" si="58"/>
        <v>1.0560275430745074</v>
      </c>
      <c r="CY114" s="10">
        <f t="shared" si="59"/>
        <v>1.0560275430745074</v>
      </c>
      <c r="CZ114" s="10">
        <f t="shared" si="60"/>
        <v>6.0078499218141237E-4</v>
      </c>
      <c r="DA114" s="10">
        <f t="shared" si="61"/>
        <v>0</v>
      </c>
      <c r="DB114" s="10">
        <f t="shared" si="62"/>
        <v>0</v>
      </c>
      <c r="DC114" s="10">
        <f t="shared" si="63"/>
        <v>2.1644643934172283</v>
      </c>
      <c r="DD114" s="10">
        <f t="shared" si="64"/>
        <v>3.8727584657654503E-2</v>
      </c>
      <c r="DE114" s="10">
        <f t="shared" si="65"/>
        <v>2.8265474284355441</v>
      </c>
      <c r="DF114" s="10">
        <f t="shared" si="66"/>
        <v>0</v>
      </c>
      <c r="DG114" s="10">
        <f t="shared" si="67"/>
        <v>8.3281126120796408E-3</v>
      </c>
      <c r="DH114" s="10">
        <f t="shared" si="68"/>
        <v>1.6609430311985563E-3</v>
      </c>
      <c r="DI114" s="10">
        <f t="shared" si="69"/>
        <v>2.2413618468510987E-3</v>
      </c>
      <c r="DJ114" s="10">
        <f t="shared" si="70"/>
        <v>1.3432106056942049E-3</v>
      </c>
      <c r="DK114" s="10">
        <f t="shared" si="71"/>
        <v>5.3502349082528936E-6</v>
      </c>
      <c r="DL114" s="11">
        <f t="shared" si="72"/>
        <v>0</v>
      </c>
      <c r="DM114" s="11">
        <f t="shared" si="73"/>
        <v>0</v>
      </c>
      <c r="DN114" s="11">
        <f t="shared" si="74"/>
        <v>0</v>
      </c>
      <c r="DO114" s="11">
        <f t="shared" si="75"/>
        <v>8</v>
      </c>
      <c r="DP114" s="10">
        <f t="shared" si="76"/>
        <v>18.099946712907848</v>
      </c>
      <c r="DQ114" s="5">
        <f t="shared" si="77"/>
        <v>0.43033330725157937</v>
      </c>
      <c r="DR114" s="5"/>
      <c r="DS114" s="12">
        <f t="shared" si="78"/>
        <v>333.64342879104561</v>
      </c>
      <c r="DT114" s="12">
        <f t="shared" si="79"/>
        <v>330.85613426988976</v>
      </c>
      <c r="DV114" s="5"/>
      <c r="DW114" s="5"/>
      <c r="DX114" s="5"/>
      <c r="DY114" s="5"/>
      <c r="DZ114" s="5"/>
      <c r="EA114" s="5"/>
      <c r="EB114" s="5"/>
      <c r="EC114" s="5"/>
      <c r="ED114" s="5"/>
      <c r="EE114" s="5"/>
      <c r="EF114" s="5"/>
      <c r="EG114" s="5"/>
      <c r="EH114" s="5"/>
      <c r="EI114" s="5"/>
      <c r="EJ114" s="5"/>
      <c r="EK114" s="5"/>
      <c r="EL114" s="5"/>
      <c r="EM114" s="5"/>
      <c r="EN114" s="5"/>
      <c r="EO114" s="5"/>
      <c r="EP114" s="5"/>
      <c r="EQ114" s="5"/>
      <c r="ER114" s="5"/>
      <c r="ES114" s="5"/>
      <c r="ET114" s="5"/>
      <c r="EU114" s="5"/>
      <c r="EV114" s="5"/>
      <c r="EW114" s="5"/>
      <c r="EX114" s="5"/>
      <c r="EY114" s="5"/>
      <c r="EZ114" s="5"/>
      <c r="FA114" s="5"/>
      <c r="FB114" s="5"/>
      <c r="FC114" s="5"/>
      <c r="FD114" s="5"/>
      <c r="FE114" s="5"/>
      <c r="FF114" s="5"/>
      <c r="FG114" s="5"/>
      <c r="FH114" s="5"/>
      <c r="FI114" s="5"/>
      <c r="FJ114" s="5"/>
      <c r="FK114" s="5"/>
      <c r="FL114" s="5"/>
      <c r="FM114" s="5"/>
      <c r="FN114" s="5"/>
      <c r="FO114" s="5"/>
      <c r="FP114" s="5"/>
      <c r="FQ114" s="5"/>
      <c r="FR114" s="5"/>
      <c r="FS114" s="5"/>
      <c r="FT114" s="5"/>
      <c r="FU114" s="5"/>
      <c r="FV114" s="5"/>
      <c r="FW114" s="5"/>
      <c r="FX114" s="5"/>
      <c r="FY114" s="5"/>
      <c r="FZ114" s="5"/>
      <c r="GA114" s="5"/>
      <c r="GB114" s="5"/>
      <c r="GC114" s="5"/>
      <c r="GD114" s="5"/>
      <c r="GE114" s="5"/>
      <c r="GF114" s="5"/>
      <c r="GG114" s="5"/>
      <c r="GH114" s="5"/>
      <c r="GI114" s="5"/>
      <c r="GJ114" s="5"/>
      <c r="GK114" s="5"/>
      <c r="GL114" s="5"/>
      <c r="GM114" s="5"/>
      <c r="GN114" s="5"/>
      <c r="GO114" s="5"/>
      <c r="GP114" s="5"/>
      <c r="GQ114" s="5"/>
      <c r="GR114" s="5"/>
      <c r="GS114" s="5"/>
      <c r="GT114" s="5"/>
      <c r="GU114" s="5"/>
      <c r="GV114" s="5"/>
      <c r="GW114" s="5"/>
      <c r="GX114" s="5"/>
      <c r="GY114" s="5"/>
      <c r="GZ114" s="5"/>
      <c r="HA114" s="5"/>
      <c r="HB114" s="5"/>
      <c r="HC114" s="5"/>
      <c r="HD114" s="5"/>
      <c r="HE114" s="5"/>
      <c r="HF114" s="5"/>
      <c r="HG114" s="5"/>
      <c r="HH114" s="5"/>
      <c r="HI114" s="5"/>
      <c r="HJ114" s="5"/>
      <c r="HK114" s="5"/>
      <c r="HL114" s="5"/>
      <c r="HM114" s="5"/>
      <c r="HN114" s="5"/>
      <c r="HO114" s="5"/>
      <c r="HP114" s="5"/>
      <c r="HQ114" s="5"/>
      <c r="HR114" s="5"/>
      <c r="HS114" s="5"/>
      <c r="HT114" s="5"/>
      <c r="HU114" s="5"/>
      <c r="HV114" s="5"/>
      <c r="HW114" s="5"/>
      <c r="HX114" s="5"/>
      <c r="HY114" s="5"/>
      <c r="HZ114" s="5"/>
      <c r="IA114" s="5"/>
      <c r="IB114" s="5"/>
      <c r="IC114" s="5"/>
      <c r="ID114" s="5"/>
      <c r="IE114" s="5"/>
      <c r="IF114" s="5"/>
      <c r="IG114" s="5"/>
      <c r="IH114" s="5"/>
      <c r="II114" s="5"/>
      <c r="IJ114" s="5"/>
      <c r="IK114" s="5"/>
      <c r="IL114" s="5"/>
      <c r="IM114" s="5"/>
      <c r="IN114" s="5"/>
      <c r="IO114" s="5"/>
      <c r="IP114" s="5"/>
      <c r="IQ114" s="5"/>
      <c r="IR114" s="5"/>
      <c r="IS114" s="5"/>
      <c r="IT114" s="5"/>
      <c r="IU114" s="5"/>
      <c r="IV114" s="5"/>
    </row>
    <row r="115" spans="1:256" x14ac:dyDescent="0.15">
      <c r="A115" s="2" t="s">
        <v>492</v>
      </c>
      <c r="B115" s="4" t="s">
        <v>733</v>
      </c>
      <c r="C115" s="4" t="s">
        <v>734</v>
      </c>
      <c r="D115" s="9" t="s">
        <v>785</v>
      </c>
      <c r="E115" s="9" t="s">
        <v>786</v>
      </c>
      <c r="F115" s="1" t="s">
        <v>749</v>
      </c>
      <c r="G115" s="1">
        <v>425722.82</v>
      </c>
      <c r="H115" s="1">
        <v>6379179.8499999996</v>
      </c>
      <c r="I115" s="8">
        <v>261.5</v>
      </c>
      <c r="J115" s="15">
        <v>43.495086449008568</v>
      </c>
      <c r="K115" s="7" t="s">
        <v>738</v>
      </c>
      <c r="L115" s="7" t="s">
        <v>739</v>
      </c>
      <c r="M115" s="7" t="s">
        <v>744</v>
      </c>
      <c r="N115" s="2" t="s">
        <v>40</v>
      </c>
      <c r="O115" s="3">
        <v>33.893644999999999</v>
      </c>
      <c r="P115" s="3">
        <v>0.79598800000000003</v>
      </c>
      <c r="Q115" s="3">
        <v>37.809206000000003</v>
      </c>
      <c r="R115" s="4">
        <v>105777.095107</v>
      </c>
      <c r="S115" s="4">
        <v>97147.075834999996</v>
      </c>
      <c r="T115" s="4">
        <v>123705.600693</v>
      </c>
      <c r="U115" s="3">
        <v>41.668323000000001</v>
      </c>
      <c r="V115" s="3">
        <v>94.183049999999994</v>
      </c>
      <c r="W115" s="3">
        <v>71.166210000000007</v>
      </c>
      <c r="X115" s="3">
        <v>82.217183000000006</v>
      </c>
      <c r="Y115" s="3">
        <v>26.311820999999998</v>
      </c>
      <c r="Z115" s="3">
        <v>3661.2515619999999</v>
      </c>
      <c r="AA115" s="4">
        <v>194067.36149400001</v>
      </c>
      <c r="AB115" s="3">
        <v>15.202678000000001</v>
      </c>
      <c r="AC115" s="3">
        <v>88.598290000000006</v>
      </c>
      <c r="AD115" s="3">
        <v>3.9662289999999998</v>
      </c>
      <c r="AE115" s="3">
        <v>944.98873300000002</v>
      </c>
      <c r="AF115" s="3">
        <v>67.669966000000002</v>
      </c>
      <c r="AG115" s="3">
        <v>0.15181700000000001</v>
      </c>
      <c r="AH115" s="3">
        <v>0.23360900000000001</v>
      </c>
      <c r="AI115" s="3">
        <v>2.3623000000000002E-2</v>
      </c>
      <c r="AJ115" s="3">
        <v>0.49703000000000003</v>
      </c>
      <c r="AK115" s="3">
        <v>4.5631999999999999E-2</v>
      </c>
      <c r="AL115" s="3">
        <v>0.17821699999999999</v>
      </c>
      <c r="AM115" s="3" t="s">
        <v>64</v>
      </c>
      <c r="AN115" s="3">
        <v>3.2523000000000003E-2</v>
      </c>
      <c r="AO115" s="3">
        <v>0.43555700000000003</v>
      </c>
      <c r="AP115" s="3">
        <v>3.722E-3</v>
      </c>
      <c r="AQ115" s="3">
        <v>8.3470000000000003E-3</v>
      </c>
      <c r="AR115" s="3" t="s">
        <v>60</v>
      </c>
      <c r="AS115" s="3">
        <v>5.4730000000000004E-3</v>
      </c>
      <c r="AT115" s="3">
        <v>4.8939999999999999E-3</v>
      </c>
      <c r="AU115" s="3">
        <v>2.9440999999999998E-2</v>
      </c>
      <c r="AV115" s="3">
        <v>1.387E-3</v>
      </c>
      <c r="AW115" s="3" t="s">
        <v>65</v>
      </c>
      <c r="AX115" s="3">
        <v>1.6046229999999999</v>
      </c>
      <c r="AY115" s="3" t="s">
        <v>72</v>
      </c>
      <c r="AZ115" s="3">
        <v>9.2049999999999996E-3</v>
      </c>
      <c r="BB115" s="3">
        <f t="shared" si="40"/>
        <v>26.465303699201527</v>
      </c>
      <c r="BC115" s="3">
        <f t="shared" si="41"/>
        <v>1.1874217506988105E-2</v>
      </c>
      <c r="BD115" s="3">
        <f t="shared" si="42"/>
        <v>18.355924046780402</v>
      </c>
      <c r="BE115" s="3">
        <f t="shared" si="43"/>
        <v>24.966907666821442</v>
      </c>
      <c r="BF115" s="3">
        <f t="shared" si="44"/>
        <v>0.47275449289227145</v>
      </c>
      <c r="BG115" s="3">
        <f t="shared" si="45"/>
        <v>17.54102373292589</v>
      </c>
      <c r="BH115" s="3">
        <f t="shared" si="46"/>
        <v>1.3177450857759367E-2</v>
      </c>
      <c r="BI115" s="3">
        <f t="shared" si="47"/>
        <v>5.0966068956615519E-3</v>
      </c>
      <c r="BJ115" s="3">
        <f t="shared" si="48"/>
        <v>5.0194181771353241E-3</v>
      </c>
      <c r="BK115" s="3">
        <f t="shared" si="49"/>
        <v>4.8629725565504771E-5</v>
      </c>
      <c r="BL115" s="3"/>
      <c r="BM115" s="3"/>
      <c r="BN115" s="3">
        <f t="shared" si="50"/>
        <v>0.11762413016229835</v>
      </c>
      <c r="BO115" s="1"/>
      <c r="BP115" s="3">
        <v>5.5446225350036702</v>
      </c>
      <c r="BQ115" s="3">
        <v>2.4553774649963298</v>
      </c>
      <c r="BR115" s="3"/>
      <c r="BS115" s="3">
        <v>2.1016090161622598</v>
      </c>
      <c r="BT115" s="3">
        <v>1.8709213384192054E-3</v>
      </c>
      <c r="BU115" s="3">
        <v>0</v>
      </c>
      <c r="BV115" s="3">
        <v>0</v>
      </c>
      <c r="BW115" s="3">
        <v>4.5210151062903243</v>
      </c>
      <c r="BX115" s="3">
        <v>8.3896103057861549E-2</v>
      </c>
      <c r="BY115" s="3">
        <v>5.4782197047088745</v>
      </c>
      <c r="BZ115" s="3">
        <v>0</v>
      </c>
      <c r="CA115" s="3">
        <v>1.8196004979066625E-2</v>
      </c>
      <c r="CB115" s="3">
        <v>2.9581535138805174E-3</v>
      </c>
      <c r="CC115" s="3">
        <v>4.1408248848557533E-3</v>
      </c>
      <c r="CD115" s="3">
        <v>2.6826720111384279E-3</v>
      </c>
      <c r="CE115" s="3">
        <v>7.9839355449627064E-6</v>
      </c>
      <c r="CF115" s="3">
        <v>0</v>
      </c>
      <c r="CG115" s="3">
        <v>0</v>
      </c>
      <c r="CH115" s="3">
        <v>0</v>
      </c>
      <c r="CI115" s="3">
        <v>16</v>
      </c>
      <c r="CJ115" s="3"/>
      <c r="CK115" s="3">
        <v>36.214596490882229</v>
      </c>
      <c r="CL115" s="3"/>
      <c r="CM115" s="3" t="s">
        <v>851</v>
      </c>
      <c r="CN115" s="3">
        <v>0.4521361075866715</v>
      </c>
      <c r="CO115" s="3" t="s">
        <v>852</v>
      </c>
      <c r="CP115" s="5"/>
      <c r="CQ115" s="10">
        <f t="shared" si="51"/>
        <v>5.5446225350036702</v>
      </c>
      <c r="CR115" s="10">
        <f t="shared" si="52"/>
        <v>2.7723112675018351</v>
      </c>
      <c r="CS115" s="10">
        <f t="shared" si="53"/>
        <v>1.2276887324981649</v>
      </c>
      <c r="CT115" s="9">
        <f t="shared" si="54"/>
        <v>-0.10240342826840276</v>
      </c>
      <c r="CU115" s="9">
        <f t="shared" si="55"/>
        <v>0</v>
      </c>
      <c r="CV115" s="9">
        <f t="shared" si="56"/>
        <v>2.2784932405792948</v>
      </c>
      <c r="CW115" s="9">
        <f t="shared" si="57"/>
        <v>2.2784932405792948</v>
      </c>
      <c r="CX115" s="10">
        <f t="shared" si="58"/>
        <v>1.0508045080811299</v>
      </c>
      <c r="CY115" s="10">
        <f t="shared" si="59"/>
        <v>1.0508045080811299</v>
      </c>
      <c r="CZ115" s="10">
        <f t="shared" si="60"/>
        <v>9.3546066920960271E-4</v>
      </c>
      <c r="DA115" s="10">
        <f t="shared" si="61"/>
        <v>0</v>
      </c>
      <c r="DB115" s="10">
        <f t="shared" si="62"/>
        <v>0</v>
      </c>
      <c r="DC115" s="10">
        <f t="shared" si="63"/>
        <v>2.2605075531451622</v>
      </c>
      <c r="DD115" s="10">
        <f t="shared" si="64"/>
        <v>4.1948051528930774E-2</v>
      </c>
      <c r="DE115" s="10">
        <f t="shared" si="65"/>
        <v>2.7391098523544373</v>
      </c>
      <c r="DF115" s="10">
        <f t="shared" si="66"/>
        <v>0</v>
      </c>
      <c r="DG115" s="10">
        <f t="shared" si="67"/>
        <v>9.0980024895333123E-3</v>
      </c>
      <c r="DH115" s="10">
        <f t="shared" si="68"/>
        <v>1.4790767569402587E-3</v>
      </c>
      <c r="DI115" s="10">
        <f t="shared" si="69"/>
        <v>2.0704124424278767E-3</v>
      </c>
      <c r="DJ115" s="10">
        <f t="shared" si="70"/>
        <v>1.341336005569214E-3</v>
      </c>
      <c r="DK115" s="10">
        <f t="shared" si="71"/>
        <v>3.9919677724813532E-6</v>
      </c>
      <c r="DL115" s="11">
        <f t="shared" si="72"/>
        <v>0</v>
      </c>
      <c r="DM115" s="11">
        <f t="shared" si="73"/>
        <v>0</v>
      </c>
      <c r="DN115" s="11">
        <f t="shared" si="74"/>
        <v>0</v>
      </c>
      <c r="DO115" s="11">
        <f t="shared" si="75"/>
        <v>8</v>
      </c>
      <c r="DP115" s="10">
        <f t="shared" si="76"/>
        <v>18.107298245441115</v>
      </c>
      <c r="DQ115" s="5">
        <f t="shared" si="77"/>
        <v>0.44837413545702381</v>
      </c>
      <c r="DR115" s="5"/>
      <c r="DS115" s="12">
        <f t="shared" si="78"/>
        <v>336.71939632730101</v>
      </c>
      <c r="DT115" s="12">
        <f t="shared" si="79"/>
        <v>333.37121808975917</v>
      </c>
      <c r="DV115" s="5"/>
      <c r="DW115" s="5"/>
      <c r="DX115" s="5"/>
      <c r="DY115" s="5"/>
      <c r="DZ115" s="5"/>
      <c r="EA115" s="5"/>
      <c r="EB115" s="5"/>
      <c r="EC115" s="5"/>
      <c r="ED115" s="5"/>
      <c r="EE115" s="5"/>
      <c r="EF115" s="5"/>
      <c r="EG115" s="5"/>
      <c r="EH115" s="5"/>
      <c r="EI115" s="5"/>
      <c r="EJ115" s="5"/>
      <c r="EK115" s="5"/>
      <c r="EL115" s="5"/>
      <c r="EM115" s="5"/>
      <c r="EN115" s="5"/>
      <c r="EO115" s="5"/>
      <c r="EP115" s="5"/>
      <c r="EQ115" s="5"/>
      <c r="ER115" s="5"/>
      <c r="ES115" s="5"/>
      <c r="ET115" s="5"/>
      <c r="EU115" s="5"/>
      <c r="EV115" s="5"/>
      <c r="EW115" s="5"/>
      <c r="EX115" s="5"/>
      <c r="EY115" s="5"/>
      <c r="EZ115" s="5"/>
      <c r="FA115" s="5"/>
      <c r="FB115" s="5"/>
      <c r="FC115" s="5"/>
      <c r="FD115" s="5"/>
      <c r="FE115" s="5"/>
      <c r="FF115" s="5"/>
      <c r="FG115" s="5"/>
      <c r="FH115" s="5"/>
      <c r="FI115" s="5"/>
      <c r="FJ115" s="5"/>
      <c r="FK115" s="5"/>
      <c r="FL115" s="5"/>
      <c r="FM115" s="5"/>
      <c r="FN115" s="5"/>
      <c r="FO115" s="5"/>
      <c r="FP115" s="5"/>
      <c r="FQ115" s="5"/>
      <c r="FR115" s="5"/>
      <c r="FS115" s="5"/>
      <c r="FT115" s="5"/>
      <c r="FU115" s="5"/>
      <c r="FV115" s="5"/>
      <c r="FW115" s="5"/>
      <c r="FX115" s="5"/>
      <c r="FY115" s="5"/>
      <c r="FZ115" s="5"/>
      <c r="GA115" s="5"/>
      <c r="GB115" s="5"/>
      <c r="GC115" s="5"/>
      <c r="GD115" s="5"/>
      <c r="GE115" s="5"/>
      <c r="GF115" s="5"/>
      <c r="GG115" s="5"/>
      <c r="GH115" s="5"/>
      <c r="GI115" s="5"/>
      <c r="GJ115" s="5"/>
      <c r="GK115" s="5"/>
      <c r="GL115" s="5"/>
      <c r="GM115" s="5"/>
      <c r="GN115" s="5"/>
      <c r="GO115" s="5"/>
      <c r="GP115" s="5"/>
      <c r="GQ115" s="5"/>
      <c r="GR115" s="5"/>
      <c r="GS115" s="5"/>
      <c r="GT115" s="5"/>
      <c r="GU115" s="5"/>
      <c r="GV115" s="5"/>
      <c r="GW115" s="5"/>
      <c r="GX115" s="5"/>
      <c r="GY115" s="5"/>
      <c r="GZ115" s="5"/>
      <c r="HA115" s="5"/>
      <c r="HB115" s="5"/>
      <c r="HC115" s="5"/>
      <c r="HD115" s="5"/>
      <c r="HE115" s="5"/>
      <c r="HF115" s="5"/>
      <c r="HG115" s="5"/>
      <c r="HH115" s="5"/>
      <c r="HI115" s="5"/>
      <c r="HJ115" s="5"/>
      <c r="HK115" s="5"/>
      <c r="HL115" s="5"/>
      <c r="HM115" s="5"/>
      <c r="HN115" s="5"/>
      <c r="HO115" s="5"/>
      <c r="HP115" s="5"/>
      <c r="HQ115" s="5"/>
      <c r="HR115" s="5"/>
      <c r="HS115" s="5"/>
      <c r="HT115" s="5"/>
      <c r="HU115" s="5"/>
      <c r="HV115" s="5"/>
      <c r="HW115" s="5"/>
      <c r="HX115" s="5"/>
      <c r="HY115" s="5"/>
      <c r="HZ115" s="5"/>
      <c r="IA115" s="5"/>
      <c r="IB115" s="5"/>
      <c r="IC115" s="5"/>
      <c r="ID115" s="5"/>
      <c r="IE115" s="5"/>
      <c r="IF115" s="5"/>
      <c r="IG115" s="5"/>
      <c r="IH115" s="5"/>
      <c r="II115" s="5"/>
      <c r="IJ115" s="5"/>
      <c r="IK115" s="5"/>
      <c r="IL115" s="5"/>
      <c r="IM115" s="5"/>
      <c r="IN115" s="5"/>
      <c r="IO115" s="5"/>
      <c r="IP115" s="5"/>
      <c r="IQ115" s="5"/>
      <c r="IR115" s="5"/>
      <c r="IS115" s="5"/>
      <c r="IT115" s="5"/>
      <c r="IU115" s="5"/>
      <c r="IV115" s="5"/>
    </row>
    <row r="116" spans="1:256" x14ac:dyDescent="0.15">
      <c r="A116" s="2" t="s">
        <v>499</v>
      </c>
      <c r="B116" s="4" t="s">
        <v>733</v>
      </c>
      <c r="C116" s="4" t="s">
        <v>734</v>
      </c>
      <c r="D116" s="9" t="s">
        <v>785</v>
      </c>
      <c r="E116" s="9" t="s">
        <v>786</v>
      </c>
      <c r="F116" s="1" t="s">
        <v>749</v>
      </c>
      <c r="G116" s="1">
        <v>425722.82</v>
      </c>
      <c r="H116" s="1">
        <v>6379179.8499999996</v>
      </c>
      <c r="I116" s="8">
        <v>261.5</v>
      </c>
      <c r="J116" s="15">
        <v>43.495086449008568</v>
      </c>
      <c r="K116" s="7" t="s">
        <v>738</v>
      </c>
      <c r="L116" s="7" t="s">
        <v>739</v>
      </c>
      <c r="M116" s="7" t="s">
        <v>744</v>
      </c>
      <c r="N116" s="2" t="s">
        <v>40</v>
      </c>
      <c r="O116" s="3">
        <v>31.103234</v>
      </c>
      <c r="P116" s="3" t="s">
        <v>500</v>
      </c>
      <c r="Q116" s="3">
        <v>56.046596000000001</v>
      </c>
      <c r="R116" s="4">
        <v>112403.36776199999</v>
      </c>
      <c r="S116" s="4">
        <v>95265.750803000003</v>
      </c>
      <c r="T116" s="4">
        <v>126149.185853</v>
      </c>
      <c r="U116" s="3">
        <v>40.387227000000003</v>
      </c>
      <c r="V116" s="3">
        <v>99.202674999999999</v>
      </c>
      <c r="W116" s="3">
        <v>32.826856999999997</v>
      </c>
      <c r="X116" s="3">
        <v>57.54665</v>
      </c>
      <c r="Y116" s="3">
        <v>26.624091</v>
      </c>
      <c r="Z116" s="3">
        <v>3170.7245119999998</v>
      </c>
      <c r="AA116" s="4">
        <v>184808.194865</v>
      </c>
      <c r="AB116" s="3">
        <v>15.743708</v>
      </c>
      <c r="AC116" s="3">
        <v>171.44514100000001</v>
      </c>
      <c r="AD116" s="3">
        <v>5.8503819999999997</v>
      </c>
      <c r="AE116" s="3">
        <v>826.11732900000004</v>
      </c>
      <c r="AF116" s="3">
        <v>66.024099000000007</v>
      </c>
      <c r="AG116" s="3">
        <v>9.511E-2</v>
      </c>
      <c r="AH116" s="3">
        <v>0.23105100000000001</v>
      </c>
      <c r="AI116" s="3">
        <v>5.9172000000000002E-2</v>
      </c>
      <c r="AJ116" s="3">
        <v>0.94142199999999998</v>
      </c>
      <c r="AK116" s="3">
        <v>6.5061999999999995E-2</v>
      </c>
      <c r="AL116" s="3">
        <v>0.17921899999999999</v>
      </c>
      <c r="AM116" s="3" t="s">
        <v>64</v>
      </c>
      <c r="AN116" s="3">
        <v>2.4555E-2</v>
      </c>
      <c r="AO116" s="3">
        <v>0.35936400000000002</v>
      </c>
      <c r="AP116" s="3">
        <v>1.9411000000000001E-2</v>
      </c>
      <c r="AQ116" s="3">
        <v>4.0647999999999997E-2</v>
      </c>
      <c r="AR116" s="3" t="s">
        <v>60</v>
      </c>
      <c r="AS116" s="3">
        <v>7.3499999999999998E-3</v>
      </c>
      <c r="AT116" s="3">
        <v>3.3969999999999998E-3</v>
      </c>
      <c r="AU116" s="3">
        <v>5.6889000000000002E-2</v>
      </c>
      <c r="AV116" s="3">
        <v>4.1599999999999996E-3</v>
      </c>
      <c r="AW116" s="3" t="s">
        <v>54</v>
      </c>
      <c r="AX116" s="3">
        <v>4.5904309999999997</v>
      </c>
      <c r="AY116" s="3" t="s">
        <v>88</v>
      </c>
      <c r="AZ116" s="3">
        <v>1.5304E-2</v>
      </c>
      <c r="BB116" s="3">
        <f t="shared" si="40"/>
        <v>26.988078925318849</v>
      </c>
      <c r="BC116" s="3">
        <f t="shared" si="41"/>
        <v>5.4772235319092448E-3</v>
      </c>
      <c r="BD116" s="3">
        <f t="shared" si="42"/>
        <v>18.000447990523682</v>
      </c>
      <c r="BE116" s="3">
        <f t="shared" si="43"/>
        <v>23.775709123602702</v>
      </c>
      <c r="BF116" s="3">
        <f t="shared" si="44"/>
        <v>0.40941580587618048</v>
      </c>
      <c r="BG116" s="3">
        <f t="shared" si="45"/>
        <v>18.639859031670078</v>
      </c>
      <c r="BH116" s="3">
        <f t="shared" si="46"/>
        <v>1.3879762598161491E-2</v>
      </c>
      <c r="BI116" s="3">
        <f t="shared" si="47"/>
        <v>7.5549713382491316E-3</v>
      </c>
      <c r="BJ116" s="3">
        <f t="shared" si="48"/>
        <v>4.8650957545829368E-3</v>
      </c>
      <c r="BK116" s="3">
        <f t="shared" si="49"/>
        <v>4.0122814460844517E-5</v>
      </c>
      <c r="BL116" s="3"/>
      <c r="BM116" s="3"/>
      <c r="BN116" s="3">
        <f t="shared" si="50"/>
        <v>0.10282803259160789</v>
      </c>
      <c r="BO116" s="1"/>
      <c r="BP116" s="3">
        <v>5.6135726007121463</v>
      </c>
      <c r="BQ116" s="3">
        <v>2.3864273992878537</v>
      </c>
      <c r="BR116" s="3"/>
      <c r="BS116" s="3">
        <v>2.0493539077281753</v>
      </c>
      <c r="BT116" s="3">
        <v>8.5680750566525848E-4</v>
      </c>
      <c r="BU116" s="3">
        <v>0</v>
      </c>
      <c r="BV116" s="3">
        <v>0</v>
      </c>
      <c r="BW116" s="3">
        <v>4.276366026110586</v>
      </c>
      <c r="BX116" s="3">
        <v>7.2134495226119769E-2</v>
      </c>
      <c r="BY116" s="3">
        <v>5.7796215491437639</v>
      </c>
      <c r="BZ116" s="3">
        <v>0</v>
      </c>
      <c r="CA116" s="3">
        <v>1.5792955703207552E-2</v>
      </c>
      <c r="CB116" s="3">
        <v>3.0934536211451851E-3</v>
      </c>
      <c r="CC116" s="3">
        <v>6.0941174042416354E-3</v>
      </c>
      <c r="CD116" s="3">
        <v>2.5815340643751956E-3</v>
      </c>
      <c r="CE116" s="3">
        <v>6.5400167636598192E-6</v>
      </c>
      <c r="CF116" s="3">
        <v>0</v>
      </c>
      <c r="CG116" s="3">
        <v>0</v>
      </c>
      <c r="CH116" s="3">
        <v>0</v>
      </c>
      <c r="CI116" s="3">
        <v>16</v>
      </c>
      <c r="CJ116" s="3"/>
      <c r="CK116" s="3">
        <v>36.205901386524047</v>
      </c>
      <c r="CL116" s="3"/>
      <c r="CM116" s="3" t="s">
        <v>851</v>
      </c>
      <c r="CN116" s="3">
        <v>0.42525569906568056</v>
      </c>
      <c r="CO116" s="3" t="s">
        <v>853</v>
      </c>
      <c r="CP116" s="5"/>
      <c r="CQ116" s="10">
        <f t="shared" si="51"/>
        <v>5.6135726007121463</v>
      </c>
      <c r="CR116" s="10">
        <f t="shared" si="52"/>
        <v>2.8067863003560731</v>
      </c>
      <c r="CS116" s="10">
        <f t="shared" si="53"/>
        <v>1.1932136996439269</v>
      </c>
      <c r="CT116" s="9">
        <f t="shared" si="54"/>
        <v>-9.7062870708759519E-2</v>
      </c>
      <c r="CU116" s="9">
        <f t="shared" si="55"/>
        <v>0</v>
      </c>
      <c r="CV116" s="9">
        <f t="shared" si="56"/>
        <v>2.2178906535080145</v>
      </c>
      <c r="CW116" s="9">
        <f t="shared" si="57"/>
        <v>2.2178906535080145</v>
      </c>
      <c r="CX116" s="10">
        <f t="shared" si="58"/>
        <v>1.0246769538640876</v>
      </c>
      <c r="CY116" s="10">
        <f t="shared" si="59"/>
        <v>1.0246769538640876</v>
      </c>
      <c r="CZ116" s="10">
        <f t="shared" si="60"/>
        <v>4.2840375283262924E-4</v>
      </c>
      <c r="DA116" s="10">
        <f t="shared" si="61"/>
        <v>0</v>
      </c>
      <c r="DB116" s="10">
        <f t="shared" si="62"/>
        <v>0</v>
      </c>
      <c r="DC116" s="10">
        <f t="shared" si="63"/>
        <v>2.138183013055293</v>
      </c>
      <c r="DD116" s="10">
        <f t="shared" si="64"/>
        <v>3.6067247613059884E-2</v>
      </c>
      <c r="DE116" s="10">
        <f t="shared" si="65"/>
        <v>2.889810774571882</v>
      </c>
      <c r="DF116" s="10">
        <f t="shared" si="66"/>
        <v>0</v>
      </c>
      <c r="DG116" s="10">
        <f t="shared" si="67"/>
        <v>7.896477851603776E-3</v>
      </c>
      <c r="DH116" s="10">
        <f t="shared" si="68"/>
        <v>1.5467268105725926E-3</v>
      </c>
      <c r="DI116" s="10">
        <f t="shared" si="69"/>
        <v>3.0470587021208177E-3</v>
      </c>
      <c r="DJ116" s="10">
        <f t="shared" si="70"/>
        <v>1.2907670321875978E-3</v>
      </c>
      <c r="DK116" s="10">
        <f t="shared" si="71"/>
        <v>3.2700083818299096E-6</v>
      </c>
      <c r="DL116" s="11">
        <f t="shared" si="72"/>
        <v>0</v>
      </c>
      <c r="DM116" s="11">
        <f t="shared" si="73"/>
        <v>0</v>
      </c>
      <c r="DN116" s="11">
        <f t="shared" si="74"/>
        <v>0</v>
      </c>
      <c r="DO116" s="11">
        <f t="shared" si="75"/>
        <v>8</v>
      </c>
      <c r="DP116" s="10">
        <f t="shared" si="76"/>
        <v>18.102950693262024</v>
      </c>
      <c r="DQ116" s="5">
        <f t="shared" si="77"/>
        <v>0.42222694358853824</v>
      </c>
      <c r="DR116" s="5"/>
      <c r="DS116" s="12">
        <f t="shared" si="78"/>
        <v>324.88295735183266</v>
      </c>
      <c r="DT116" s="12">
        <f t="shared" si="79"/>
        <v>322.27094701135155</v>
      </c>
      <c r="DV116" s="5"/>
      <c r="DW116" s="5"/>
      <c r="DX116" s="5"/>
      <c r="DY116" s="5"/>
      <c r="DZ116" s="5"/>
      <c r="EA116" s="5"/>
      <c r="EB116" s="5"/>
      <c r="EC116" s="5"/>
      <c r="ED116" s="5"/>
      <c r="EE116" s="5"/>
      <c r="EF116" s="5"/>
      <c r="EG116" s="5"/>
      <c r="EH116" s="5"/>
      <c r="EI116" s="5"/>
      <c r="EJ116" s="5"/>
      <c r="EK116" s="5"/>
      <c r="EL116" s="5"/>
      <c r="EM116" s="5"/>
      <c r="EN116" s="5"/>
      <c r="EO116" s="5"/>
      <c r="EP116" s="5"/>
      <c r="EQ116" s="5"/>
      <c r="ER116" s="5"/>
      <c r="ES116" s="5"/>
      <c r="ET116" s="5"/>
      <c r="EU116" s="5"/>
      <c r="EV116" s="5"/>
      <c r="EW116" s="5"/>
      <c r="EX116" s="5"/>
      <c r="EY116" s="5"/>
      <c r="EZ116" s="5"/>
      <c r="FA116" s="5"/>
      <c r="FB116" s="5"/>
      <c r="FC116" s="5"/>
      <c r="FD116" s="5"/>
      <c r="FE116" s="5"/>
      <c r="FF116" s="5"/>
      <c r="FG116" s="5"/>
      <c r="FH116" s="5"/>
      <c r="FI116" s="5"/>
      <c r="FJ116" s="5"/>
      <c r="FK116" s="5"/>
      <c r="FL116" s="5"/>
      <c r="FM116" s="5"/>
      <c r="FN116" s="5"/>
      <c r="FO116" s="5"/>
      <c r="FP116" s="5"/>
      <c r="FQ116" s="5"/>
      <c r="FR116" s="5"/>
      <c r="FS116" s="5"/>
      <c r="FT116" s="5"/>
      <c r="FU116" s="5"/>
      <c r="FV116" s="5"/>
      <c r="FW116" s="5"/>
      <c r="FX116" s="5"/>
      <c r="FY116" s="5"/>
      <c r="FZ116" s="5"/>
      <c r="GA116" s="5"/>
      <c r="GB116" s="5"/>
      <c r="GC116" s="5"/>
      <c r="GD116" s="5"/>
      <c r="GE116" s="5"/>
      <c r="GF116" s="5"/>
      <c r="GG116" s="5"/>
      <c r="GH116" s="5"/>
      <c r="GI116" s="5"/>
      <c r="GJ116" s="5"/>
      <c r="GK116" s="5"/>
      <c r="GL116" s="5"/>
      <c r="GM116" s="5"/>
      <c r="GN116" s="5"/>
      <c r="GO116" s="5"/>
      <c r="GP116" s="5"/>
      <c r="GQ116" s="5"/>
      <c r="GR116" s="5"/>
      <c r="GS116" s="5"/>
      <c r="GT116" s="5"/>
      <c r="GU116" s="5"/>
      <c r="GV116" s="5"/>
      <c r="GW116" s="5"/>
      <c r="GX116" s="5"/>
      <c r="GY116" s="5"/>
      <c r="GZ116" s="5"/>
      <c r="HA116" s="5"/>
      <c r="HB116" s="5"/>
      <c r="HC116" s="5"/>
      <c r="HD116" s="5"/>
      <c r="HE116" s="5"/>
      <c r="HF116" s="5"/>
      <c r="HG116" s="5"/>
      <c r="HH116" s="5"/>
      <c r="HI116" s="5"/>
      <c r="HJ116" s="5"/>
      <c r="HK116" s="5"/>
      <c r="HL116" s="5"/>
      <c r="HM116" s="5"/>
      <c r="HN116" s="5"/>
      <c r="HO116" s="5"/>
      <c r="HP116" s="5"/>
      <c r="HQ116" s="5"/>
      <c r="HR116" s="5"/>
      <c r="HS116" s="5"/>
      <c r="HT116" s="5"/>
      <c r="HU116" s="5"/>
      <c r="HV116" s="5"/>
      <c r="HW116" s="5"/>
      <c r="HX116" s="5"/>
      <c r="HY116" s="5"/>
      <c r="HZ116" s="5"/>
      <c r="IA116" s="5"/>
      <c r="IB116" s="5"/>
      <c r="IC116" s="5"/>
      <c r="ID116" s="5"/>
      <c r="IE116" s="5"/>
      <c r="IF116" s="5"/>
      <c r="IG116" s="5"/>
      <c r="IH116" s="5"/>
      <c r="II116" s="5"/>
      <c r="IJ116" s="5"/>
      <c r="IK116" s="5"/>
      <c r="IL116" s="5"/>
      <c r="IM116" s="5"/>
      <c r="IN116" s="5"/>
      <c r="IO116" s="5"/>
      <c r="IP116" s="5"/>
      <c r="IQ116" s="5"/>
      <c r="IR116" s="5"/>
      <c r="IS116" s="5"/>
      <c r="IT116" s="5"/>
      <c r="IU116" s="5"/>
      <c r="IV116" s="5"/>
    </row>
    <row r="117" spans="1:256" x14ac:dyDescent="0.15">
      <c r="A117" s="2" t="s">
        <v>491</v>
      </c>
      <c r="B117" s="4" t="s">
        <v>733</v>
      </c>
      <c r="C117" s="4" t="s">
        <v>734</v>
      </c>
      <c r="D117" s="9" t="s">
        <v>785</v>
      </c>
      <c r="E117" s="9" t="s">
        <v>786</v>
      </c>
      <c r="F117" s="1" t="s">
        <v>749</v>
      </c>
      <c r="G117" s="1">
        <v>425722.82</v>
      </c>
      <c r="H117" s="1">
        <v>6379179.8499999996</v>
      </c>
      <c r="I117" s="8">
        <v>261.5</v>
      </c>
      <c r="J117" s="15">
        <v>43.495086449008568</v>
      </c>
      <c r="K117" s="7" t="s">
        <v>738</v>
      </c>
      <c r="L117" s="7" t="s">
        <v>739</v>
      </c>
      <c r="M117" s="7" t="s">
        <v>744</v>
      </c>
      <c r="N117" s="2" t="s">
        <v>40</v>
      </c>
      <c r="O117" s="3">
        <v>31.432368</v>
      </c>
      <c r="P117" s="3">
        <v>0.38497700000000001</v>
      </c>
      <c r="Q117" s="3">
        <v>39.046985999999997</v>
      </c>
      <c r="R117" s="4">
        <v>108925.751361</v>
      </c>
      <c r="S117" s="4">
        <v>95593.496650000001</v>
      </c>
      <c r="T117" s="4">
        <v>125614.16835599999</v>
      </c>
      <c r="U117" s="3">
        <v>39.597732000000001</v>
      </c>
      <c r="V117" s="3">
        <v>102.02599600000001</v>
      </c>
      <c r="W117" s="3">
        <v>49.674410999999999</v>
      </c>
      <c r="X117" s="3">
        <v>67.928681999999995</v>
      </c>
      <c r="Y117" s="3">
        <v>22.411819000000001</v>
      </c>
      <c r="Z117" s="3">
        <v>3429.911149</v>
      </c>
      <c r="AA117" s="4">
        <v>189399.08035800001</v>
      </c>
      <c r="AB117" s="3">
        <v>15.979315</v>
      </c>
      <c r="AC117" s="3">
        <v>105.38592800000001</v>
      </c>
      <c r="AD117" s="3">
        <v>4.3511179999999996</v>
      </c>
      <c r="AE117" s="3">
        <v>923.88707799999997</v>
      </c>
      <c r="AF117" s="3">
        <v>66.277991999999998</v>
      </c>
      <c r="AG117" s="3" t="s">
        <v>220</v>
      </c>
      <c r="AH117" s="3">
        <v>0.30585499999999999</v>
      </c>
      <c r="AI117" s="3">
        <v>1.9997999999999998E-2</v>
      </c>
      <c r="AJ117" s="3">
        <v>0.57611699999999999</v>
      </c>
      <c r="AK117" s="3">
        <v>4.1936000000000001E-2</v>
      </c>
      <c r="AL117" s="3">
        <v>0.130137</v>
      </c>
      <c r="AM117" s="3" t="s">
        <v>81</v>
      </c>
      <c r="AN117" s="3">
        <v>2.5418E-2</v>
      </c>
      <c r="AO117" s="3">
        <v>0.36915799999999999</v>
      </c>
      <c r="AP117" s="3">
        <v>4.2519999999999997E-3</v>
      </c>
      <c r="AQ117" s="3">
        <v>1.0245000000000001E-2</v>
      </c>
      <c r="AR117" s="3">
        <v>1.766E-3</v>
      </c>
      <c r="AS117" s="3">
        <v>6.267E-3</v>
      </c>
      <c r="AT117" s="3" t="s">
        <v>60</v>
      </c>
      <c r="AU117" s="3">
        <v>2.7595999999999999E-2</v>
      </c>
      <c r="AV117" s="3">
        <v>4.1339999999999997E-3</v>
      </c>
      <c r="AW117" s="3" t="s">
        <v>61</v>
      </c>
      <c r="AX117" s="3">
        <v>1.5610949999999999</v>
      </c>
      <c r="AY117" s="3" t="s">
        <v>72</v>
      </c>
      <c r="AZ117" s="3">
        <v>9.6019999999999994E-3</v>
      </c>
      <c r="BB117" s="3">
        <f t="shared" si="40"/>
        <v>26.873618460609322</v>
      </c>
      <c r="BC117" s="3">
        <f t="shared" si="41"/>
        <v>8.2882699633087462E-3</v>
      </c>
      <c r="BD117" s="3">
        <f t="shared" si="42"/>
        <v>18.062375514563598</v>
      </c>
      <c r="BE117" s="3">
        <f t="shared" si="43"/>
        <v>24.366329892238362</v>
      </c>
      <c r="BF117" s="3">
        <f t="shared" si="44"/>
        <v>0.44288295367097835</v>
      </c>
      <c r="BG117" s="3">
        <f t="shared" si="45"/>
        <v>18.063165639189911</v>
      </c>
      <c r="BH117" s="3">
        <f t="shared" si="46"/>
        <v>1.4274782442317955E-2</v>
      </c>
      <c r="BI117" s="3">
        <f t="shared" si="47"/>
        <v>5.2634572146899898E-3</v>
      </c>
      <c r="BJ117" s="3">
        <f t="shared" si="48"/>
        <v>4.7699922018491865E-3</v>
      </c>
      <c r="BK117" s="3">
        <f t="shared" si="49"/>
        <v>4.121630976040015E-5</v>
      </c>
      <c r="BL117" s="3"/>
      <c r="BM117" s="3"/>
      <c r="BN117" s="3">
        <f t="shared" si="50"/>
        <v>0.11499757629167147</v>
      </c>
      <c r="BO117" s="1"/>
      <c r="BP117" s="3">
        <v>5.6106642893169916</v>
      </c>
      <c r="BQ117" s="3">
        <v>2.3893357106830084</v>
      </c>
      <c r="BR117" s="3"/>
      <c r="BS117" s="3">
        <v>2.0765598388997377</v>
      </c>
      <c r="BT117" s="3">
        <v>1.3013899537934787E-3</v>
      </c>
      <c r="BU117" s="3">
        <v>0</v>
      </c>
      <c r="BV117" s="3">
        <v>0</v>
      </c>
      <c r="BW117" s="3">
        <v>4.3842696319015459</v>
      </c>
      <c r="BX117" s="3">
        <v>7.832278496291005E-2</v>
      </c>
      <c r="BY117" s="3">
        <v>5.6217484272037588</v>
      </c>
      <c r="BZ117" s="3">
        <v>0</v>
      </c>
      <c r="CA117" s="3">
        <v>1.772806528847615E-2</v>
      </c>
      <c r="CB117" s="3">
        <v>3.1933890652158471E-3</v>
      </c>
      <c r="CC117" s="3">
        <v>4.2615722640589023E-3</v>
      </c>
      <c r="CD117" s="3">
        <v>2.5405333553744918E-3</v>
      </c>
      <c r="CE117" s="3">
        <v>6.7433754712466934E-6</v>
      </c>
      <c r="CF117" s="3">
        <v>0</v>
      </c>
      <c r="CG117" s="3">
        <v>0</v>
      </c>
      <c r="CH117" s="3">
        <v>0</v>
      </c>
      <c r="CI117" s="3">
        <v>16</v>
      </c>
      <c r="CJ117" s="3"/>
      <c r="CK117" s="3">
        <v>36.189932376270349</v>
      </c>
      <c r="CL117" s="3"/>
      <c r="CM117" s="3" t="s">
        <v>851</v>
      </c>
      <c r="CN117" s="3">
        <v>0.43816327394211885</v>
      </c>
      <c r="CO117" s="3" t="s">
        <v>853</v>
      </c>
      <c r="CP117" s="5"/>
      <c r="CQ117" s="10">
        <f t="shared" si="51"/>
        <v>5.6106642893169916</v>
      </c>
      <c r="CR117" s="10">
        <f t="shared" si="52"/>
        <v>2.8053321446584958</v>
      </c>
      <c r="CS117" s="10">
        <f t="shared" si="53"/>
        <v>1.1946678553415042</v>
      </c>
      <c r="CT117" s="9">
        <f t="shared" si="54"/>
        <v>-8.9965069105111262E-2</v>
      </c>
      <c r="CU117" s="9">
        <f t="shared" si="55"/>
        <v>0</v>
      </c>
      <c r="CV117" s="9">
        <f t="shared" si="56"/>
        <v>2.2329477747913731</v>
      </c>
      <c r="CW117" s="9">
        <f t="shared" si="57"/>
        <v>2.2329477747913731</v>
      </c>
      <c r="CX117" s="10">
        <f t="shared" si="58"/>
        <v>1.0382799194498689</v>
      </c>
      <c r="CY117" s="10">
        <f t="shared" si="59"/>
        <v>1.0382799194498689</v>
      </c>
      <c r="CZ117" s="10">
        <f t="shared" si="60"/>
        <v>6.5069497689673934E-4</v>
      </c>
      <c r="DA117" s="10">
        <f t="shared" si="61"/>
        <v>0</v>
      </c>
      <c r="DB117" s="10">
        <f t="shared" si="62"/>
        <v>0</v>
      </c>
      <c r="DC117" s="10">
        <f t="shared" si="63"/>
        <v>2.192134815950773</v>
      </c>
      <c r="DD117" s="10">
        <f t="shared" si="64"/>
        <v>3.9161392481455025E-2</v>
      </c>
      <c r="DE117" s="10">
        <f t="shared" si="65"/>
        <v>2.8108742136018794</v>
      </c>
      <c r="DF117" s="10">
        <f t="shared" si="66"/>
        <v>0</v>
      </c>
      <c r="DG117" s="10">
        <f t="shared" si="67"/>
        <v>8.8640326442380752E-3</v>
      </c>
      <c r="DH117" s="10">
        <f t="shared" si="68"/>
        <v>1.5966945326079235E-3</v>
      </c>
      <c r="DI117" s="10">
        <f t="shared" si="69"/>
        <v>2.1307861320294511E-3</v>
      </c>
      <c r="DJ117" s="10">
        <f t="shared" si="70"/>
        <v>1.2702666776872459E-3</v>
      </c>
      <c r="DK117" s="10">
        <f t="shared" si="71"/>
        <v>3.3716877356233467E-6</v>
      </c>
      <c r="DL117" s="11">
        <f t="shared" si="72"/>
        <v>0</v>
      </c>
      <c r="DM117" s="11">
        <f t="shared" si="73"/>
        <v>0</v>
      </c>
      <c r="DN117" s="11">
        <f t="shared" si="74"/>
        <v>0</v>
      </c>
      <c r="DO117" s="11">
        <f t="shared" si="75"/>
        <v>8</v>
      </c>
      <c r="DP117" s="10">
        <f t="shared" si="76"/>
        <v>18.094966188135174</v>
      </c>
      <c r="DQ117" s="5">
        <f t="shared" si="77"/>
        <v>0.43476015930981243</v>
      </c>
      <c r="DR117" s="5"/>
      <c r="DS117" s="12">
        <f t="shared" si="78"/>
        <v>325.75721220132556</v>
      </c>
      <c r="DT117" s="12">
        <f t="shared" si="79"/>
        <v>322.73915606285755</v>
      </c>
      <c r="DV117" s="5"/>
      <c r="DW117" s="5"/>
      <c r="DX117" s="5"/>
      <c r="DY117" s="5"/>
      <c r="DZ117" s="5"/>
      <c r="EA117" s="5"/>
      <c r="EB117" s="5"/>
      <c r="EC117" s="5"/>
      <c r="ED117" s="5"/>
      <c r="EE117" s="5"/>
      <c r="EF117" s="5"/>
      <c r="EG117" s="5"/>
      <c r="EH117" s="5"/>
      <c r="EI117" s="5"/>
      <c r="EJ117" s="5"/>
      <c r="EK117" s="5"/>
      <c r="EL117" s="5"/>
      <c r="EM117" s="5"/>
      <c r="EN117" s="5"/>
      <c r="EO117" s="5"/>
      <c r="EP117" s="5"/>
      <c r="EQ117" s="5"/>
      <c r="ER117" s="5"/>
      <c r="ES117" s="5"/>
      <c r="ET117" s="5"/>
      <c r="EU117" s="5"/>
      <c r="EV117" s="5"/>
      <c r="EW117" s="5"/>
      <c r="EX117" s="5"/>
      <c r="EY117" s="5"/>
      <c r="EZ117" s="5"/>
      <c r="FA117" s="5"/>
      <c r="FB117" s="5"/>
      <c r="FC117" s="5"/>
      <c r="FD117" s="5"/>
      <c r="FE117" s="5"/>
      <c r="FF117" s="5"/>
      <c r="FG117" s="5"/>
      <c r="FH117" s="5"/>
      <c r="FI117" s="5"/>
      <c r="FJ117" s="5"/>
      <c r="FK117" s="5"/>
      <c r="FL117" s="5"/>
      <c r="FM117" s="5"/>
      <c r="FN117" s="5"/>
      <c r="FO117" s="5"/>
      <c r="FP117" s="5"/>
      <c r="FQ117" s="5"/>
      <c r="FR117" s="5"/>
      <c r="FS117" s="5"/>
      <c r="FT117" s="5"/>
      <c r="FU117" s="5"/>
      <c r="FV117" s="5"/>
      <c r="FW117" s="5"/>
      <c r="FX117" s="5"/>
      <c r="FY117" s="5"/>
      <c r="FZ117" s="5"/>
      <c r="GA117" s="5"/>
      <c r="GB117" s="5"/>
      <c r="GC117" s="5"/>
      <c r="GD117" s="5"/>
      <c r="GE117" s="5"/>
      <c r="GF117" s="5"/>
      <c r="GG117" s="5"/>
      <c r="GH117" s="5"/>
      <c r="GI117" s="5"/>
      <c r="GJ117" s="5"/>
      <c r="GK117" s="5"/>
      <c r="GL117" s="5"/>
      <c r="GM117" s="5"/>
      <c r="GN117" s="5"/>
      <c r="GO117" s="5"/>
      <c r="GP117" s="5"/>
      <c r="GQ117" s="5"/>
      <c r="GR117" s="5"/>
      <c r="GS117" s="5"/>
      <c r="GT117" s="5"/>
      <c r="GU117" s="5"/>
      <c r="GV117" s="5"/>
      <c r="GW117" s="5"/>
      <c r="GX117" s="5"/>
      <c r="GY117" s="5"/>
      <c r="GZ117" s="5"/>
      <c r="HA117" s="5"/>
      <c r="HB117" s="5"/>
      <c r="HC117" s="5"/>
      <c r="HD117" s="5"/>
      <c r="HE117" s="5"/>
      <c r="HF117" s="5"/>
      <c r="HG117" s="5"/>
      <c r="HH117" s="5"/>
      <c r="HI117" s="5"/>
      <c r="HJ117" s="5"/>
      <c r="HK117" s="5"/>
      <c r="HL117" s="5"/>
      <c r="HM117" s="5"/>
      <c r="HN117" s="5"/>
      <c r="HO117" s="5"/>
      <c r="HP117" s="5"/>
      <c r="HQ117" s="5"/>
      <c r="HR117" s="5"/>
      <c r="HS117" s="5"/>
      <c r="HT117" s="5"/>
      <c r="HU117" s="5"/>
      <c r="HV117" s="5"/>
      <c r="HW117" s="5"/>
      <c r="HX117" s="5"/>
      <c r="HY117" s="5"/>
      <c r="HZ117" s="5"/>
      <c r="IA117" s="5"/>
      <c r="IB117" s="5"/>
      <c r="IC117" s="5"/>
      <c r="ID117" s="5"/>
      <c r="IE117" s="5"/>
      <c r="IF117" s="5"/>
      <c r="IG117" s="5"/>
      <c r="IH117" s="5"/>
      <c r="II117" s="5"/>
      <c r="IJ117" s="5"/>
      <c r="IK117" s="5"/>
      <c r="IL117" s="5"/>
      <c r="IM117" s="5"/>
      <c r="IN117" s="5"/>
      <c r="IO117" s="5"/>
      <c r="IP117" s="5"/>
      <c r="IQ117" s="5"/>
      <c r="IR117" s="5"/>
      <c r="IS117" s="5"/>
      <c r="IT117" s="5"/>
      <c r="IU117" s="5"/>
      <c r="IV117" s="5"/>
    </row>
    <row r="118" spans="1:256" x14ac:dyDescent="0.15">
      <c r="A118" s="2" t="s">
        <v>496</v>
      </c>
      <c r="B118" s="4" t="s">
        <v>733</v>
      </c>
      <c r="C118" s="4" t="s">
        <v>734</v>
      </c>
      <c r="D118" s="9" t="s">
        <v>785</v>
      </c>
      <c r="E118" s="9" t="s">
        <v>786</v>
      </c>
      <c r="F118" s="1" t="s">
        <v>749</v>
      </c>
      <c r="G118" s="1">
        <v>425722.82</v>
      </c>
      <c r="H118" s="1">
        <v>6379179.8499999996</v>
      </c>
      <c r="I118" s="8">
        <v>261.5</v>
      </c>
      <c r="J118" s="15">
        <v>43.495086449008568</v>
      </c>
      <c r="K118" s="7" t="s">
        <v>738</v>
      </c>
      <c r="L118" s="7" t="s">
        <v>739</v>
      </c>
      <c r="M118" s="7" t="s">
        <v>744</v>
      </c>
      <c r="N118" s="2" t="s">
        <v>40</v>
      </c>
      <c r="O118" s="3">
        <v>28.310251000000001</v>
      </c>
      <c r="P118" s="3">
        <v>0.45604899999999998</v>
      </c>
      <c r="Q118" s="3">
        <v>45.007508000000001</v>
      </c>
      <c r="R118" s="4">
        <v>113881.232783</v>
      </c>
      <c r="S118" s="4">
        <v>94819.677309000006</v>
      </c>
      <c r="T118" s="4">
        <v>126198.078897</v>
      </c>
      <c r="U118" s="3">
        <v>37.502209000000001</v>
      </c>
      <c r="V118" s="3">
        <v>132.83897099999999</v>
      </c>
      <c r="W118" s="3">
        <v>50.290101</v>
      </c>
      <c r="X118" s="3">
        <v>51.921087</v>
      </c>
      <c r="Y118" s="3">
        <v>30.626792999999999</v>
      </c>
      <c r="Z118" s="3">
        <v>3155.3224730000002</v>
      </c>
      <c r="AA118" s="4">
        <v>183411.282064</v>
      </c>
      <c r="AB118" s="3">
        <v>18.818178</v>
      </c>
      <c r="AC118" s="3">
        <v>173.092727</v>
      </c>
      <c r="AD118" s="3">
        <v>5.4560300000000002</v>
      </c>
      <c r="AE118" s="3">
        <v>869.62524699999994</v>
      </c>
      <c r="AF118" s="3">
        <v>64.341729999999998</v>
      </c>
      <c r="AG118" s="3" t="s">
        <v>204</v>
      </c>
      <c r="AH118" s="3">
        <v>0.34138499999999999</v>
      </c>
      <c r="AI118" s="3">
        <v>3.0601E-2</v>
      </c>
      <c r="AJ118" s="3">
        <v>0.65870300000000004</v>
      </c>
      <c r="AK118" s="3">
        <v>3.0096999999999999E-2</v>
      </c>
      <c r="AL118" s="3">
        <v>0.14361399999999999</v>
      </c>
      <c r="AM118" s="3" t="s">
        <v>84</v>
      </c>
      <c r="AN118" s="3" t="s">
        <v>175</v>
      </c>
      <c r="AO118" s="3">
        <v>0.46903099999999998</v>
      </c>
      <c r="AP118" s="3">
        <v>3.8800000000000002E-3</v>
      </c>
      <c r="AQ118" s="3">
        <v>1.2057999999999999E-2</v>
      </c>
      <c r="AR118" s="3" t="s">
        <v>60</v>
      </c>
      <c r="AS118" s="3">
        <v>6.9940000000000002E-3</v>
      </c>
      <c r="AT118" s="3">
        <v>1.4040000000000001E-3</v>
      </c>
      <c r="AU118" s="3">
        <v>2.8645E-2</v>
      </c>
      <c r="AV118" s="3">
        <v>4.6759999999999996E-3</v>
      </c>
      <c r="AW118" s="3" t="s">
        <v>61</v>
      </c>
      <c r="AX118" s="3">
        <v>1.9829330000000001</v>
      </c>
      <c r="AY118" s="3" t="s">
        <v>72</v>
      </c>
      <c r="AZ118" s="3">
        <v>4.7479999999999996E-3</v>
      </c>
      <c r="BB118" s="3">
        <f t="shared" si="40"/>
        <v>26.998538995444932</v>
      </c>
      <c r="BC118" s="3">
        <f t="shared" si="41"/>
        <v>8.3909990109407254E-3</v>
      </c>
      <c r="BD118" s="3">
        <f t="shared" si="42"/>
        <v>17.916162476988994</v>
      </c>
      <c r="BE118" s="3">
        <f t="shared" si="43"/>
        <v>23.595995272429196</v>
      </c>
      <c r="BF118" s="3">
        <f t="shared" si="44"/>
        <v>0.40742703700475824</v>
      </c>
      <c r="BG118" s="3">
        <f t="shared" si="45"/>
        <v>18.884933500591721</v>
      </c>
      <c r="BH118" s="3">
        <f t="shared" si="46"/>
        <v>1.8585924031424141E-2</v>
      </c>
      <c r="BI118" s="3">
        <f t="shared" si="47"/>
        <v>6.0669239028543062E-3</v>
      </c>
      <c r="BJ118" s="3">
        <f t="shared" si="48"/>
        <v>4.5175628867359973E-3</v>
      </c>
      <c r="BK118" s="3">
        <f t="shared" si="49"/>
        <v>5.2367081258513273E-5</v>
      </c>
      <c r="BL118" s="3"/>
      <c r="BM118" s="3"/>
      <c r="BN118" s="3">
        <f t="shared" si="50"/>
        <v>0.10824352679932833</v>
      </c>
      <c r="BO118" s="1"/>
      <c r="BP118" s="3">
        <v>5.6091470863392434</v>
      </c>
      <c r="BQ118" s="3">
        <v>2.3908529136607566</v>
      </c>
      <c r="BR118" s="3"/>
      <c r="BS118" s="3">
        <v>2.0209625162753895</v>
      </c>
      <c r="BT118" s="3">
        <v>1.3110693353841859E-3</v>
      </c>
      <c r="BU118" s="3">
        <v>0</v>
      </c>
      <c r="BV118" s="3">
        <v>0</v>
      </c>
      <c r="BW118" s="3">
        <v>4.2532178320978131</v>
      </c>
      <c r="BX118" s="3">
        <v>7.1699715204173495E-2</v>
      </c>
      <c r="BY118" s="3">
        <v>5.8487280853007428</v>
      </c>
      <c r="BZ118" s="3">
        <v>0</v>
      </c>
      <c r="CA118" s="3">
        <v>1.6605158206763507E-2</v>
      </c>
      <c r="CB118" s="3">
        <v>4.1374706107370277E-3</v>
      </c>
      <c r="CC118" s="3">
        <v>4.8880510872823038E-3</v>
      </c>
      <c r="CD118" s="3">
        <v>2.3943071778888287E-3</v>
      </c>
      <c r="CE118" s="3">
        <v>8.5257978993380287E-6</v>
      </c>
      <c r="CF118" s="3">
        <v>0</v>
      </c>
      <c r="CG118" s="3">
        <v>0</v>
      </c>
      <c r="CH118" s="3">
        <v>0</v>
      </c>
      <c r="CI118" s="3">
        <v>16</v>
      </c>
      <c r="CJ118" s="3"/>
      <c r="CK118" s="3">
        <v>36.223952731094073</v>
      </c>
      <c r="CL118" s="3"/>
      <c r="CM118" s="3" t="s">
        <v>851</v>
      </c>
      <c r="CN118" s="3">
        <v>0.42102955874793457</v>
      </c>
      <c r="CO118" s="3" t="s">
        <v>853</v>
      </c>
      <c r="CP118" s="5"/>
      <c r="CQ118" s="10">
        <f t="shared" si="51"/>
        <v>5.6091470863392434</v>
      </c>
      <c r="CR118" s="10">
        <f t="shared" si="52"/>
        <v>2.8045735431696217</v>
      </c>
      <c r="CS118" s="10">
        <f t="shared" si="53"/>
        <v>1.1954264568303783</v>
      </c>
      <c r="CT118" s="9">
        <f t="shared" si="54"/>
        <v>-0.10626218821013378</v>
      </c>
      <c r="CU118" s="9">
        <f t="shared" si="55"/>
        <v>0</v>
      </c>
      <c r="CV118" s="9">
        <f t="shared" si="56"/>
        <v>2.205907714968073</v>
      </c>
      <c r="CW118" s="9">
        <f t="shared" si="57"/>
        <v>2.205907714968073</v>
      </c>
      <c r="CX118" s="10">
        <f t="shared" si="58"/>
        <v>1.0104812581376947</v>
      </c>
      <c r="CY118" s="10">
        <f t="shared" si="59"/>
        <v>1.0104812581376947</v>
      </c>
      <c r="CZ118" s="10">
        <f t="shared" si="60"/>
        <v>6.5553466769209296E-4</v>
      </c>
      <c r="DA118" s="10">
        <f t="shared" si="61"/>
        <v>0</v>
      </c>
      <c r="DB118" s="10">
        <f t="shared" si="62"/>
        <v>0</v>
      </c>
      <c r="DC118" s="10">
        <f t="shared" si="63"/>
        <v>2.1266089160489066</v>
      </c>
      <c r="DD118" s="10">
        <f t="shared" si="64"/>
        <v>3.5849857602086747E-2</v>
      </c>
      <c r="DE118" s="10">
        <f t="shared" si="65"/>
        <v>2.9243640426503714</v>
      </c>
      <c r="DF118" s="10">
        <f t="shared" si="66"/>
        <v>0</v>
      </c>
      <c r="DG118" s="10">
        <f t="shared" si="67"/>
        <v>8.3025791033817537E-3</v>
      </c>
      <c r="DH118" s="10">
        <f t="shared" si="68"/>
        <v>2.0687353053685138E-3</v>
      </c>
      <c r="DI118" s="10">
        <f t="shared" si="69"/>
        <v>2.4440255436411519E-3</v>
      </c>
      <c r="DJ118" s="10">
        <f t="shared" si="70"/>
        <v>1.1971535889444143E-3</v>
      </c>
      <c r="DK118" s="10">
        <f t="shared" si="71"/>
        <v>4.2628989496690143E-6</v>
      </c>
      <c r="DL118" s="11">
        <f t="shared" si="72"/>
        <v>0</v>
      </c>
      <c r="DM118" s="11">
        <f t="shared" si="73"/>
        <v>0</v>
      </c>
      <c r="DN118" s="11">
        <f t="shared" si="74"/>
        <v>0</v>
      </c>
      <c r="DO118" s="11">
        <f t="shared" si="75"/>
        <v>8</v>
      </c>
      <c r="DP118" s="10">
        <f t="shared" si="76"/>
        <v>18.111976365547036</v>
      </c>
      <c r="DQ118" s="5">
        <f t="shared" si="77"/>
        <v>0.41806231371651481</v>
      </c>
      <c r="DR118" s="5"/>
      <c r="DS118" s="12">
        <f t="shared" si="78"/>
        <v>325.45311794659722</v>
      </c>
      <c r="DT118" s="12">
        <f t="shared" si="79"/>
        <v>322.98341057024521</v>
      </c>
      <c r="DV118" s="5"/>
      <c r="DW118" s="5"/>
      <c r="DX118" s="5"/>
      <c r="DY118" s="5"/>
      <c r="DZ118" s="5"/>
      <c r="EA118" s="5"/>
      <c r="EB118" s="5"/>
      <c r="EC118" s="5"/>
      <c r="ED118" s="5"/>
      <c r="EE118" s="5"/>
      <c r="EF118" s="5"/>
      <c r="EG118" s="5"/>
      <c r="EH118" s="5"/>
      <c r="EI118" s="5"/>
      <c r="EJ118" s="5"/>
      <c r="EK118" s="5"/>
      <c r="EL118" s="5"/>
      <c r="EM118" s="5"/>
      <c r="EN118" s="5"/>
      <c r="EO118" s="5"/>
      <c r="EP118" s="5"/>
      <c r="EQ118" s="5"/>
      <c r="ER118" s="5"/>
      <c r="ES118" s="5"/>
      <c r="ET118" s="5"/>
      <c r="EU118" s="5"/>
      <c r="EV118" s="5"/>
      <c r="EW118" s="5"/>
      <c r="EX118" s="5"/>
      <c r="EY118" s="5"/>
      <c r="EZ118" s="5"/>
      <c r="FA118" s="5"/>
      <c r="FB118" s="5"/>
      <c r="FC118" s="5"/>
      <c r="FD118" s="5"/>
      <c r="FE118" s="5"/>
      <c r="FF118" s="5"/>
      <c r="FG118" s="5"/>
      <c r="FH118" s="5"/>
      <c r="FI118" s="5"/>
      <c r="FJ118" s="5"/>
      <c r="FK118" s="5"/>
      <c r="FL118" s="5"/>
      <c r="FM118" s="5"/>
      <c r="FN118" s="5"/>
      <c r="FO118" s="5"/>
      <c r="FP118" s="5"/>
      <c r="FQ118" s="5"/>
      <c r="FR118" s="5"/>
      <c r="FS118" s="5"/>
      <c r="FT118" s="5"/>
      <c r="FU118" s="5"/>
      <c r="FV118" s="5"/>
      <c r="FW118" s="5"/>
      <c r="FX118" s="5"/>
      <c r="FY118" s="5"/>
      <c r="FZ118" s="5"/>
      <c r="GA118" s="5"/>
      <c r="GB118" s="5"/>
      <c r="GC118" s="5"/>
      <c r="GD118" s="5"/>
      <c r="GE118" s="5"/>
      <c r="GF118" s="5"/>
      <c r="GG118" s="5"/>
      <c r="GH118" s="5"/>
      <c r="GI118" s="5"/>
      <c r="GJ118" s="5"/>
      <c r="GK118" s="5"/>
      <c r="GL118" s="5"/>
      <c r="GM118" s="5"/>
      <c r="GN118" s="5"/>
      <c r="GO118" s="5"/>
      <c r="GP118" s="5"/>
      <c r="GQ118" s="5"/>
      <c r="GR118" s="5"/>
      <c r="GS118" s="5"/>
      <c r="GT118" s="5"/>
      <c r="GU118" s="5"/>
      <c r="GV118" s="5"/>
      <c r="GW118" s="5"/>
      <c r="GX118" s="5"/>
      <c r="GY118" s="5"/>
      <c r="GZ118" s="5"/>
      <c r="HA118" s="5"/>
      <c r="HB118" s="5"/>
      <c r="HC118" s="5"/>
      <c r="HD118" s="5"/>
      <c r="HE118" s="5"/>
      <c r="HF118" s="5"/>
      <c r="HG118" s="5"/>
      <c r="HH118" s="5"/>
      <c r="HI118" s="5"/>
      <c r="HJ118" s="5"/>
      <c r="HK118" s="5"/>
      <c r="HL118" s="5"/>
      <c r="HM118" s="5"/>
      <c r="HN118" s="5"/>
      <c r="HO118" s="5"/>
      <c r="HP118" s="5"/>
      <c r="HQ118" s="5"/>
      <c r="HR118" s="5"/>
      <c r="HS118" s="5"/>
      <c r="HT118" s="5"/>
      <c r="HU118" s="5"/>
      <c r="HV118" s="5"/>
      <c r="HW118" s="5"/>
      <c r="HX118" s="5"/>
      <c r="HY118" s="5"/>
      <c r="HZ118" s="5"/>
      <c r="IA118" s="5"/>
      <c r="IB118" s="5"/>
      <c r="IC118" s="5"/>
      <c r="ID118" s="5"/>
      <c r="IE118" s="5"/>
      <c r="IF118" s="5"/>
      <c r="IG118" s="5"/>
      <c r="IH118" s="5"/>
      <c r="II118" s="5"/>
      <c r="IJ118" s="5"/>
      <c r="IK118" s="5"/>
      <c r="IL118" s="5"/>
      <c r="IM118" s="5"/>
      <c r="IN118" s="5"/>
      <c r="IO118" s="5"/>
      <c r="IP118" s="5"/>
      <c r="IQ118" s="5"/>
      <c r="IR118" s="5"/>
      <c r="IS118" s="5"/>
      <c r="IT118" s="5"/>
      <c r="IU118" s="5"/>
      <c r="IV118" s="5"/>
    </row>
    <row r="119" spans="1:256" x14ac:dyDescent="0.15">
      <c r="A119" s="2" t="s">
        <v>488</v>
      </c>
      <c r="B119" s="4" t="s">
        <v>733</v>
      </c>
      <c r="C119" s="4" t="s">
        <v>734</v>
      </c>
      <c r="D119" s="9" t="s">
        <v>785</v>
      </c>
      <c r="E119" s="9" t="s">
        <v>786</v>
      </c>
      <c r="F119" s="1" t="s">
        <v>749</v>
      </c>
      <c r="G119" s="1">
        <v>425722.82</v>
      </c>
      <c r="H119" s="1">
        <v>6379179.8499999996</v>
      </c>
      <c r="I119" s="8">
        <v>261.5</v>
      </c>
      <c r="J119" s="15">
        <v>43.495086449008568</v>
      </c>
      <c r="K119" s="7" t="s">
        <v>738</v>
      </c>
      <c r="L119" s="7" t="s">
        <v>739</v>
      </c>
      <c r="M119" s="7" t="s">
        <v>744</v>
      </c>
      <c r="N119" s="2" t="s">
        <v>40</v>
      </c>
      <c r="O119" s="3">
        <v>32.419587999999997</v>
      </c>
      <c r="P119" s="3">
        <v>0.80319700000000005</v>
      </c>
      <c r="Q119" s="3">
        <v>56.374476999999999</v>
      </c>
      <c r="R119" s="4">
        <v>107616.812953</v>
      </c>
      <c r="S119" s="4">
        <v>97004.965991999998</v>
      </c>
      <c r="T119" s="4">
        <v>126761.770231</v>
      </c>
      <c r="U119" s="3">
        <v>35.582915</v>
      </c>
      <c r="V119" s="3">
        <v>80.128448000000006</v>
      </c>
      <c r="W119" s="3">
        <v>43.869286000000002</v>
      </c>
      <c r="X119" s="3">
        <v>68.204926</v>
      </c>
      <c r="Y119" s="3">
        <v>31.243041999999999</v>
      </c>
      <c r="Z119" s="3">
        <v>3314.742632</v>
      </c>
      <c r="AA119" s="4">
        <v>187240.10752399999</v>
      </c>
      <c r="AB119" s="3">
        <v>16.099546</v>
      </c>
      <c r="AC119" s="3">
        <v>104.41327200000001</v>
      </c>
      <c r="AD119" s="3">
        <v>5.9797320000000003</v>
      </c>
      <c r="AE119" s="3">
        <v>903.60481800000002</v>
      </c>
      <c r="AF119" s="3">
        <v>68.413781</v>
      </c>
      <c r="AG119" s="3" t="s">
        <v>331</v>
      </c>
      <c r="AH119" s="3">
        <v>0.303095</v>
      </c>
      <c r="AI119" s="3">
        <v>4.7656999999999998E-2</v>
      </c>
      <c r="AJ119" s="3">
        <v>0.98134200000000005</v>
      </c>
      <c r="AK119" s="3">
        <v>5.4372999999999998E-2</v>
      </c>
      <c r="AL119" s="3">
        <v>0.116672</v>
      </c>
      <c r="AM119" s="3" t="s">
        <v>234</v>
      </c>
      <c r="AN119" s="3" t="s">
        <v>99</v>
      </c>
      <c r="AO119" s="3">
        <v>0.301931</v>
      </c>
      <c r="AP119" s="3">
        <v>1.3328E-2</v>
      </c>
      <c r="AQ119" s="3">
        <v>1.9841999999999999E-2</v>
      </c>
      <c r="AR119" s="3" t="s">
        <v>72</v>
      </c>
      <c r="AS119" s="3">
        <v>1.5918999999999999E-2</v>
      </c>
      <c r="AT119" s="3">
        <v>1.0023000000000001E-2</v>
      </c>
      <c r="AU119" s="3">
        <v>6.2851000000000004E-2</v>
      </c>
      <c r="AV119" s="3">
        <v>3.359E-3</v>
      </c>
      <c r="AW119" s="3" t="s">
        <v>61</v>
      </c>
      <c r="AX119" s="3">
        <v>2.2743479999999998</v>
      </c>
      <c r="AY119" s="3" t="s">
        <v>54</v>
      </c>
      <c r="AZ119" s="3">
        <v>1.4840000000000001E-2</v>
      </c>
      <c r="BB119" s="3">
        <f t="shared" si="40"/>
        <v>27.119133877676184</v>
      </c>
      <c r="BC119" s="3">
        <f t="shared" si="41"/>
        <v>7.319673814866188E-3</v>
      </c>
      <c r="BD119" s="3">
        <f t="shared" si="42"/>
        <v>18.329072415251748</v>
      </c>
      <c r="BE119" s="3">
        <f t="shared" si="43"/>
        <v>24.088576461745518</v>
      </c>
      <c r="BF119" s="3">
        <f t="shared" si="44"/>
        <v>0.42801196408463377</v>
      </c>
      <c r="BG119" s="3">
        <f t="shared" si="45"/>
        <v>17.846104283360081</v>
      </c>
      <c r="BH119" s="3">
        <f t="shared" si="46"/>
        <v>1.1211026674423126E-2</v>
      </c>
      <c r="BI119" s="3">
        <f t="shared" si="47"/>
        <v>7.5991690546877268E-3</v>
      </c>
      <c r="BJ119" s="3">
        <f t="shared" si="48"/>
        <v>4.2863623368394541E-3</v>
      </c>
      <c r="BK119" s="3">
        <f t="shared" si="49"/>
        <v>3.3710448161132575E-5</v>
      </c>
      <c r="BL119" s="3"/>
      <c r="BM119" s="3"/>
      <c r="BN119" s="3">
        <f t="shared" si="50"/>
        <v>0.11247301371551049</v>
      </c>
      <c r="BO119" s="1"/>
      <c r="BP119" s="3">
        <v>5.6575917244082046</v>
      </c>
      <c r="BQ119" s="3">
        <v>2.3424082755917954</v>
      </c>
      <c r="BR119" s="3"/>
      <c r="BS119" s="3">
        <v>2.1762440563946264</v>
      </c>
      <c r="BT119" s="3">
        <v>1.1484258023818244E-3</v>
      </c>
      <c r="BU119" s="3">
        <v>0</v>
      </c>
      <c r="BV119" s="3">
        <v>0</v>
      </c>
      <c r="BW119" s="3">
        <v>4.2722187724798353</v>
      </c>
      <c r="BX119" s="3">
        <v>7.5634983665023955E-2</v>
      </c>
      <c r="BY119" s="3">
        <v>5.549944255062087</v>
      </c>
      <c r="BZ119" s="3">
        <v>0</v>
      </c>
      <c r="CA119" s="3">
        <v>1.7325614197103514E-2</v>
      </c>
      <c r="CB119" s="3">
        <v>2.5060825565306776E-3</v>
      </c>
      <c r="CC119" s="3">
        <v>6.1479810224925185E-3</v>
      </c>
      <c r="CD119" s="3">
        <v>2.2812021086990007E-3</v>
      </c>
      <c r="CE119" s="3">
        <v>5.5111269441099287E-6</v>
      </c>
      <c r="CF119" s="3">
        <v>0</v>
      </c>
      <c r="CG119" s="3">
        <v>0</v>
      </c>
      <c r="CH119" s="3">
        <v>0</v>
      </c>
      <c r="CI119" s="3">
        <v>16</v>
      </c>
      <c r="CJ119" s="3"/>
      <c r="CK119" s="3">
        <v>36.103456884415721</v>
      </c>
      <c r="CL119" s="3"/>
      <c r="CM119" s="3" t="s">
        <v>851</v>
      </c>
      <c r="CN119" s="3">
        <v>0.43495702122844865</v>
      </c>
      <c r="CO119" s="3" t="s">
        <v>853</v>
      </c>
      <c r="CP119" s="5"/>
      <c r="CQ119" s="10">
        <f t="shared" si="51"/>
        <v>5.6575917244082046</v>
      </c>
      <c r="CR119" s="10">
        <f t="shared" si="52"/>
        <v>2.8287958622041023</v>
      </c>
      <c r="CS119" s="10">
        <f t="shared" si="53"/>
        <v>1.1712041377958977</v>
      </c>
      <c r="CT119" s="9">
        <f t="shared" si="54"/>
        <v>-4.6258053800529275E-2</v>
      </c>
      <c r="CU119" s="9">
        <f t="shared" si="55"/>
        <v>0</v>
      </c>
      <c r="CV119" s="9">
        <f t="shared" si="56"/>
        <v>2.2593261659932109</v>
      </c>
      <c r="CW119" s="9">
        <f t="shared" si="57"/>
        <v>2.2593261659932109</v>
      </c>
      <c r="CX119" s="10">
        <f t="shared" si="58"/>
        <v>1.0881220281973132</v>
      </c>
      <c r="CY119" s="10">
        <f t="shared" si="59"/>
        <v>1.0881220281973132</v>
      </c>
      <c r="CZ119" s="10">
        <f t="shared" si="60"/>
        <v>5.742129011909122E-4</v>
      </c>
      <c r="DA119" s="10">
        <f t="shared" si="61"/>
        <v>0</v>
      </c>
      <c r="DB119" s="10">
        <f t="shared" si="62"/>
        <v>0</v>
      </c>
      <c r="DC119" s="10">
        <f t="shared" si="63"/>
        <v>2.1361093862399176</v>
      </c>
      <c r="DD119" s="10">
        <f t="shared" si="64"/>
        <v>3.7817491832511978E-2</v>
      </c>
      <c r="DE119" s="10">
        <f t="shared" si="65"/>
        <v>2.7749721275310435</v>
      </c>
      <c r="DF119" s="10">
        <f t="shared" si="66"/>
        <v>0</v>
      </c>
      <c r="DG119" s="10">
        <f t="shared" si="67"/>
        <v>8.6628070985517568E-3</v>
      </c>
      <c r="DH119" s="10">
        <f t="shared" si="68"/>
        <v>1.2530412782653388E-3</v>
      </c>
      <c r="DI119" s="10">
        <f t="shared" si="69"/>
        <v>3.0739905112462593E-3</v>
      </c>
      <c r="DJ119" s="10">
        <f t="shared" si="70"/>
        <v>1.1406010543495004E-3</v>
      </c>
      <c r="DK119" s="10">
        <f t="shared" si="71"/>
        <v>2.7555634720549644E-6</v>
      </c>
      <c r="DL119" s="11">
        <f t="shared" si="72"/>
        <v>0</v>
      </c>
      <c r="DM119" s="11">
        <f t="shared" si="73"/>
        <v>0</v>
      </c>
      <c r="DN119" s="11">
        <f t="shared" si="74"/>
        <v>0</v>
      </c>
      <c r="DO119" s="11">
        <f t="shared" si="75"/>
        <v>8</v>
      </c>
      <c r="DP119" s="10">
        <f t="shared" si="76"/>
        <v>18.05172844220786</v>
      </c>
      <c r="DQ119" s="5">
        <f t="shared" si="77"/>
        <v>0.43163325495656152</v>
      </c>
      <c r="DR119" s="5"/>
      <c r="DS119" s="12">
        <f t="shared" si="78"/>
        <v>318.18189901411949</v>
      </c>
      <c r="DT119" s="12">
        <f t="shared" si="79"/>
        <v>315.18430828752315</v>
      </c>
      <c r="DV119" s="5"/>
      <c r="DW119" s="5"/>
      <c r="DX119" s="5"/>
      <c r="DY119" s="5"/>
      <c r="DZ119" s="5"/>
      <c r="EA119" s="5"/>
      <c r="EB119" s="5"/>
      <c r="EC119" s="5"/>
      <c r="ED119" s="5"/>
      <c r="EE119" s="5"/>
      <c r="EF119" s="5"/>
      <c r="EG119" s="5"/>
      <c r="EH119" s="5"/>
      <c r="EI119" s="5"/>
      <c r="EJ119" s="5"/>
      <c r="EK119" s="5"/>
      <c r="EL119" s="5"/>
      <c r="EM119" s="5"/>
      <c r="EN119" s="5"/>
      <c r="EO119" s="5"/>
      <c r="EP119" s="5"/>
      <c r="EQ119" s="5"/>
      <c r="ER119" s="5"/>
      <c r="ES119" s="5"/>
      <c r="ET119" s="5"/>
      <c r="EU119" s="5"/>
      <c r="EV119" s="5"/>
      <c r="EW119" s="5"/>
      <c r="EX119" s="5"/>
      <c r="EY119" s="5"/>
      <c r="EZ119" s="5"/>
      <c r="FA119" s="5"/>
      <c r="FB119" s="5"/>
      <c r="FC119" s="5"/>
      <c r="FD119" s="5"/>
      <c r="FE119" s="5"/>
      <c r="FF119" s="5"/>
      <c r="FG119" s="5"/>
      <c r="FH119" s="5"/>
      <c r="FI119" s="5"/>
      <c r="FJ119" s="5"/>
      <c r="FK119" s="5"/>
      <c r="FL119" s="5"/>
      <c r="FM119" s="5"/>
      <c r="FN119" s="5"/>
      <c r="FO119" s="5"/>
      <c r="FP119" s="5"/>
      <c r="FQ119" s="5"/>
      <c r="FR119" s="5"/>
      <c r="FS119" s="5"/>
      <c r="FT119" s="5"/>
      <c r="FU119" s="5"/>
      <c r="FV119" s="5"/>
      <c r="FW119" s="5"/>
      <c r="FX119" s="5"/>
      <c r="FY119" s="5"/>
      <c r="FZ119" s="5"/>
      <c r="GA119" s="5"/>
      <c r="GB119" s="5"/>
      <c r="GC119" s="5"/>
      <c r="GD119" s="5"/>
      <c r="GE119" s="5"/>
      <c r="GF119" s="5"/>
      <c r="GG119" s="5"/>
      <c r="GH119" s="5"/>
      <c r="GI119" s="5"/>
      <c r="GJ119" s="5"/>
      <c r="GK119" s="5"/>
      <c r="GL119" s="5"/>
      <c r="GM119" s="5"/>
      <c r="GN119" s="5"/>
      <c r="GO119" s="5"/>
      <c r="GP119" s="5"/>
      <c r="GQ119" s="5"/>
      <c r="GR119" s="5"/>
      <c r="GS119" s="5"/>
      <c r="GT119" s="5"/>
      <c r="GU119" s="5"/>
      <c r="GV119" s="5"/>
      <c r="GW119" s="5"/>
      <c r="GX119" s="5"/>
      <c r="GY119" s="5"/>
      <c r="GZ119" s="5"/>
      <c r="HA119" s="5"/>
      <c r="HB119" s="5"/>
      <c r="HC119" s="5"/>
      <c r="HD119" s="5"/>
      <c r="HE119" s="5"/>
      <c r="HF119" s="5"/>
      <c r="HG119" s="5"/>
      <c r="HH119" s="5"/>
      <c r="HI119" s="5"/>
      <c r="HJ119" s="5"/>
      <c r="HK119" s="5"/>
      <c r="HL119" s="5"/>
      <c r="HM119" s="5"/>
      <c r="HN119" s="5"/>
      <c r="HO119" s="5"/>
      <c r="HP119" s="5"/>
      <c r="HQ119" s="5"/>
      <c r="HR119" s="5"/>
      <c r="HS119" s="5"/>
      <c r="HT119" s="5"/>
      <c r="HU119" s="5"/>
      <c r="HV119" s="5"/>
      <c r="HW119" s="5"/>
      <c r="HX119" s="5"/>
      <c r="HY119" s="5"/>
      <c r="HZ119" s="5"/>
      <c r="IA119" s="5"/>
      <c r="IB119" s="5"/>
      <c r="IC119" s="5"/>
      <c r="ID119" s="5"/>
      <c r="IE119" s="5"/>
      <c r="IF119" s="5"/>
      <c r="IG119" s="5"/>
      <c r="IH119" s="5"/>
      <c r="II119" s="5"/>
      <c r="IJ119" s="5"/>
      <c r="IK119" s="5"/>
      <c r="IL119" s="5"/>
      <c r="IM119" s="5"/>
      <c r="IN119" s="5"/>
      <c r="IO119" s="5"/>
      <c r="IP119" s="5"/>
      <c r="IQ119" s="5"/>
      <c r="IR119" s="5"/>
      <c r="IS119" s="5"/>
      <c r="IT119" s="5"/>
      <c r="IU119" s="5"/>
      <c r="IV119" s="5"/>
    </row>
    <row r="120" spans="1:256" x14ac:dyDescent="0.15">
      <c r="A120" s="2" t="s">
        <v>506</v>
      </c>
      <c r="B120" s="4" t="s">
        <v>733</v>
      </c>
      <c r="C120" s="4" t="s">
        <v>734</v>
      </c>
      <c r="D120" s="9" t="s">
        <v>785</v>
      </c>
      <c r="E120" s="9" t="s">
        <v>786</v>
      </c>
      <c r="F120" s="1" t="s">
        <v>749</v>
      </c>
      <c r="G120" s="1">
        <v>425722.82</v>
      </c>
      <c r="H120" s="1">
        <v>6379179.8499999996</v>
      </c>
      <c r="I120" s="8">
        <v>261.5</v>
      </c>
      <c r="J120" s="15">
        <v>43.495086449008568</v>
      </c>
      <c r="K120" s="7" t="s">
        <v>738</v>
      </c>
      <c r="L120" s="7" t="s">
        <v>739</v>
      </c>
      <c r="M120" s="7" t="s">
        <v>744</v>
      </c>
      <c r="N120" s="2" t="s">
        <v>40</v>
      </c>
      <c r="O120" s="3">
        <v>31.828429</v>
      </c>
      <c r="P120" s="3">
        <v>0.54049199999999997</v>
      </c>
      <c r="Q120" s="3">
        <v>77.667885999999996</v>
      </c>
      <c r="R120" s="4">
        <v>110610.07835500001</v>
      </c>
      <c r="S120" s="4">
        <v>96917.225779999993</v>
      </c>
      <c r="T120" s="4">
        <v>123564.23472199999</v>
      </c>
      <c r="U120" s="3">
        <v>33.202730000000003</v>
      </c>
      <c r="V120" s="3">
        <v>226.54006100000001</v>
      </c>
      <c r="W120" s="3">
        <v>140.99568500000001</v>
      </c>
      <c r="X120" s="3">
        <v>65.489238</v>
      </c>
      <c r="Y120" s="3">
        <v>15.768181999999999</v>
      </c>
      <c r="Z120" s="3">
        <v>3372.8090670000001</v>
      </c>
      <c r="AA120" s="4">
        <v>188477.65723899999</v>
      </c>
      <c r="AB120" s="3">
        <v>15.328395</v>
      </c>
      <c r="AC120" s="3">
        <v>130.447202</v>
      </c>
      <c r="AD120" s="3">
        <v>9.4439399999999996</v>
      </c>
      <c r="AE120" s="3">
        <v>890.48933799999998</v>
      </c>
      <c r="AF120" s="3">
        <v>62.867049000000002</v>
      </c>
      <c r="AG120" s="3" t="s">
        <v>439</v>
      </c>
      <c r="AH120" s="3">
        <v>0.359238</v>
      </c>
      <c r="AI120" s="3">
        <v>5.2268000000000002E-2</v>
      </c>
      <c r="AJ120" s="3">
        <v>1.0658380000000001</v>
      </c>
      <c r="AK120" s="3">
        <v>7.1510000000000004E-2</v>
      </c>
      <c r="AL120" s="3">
        <v>0.49404799999999999</v>
      </c>
      <c r="AM120" s="3" t="s">
        <v>507</v>
      </c>
      <c r="AN120" s="3">
        <v>2.7365E-2</v>
      </c>
      <c r="AO120" s="3">
        <v>0.749915</v>
      </c>
      <c r="AP120" s="3">
        <v>1.3988E-2</v>
      </c>
      <c r="AQ120" s="3">
        <v>3.6538000000000001E-2</v>
      </c>
      <c r="AR120" s="3" t="s">
        <v>60</v>
      </c>
      <c r="AS120" s="3">
        <v>6.9090000000000002E-3</v>
      </c>
      <c r="AT120" s="3">
        <v>4.2459999999999998E-3</v>
      </c>
      <c r="AU120" s="3">
        <v>5.1574000000000002E-2</v>
      </c>
      <c r="AV120" s="3">
        <v>1.9633999999999999E-2</v>
      </c>
      <c r="AW120" s="3" t="s">
        <v>61</v>
      </c>
      <c r="AX120" s="3">
        <v>0.47736400000000001</v>
      </c>
      <c r="AY120" s="3" t="s">
        <v>118</v>
      </c>
      <c r="AZ120" s="3">
        <v>3.4465999999999997E-2</v>
      </c>
      <c r="BB120" s="3">
        <f t="shared" si="40"/>
        <v>26.43506017478316</v>
      </c>
      <c r="BC120" s="3">
        <f t="shared" si="41"/>
        <v>2.3525398236561707E-2</v>
      </c>
      <c r="BD120" s="3">
        <f t="shared" si="42"/>
        <v>18.312493916583851</v>
      </c>
      <c r="BE120" s="3">
        <f t="shared" si="43"/>
        <v>24.247788135618155</v>
      </c>
      <c r="BF120" s="3">
        <f t="shared" si="44"/>
        <v>0.43550971931057936</v>
      </c>
      <c r="BG120" s="3">
        <f t="shared" si="45"/>
        <v>18.342477712809206</v>
      </c>
      <c r="BH120" s="3">
        <f t="shared" si="46"/>
        <v>3.1695942328702556E-2</v>
      </c>
      <c r="BI120" s="3">
        <f t="shared" si="47"/>
        <v>1.0469478871337718E-2</v>
      </c>
      <c r="BJ120" s="3">
        <f t="shared" si="48"/>
        <v>3.9996422820403965E-3</v>
      </c>
      <c r="BK120" s="3">
        <f t="shared" si="49"/>
        <v>8.3727642185650814E-5</v>
      </c>
      <c r="BL120" s="3"/>
      <c r="BM120" s="3"/>
      <c r="BN120" s="3">
        <f t="shared" si="50"/>
        <v>0.11084051073130717</v>
      </c>
      <c r="BO120" s="1"/>
      <c r="BP120" s="3">
        <v>5.5115040229262968</v>
      </c>
      <c r="BQ120" s="3">
        <v>2.4884959770737032</v>
      </c>
      <c r="BR120" s="3"/>
      <c r="BS120" s="3">
        <v>2.0419841250739426</v>
      </c>
      <c r="BT120" s="3">
        <v>3.6887755785296318E-3</v>
      </c>
      <c r="BU120" s="3">
        <v>0</v>
      </c>
      <c r="BV120" s="3">
        <v>0</v>
      </c>
      <c r="BW120" s="3">
        <v>4.4120128891255428</v>
      </c>
      <c r="BX120" s="3">
        <v>7.6912813256690249E-2</v>
      </c>
      <c r="BY120" s="3">
        <v>5.7008187226910039</v>
      </c>
      <c r="BZ120" s="3">
        <v>0</v>
      </c>
      <c r="CA120" s="3">
        <v>1.7063686447331212E-2</v>
      </c>
      <c r="CB120" s="3">
        <v>7.0808874676035827E-3</v>
      </c>
      <c r="CC120" s="3">
        <v>8.4649717605924813E-3</v>
      </c>
      <c r="CD120" s="3">
        <v>2.1273065226308113E-3</v>
      </c>
      <c r="CE120" s="3">
        <v>1.3679769718058882E-5</v>
      </c>
      <c r="CF120" s="3">
        <v>0</v>
      </c>
      <c r="CG120" s="3">
        <v>0</v>
      </c>
      <c r="CH120" s="3">
        <v>0</v>
      </c>
      <c r="CI120" s="3">
        <v>16</v>
      </c>
      <c r="CJ120" s="3"/>
      <c r="CK120" s="3">
        <v>36.270167857693579</v>
      </c>
      <c r="CL120" s="3"/>
      <c r="CM120" s="3" t="s">
        <v>851</v>
      </c>
      <c r="CN120" s="3">
        <v>0.4362786861763065</v>
      </c>
      <c r="CO120" s="3" t="s">
        <v>852</v>
      </c>
      <c r="CP120" s="5"/>
      <c r="CQ120" s="10">
        <f t="shared" si="51"/>
        <v>5.5115040229262968</v>
      </c>
      <c r="CR120" s="10">
        <f t="shared" si="52"/>
        <v>2.7557520114631484</v>
      </c>
      <c r="CS120" s="10">
        <f t="shared" si="53"/>
        <v>1.2442479885368516</v>
      </c>
      <c r="CT120" s="9">
        <f t="shared" si="54"/>
        <v>-0.12624050608652038</v>
      </c>
      <c r="CU120" s="9">
        <f t="shared" si="55"/>
        <v>0</v>
      </c>
      <c r="CV120" s="9">
        <f t="shared" si="56"/>
        <v>2.2652400510738229</v>
      </c>
      <c r="CW120" s="9">
        <f t="shared" si="57"/>
        <v>2.2652400510738229</v>
      </c>
      <c r="CX120" s="10">
        <f t="shared" si="58"/>
        <v>1.0209920625369713</v>
      </c>
      <c r="CY120" s="10">
        <f t="shared" si="59"/>
        <v>1.0209920625369713</v>
      </c>
      <c r="CZ120" s="10">
        <f t="shared" si="60"/>
        <v>1.8443877892648159E-3</v>
      </c>
      <c r="DA120" s="10">
        <f t="shared" si="61"/>
        <v>0</v>
      </c>
      <c r="DB120" s="10">
        <f t="shared" si="62"/>
        <v>0</v>
      </c>
      <c r="DC120" s="10">
        <f t="shared" si="63"/>
        <v>2.2060064445627714</v>
      </c>
      <c r="DD120" s="10">
        <f t="shared" si="64"/>
        <v>3.8456406628345124E-2</v>
      </c>
      <c r="DE120" s="10">
        <f t="shared" si="65"/>
        <v>2.8504093613455019</v>
      </c>
      <c r="DF120" s="10">
        <f t="shared" si="66"/>
        <v>0</v>
      </c>
      <c r="DG120" s="10">
        <f t="shared" si="67"/>
        <v>8.5318432236656059E-3</v>
      </c>
      <c r="DH120" s="10">
        <f t="shared" si="68"/>
        <v>3.5404437338017914E-3</v>
      </c>
      <c r="DI120" s="10">
        <f t="shared" si="69"/>
        <v>4.2324858802962407E-3</v>
      </c>
      <c r="DJ120" s="10">
        <f t="shared" si="70"/>
        <v>1.0636532613154056E-3</v>
      </c>
      <c r="DK120" s="10">
        <f t="shared" si="71"/>
        <v>6.8398848590294409E-6</v>
      </c>
      <c r="DL120" s="11">
        <f t="shared" si="72"/>
        <v>0</v>
      </c>
      <c r="DM120" s="11">
        <f t="shared" si="73"/>
        <v>0</v>
      </c>
      <c r="DN120" s="11">
        <f t="shared" si="74"/>
        <v>0</v>
      </c>
      <c r="DO120" s="11">
        <f t="shared" si="75"/>
        <v>8</v>
      </c>
      <c r="DP120" s="10">
        <f t="shared" si="76"/>
        <v>18.13508392884679</v>
      </c>
      <c r="DQ120" s="5">
        <f t="shared" si="77"/>
        <v>0.4329856280074299</v>
      </c>
      <c r="DR120" s="5"/>
      <c r="DS120" s="12">
        <f t="shared" si="78"/>
        <v>341.48846050370258</v>
      </c>
      <c r="DT120" s="12">
        <f t="shared" si="79"/>
        <v>338.7029673490955</v>
      </c>
      <c r="DV120" s="5"/>
      <c r="DW120" s="5"/>
      <c r="DX120" s="5"/>
      <c r="DY120" s="5"/>
      <c r="DZ120" s="5"/>
      <c r="EA120" s="5"/>
      <c r="EB120" s="5"/>
      <c r="EC120" s="5"/>
      <c r="ED120" s="5"/>
      <c r="EE120" s="5"/>
      <c r="EF120" s="5"/>
      <c r="EG120" s="5"/>
      <c r="EH120" s="5"/>
      <c r="EI120" s="5"/>
      <c r="EJ120" s="5"/>
      <c r="EK120" s="5"/>
      <c r="EL120" s="5"/>
      <c r="EM120" s="5"/>
      <c r="EN120" s="5"/>
      <c r="EO120" s="5"/>
      <c r="EP120" s="5"/>
      <c r="EQ120" s="5"/>
      <c r="ER120" s="5"/>
      <c r="ES120" s="5"/>
      <c r="ET120" s="5"/>
      <c r="EU120" s="5"/>
      <c r="EV120" s="5"/>
      <c r="EW120" s="5"/>
      <c r="EX120" s="5"/>
      <c r="EY120" s="5"/>
      <c r="EZ120" s="5"/>
      <c r="FA120" s="5"/>
      <c r="FB120" s="5"/>
      <c r="FC120" s="5"/>
      <c r="FD120" s="5"/>
      <c r="FE120" s="5"/>
      <c r="FF120" s="5"/>
      <c r="FG120" s="5"/>
      <c r="FH120" s="5"/>
      <c r="FI120" s="5"/>
      <c r="FJ120" s="5"/>
      <c r="FK120" s="5"/>
      <c r="FL120" s="5"/>
      <c r="FM120" s="5"/>
      <c r="FN120" s="5"/>
      <c r="FO120" s="5"/>
      <c r="FP120" s="5"/>
      <c r="FQ120" s="5"/>
      <c r="FR120" s="5"/>
      <c r="FS120" s="5"/>
      <c r="FT120" s="5"/>
      <c r="FU120" s="5"/>
      <c r="FV120" s="5"/>
      <c r="FW120" s="5"/>
      <c r="FX120" s="5"/>
      <c r="FY120" s="5"/>
      <c r="FZ120" s="5"/>
      <c r="GA120" s="5"/>
      <c r="GB120" s="5"/>
      <c r="GC120" s="5"/>
      <c r="GD120" s="5"/>
      <c r="GE120" s="5"/>
      <c r="GF120" s="5"/>
      <c r="GG120" s="5"/>
      <c r="GH120" s="5"/>
      <c r="GI120" s="5"/>
      <c r="GJ120" s="5"/>
      <c r="GK120" s="5"/>
      <c r="GL120" s="5"/>
      <c r="GM120" s="5"/>
      <c r="GN120" s="5"/>
      <c r="GO120" s="5"/>
      <c r="GP120" s="5"/>
      <c r="GQ120" s="5"/>
      <c r="GR120" s="5"/>
      <c r="GS120" s="5"/>
      <c r="GT120" s="5"/>
      <c r="GU120" s="5"/>
      <c r="GV120" s="5"/>
      <c r="GW120" s="5"/>
      <c r="GX120" s="5"/>
      <c r="GY120" s="5"/>
      <c r="GZ120" s="5"/>
      <c r="HA120" s="5"/>
      <c r="HB120" s="5"/>
      <c r="HC120" s="5"/>
      <c r="HD120" s="5"/>
      <c r="HE120" s="5"/>
      <c r="HF120" s="5"/>
      <c r="HG120" s="5"/>
      <c r="HH120" s="5"/>
      <c r="HI120" s="5"/>
      <c r="HJ120" s="5"/>
      <c r="HK120" s="5"/>
      <c r="HL120" s="5"/>
      <c r="HM120" s="5"/>
      <c r="HN120" s="5"/>
      <c r="HO120" s="5"/>
      <c r="HP120" s="5"/>
      <c r="HQ120" s="5"/>
      <c r="HR120" s="5"/>
      <c r="HS120" s="5"/>
      <c r="HT120" s="5"/>
      <c r="HU120" s="5"/>
      <c r="HV120" s="5"/>
      <c r="HW120" s="5"/>
      <c r="HX120" s="5"/>
      <c r="HY120" s="5"/>
      <c r="HZ120" s="5"/>
      <c r="IA120" s="5"/>
      <c r="IB120" s="5"/>
      <c r="IC120" s="5"/>
      <c r="ID120" s="5"/>
      <c r="IE120" s="5"/>
      <c r="IF120" s="5"/>
      <c r="IG120" s="5"/>
      <c r="IH120" s="5"/>
      <c r="II120" s="5"/>
      <c r="IJ120" s="5"/>
      <c r="IK120" s="5"/>
      <c r="IL120" s="5"/>
      <c r="IM120" s="5"/>
      <c r="IN120" s="5"/>
      <c r="IO120" s="5"/>
      <c r="IP120" s="5"/>
      <c r="IQ120" s="5"/>
      <c r="IR120" s="5"/>
      <c r="IS120" s="5"/>
      <c r="IT120" s="5"/>
      <c r="IU120" s="5"/>
      <c r="IV120" s="5"/>
    </row>
    <row r="121" spans="1:256" x14ac:dyDescent="0.15">
      <c r="A121" s="2" t="s">
        <v>510</v>
      </c>
      <c r="B121" s="4" t="s">
        <v>733</v>
      </c>
      <c r="C121" s="4" t="s">
        <v>734</v>
      </c>
      <c r="D121" s="9" t="s">
        <v>787</v>
      </c>
      <c r="E121" s="9" t="s">
        <v>786</v>
      </c>
      <c r="F121" s="1" t="s">
        <v>749</v>
      </c>
      <c r="G121" s="1">
        <v>425722.82</v>
      </c>
      <c r="H121" s="1">
        <v>6379179.8499999996</v>
      </c>
      <c r="I121" s="8">
        <v>261.5</v>
      </c>
      <c r="J121" s="15">
        <v>43.495086449008568</v>
      </c>
      <c r="K121" s="7" t="s">
        <v>738</v>
      </c>
      <c r="L121" s="7" t="s">
        <v>739</v>
      </c>
      <c r="M121" s="7" t="s">
        <v>744</v>
      </c>
      <c r="N121" s="2" t="s">
        <v>40</v>
      </c>
      <c r="O121" s="3">
        <v>38.620370000000001</v>
      </c>
      <c r="P121" s="3" t="s">
        <v>511</v>
      </c>
      <c r="Q121" s="3">
        <v>203.534525</v>
      </c>
      <c r="R121" s="4">
        <v>101410.463221</v>
      </c>
      <c r="S121" s="4">
        <v>96941.625027999995</v>
      </c>
      <c r="T121" s="4">
        <v>129350.233586</v>
      </c>
      <c r="U121" s="3">
        <v>65.317113000000006</v>
      </c>
      <c r="V121" s="3">
        <v>124.64289100000001</v>
      </c>
      <c r="W121" s="3">
        <v>94.21302</v>
      </c>
      <c r="X121" s="3">
        <v>67.578479999999999</v>
      </c>
      <c r="Y121" s="3">
        <v>43.756259999999997</v>
      </c>
      <c r="Z121" s="3">
        <v>3769.8434299999999</v>
      </c>
      <c r="AA121" s="4">
        <v>190213.130688</v>
      </c>
      <c r="AB121" s="3">
        <v>15.890532</v>
      </c>
      <c r="AC121" s="3">
        <v>123.36673</v>
      </c>
      <c r="AD121" s="3">
        <v>4.9278329999999997</v>
      </c>
      <c r="AE121" s="3">
        <v>925.74040100000002</v>
      </c>
      <c r="AF121" s="3">
        <v>68.346148999999997</v>
      </c>
      <c r="AG121" s="3" t="s">
        <v>512</v>
      </c>
      <c r="AH121" s="3">
        <v>1.2503310000000001</v>
      </c>
      <c r="AI121" s="3">
        <v>0.104866</v>
      </c>
      <c r="AJ121" s="3">
        <v>2.2927719999999998</v>
      </c>
      <c r="AK121" s="3">
        <v>9.2531000000000002E-2</v>
      </c>
      <c r="AL121" s="3">
        <v>0.12427299999999999</v>
      </c>
      <c r="AM121" s="3" t="s">
        <v>159</v>
      </c>
      <c r="AN121" s="3">
        <v>3.4923000000000003E-2</v>
      </c>
      <c r="AO121" s="3">
        <v>0.51572499999999999</v>
      </c>
      <c r="AP121" s="3">
        <v>8.1153000000000003E-2</v>
      </c>
      <c r="AQ121" s="3">
        <v>0.19670299999999999</v>
      </c>
      <c r="AR121" s="3">
        <v>4.4530000000000004E-3</v>
      </c>
      <c r="AS121" s="3">
        <v>1.9942999999999999E-2</v>
      </c>
      <c r="AT121" s="3">
        <v>9.5300000000000003E-3</v>
      </c>
      <c r="AU121" s="3">
        <v>0.17993899999999999</v>
      </c>
      <c r="AV121" s="3">
        <v>2.5196E-2</v>
      </c>
      <c r="AW121" s="3" t="s">
        <v>49</v>
      </c>
      <c r="AX121" s="3">
        <v>0.54511699999999996</v>
      </c>
      <c r="AY121" s="3" t="s">
        <v>65</v>
      </c>
      <c r="AZ121" s="3">
        <v>0.164192</v>
      </c>
      <c r="BB121" s="3">
        <f t="shared" si="40"/>
        <v>27.672904025677294</v>
      </c>
      <c r="BC121" s="3">
        <f t="shared" si="41"/>
        <v>1.5719621593874682E-2</v>
      </c>
      <c r="BD121" s="3">
        <f t="shared" si="42"/>
        <v>18.317104150491943</v>
      </c>
      <c r="BE121" s="3">
        <f t="shared" si="43"/>
        <v>24.471058061203983</v>
      </c>
      <c r="BF121" s="3">
        <f t="shared" si="44"/>
        <v>0.48677628096643505</v>
      </c>
      <c r="BG121" s="3">
        <f t="shared" si="45"/>
        <v>16.816904834899844</v>
      </c>
      <c r="BH121" s="3">
        <f t="shared" si="46"/>
        <v>1.7439184342846799E-2</v>
      </c>
      <c r="BI121" s="3">
        <f t="shared" si="47"/>
        <v>2.743605521946688E-2</v>
      </c>
      <c r="BJ121" s="3">
        <f t="shared" si="48"/>
        <v>7.868180926556655E-3</v>
      </c>
      <c r="BK121" s="3">
        <f t="shared" si="49"/>
        <v>5.758044347185316E-5</v>
      </c>
      <c r="BL121" s="3"/>
      <c r="BM121" s="3"/>
      <c r="BN121" s="3">
        <f t="shared" si="50"/>
        <v>0.11522826211698575</v>
      </c>
      <c r="BO121" s="1"/>
      <c r="BP121" s="3">
        <v>5.783541996309375</v>
      </c>
      <c r="BQ121" s="3">
        <v>2.216458003690625</v>
      </c>
      <c r="BR121" s="3"/>
      <c r="BS121" s="3">
        <v>2.3004355328700425</v>
      </c>
      <c r="BT121" s="3">
        <v>2.4707947433929771E-3</v>
      </c>
      <c r="BU121" s="3">
        <v>0</v>
      </c>
      <c r="BV121" s="3">
        <v>4.3685598534208121E-2</v>
      </c>
      <c r="BW121" s="3">
        <v>4.2335909993384133</v>
      </c>
      <c r="BX121" s="3">
        <v>8.6174661232059843E-2</v>
      </c>
      <c r="BY121" s="3">
        <v>5.2393164354594886</v>
      </c>
      <c r="BZ121" s="3">
        <v>0</v>
      </c>
      <c r="CA121" s="3">
        <v>1.7782085208347547E-2</v>
      </c>
      <c r="CB121" s="3">
        <v>3.9053460650298193E-3</v>
      </c>
      <c r="CC121" s="3">
        <v>2.2236756904342739E-2</v>
      </c>
      <c r="CD121" s="3">
        <v>4.1950060344074121E-3</v>
      </c>
      <c r="CE121" s="3">
        <v>9.4304900635494836E-6</v>
      </c>
      <c r="CF121" s="3">
        <v>0</v>
      </c>
      <c r="CG121" s="3">
        <v>0</v>
      </c>
      <c r="CH121" s="3">
        <v>0</v>
      </c>
      <c r="CI121" s="3">
        <v>16</v>
      </c>
      <c r="CJ121" s="3"/>
      <c r="CK121" s="3">
        <v>35.953802646879794</v>
      </c>
      <c r="CL121" s="3"/>
      <c r="CM121" s="3" t="s">
        <v>851</v>
      </c>
      <c r="CN121" s="3">
        <v>0.44945460869150866</v>
      </c>
      <c r="CO121" s="3" t="s">
        <v>853</v>
      </c>
      <c r="CP121" s="5"/>
      <c r="CQ121" s="10">
        <f t="shared" si="51"/>
        <v>5.783541996309375</v>
      </c>
      <c r="CR121" s="10">
        <f t="shared" si="52"/>
        <v>2.8917709981546875</v>
      </c>
      <c r="CS121" s="10">
        <f t="shared" si="53"/>
        <v>1.1082290018453125</v>
      </c>
      <c r="CT121" s="9">
        <f t="shared" si="54"/>
        <v>3.8271946307023796E-2</v>
      </c>
      <c r="CU121" s="9">
        <f t="shared" si="55"/>
        <v>3.8271946307023796E-2</v>
      </c>
      <c r="CV121" s="9">
        <f t="shared" si="56"/>
        <v>2.2584467682803337</v>
      </c>
      <c r="CW121" s="9">
        <f t="shared" si="57"/>
        <v>2.2967187145873575</v>
      </c>
      <c r="CX121" s="10">
        <f t="shared" si="58"/>
        <v>1.1502177664350213</v>
      </c>
      <c r="CY121" s="10">
        <f t="shared" si="59"/>
        <v>1.1884897127420451</v>
      </c>
      <c r="CZ121" s="10">
        <f t="shared" si="60"/>
        <v>1.2353973716964885E-3</v>
      </c>
      <c r="DA121" s="10">
        <f t="shared" si="61"/>
        <v>0</v>
      </c>
      <c r="DB121" s="10">
        <f t="shared" si="62"/>
        <v>2.1842799267104061E-2</v>
      </c>
      <c r="DC121" s="10">
        <f t="shared" si="63"/>
        <v>2.1167954996692067</v>
      </c>
      <c r="DD121" s="10">
        <f t="shared" si="64"/>
        <v>4.3087330616029922E-2</v>
      </c>
      <c r="DE121" s="10">
        <f t="shared" si="65"/>
        <v>2.6196582177297443</v>
      </c>
      <c r="DF121" s="10">
        <f t="shared" si="66"/>
        <v>0</v>
      </c>
      <c r="DG121" s="10">
        <f t="shared" si="67"/>
        <v>8.8910426041737736E-3</v>
      </c>
      <c r="DH121" s="10">
        <f t="shared" si="68"/>
        <v>1.9526730325149096E-3</v>
      </c>
      <c r="DI121" s="10">
        <f t="shared" si="69"/>
        <v>1.111837845217137E-2</v>
      </c>
      <c r="DJ121" s="10">
        <f t="shared" si="70"/>
        <v>2.097503017203706E-3</v>
      </c>
      <c r="DK121" s="10">
        <f t="shared" si="71"/>
        <v>4.7152450317747418E-6</v>
      </c>
      <c r="DL121" s="11">
        <f t="shared" si="72"/>
        <v>0</v>
      </c>
      <c r="DM121" s="11">
        <f t="shared" si="73"/>
        <v>0</v>
      </c>
      <c r="DN121" s="11">
        <f t="shared" si="74"/>
        <v>0</v>
      </c>
      <c r="DO121" s="11">
        <f t="shared" si="75"/>
        <v>8</v>
      </c>
      <c r="DP121" s="10">
        <f t="shared" si="76"/>
        <v>17.976901323439897</v>
      </c>
      <c r="DQ121" s="5">
        <f t="shared" si="77"/>
        <v>0.44288677059240772</v>
      </c>
      <c r="DR121" s="5"/>
      <c r="DS121" s="12">
        <f t="shared" si="78"/>
        <v>298.50520193799395</v>
      </c>
      <c r="DT121" s="12">
        <f t="shared" si="79"/>
        <v>294.90757401415374</v>
      </c>
      <c r="DV121" s="5"/>
      <c r="DW121" s="5"/>
      <c r="DX121" s="5"/>
      <c r="DY121" s="5"/>
      <c r="DZ121" s="5"/>
      <c r="EA121" s="5"/>
      <c r="EB121" s="5"/>
      <c r="EC121" s="5"/>
      <c r="ED121" s="5"/>
      <c r="EE121" s="5"/>
      <c r="EF121" s="5"/>
      <c r="EG121" s="5"/>
      <c r="EH121" s="5"/>
      <c r="EI121" s="5"/>
      <c r="EJ121" s="5"/>
      <c r="EK121" s="5"/>
      <c r="EL121" s="5"/>
      <c r="EM121" s="5"/>
      <c r="EN121" s="5"/>
      <c r="EO121" s="5"/>
      <c r="EP121" s="5"/>
      <c r="EQ121" s="5"/>
      <c r="ER121" s="5"/>
      <c r="ES121" s="5"/>
      <c r="ET121" s="5"/>
      <c r="EU121" s="5"/>
      <c r="EV121" s="5"/>
      <c r="EW121" s="5"/>
      <c r="EX121" s="5"/>
      <c r="EY121" s="5"/>
      <c r="EZ121" s="5"/>
      <c r="FA121" s="5"/>
      <c r="FB121" s="5"/>
      <c r="FC121" s="5"/>
      <c r="FD121" s="5"/>
      <c r="FE121" s="5"/>
      <c r="FF121" s="5"/>
      <c r="FG121" s="5"/>
      <c r="FH121" s="5"/>
      <c r="FI121" s="5"/>
      <c r="FJ121" s="5"/>
      <c r="FK121" s="5"/>
      <c r="FL121" s="5"/>
      <c r="FM121" s="5"/>
      <c r="FN121" s="5"/>
      <c r="FO121" s="5"/>
      <c r="FP121" s="5"/>
      <c r="FQ121" s="5"/>
      <c r="FR121" s="5"/>
      <c r="FS121" s="5"/>
      <c r="FT121" s="5"/>
      <c r="FU121" s="5"/>
      <c r="FV121" s="5"/>
      <c r="FW121" s="5"/>
      <c r="FX121" s="5"/>
      <c r="FY121" s="5"/>
      <c r="FZ121" s="5"/>
      <c r="GA121" s="5"/>
      <c r="GB121" s="5"/>
      <c r="GC121" s="5"/>
      <c r="GD121" s="5"/>
      <c r="GE121" s="5"/>
      <c r="GF121" s="5"/>
      <c r="GG121" s="5"/>
      <c r="GH121" s="5"/>
      <c r="GI121" s="5"/>
      <c r="GJ121" s="5"/>
      <c r="GK121" s="5"/>
      <c r="GL121" s="5"/>
      <c r="GM121" s="5"/>
      <c r="GN121" s="5"/>
      <c r="GO121" s="5"/>
      <c r="GP121" s="5"/>
      <c r="GQ121" s="5"/>
      <c r="GR121" s="5"/>
      <c r="GS121" s="5"/>
      <c r="GT121" s="5"/>
      <c r="GU121" s="5"/>
      <c r="GV121" s="5"/>
      <c r="GW121" s="5"/>
      <c r="GX121" s="5"/>
      <c r="GY121" s="5"/>
      <c r="GZ121" s="5"/>
      <c r="HA121" s="5"/>
      <c r="HB121" s="5"/>
      <c r="HC121" s="5"/>
      <c r="HD121" s="5"/>
      <c r="HE121" s="5"/>
      <c r="HF121" s="5"/>
      <c r="HG121" s="5"/>
      <c r="HH121" s="5"/>
      <c r="HI121" s="5"/>
      <c r="HJ121" s="5"/>
      <c r="HK121" s="5"/>
      <c r="HL121" s="5"/>
      <c r="HM121" s="5"/>
      <c r="HN121" s="5"/>
      <c r="HO121" s="5"/>
      <c r="HP121" s="5"/>
      <c r="HQ121" s="5"/>
      <c r="HR121" s="5"/>
      <c r="HS121" s="5"/>
      <c r="HT121" s="5"/>
      <c r="HU121" s="5"/>
      <c r="HV121" s="5"/>
      <c r="HW121" s="5"/>
      <c r="HX121" s="5"/>
      <c r="HY121" s="5"/>
      <c r="HZ121" s="5"/>
      <c r="IA121" s="5"/>
      <c r="IB121" s="5"/>
      <c r="IC121" s="5"/>
      <c r="ID121" s="5"/>
      <c r="IE121" s="5"/>
      <c r="IF121" s="5"/>
      <c r="IG121" s="5"/>
      <c r="IH121" s="5"/>
      <c r="II121" s="5"/>
      <c r="IJ121" s="5"/>
      <c r="IK121" s="5"/>
      <c r="IL121" s="5"/>
      <c r="IM121" s="5"/>
      <c r="IN121" s="5"/>
      <c r="IO121" s="5"/>
      <c r="IP121" s="5"/>
      <c r="IQ121" s="5"/>
      <c r="IR121" s="5"/>
      <c r="IS121" s="5"/>
      <c r="IT121" s="5"/>
      <c r="IU121" s="5"/>
      <c r="IV121" s="5"/>
    </row>
    <row r="122" spans="1:256" x14ac:dyDescent="0.15">
      <c r="A122" s="2" t="s">
        <v>513</v>
      </c>
      <c r="B122" s="4" t="s">
        <v>733</v>
      </c>
      <c r="C122" s="4" t="s">
        <v>734</v>
      </c>
      <c r="D122" s="9" t="s">
        <v>787</v>
      </c>
      <c r="E122" s="9" t="s">
        <v>786</v>
      </c>
      <c r="F122" s="1" t="s">
        <v>749</v>
      </c>
      <c r="G122" s="1">
        <v>425722.82</v>
      </c>
      <c r="H122" s="1">
        <v>6379179.8499999996</v>
      </c>
      <c r="I122" s="8">
        <v>261.5</v>
      </c>
      <c r="J122" s="15">
        <v>43.495086449008568</v>
      </c>
      <c r="K122" s="7" t="s">
        <v>738</v>
      </c>
      <c r="L122" s="7" t="s">
        <v>739</v>
      </c>
      <c r="M122" s="7" t="s">
        <v>744</v>
      </c>
      <c r="N122" s="2" t="s">
        <v>40</v>
      </c>
      <c r="O122" s="3">
        <v>34.523502999999998</v>
      </c>
      <c r="P122" s="3">
        <v>1.0864469999999999</v>
      </c>
      <c r="Q122" s="3">
        <v>122.00736499999999</v>
      </c>
      <c r="R122" s="4">
        <v>107707.205013</v>
      </c>
      <c r="S122" s="4">
        <v>96374.030144999997</v>
      </c>
      <c r="T122" s="4">
        <v>126615.742334</v>
      </c>
      <c r="U122" s="3">
        <v>57.488940999999997</v>
      </c>
      <c r="V122" s="3">
        <v>170.838168</v>
      </c>
      <c r="W122" s="3">
        <v>54.112777000000001</v>
      </c>
      <c r="X122" s="3">
        <v>63.562370999999999</v>
      </c>
      <c r="Y122" s="3">
        <v>72.809195000000003</v>
      </c>
      <c r="Z122" s="3">
        <v>3585.728372</v>
      </c>
      <c r="AA122" s="4">
        <v>187774.00277600001</v>
      </c>
      <c r="AB122" s="3">
        <v>16.743794000000001</v>
      </c>
      <c r="AC122" s="3">
        <v>142.80793700000001</v>
      </c>
      <c r="AD122" s="3">
        <v>6.4793310000000002</v>
      </c>
      <c r="AE122" s="3">
        <v>858.618154</v>
      </c>
      <c r="AF122" s="3">
        <v>69.969044999999994</v>
      </c>
      <c r="AG122" s="3" t="s">
        <v>514</v>
      </c>
      <c r="AH122" s="3">
        <v>0.76492000000000004</v>
      </c>
      <c r="AI122" s="3">
        <v>0.131327</v>
      </c>
      <c r="AJ122" s="3">
        <v>3.688555</v>
      </c>
      <c r="AK122" s="3">
        <v>9.2562000000000005E-2</v>
      </c>
      <c r="AL122" s="3">
        <v>0.20203399999999999</v>
      </c>
      <c r="AM122" s="3" t="s">
        <v>466</v>
      </c>
      <c r="AN122" s="3" t="s">
        <v>77</v>
      </c>
      <c r="AO122" s="3">
        <v>0.27391799999999999</v>
      </c>
      <c r="AP122" s="3">
        <v>6.1476999999999997E-2</v>
      </c>
      <c r="AQ122" s="3">
        <v>0.18429100000000001</v>
      </c>
      <c r="AR122" s="3">
        <v>2.2959999999999999E-3</v>
      </c>
      <c r="AS122" s="3">
        <v>1.8933999999999999E-2</v>
      </c>
      <c r="AT122" s="3">
        <v>1.3039E-2</v>
      </c>
      <c r="AU122" s="3">
        <v>0.246368</v>
      </c>
      <c r="AV122" s="3">
        <v>3.6235999999999997E-2</v>
      </c>
      <c r="AW122" s="3" t="s">
        <v>78</v>
      </c>
      <c r="AX122" s="3">
        <v>0.632969</v>
      </c>
      <c r="AY122" s="3" t="s">
        <v>65</v>
      </c>
      <c r="AZ122" s="3">
        <v>0.11047899999999999</v>
      </c>
      <c r="BB122" s="3">
        <f t="shared" si="40"/>
        <v>27.087892991079205</v>
      </c>
      <c r="BC122" s="3">
        <f t="shared" si="41"/>
        <v>9.0288197728267839E-3</v>
      </c>
      <c r="BD122" s="3">
        <f t="shared" si="42"/>
        <v>18.209857190435372</v>
      </c>
      <c r="BE122" s="3">
        <f t="shared" si="43"/>
        <v>24.157262475497763</v>
      </c>
      <c r="BF122" s="3">
        <f t="shared" si="44"/>
        <v>0.46300265618139735</v>
      </c>
      <c r="BG122" s="3">
        <f t="shared" si="45"/>
        <v>17.861094005550164</v>
      </c>
      <c r="BH122" s="3">
        <f t="shared" si="46"/>
        <v>2.3902512856078018E-2</v>
      </c>
      <c r="BI122" s="3">
        <f t="shared" si="47"/>
        <v>1.644635377374748E-2</v>
      </c>
      <c r="BJ122" s="3">
        <f t="shared" si="48"/>
        <v>6.9251895604164389E-3</v>
      </c>
      <c r="BK122" s="3">
        <f t="shared" si="49"/>
        <v>3.0582810441462163E-5</v>
      </c>
      <c r="BL122" s="3"/>
      <c r="BM122" s="3"/>
      <c r="BN122" s="3">
        <f t="shared" si="50"/>
        <v>0.10687345782969067</v>
      </c>
      <c r="BO122" s="1"/>
      <c r="BP122" s="3">
        <v>5.6536539664581191</v>
      </c>
      <c r="BQ122" s="3">
        <v>2.3463460335418809</v>
      </c>
      <c r="BR122" s="3"/>
      <c r="BS122" s="3">
        <v>2.1476675773786305</v>
      </c>
      <c r="BT122" s="3">
        <v>1.4172302301265736E-3</v>
      </c>
      <c r="BU122" s="3">
        <v>0</v>
      </c>
      <c r="BV122" s="3">
        <v>0</v>
      </c>
      <c r="BW122" s="3">
        <v>4.300775999071397</v>
      </c>
      <c r="BX122" s="3">
        <v>8.1855619771081869E-2</v>
      </c>
      <c r="BY122" s="3">
        <v>5.5571415713171266</v>
      </c>
      <c r="BZ122" s="3">
        <v>0</v>
      </c>
      <c r="CA122" s="3">
        <v>1.647056048296397E-2</v>
      </c>
      <c r="CB122" s="3">
        <v>5.3455421487263177E-3</v>
      </c>
      <c r="CC122" s="3">
        <v>1.3311722334084741E-2</v>
      </c>
      <c r="CD122" s="3">
        <v>3.687268470837563E-3</v>
      </c>
      <c r="CE122" s="3">
        <v>5.0020898839404613E-6</v>
      </c>
      <c r="CF122" s="3">
        <v>0</v>
      </c>
      <c r="CG122" s="3">
        <v>0</v>
      </c>
      <c r="CH122" s="3">
        <v>0</v>
      </c>
      <c r="CI122" s="3">
        <v>16</v>
      </c>
      <c r="CJ122" s="3"/>
      <c r="CK122" s="3">
        <v>36.127678093294861</v>
      </c>
      <c r="CL122" s="3"/>
      <c r="CM122" s="3" t="s">
        <v>851</v>
      </c>
      <c r="CN122" s="3">
        <v>0.43627631985787579</v>
      </c>
      <c r="CO122" s="3" t="s">
        <v>853</v>
      </c>
      <c r="CP122" s="5"/>
      <c r="CQ122" s="10">
        <f t="shared" si="51"/>
        <v>5.6536539664581191</v>
      </c>
      <c r="CR122" s="10">
        <f t="shared" si="52"/>
        <v>2.8268269832290596</v>
      </c>
      <c r="CS122" s="10">
        <f t="shared" si="53"/>
        <v>1.1731730167709404</v>
      </c>
      <c r="CT122" s="9">
        <f t="shared" si="54"/>
        <v>-5.2664279125662183E-2</v>
      </c>
      <c r="CU122" s="9">
        <f t="shared" si="55"/>
        <v>0</v>
      </c>
      <c r="CV122" s="9">
        <f t="shared" si="56"/>
        <v>2.2470068054602557</v>
      </c>
      <c r="CW122" s="9">
        <f t="shared" si="57"/>
        <v>2.2470068054602557</v>
      </c>
      <c r="CX122" s="10">
        <f t="shared" si="58"/>
        <v>1.0738337886893152</v>
      </c>
      <c r="CY122" s="10">
        <f t="shared" si="59"/>
        <v>1.0738337886893152</v>
      </c>
      <c r="CZ122" s="10">
        <f t="shared" si="60"/>
        <v>7.0861511506328681E-4</v>
      </c>
      <c r="DA122" s="10">
        <f t="shared" si="61"/>
        <v>0</v>
      </c>
      <c r="DB122" s="10">
        <f t="shared" si="62"/>
        <v>0</v>
      </c>
      <c r="DC122" s="10">
        <f t="shared" si="63"/>
        <v>2.1503879995356985</v>
      </c>
      <c r="DD122" s="10">
        <f t="shared" si="64"/>
        <v>4.0927809885540935E-2</v>
      </c>
      <c r="DE122" s="10">
        <f t="shared" si="65"/>
        <v>2.7785707856585633</v>
      </c>
      <c r="DF122" s="10">
        <f t="shared" si="66"/>
        <v>0</v>
      </c>
      <c r="DG122" s="10">
        <f t="shared" si="67"/>
        <v>8.2352802414819848E-3</v>
      </c>
      <c r="DH122" s="10">
        <f t="shared" si="68"/>
        <v>2.6727710743631589E-3</v>
      </c>
      <c r="DI122" s="10">
        <f t="shared" si="69"/>
        <v>6.6558611670423703E-3</v>
      </c>
      <c r="DJ122" s="10">
        <f t="shared" si="70"/>
        <v>1.8436342354187815E-3</v>
      </c>
      <c r="DK122" s="10">
        <f t="shared" si="71"/>
        <v>2.5010449419702306E-6</v>
      </c>
      <c r="DL122" s="11">
        <f t="shared" si="72"/>
        <v>0</v>
      </c>
      <c r="DM122" s="11">
        <f t="shared" si="73"/>
        <v>0</v>
      </c>
      <c r="DN122" s="11">
        <f t="shared" si="74"/>
        <v>0</v>
      </c>
      <c r="DO122" s="11">
        <f t="shared" si="75"/>
        <v>8</v>
      </c>
      <c r="DP122" s="10">
        <f t="shared" si="76"/>
        <v>18.063839046647431</v>
      </c>
      <c r="DQ122" s="5">
        <f t="shared" si="77"/>
        <v>0.43268351468312921</v>
      </c>
      <c r="DR122" s="5"/>
      <c r="DS122" s="12">
        <f t="shared" si="78"/>
        <v>318.85100662901789</v>
      </c>
      <c r="DT122" s="12">
        <f t="shared" si="79"/>
        <v>315.81824793990739</v>
      </c>
      <c r="DV122" s="5"/>
      <c r="DW122" s="5"/>
      <c r="DX122" s="5"/>
      <c r="DY122" s="5"/>
      <c r="DZ122" s="5"/>
      <c r="EA122" s="5"/>
      <c r="EB122" s="5"/>
      <c r="EC122" s="5"/>
      <c r="ED122" s="5"/>
      <c r="EE122" s="5"/>
      <c r="EF122" s="5"/>
      <c r="EG122" s="5"/>
      <c r="EH122" s="5"/>
      <c r="EI122" s="5"/>
      <c r="EJ122" s="5"/>
      <c r="EK122" s="5"/>
      <c r="EL122" s="5"/>
      <c r="EM122" s="5"/>
      <c r="EN122" s="5"/>
      <c r="EO122" s="5"/>
      <c r="EP122" s="5"/>
      <c r="EQ122" s="5"/>
      <c r="ER122" s="5"/>
      <c r="ES122" s="5"/>
      <c r="ET122" s="5"/>
      <c r="EU122" s="5"/>
      <c r="EV122" s="5"/>
      <c r="EW122" s="5"/>
      <c r="EX122" s="5"/>
      <c r="EY122" s="5"/>
      <c r="EZ122" s="5"/>
      <c r="FA122" s="5"/>
      <c r="FB122" s="5"/>
      <c r="FC122" s="5"/>
      <c r="FD122" s="5"/>
      <c r="FE122" s="5"/>
      <c r="FF122" s="5"/>
      <c r="FG122" s="5"/>
      <c r="FH122" s="5"/>
      <c r="FI122" s="5"/>
      <c r="FJ122" s="5"/>
      <c r="FK122" s="5"/>
      <c r="FL122" s="5"/>
      <c r="FM122" s="5"/>
      <c r="FN122" s="5"/>
      <c r="FO122" s="5"/>
      <c r="FP122" s="5"/>
      <c r="FQ122" s="5"/>
      <c r="FR122" s="5"/>
      <c r="FS122" s="5"/>
      <c r="FT122" s="5"/>
      <c r="FU122" s="5"/>
      <c r="FV122" s="5"/>
      <c r="FW122" s="5"/>
      <c r="FX122" s="5"/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  <c r="GQ122" s="5"/>
      <c r="GR122" s="5"/>
      <c r="GS122" s="5"/>
      <c r="GT122" s="5"/>
      <c r="GU122" s="5"/>
      <c r="GV122" s="5"/>
      <c r="GW122" s="5"/>
      <c r="GX122" s="5"/>
      <c r="GY122" s="5"/>
      <c r="GZ122" s="5"/>
      <c r="HA122" s="5"/>
      <c r="HB122" s="5"/>
      <c r="HC122" s="5"/>
      <c r="HD122" s="5"/>
      <c r="HE122" s="5"/>
      <c r="HF122" s="5"/>
      <c r="HG122" s="5"/>
      <c r="HH122" s="5"/>
      <c r="HI122" s="5"/>
      <c r="HJ122" s="5"/>
      <c r="HK122" s="5"/>
      <c r="HL122" s="5"/>
      <c r="HM122" s="5"/>
      <c r="HN122" s="5"/>
      <c r="HO122" s="5"/>
      <c r="HP122" s="5"/>
      <c r="HQ122" s="5"/>
      <c r="HR122" s="5"/>
      <c r="HS122" s="5"/>
      <c r="HT122" s="5"/>
      <c r="HU122" s="5"/>
      <c r="HV122" s="5"/>
      <c r="HW122" s="5"/>
      <c r="HX122" s="5"/>
      <c r="HY122" s="5"/>
      <c r="HZ122" s="5"/>
      <c r="IA122" s="5"/>
      <c r="IB122" s="5"/>
      <c r="IC122" s="5"/>
      <c r="ID122" s="5"/>
      <c r="IE122" s="5"/>
      <c r="IF122" s="5"/>
      <c r="IG122" s="5"/>
      <c r="IH122" s="5"/>
      <c r="II122" s="5"/>
      <c r="IJ122" s="5"/>
      <c r="IK122" s="5"/>
      <c r="IL122" s="5"/>
      <c r="IM122" s="5"/>
      <c r="IN122" s="5"/>
      <c r="IO122" s="5"/>
      <c r="IP122" s="5"/>
      <c r="IQ122" s="5"/>
      <c r="IR122" s="5"/>
      <c r="IS122" s="5"/>
      <c r="IT122" s="5"/>
      <c r="IU122" s="5"/>
      <c r="IV122" s="5"/>
    </row>
    <row r="123" spans="1:256" x14ac:dyDescent="0.15">
      <c r="A123" s="2" t="s">
        <v>521</v>
      </c>
      <c r="B123" s="4" t="s">
        <v>733</v>
      </c>
      <c r="C123" s="4" t="s">
        <v>734</v>
      </c>
      <c r="D123" s="9" t="s">
        <v>787</v>
      </c>
      <c r="E123" s="9" t="s">
        <v>786</v>
      </c>
      <c r="F123" s="1" t="s">
        <v>749</v>
      </c>
      <c r="G123" s="1">
        <v>425722.82</v>
      </c>
      <c r="H123" s="1">
        <v>6379179.8499999996</v>
      </c>
      <c r="I123" s="8">
        <v>261.5</v>
      </c>
      <c r="J123" s="15">
        <v>43.495086449008568</v>
      </c>
      <c r="K123" s="7" t="s">
        <v>738</v>
      </c>
      <c r="L123" s="7" t="s">
        <v>739</v>
      </c>
      <c r="M123" s="7" t="s">
        <v>744</v>
      </c>
      <c r="N123" s="2" t="s">
        <v>40</v>
      </c>
      <c r="O123" s="3">
        <v>30.138859</v>
      </c>
      <c r="P123" s="3">
        <v>1.2019439999999999</v>
      </c>
      <c r="Q123" s="3">
        <v>98.627126000000004</v>
      </c>
      <c r="R123" s="4">
        <v>109674.49172000001</v>
      </c>
      <c r="S123" s="4">
        <v>96438.646009000004</v>
      </c>
      <c r="T123" s="4">
        <v>126780.386614</v>
      </c>
      <c r="U123" s="3">
        <v>54.992640999999999</v>
      </c>
      <c r="V123" s="3">
        <v>119.251045</v>
      </c>
      <c r="W123" s="3">
        <v>42.712184999999998</v>
      </c>
      <c r="X123" s="3">
        <v>52.025275999999998</v>
      </c>
      <c r="Y123" s="3">
        <v>45.416846</v>
      </c>
      <c r="Z123" s="3">
        <v>3468.611382</v>
      </c>
      <c r="AA123" s="4">
        <v>185101.372198</v>
      </c>
      <c r="AB123" s="3">
        <v>17.316647</v>
      </c>
      <c r="AC123" s="3">
        <v>170.42699400000001</v>
      </c>
      <c r="AD123" s="3">
        <v>13.864216000000001</v>
      </c>
      <c r="AE123" s="3">
        <v>863.18008499999996</v>
      </c>
      <c r="AF123" s="3">
        <v>65.867956000000007</v>
      </c>
      <c r="AG123" s="3" t="s">
        <v>423</v>
      </c>
      <c r="AH123" s="3">
        <v>0.32877299999999998</v>
      </c>
      <c r="AI123" s="3">
        <v>0.122075</v>
      </c>
      <c r="AJ123" s="3">
        <v>4.1212390000000001</v>
      </c>
      <c r="AK123" s="3">
        <v>6.7449999999999996E-2</v>
      </c>
      <c r="AL123" s="3">
        <v>0.28950599999999999</v>
      </c>
      <c r="AM123" s="3" t="s">
        <v>112</v>
      </c>
      <c r="AN123" s="3" t="s">
        <v>200</v>
      </c>
      <c r="AO123" s="3">
        <v>0.46167200000000003</v>
      </c>
      <c r="AP123" s="3">
        <v>3.1614000000000003E-2</v>
      </c>
      <c r="AQ123" s="3">
        <v>9.1679999999999998E-2</v>
      </c>
      <c r="AR123" s="3">
        <v>3.3630000000000001E-3</v>
      </c>
      <c r="AS123" s="3">
        <v>2.3271E-2</v>
      </c>
      <c r="AT123" s="3">
        <v>8.3540000000000003E-3</v>
      </c>
      <c r="AU123" s="3">
        <v>0.28744900000000001</v>
      </c>
      <c r="AV123" s="3">
        <v>3.9301999999999997E-2</v>
      </c>
      <c r="AW123" s="3" t="s">
        <v>54</v>
      </c>
      <c r="AX123" s="3">
        <v>0.88329999999999997</v>
      </c>
      <c r="AY123" s="3" t="s">
        <v>95</v>
      </c>
      <c r="AZ123" s="3">
        <v>6.4433000000000004E-2</v>
      </c>
      <c r="BB123" s="3">
        <f t="shared" si="40"/>
        <v>27.123116625644872</v>
      </c>
      <c r="BC123" s="3">
        <f t="shared" si="41"/>
        <v>7.1266093120416936E-3</v>
      </c>
      <c r="BD123" s="3">
        <f t="shared" si="42"/>
        <v>18.222066347341087</v>
      </c>
      <c r="BE123" s="3">
        <f t="shared" si="43"/>
        <v>23.813426601424144</v>
      </c>
      <c r="BF123" s="3">
        <f t="shared" si="44"/>
        <v>0.44788007247500111</v>
      </c>
      <c r="BG123" s="3">
        <f t="shared" si="45"/>
        <v>18.187329309914023</v>
      </c>
      <c r="BH123" s="3">
        <f t="shared" si="46"/>
        <v>1.6684793975391018E-2</v>
      </c>
      <c r="BI123" s="3">
        <f t="shared" si="47"/>
        <v>1.3294743361468122E-2</v>
      </c>
      <c r="BJ123" s="3">
        <f t="shared" si="48"/>
        <v>6.6244821478435127E-3</v>
      </c>
      <c r="BK123" s="3">
        <f t="shared" si="49"/>
        <v>5.1545452515463464E-5</v>
      </c>
      <c r="BL123" s="3"/>
      <c r="BM123" s="3"/>
      <c r="BN123" s="3">
        <f t="shared" si="50"/>
        <v>0.10744128805559391</v>
      </c>
      <c r="BO123" s="1"/>
      <c r="BP123" s="3">
        <v>5.6486822671394581</v>
      </c>
      <c r="BQ123" s="3">
        <v>2.3513177328605419</v>
      </c>
      <c r="BR123" s="3"/>
      <c r="BS123" s="3">
        <v>2.1368298030397419</v>
      </c>
      <c r="BT123" s="3">
        <v>1.1162100568020178E-3</v>
      </c>
      <c r="BU123" s="3">
        <v>0</v>
      </c>
      <c r="BV123" s="3">
        <v>0</v>
      </c>
      <c r="BW123" s="3">
        <v>4.2380565043114737</v>
      </c>
      <c r="BX123" s="3">
        <v>7.9009682228996486E-2</v>
      </c>
      <c r="BY123" s="3">
        <v>5.6463252520473208</v>
      </c>
      <c r="BZ123" s="3">
        <v>0</v>
      </c>
      <c r="CA123" s="3">
        <v>1.6522025195847161E-2</v>
      </c>
      <c r="CB123" s="3">
        <v>3.7232534688663456E-3</v>
      </c>
      <c r="CC123" s="3">
        <v>1.0737375397672007E-2</v>
      </c>
      <c r="CD123" s="3">
        <v>3.5194806751448751E-3</v>
      </c>
      <c r="CE123" s="3">
        <v>8.4123631411122142E-6</v>
      </c>
      <c r="CF123" s="3">
        <v>0</v>
      </c>
      <c r="CG123" s="3">
        <v>0</v>
      </c>
      <c r="CH123" s="3">
        <v>0</v>
      </c>
      <c r="CI123" s="3">
        <v>16</v>
      </c>
      <c r="CJ123" s="3"/>
      <c r="CK123" s="3">
        <v>36.13584799878501</v>
      </c>
      <c r="CL123" s="3"/>
      <c r="CM123" s="3" t="s">
        <v>851</v>
      </c>
      <c r="CN123" s="3">
        <v>0.42876293214647015</v>
      </c>
      <c r="CO123" s="3" t="s">
        <v>853</v>
      </c>
      <c r="CP123" s="5"/>
      <c r="CQ123" s="10">
        <f t="shared" si="51"/>
        <v>5.6486822671394581</v>
      </c>
      <c r="CR123" s="10">
        <f t="shared" si="52"/>
        <v>2.824341133569729</v>
      </c>
      <c r="CS123" s="10">
        <f t="shared" si="53"/>
        <v>1.175658866430271</v>
      </c>
      <c r="CT123" s="9">
        <f t="shared" si="54"/>
        <v>-5.8929738440090418E-2</v>
      </c>
      <c r="CU123" s="9">
        <f t="shared" si="55"/>
        <v>0</v>
      </c>
      <c r="CV123" s="9">
        <f t="shared" si="56"/>
        <v>2.2440737679501419</v>
      </c>
      <c r="CW123" s="9">
        <f t="shared" si="57"/>
        <v>2.2440737679501419</v>
      </c>
      <c r="CX123" s="10">
        <f t="shared" si="58"/>
        <v>1.068414901519871</v>
      </c>
      <c r="CY123" s="10">
        <f t="shared" si="59"/>
        <v>1.068414901519871</v>
      </c>
      <c r="CZ123" s="10">
        <f t="shared" si="60"/>
        <v>5.581050284010089E-4</v>
      </c>
      <c r="DA123" s="10">
        <f t="shared" si="61"/>
        <v>0</v>
      </c>
      <c r="DB123" s="10">
        <f t="shared" si="62"/>
        <v>0</v>
      </c>
      <c r="DC123" s="10">
        <f t="shared" si="63"/>
        <v>2.1190282521557369</v>
      </c>
      <c r="DD123" s="10">
        <f t="shared" si="64"/>
        <v>3.9504841114498243E-2</v>
      </c>
      <c r="DE123" s="10">
        <f t="shared" si="65"/>
        <v>2.8231626260236604</v>
      </c>
      <c r="DF123" s="10">
        <f t="shared" si="66"/>
        <v>0</v>
      </c>
      <c r="DG123" s="10">
        <f t="shared" si="67"/>
        <v>8.2610125979235803E-3</v>
      </c>
      <c r="DH123" s="10">
        <f t="shared" si="68"/>
        <v>1.8616267344331728E-3</v>
      </c>
      <c r="DI123" s="10">
        <f t="shared" si="69"/>
        <v>5.3686876988360034E-3</v>
      </c>
      <c r="DJ123" s="10">
        <f t="shared" si="70"/>
        <v>1.7597403375724375E-3</v>
      </c>
      <c r="DK123" s="10">
        <f t="shared" si="71"/>
        <v>4.2061815705561071E-6</v>
      </c>
      <c r="DL123" s="11">
        <f t="shared" si="72"/>
        <v>0</v>
      </c>
      <c r="DM123" s="11">
        <f t="shared" si="73"/>
        <v>0</v>
      </c>
      <c r="DN123" s="11">
        <f t="shared" si="74"/>
        <v>0</v>
      </c>
      <c r="DO123" s="11">
        <f t="shared" si="75"/>
        <v>8</v>
      </c>
      <c r="DP123" s="10">
        <f t="shared" si="76"/>
        <v>18.067923999392505</v>
      </c>
      <c r="DQ123" s="5">
        <f t="shared" si="77"/>
        <v>0.4253628426057478</v>
      </c>
      <c r="DR123" s="5"/>
      <c r="DS123" s="12">
        <f t="shared" si="78"/>
        <v>319.40344834690637</v>
      </c>
      <c r="DT123" s="12">
        <f t="shared" si="79"/>
        <v>316.61864181321863</v>
      </c>
      <c r="DV123" s="5"/>
      <c r="DW123" s="5"/>
      <c r="DX123" s="5"/>
      <c r="DY123" s="5"/>
      <c r="DZ123" s="5"/>
      <c r="EA123" s="5"/>
      <c r="EB123" s="5"/>
      <c r="EC123" s="5"/>
      <c r="ED123" s="5"/>
      <c r="EE123" s="5"/>
      <c r="EF123" s="5"/>
      <c r="EG123" s="5"/>
      <c r="EH123" s="5"/>
      <c r="EI123" s="5"/>
      <c r="EJ123" s="5"/>
      <c r="EK123" s="5"/>
      <c r="EL123" s="5"/>
      <c r="EM123" s="5"/>
      <c r="EN123" s="5"/>
      <c r="EO123" s="5"/>
      <c r="EP123" s="5"/>
      <c r="EQ123" s="5"/>
      <c r="ER123" s="5"/>
      <c r="ES123" s="5"/>
      <c r="ET123" s="5"/>
      <c r="EU123" s="5"/>
      <c r="EV123" s="5"/>
      <c r="EW123" s="5"/>
      <c r="EX123" s="5"/>
      <c r="EY123" s="5"/>
      <c r="EZ123" s="5"/>
      <c r="FA123" s="5"/>
      <c r="FB123" s="5"/>
      <c r="FC123" s="5"/>
      <c r="FD123" s="5"/>
      <c r="FE123" s="5"/>
      <c r="FF123" s="5"/>
      <c r="FG123" s="5"/>
      <c r="FH123" s="5"/>
      <c r="FI123" s="5"/>
      <c r="FJ123" s="5"/>
      <c r="FK123" s="5"/>
      <c r="FL123" s="5"/>
      <c r="FM123" s="5"/>
      <c r="FN123" s="5"/>
      <c r="FO123" s="5"/>
      <c r="FP123" s="5"/>
      <c r="FQ123" s="5"/>
      <c r="FR123" s="5"/>
      <c r="FS123" s="5"/>
      <c r="FT123" s="5"/>
      <c r="FU123" s="5"/>
      <c r="FV123" s="5"/>
      <c r="FW123" s="5"/>
      <c r="FX123" s="5"/>
      <c r="FY123" s="5"/>
      <c r="FZ123" s="5"/>
      <c r="GA123" s="5"/>
      <c r="GB123" s="5"/>
      <c r="GC123" s="5"/>
      <c r="GD123" s="5"/>
      <c r="GE123" s="5"/>
      <c r="GF123" s="5"/>
      <c r="GG123" s="5"/>
      <c r="GH123" s="5"/>
      <c r="GI123" s="5"/>
      <c r="GJ123" s="5"/>
      <c r="GK123" s="5"/>
      <c r="GL123" s="5"/>
      <c r="GM123" s="5"/>
      <c r="GN123" s="5"/>
      <c r="GO123" s="5"/>
      <c r="GP123" s="5"/>
      <c r="GQ123" s="5"/>
      <c r="GR123" s="5"/>
      <c r="GS123" s="5"/>
      <c r="GT123" s="5"/>
      <c r="GU123" s="5"/>
      <c r="GV123" s="5"/>
      <c r="GW123" s="5"/>
      <c r="GX123" s="5"/>
      <c r="GY123" s="5"/>
      <c r="GZ123" s="5"/>
      <c r="HA123" s="5"/>
      <c r="HB123" s="5"/>
      <c r="HC123" s="5"/>
      <c r="HD123" s="5"/>
      <c r="HE123" s="5"/>
      <c r="HF123" s="5"/>
      <c r="HG123" s="5"/>
      <c r="HH123" s="5"/>
      <c r="HI123" s="5"/>
      <c r="HJ123" s="5"/>
      <c r="HK123" s="5"/>
      <c r="HL123" s="5"/>
      <c r="HM123" s="5"/>
      <c r="HN123" s="5"/>
      <c r="HO123" s="5"/>
      <c r="HP123" s="5"/>
      <c r="HQ123" s="5"/>
      <c r="HR123" s="5"/>
      <c r="HS123" s="5"/>
      <c r="HT123" s="5"/>
      <c r="HU123" s="5"/>
      <c r="HV123" s="5"/>
      <c r="HW123" s="5"/>
      <c r="HX123" s="5"/>
      <c r="HY123" s="5"/>
      <c r="HZ123" s="5"/>
      <c r="IA123" s="5"/>
      <c r="IB123" s="5"/>
      <c r="IC123" s="5"/>
      <c r="ID123" s="5"/>
      <c r="IE123" s="5"/>
      <c r="IF123" s="5"/>
      <c r="IG123" s="5"/>
      <c r="IH123" s="5"/>
      <c r="II123" s="5"/>
      <c r="IJ123" s="5"/>
      <c r="IK123" s="5"/>
      <c r="IL123" s="5"/>
      <c r="IM123" s="5"/>
      <c r="IN123" s="5"/>
      <c r="IO123" s="5"/>
      <c r="IP123" s="5"/>
      <c r="IQ123" s="5"/>
      <c r="IR123" s="5"/>
      <c r="IS123" s="5"/>
      <c r="IT123" s="5"/>
      <c r="IU123" s="5"/>
      <c r="IV123" s="5"/>
    </row>
    <row r="124" spans="1:256" x14ac:dyDescent="0.15">
      <c r="A124" s="2" t="s">
        <v>516</v>
      </c>
      <c r="B124" s="4" t="s">
        <v>733</v>
      </c>
      <c r="C124" s="4" t="s">
        <v>734</v>
      </c>
      <c r="D124" s="9" t="s">
        <v>787</v>
      </c>
      <c r="E124" s="9" t="s">
        <v>786</v>
      </c>
      <c r="F124" s="1" t="s">
        <v>749</v>
      </c>
      <c r="G124" s="1">
        <v>425722.82</v>
      </c>
      <c r="H124" s="1">
        <v>6379179.8499999996</v>
      </c>
      <c r="I124" s="8">
        <v>261.5</v>
      </c>
      <c r="J124" s="15">
        <v>43.495086449008568</v>
      </c>
      <c r="K124" s="7" t="s">
        <v>738</v>
      </c>
      <c r="L124" s="7" t="s">
        <v>739</v>
      </c>
      <c r="M124" s="7" t="s">
        <v>744</v>
      </c>
      <c r="N124" s="2" t="s">
        <v>40</v>
      </c>
      <c r="O124" s="3">
        <v>31.959703999999999</v>
      </c>
      <c r="P124" s="3" t="s">
        <v>517</v>
      </c>
      <c r="Q124" s="3">
        <v>78.708149000000006</v>
      </c>
      <c r="R124" s="4">
        <v>108483.23352199999</v>
      </c>
      <c r="S124" s="4">
        <v>95508.111783</v>
      </c>
      <c r="T124" s="4">
        <v>128373.17277600001</v>
      </c>
      <c r="U124" s="3">
        <v>47.554428000000001</v>
      </c>
      <c r="V124" s="3">
        <v>96.868149000000003</v>
      </c>
      <c r="W124" s="3">
        <v>49.138260000000002</v>
      </c>
      <c r="X124" s="3">
        <v>52.307025000000003</v>
      </c>
      <c r="Y124" s="3">
        <v>46.881273999999998</v>
      </c>
      <c r="Z124" s="3">
        <v>3465.9518969999999</v>
      </c>
      <c r="AA124" s="4">
        <v>185383.92959799999</v>
      </c>
      <c r="AB124" s="3">
        <v>16.094774000000001</v>
      </c>
      <c r="AC124" s="3">
        <v>172.80545699999999</v>
      </c>
      <c r="AD124" s="3">
        <v>6.4771380000000001</v>
      </c>
      <c r="AE124" s="3">
        <v>884.16465300000004</v>
      </c>
      <c r="AF124" s="3">
        <v>67.830939999999998</v>
      </c>
      <c r="AG124" s="3" t="s">
        <v>83</v>
      </c>
      <c r="AH124" s="3">
        <v>0.54025699999999999</v>
      </c>
      <c r="AI124" s="3">
        <v>6.7109000000000002E-2</v>
      </c>
      <c r="AJ124" s="3">
        <v>2.2509830000000002</v>
      </c>
      <c r="AK124" s="3">
        <v>4.0851999999999999E-2</v>
      </c>
      <c r="AL124" s="3">
        <v>0.37354599999999999</v>
      </c>
      <c r="AM124" s="3" t="s">
        <v>52</v>
      </c>
      <c r="AN124" s="3">
        <v>2.8774999999999998E-2</v>
      </c>
      <c r="AO124" s="3">
        <v>0.63764500000000002</v>
      </c>
      <c r="AP124" s="3">
        <v>2.1854999999999999E-2</v>
      </c>
      <c r="AQ124" s="3">
        <v>6.3712000000000005E-2</v>
      </c>
      <c r="AR124" s="3" t="s">
        <v>60</v>
      </c>
      <c r="AS124" s="3">
        <v>8.0029999999999997E-3</v>
      </c>
      <c r="AT124" s="3" t="s">
        <v>88</v>
      </c>
      <c r="AU124" s="3">
        <v>0.178005</v>
      </c>
      <c r="AV124" s="3">
        <v>2.2296E-2</v>
      </c>
      <c r="AW124" s="3" t="s">
        <v>65</v>
      </c>
      <c r="AX124" s="3">
        <v>0.54090700000000003</v>
      </c>
      <c r="AY124" s="3" t="s">
        <v>72</v>
      </c>
      <c r="AZ124" s="3">
        <v>2.8239E-2</v>
      </c>
      <c r="BB124" s="3">
        <f t="shared" si="40"/>
        <v>27.463873788368883</v>
      </c>
      <c r="BC124" s="3">
        <f t="shared" si="41"/>
        <v>8.1988121491215205E-3</v>
      </c>
      <c r="BD124" s="3">
        <f t="shared" si="42"/>
        <v>18.046242057947175</v>
      </c>
      <c r="BE124" s="3">
        <f t="shared" si="43"/>
        <v>23.84977781711579</v>
      </c>
      <c r="BF124" s="3">
        <f t="shared" si="44"/>
        <v>0.44753666982668838</v>
      </c>
      <c r="BG124" s="3">
        <f t="shared" si="45"/>
        <v>17.989782872265838</v>
      </c>
      <c r="BH124" s="3">
        <f t="shared" si="46"/>
        <v>1.3553131621131533E-2</v>
      </c>
      <c r="BI124" s="3">
        <f t="shared" si="47"/>
        <v>1.0609704285727578E-2</v>
      </c>
      <c r="BJ124" s="3">
        <f t="shared" si="48"/>
        <v>5.728465729385678E-3</v>
      </c>
      <c r="BK124" s="3">
        <f t="shared" si="49"/>
        <v>7.1192751713819981E-5</v>
      </c>
      <c r="BL124" s="3"/>
      <c r="BM124" s="3"/>
      <c r="BN124" s="3">
        <f t="shared" si="50"/>
        <v>0.11005326793602664</v>
      </c>
      <c r="BO124" s="1"/>
      <c r="BP124" s="3">
        <v>5.7243952123579955</v>
      </c>
      <c r="BQ124" s="3">
        <v>2.2756047876420045</v>
      </c>
      <c r="BR124" s="3"/>
      <c r="BS124" s="3">
        <v>2.1658128590691099</v>
      </c>
      <c r="BT124" s="3">
        <v>1.2852102362861141E-3</v>
      </c>
      <c r="BU124" s="3">
        <v>0</v>
      </c>
      <c r="BV124" s="3">
        <v>0</v>
      </c>
      <c r="BW124" s="3">
        <v>4.2038050444698323</v>
      </c>
      <c r="BX124" s="3">
        <v>7.9014620944305461E-2</v>
      </c>
      <c r="BY124" s="3">
        <v>5.5896310501767221</v>
      </c>
      <c r="BZ124" s="3">
        <v>0</v>
      </c>
      <c r="CA124" s="3">
        <v>1.6937732776334521E-2</v>
      </c>
      <c r="CB124" s="3">
        <v>3.0269250694656331E-3</v>
      </c>
      <c r="CC124" s="3">
        <v>8.5759396870751792E-3</v>
      </c>
      <c r="CD124" s="3">
        <v>3.0459672528147484E-3</v>
      </c>
      <c r="CE124" s="3">
        <v>1.1628499926578055E-5</v>
      </c>
      <c r="CF124" s="3">
        <v>0</v>
      </c>
      <c r="CG124" s="3">
        <v>0</v>
      </c>
      <c r="CH124" s="3">
        <v>0</v>
      </c>
      <c r="CI124" s="3">
        <v>16</v>
      </c>
      <c r="CJ124" s="3"/>
      <c r="CK124" s="3">
        <v>36.071146978181872</v>
      </c>
      <c r="CL124" s="3"/>
      <c r="CM124" s="3" t="s">
        <v>851</v>
      </c>
      <c r="CN124" s="3">
        <v>0.42924720229376728</v>
      </c>
      <c r="CO124" s="3" t="s">
        <v>853</v>
      </c>
      <c r="CP124" s="5"/>
      <c r="CQ124" s="10">
        <f t="shared" si="51"/>
        <v>5.7243952123579955</v>
      </c>
      <c r="CR124" s="10">
        <f t="shared" si="52"/>
        <v>2.8621976061789978</v>
      </c>
      <c r="CS124" s="10">
        <f t="shared" si="53"/>
        <v>1.1378023938210022</v>
      </c>
      <c r="CT124" s="9">
        <f t="shared" si="54"/>
        <v>-2.8243258836294416E-2</v>
      </c>
      <c r="CU124" s="9">
        <f t="shared" si="55"/>
        <v>0</v>
      </c>
      <c r="CV124" s="9">
        <f t="shared" si="56"/>
        <v>2.2207088233555572</v>
      </c>
      <c r="CW124" s="9">
        <f t="shared" si="57"/>
        <v>2.2207088233555572</v>
      </c>
      <c r="CX124" s="10">
        <f t="shared" si="58"/>
        <v>1.082906429534555</v>
      </c>
      <c r="CY124" s="10">
        <f t="shared" si="59"/>
        <v>1.082906429534555</v>
      </c>
      <c r="CZ124" s="10">
        <f t="shared" si="60"/>
        <v>6.4260511814305706E-4</v>
      </c>
      <c r="DA124" s="10">
        <f t="shared" si="61"/>
        <v>0</v>
      </c>
      <c r="DB124" s="10">
        <f t="shared" si="62"/>
        <v>0</v>
      </c>
      <c r="DC124" s="10">
        <f t="shared" si="63"/>
        <v>2.1019025222349161</v>
      </c>
      <c r="DD124" s="10">
        <f t="shared" si="64"/>
        <v>3.950731047215273E-2</v>
      </c>
      <c r="DE124" s="10">
        <f t="shared" si="65"/>
        <v>2.7948155250883611</v>
      </c>
      <c r="DF124" s="10">
        <f t="shared" si="66"/>
        <v>0</v>
      </c>
      <c r="DG124" s="10">
        <f t="shared" si="67"/>
        <v>8.4688663881672607E-3</v>
      </c>
      <c r="DH124" s="10">
        <f t="shared" si="68"/>
        <v>1.5134625347328165E-3</v>
      </c>
      <c r="DI124" s="10">
        <f t="shared" si="69"/>
        <v>4.2879698435375896E-3</v>
      </c>
      <c r="DJ124" s="10">
        <f t="shared" si="70"/>
        <v>1.5229836264073742E-3</v>
      </c>
      <c r="DK124" s="10">
        <f t="shared" si="71"/>
        <v>5.8142499632890274E-6</v>
      </c>
      <c r="DL124" s="11">
        <f t="shared" si="72"/>
        <v>0</v>
      </c>
      <c r="DM124" s="11">
        <f t="shared" si="73"/>
        <v>0</v>
      </c>
      <c r="DN124" s="11">
        <f t="shared" si="74"/>
        <v>0</v>
      </c>
      <c r="DO124" s="11">
        <f t="shared" si="75"/>
        <v>8</v>
      </c>
      <c r="DP124" s="10">
        <f t="shared" si="76"/>
        <v>18.035573489090936</v>
      </c>
      <c r="DQ124" s="5">
        <f t="shared" si="77"/>
        <v>0.42581170223833698</v>
      </c>
      <c r="DR124" s="5"/>
      <c r="DS124" s="12">
        <f t="shared" si="78"/>
        <v>307.36158582504572</v>
      </c>
      <c r="DT124" s="12">
        <f t="shared" si="79"/>
        <v>304.42961476248632</v>
      </c>
      <c r="DV124" s="5"/>
      <c r="DW124" s="5"/>
      <c r="DX124" s="5"/>
      <c r="DY124" s="5"/>
      <c r="DZ124" s="5"/>
      <c r="EA124" s="5"/>
      <c r="EB124" s="5"/>
      <c r="EC124" s="5"/>
      <c r="ED124" s="5"/>
      <c r="EE124" s="5"/>
      <c r="EF124" s="5"/>
      <c r="EG124" s="5"/>
      <c r="EH124" s="5"/>
      <c r="EI124" s="5"/>
      <c r="EJ124" s="5"/>
      <c r="EK124" s="5"/>
      <c r="EL124" s="5"/>
      <c r="EM124" s="5"/>
      <c r="EN124" s="5"/>
      <c r="EO124" s="5"/>
      <c r="EP124" s="5"/>
      <c r="EQ124" s="5"/>
      <c r="ER124" s="5"/>
      <c r="ES124" s="5"/>
      <c r="ET124" s="5"/>
      <c r="EU124" s="5"/>
      <c r="EV124" s="5"/>
      <c r="EW124" s="5"/>
      <c r="EX124" s="5"/>
      <c r="EY124" s="5"/>
      <c r="EZ124" s="5"/>
      <c r="FA124" s="5"/>
      <c r="FB124" s="5"/>
      <c r="FC124" s="5"/>
      <c r="FD124" s="5"/>
      <c r="FE124" s="5"/>
      <c r="FF124" s="5"/>
      <c r="FG124" s="5"/>
      <c r="FH124" s="5"/>
      <c r="FI124" s="5"/>
      <c r="FJ124" s="5"/>
      <c r="FK124" s="5"/>
      <c r="FL124" s="5"/>
      <c r="FM124" s="5"/>
      <c r="FN124" s="5"/>
      <c r="FO124" s="5"/>
      <c r="FP124" s="5"/>
      <c r="FQ124" s="5"/>
      <c r="FR124" s="5"/>
      <c r="FS124" s="5"/>
      <c r="FT124" s="5"/>
      <c r="FU124" s="5"/>
      <c r="FV124" s="5"/>
      <c r="FW124" s="5"/>
      <c r="FX124" s="5"/>
      <c r="FY124" s="5"/>
      <c r="FZ124" s="5"/>
      <c r="GA124" s="5"/>
      <c r="GB124" s="5"/>
      <c r="GC124" s="5"/>
      <c r="GD124" s="5"/>
      <c r="GE124" s="5"/>
      <c r="GF124" s="5"/>
      <c r="GG124" s="5"/>
      <c r="GH124" s="5"/>
      <c r="GI124" s="5"/>
      <c r="GJ124" s="5"/>
      <c r="GK124" s="5"/>
      <c r="GL124" s="5"/>
      <c r="GM124" s="5"/>
      <c r="GN124" s="5"/>
      <c r="GO124" s="5"/>
      <c r="GP124" s="5"/>
      <c r="GQ124" s="5"/>
      <c r="GR124" s="5"/>
      <c r="GS124" s="5"/>
      <c r="GT124" s="5"/>
      <c r="GU124" s="5"/>
      <c r="GV124" s="5"/>
      <c r="GW124" s="5"/>
      <c r="GX124" s="5"/>
      <c r="GY124" s="5"/>
      <c r="GZ124" s="5"/>
      <c r="HA124" s="5"/>
      <c r="HB124" s="5"/>
      <c r="HC124" s="5"/>
      <c r="HD124" s="5"/>
      <c r="HE124" s="5"/>
      <c r="HF124" s="5"/>
      <c r="HG124" s="5"/>
      <c r="HH124" s="5"/>
      <c r="HI124" s="5"/>
      <c r="HJ124" s="5"/>
      <c r="HK124" s="5"/>
      <c r="HL124" s="5"/>
      <c r="HM124" s="5"/>
      <c r="HN124" s="5"/>
      <c r="HO124" s="5"/>
      <c r="HP124" s="5"/>
      <c r="HQ124" s="5"/>
      <c r="HR124" s="5"/>
      <c r="HS124" s="5"/>
      <c r="HT124" s="5"/>
      <c r="HU124" s="5"/>
      <c r="HV124" s="5"/>
      <c r="HW124" s="5"/>
      <c r="HX124" s="5"/>
      <c r="HY124" s="5"/>
      <c r="HZ124" s="5"/>
      <c r="IA124" s="5"/>
      <c r="IB124" s="5"/>
      <c r="IC124" s="5"/>
      <c r="ID124" s="5"/>
      <c r="IE124" s="5"/>
      <c r="IF124" s="5"/>
      <c r="IG124" s="5"/>
      <c r="IH124" s="5"/>
      <c r="II124" s="5"/>
      <c r="IJ124" s="5"/>
      <c r="IK124" s="5"/>
      <c r="IL124" s="5"/>
      <c r="IM124" s="5"/>
      <c r="IN124" s="5"/>
      <c r="IO124" s="5"/>
      <c r="IP124" s="5"/>
      <c r="IQ124" s="5"/>
      <c r="IR124" s="5"/>
      <c r="IS124" s="5"/>
      <c r="IT124" s="5"/>
      <c r="IU124" s="5"/>
      <c r="IV124" s="5"/>
    </row>
    <row r="125" spans="1:256" x14ac:dyDescent="0.15">
      <c r="A125" s="2" t="s">
        <v>515</v>
      </c>
      <c r="B125" s="4" t="s">
        <v>733</v>
      </c>
      <c r="C125" s="4" t="s">
        <v>734</v>
      </c>
      <c r="D125" s="9" t="s">
        <v>787</v>
      </c>
      <c r="E125" s="9" t="s">
        <v>786</v>
      </c>
      <c r="F125" s="1" t="s">
        <v>749</v>
      </c>
      <c r="G125" s="1">
        <v>425722.82</v>
      </c>
      <c r="H125" s="1">
        <v>6379179.8499999996</v>
      </c>
      <c r="I125" s="8">
        <v>261.5</v>
      </c>
      <c r="J125" s="15">
        <v>43.495086449008568</v>
      </c>
      <c r="K125" s="7" t="s">
        <v>738</v>
      </c>
      <c r="L125" s="7" t="s">
        <v>739</v>
      </c>
      <c r="M125" s="7" t="s">
        <v>744</v>
      </c>
      <c r="N125" s="2" t="s">
        <v>40</v>
      </c>
      <c r="O125" s="3">
        <v>30.893684</v>
      </c>
      <c r="P125" s="3">
        <v>0.58511100000000005</v>
      </c>
      <c r="Q125" s="3">
        <v>69.214445999999995</v>
      </c>
      <c r="R125" s="4">
        <v>107406.432449</v>
      </c>
      <c r="S125" s="4">
        <v>94406.128249999994</v>
      </c>
      <c r="T125" s="4">
        <v>129204.216035</v>
      </c>
      <c r="U125" s="3">
        <v>39.106991000000001</v>
      </c>
      <c r="V125" s="3">
        <v>139.641649</v>
      </c>
      <c r="W125" s="3">
        <v>44.264982000000003</v>
      </c>
      <c r="X125" s="3">
        <v>57.039225999999999</v>
      </c>
      <c r="Y125" s="3">
        <v>51.118228999999999</v>
      </c>
      <c r="Z125" s="3">
        <v>3536.5302390000002</v>
      </c>
      <c r="AA125" s="4">
        <v>186914.947484</v>
      </c>
      <c r="AB125" s="3">
        <v>17.897867999999999</v>
      </c>
      <c r="AC125" s="3">
        <v>154.574896</v>
      </c>
      <c r="AD125" s="3">
        <v>3.3279570000000001</v>
      </c>
      <c r="AE125" s="3">
        <v>892.40030300000001</v>
      </c>
      <c r="AF125" s="3">
        <v>70.447176999999996</v>
      </c>
      <c r="AG125" s="3" t="s">
        <v>336</v>
      </c>
      <c r="AH125" s="3">
        <v>0.94136200000000003</v>
      </c>
      <c r="AI125" s="3">
        <v>7.2521000000000002E-2</v>
      </c>
      <c r="AJ125" s="3">
        <v>1.35789</v>
      </c>
      <c r="AK125" s="3">
        <v>5.0287999999999999E-2</v>
      </c>
      <c r="AL125" s="3">
        <v>0.29488300000000001</v>
      </c>
      <c r="AM125" s="3" t="s">
        <v>85</v>
      </c>
      <c r="AN125" s="3">
        <v>3.9101999999999998E-2</v>
      </c>
      <c r="AO125" s="3">
        <v>0.55827099999999996</v>
      </c>
      <c r="AP125" s="3">
        <v>5.2269999999999997E-2</v>
      </c>
      <c r="AQ125" s="3">
        <v>0.15434500000000001</v>
      </c>
      <c r="AR125" s="3" t="s">
        <v>60</v>
      </c>
      <c r="AS125" s="3">
        <v>4.6550000000000003E-3</v>
      </c>
      <c r="AT125" s="3">
        <v>8.6160000000000004E-3</v>
      </c>
      <c r="AU125" s="3">
        <v>8.5861000000000007E-2</v>
      </c>
      <c r="AV125" s="3">
        <v>1.2931E-2</v>
      </c>
      <c r="AW125" s="3" t="s">
        <v>72</v>
      </c>
      <c r="AX125" s="3">
        <v>0.36438300000000001</v>
      </c>
      <c r="AY125" s="3" t="s">
        <v>54</v>
      </c>
      <c r="AZ125" s="3">
        <v>2.5347999999999999E-2</v>
      </c>
      <c r="BB125" s="3">
        <f t="shared" si="40"/>
        <v>27.641665352480771</v>
      </c>
      <c r="BC125" s="3">
        <f t="shared" si="41"/>
        <v>7.3856964451375646E-3</v>
      </c>
      <c r="BD125" s="3">
        <f t="shared" si="42"/>
        <v>17.83802245011351</v>
      </c>
      <c r="BE125" s="3">
        <f t="shared" si="43"/>
        <v>24.046744385330797</v>
      </c>
      <c r="BF125" s="3">
        <f t="shared" si="44"/>
        <v>0.45665000927260196</v>
      </c>
      <c r="BG125" s="3">
        <f t="shared" si="45"/>
        <v>17.811216868368433</v>
      </c>
      <c r="BH125" s="3">
        <f t="shared" si="46"/>
        <v>1.9537708402881226E-2</v>
      </c>
      <c r="BI125" s="3">
        <f t="shared" si="47"/>
        <v>9.3299717207230969E-3</v>
      </c>
      <c r="BJ125" s="3">
        <f t="shared" si="48"/>
        <v>4.7108769287035508E-3</v>
      </c>
      <c r="BK125" s="3">
        <f t="shared" si="49"/>
        <v>6.2330683518299341E-5</v>
      </c>
      <c r="BL125" s="3"/>
      <c r="BM125" s="3"/>
      <c r="BN125" s="3">
        <f t="shared" si="50"/>
        <v>0.11107837134069456</v>
      </c>
      <c r="BO125" s="1"/>
      <c r="BP125" s="3">
        <v>5.7696006070438957</v>
      </c>
      <c r="BQ125" s="3">
        <v>2.2303993929561043</v>
      </c>
      <c r="BR125" s="3"/>
      <c r="BS125" s="3">
        <v>2.1631225709510877</v>
      </c>
      <c r="BT125" s="3">
        <v>1.159386995284878E-3</v>
      </c>
      <c r="BU125" s="3">
        <v>0</v>
      </c>
      <c r="BV125" s="3">
        <v>0</v>
      </c>
      <c r="BW125" s="3">
        <v>4.2262727338188997</v>
      </c>
      <c r="BX125" s="3">
        <v>8.0737637391514724E-2</v>
      </c>
      <c r="BY125" s="3">
        <v>5.5419747582972665</v>
      </c>
      <c r="BZ125" s="3">
        <v>0</v>
      </c>
      <c r="CA125" s="3">
        <v>1.7119677050859348E-2</v>
      </c>
      <c r="CB125" s="3">
        <v>4.3696773295249713E-3</v>
      </c>
      <c r="CC125" s="3">
        <v>7.55218285676784E-3</v>
      </c>
      <c r="CD125" s="3">
        <v>2.5084323893298554E-3</v>
      </c>
      <c r="CE125" s="3">
        <v>1.0195382764625105E-5</v>
      </c>
      <c r="CF125" s="3">
        <v>0</v>
      </c>
      <c r="CG125" s="3">
        <v>0</v>
      </c>
      <c r="CH125" s="3">
        <v>0</v>
      </c>
      <c r="CI125" s="3">
        <v>16</v>
      </c>
      <c r="CJ125" s="3"/>
      <c r="CK125" s="3">
        <v>36.0448272524633</v>
      </c>
      <c r="CL125" s="3"/>
      <c r="CM125" s="3" t="s">
        <v>851</v>
      </c>
      <c r="CN125" s="3">
        <v>0.43265414161853216</v>
      </c>
      <c r="CO125" s="3" t="s">
        <v>853</v>
      </c>
      <c r="CP125" s="5"/>
      <c r="CQ125" s="10">
        <f t="shared" si="51"/>
        <v>5.7696006070438957</v>
      </c>
      <c r="CR125" s="10">
        <f t="shared" si="52"/>
        <v>2.8848003035219478</v>
      </c>
      <c r="CS125" s="10">
        <f t="shared" si="53"/>
        <v>1.1151996964780522</v>
      </c>
      <c r="CT125" s="9">
        <f t="shared" si="54"/>
        <v>-1.5193382252456367E-2</v>
      </c>
      <c r="CU125" s="9">
        <f t="shared" si="55"/>
        <v>0</v>
      </c>
      <c r="CV125" s="9">
        <f t="shared" si="56"/>
        <v>2.196760981953596</v>
      </c>
      <c r="CW125" s="9">
        <f t="shared" si="57"/>
        <v>2.196760981953596</v>
      </c>
      <c r="CX125" s="10">
        <f t="shared" si="58"/>
        <v>1.0815612854755439</v>
      </c>
      <c r="CY125" s="10">
        <f t="shared" si="59"/>
        <v>1.0815612854755439</v>
      </c>
      <c r="CZ125" s="10">
        <f t="shared" si="60"/>
        <v>5.7969349764243902E-4</v>
      </c>
      <c r="DA125" s="10">
        <f t="shared" si="61"/>
        <v>0</v>
      </c>
      <c r="DB125" s="10">
        <f t="shared" si="62"/>
        <v>0</v>
      </c>
      <c r="DC125" s="10">
        <f t="shared" si="63"/>
        <v>2.1131363669094498</v>
      </c>
      <c r="DD125" s="10">
        <f t="shared" si="64"/>
        <v>4.0368818695757362E-2</v>
      </c>
      <c r="DE125" s="10">
        <f t="shared" si="65"/>
        <v>2.7709873791486332</v>
      </c>
      <c r="DF125" s="10">
        <f t="shared" si="66"/>
        <v>0</v>
      </c>
      <c r="DG125" s="10">
        <f t="shared" si="67"/>
        <v>8.5598385254296739E-3</v>
      </c>
      <c r="DH125" s="10">
        <f t="shared" si="68"/>
        <v>2.1848386647624857E-3</v>
      </c>
      <c r="DI125" s="10">
        <f t="shared" si="69"/>
        <v>3.77609142838392E-3</v>
      </c>
      <c r="DJ125" s="10">
        <f t="shared" si="70"/>
        <v>1.2542161946649277E-3</v>
      </c>
      <c r="DK125" s="10">
        <f t="shared" si="71"/>
        <v>5.0976913823125524E-6</v>
      </c>
      <c r="DL125" s="11">
        <f t="shared" si="72"/>
        <v>0</v>
      </c>
      <c r="DM125" s="11">
        <f t="shared" si="73"/>
        <v>0</v>
      </c>
      <c r="DN125" s="11">
        <f t="shared" si="74"/>
        <v>0</v>
      </c>
      <c r="DO125" s="11">
        <f t="shared" si="75"/>
        <v>8</v>
      </c>
      <c r="DP125" s="10">
        <f t="shared" si="76"/>
        <v>18.02241362623165</v>
      </c>
      <c r="DQ125" s="5">
        <f t="shared" si="77"/>
        <v>0.42910743373517074</v>
      </c>
      <c r="DR125" s="5"/>
      <c r="DS125" s="12">
        <f t="shared" si="78"/>
        <v>300.27113773880984</v>
      </c>
      <c r="DT125" s="12">
        <f t="shared" si="79"/>
        <v>297.15199827200325</v>
      </c>
      <c r="DV125" s="5"/>
      <c r="DW125" s="5"/>
      <c r="DX125" s="5"/>
      <c r="DY125" s="5"/>
      <c r="DZ125" s="5"/>
      <c r="EA125" s="5"/>
      <c r="EB125" s="5"/>
      <c r="EC125" s="5"/>
      <c r="ED125" s="5"/>
      <c r="EE125" s="5"/>
      <c r="EF125" s="5"/>
      <c r="EG125" s="5"/>
      <c r="EH125" s="5"/>
      <c r="EI125" s="5"/>
      <c r="EJ125" s="5"/>
      <c r="EK125" s="5"/>
      <c r="EL125" s="5"/>
      <c r="EM125" s="5"/>
      <c r="EN125" s="5"/>
      <c r="EO125" s="5"/>
      <c r="EP125" s="5"/>
      <c r="EQ125" s="5"/>
      <c r="ER125" s="5"/>
      <c r="ES125" s="5"/>
      <c r="ET125" s="5"/>
      <c r="EU125" s="5"/>
      <c r="EV125" s="5"/>
      <c r="EW125" s="5"/>
      <c r="EX125" s="5"/>
      <c r="EY125" s="5"/>
      <c r="EZ125" s="5"/>
      <c r="FA125" s="5"/>
      <c r="FB125" s="5"/>
      <c r="FC125" s="5"/>
      <c r="FD125" s="5"/>
      <c r="FE125" s="5"/>
      <c r="FF125" s="5"/>
      <c r="FG125" s="5"/>
      <c r="FH125" s="5"/>
      <c r="FI125" s="5"/>
      <c r="FJ125" s="5"/>
      <c r="FK125" s="5"/>
      <c r="FL125" s="5"/>
      <c r="FM125" s="5"/>
      <c r="FN125" s="5"/>
      <c r="FO125" s="5"/>
      <c r="FP125" s="5"/>
      <c r="FQ125" s="5"/>
      <c r="FR125" s="5"/>
      <c r="FS125" s="5"/>
      <c r="FT125" s="5"/>
      <c r="FU125" s="5"/>
      <c r="FV125" s="5"/>
      <c r="FW125" s="5"/>
      <c r="FX125" s="5"/>
      <c r="FY125" s="5"/>
      <c r="FZ125" s="5"/>
      <c r="GA125" s="5"/>
      <c r="GB125" s="5"/>
      <c r="GC125" s="5"/>
      <c r="GD125" s="5"/>
      <c r="GE125" s="5"/>
      <c r="GF125" s="5"/>
      <c r="GG125" s="5"/>
      <c r="GH125" s="5"/>
      <c r="GI125" s="5"/>
      <c r="GJ125" s="5"/>
      <c r="GK125" s="5"/>
      <c r="GL125" s="5"/>
      <c r="GM125" s="5"/>
      <c r="GN125" s="5"/>
      <c r="GO125" s="5"/>
      <c r="GP125" s="5"/>
      <c r="GQ125" s="5"/>
      <c r="GR125" s="5"/>
      <c r="GS125" s="5"/>
      <c r="GT125" s="5"/>
      <c r="GU125" s="5"/>
      <c r="GV125" s="5"/>
      <c r="GW125" s="5"/>
      <c r="GX125" s="5"/>
      <c r="GY125" s="5"/>
      <c r="GZ125" s="5"/>
      <c r="HA125" s="5"/>
      <c r="HB125" s="5"/>
      <c r="HC125" s="5"/>
      <c r="HD125" s="5"/>
      <c r="HE125" s="5"/>
      <c r="HF125" s="5"/>
      <c r="HG125" s="5"/>
      <c r="HH125" s="5"/>
      <c r="HI125" s="5"/>
      <c r="HJ125" s="5"/>
      <c r="HK125" s="5"/>
      <c r="HL125" s="5"/>
      <c r="HM125" s="5"/>
      <c r="HN125" s="5"/>
      <c r="HO125" s="5"/>
      <c r="HP125" s="5"/>
      <c r="HQ125" s="5"/>
      <c r="HR125" s="5"/>
      <c r="HS125" s="5"/>
      <c r="HT125" s="5"/>
      <c r="HU125" s="5"/>
      <c r="HV125" s="5"/>
      <c r="HW125" s="5"/>
      <c r="HX125" s="5"/>
      <c r="HY125" s="5"/>
      <c r="HZ125" s="5"/>
      <c r="IA125" s="5"/>
      <c r="IB125" s="5"/>
      <c r="IC125" s="5"/>
      <c r="ID125" s="5"/>
      <c r="IE125" s="5"/>
      <c r="IF125" s="5"/>
      <c r="IG125" s="5"/>
      <c r="IH125" s="5"/>
      <c r="II125" s="5"/>
      <c r="IJ125" s="5"/>
      <c r="IK125" s="5"/>
      <c r="IL125" s="5"/>
      <c r="IM125" s="5"/>
      <c r="IN125" s="5"/>
      <c r="IO125" s="5"/>
      <c r="IP125" s="5"/>
      <c r="IQ125" s="5"/>
      <c r="IR125" s="5"/>
      <c r="IS125" s="5"/>
      <c r="IT125" s="5"/>
      <c r="IU125" s="5"/>
      <c r="IV125" s="5"/>
    </row>
    <row r="126" spans="1:256" x14ac:dyDescent="0.15">
      <c r="A126" s="2" t="s">
        <v>518</v>
      </c>
      <c r="B126" s="4" t="s">
        <v>733</v>
      </c>
      <c r="C126" s="4" t="s">
        <v>734</v>
      </c>
      <c r="D126" s="9" t="s">
        <v>787</v>
      </c>
      <c r="E126" s="9" t="s">
        <v>786</v>
      </c>
      <c r="F126" s="1" t="s">
        <v>749</v>
      </c>
      <c r="G126" s="1">
        <v>425722.82</v>
      </c>
      <c r="H126" s="1">
        <v>6379179.8499999996</v>
      </c>
      <c r="I126" s="8">
        <v>261.5</v>
      </c>
      <c r="J126" s="15">
        <v>43.495086449008568</v>
      </c>
      <c r="K126" s="7" t="s">
        <v>738</v>
      </c>
      <c r="L126" s="7" t="s">
        <v>739</v>
      </c>
      <c r="M126" s="7" t="s">
        <v>744</v>
      </c>
      <c r="N126" s="2" t="s">
        <v>40</v>
      </c>
      <c r="O126" s="3">
        <v>30.147831</v>
      </c>
      <c r="P126" s="3">
        <v>0.736128</v>
      </c>
      <c r="Q126" s="3">
        <v>78.214376000000001</v>
      </c>
      <c r="R126" s="4">
        <v>109813.22829899999</v>
      </c>
      <c r="S126" s="4">
        <v>95147.069417000006</v>
      </c>
      <c r="T126" s="4">
        <v>125902.75614100001</v>
      </c>
      <c r="U126" s="3">
        <v>31.412382999999998</v>
      </c>
      <c r="V126" s="3">
        <v>117.235113</v>
      </c>
      <c r="W126" s="3">
        <v>34.422871000000001</v>
      </c>
      <c r="X126" s="3">
        <v>55.068877000000001</v>
      </c>
      <c r="Y126" s="3">
        <v>29.492898</v>
      </c>
      <c r="Z126" s="3">
        <v>3482.087959</v>
      </c>
      <c r="AA126" s="4">
        <v>188341.964141</v>
      </c>
      <c r="AB126" s="3">
        <v>17.713099</v>
      </c>
      <c r="AC126" s="3">
        <v>163.41237100000001</v>
      </c>
      <c r="AD126" s="3">
        <v>6.8235580000000002</v>
      </c>
      <c r="AE126" s="3">
        <v>873.00508200000002</v>
      </c>
      <c r="AF126" s="3">
        <v>67.614058999999997</v>
      </c>
      <c r="AG126" s="3">
        <v>0.112841</v>
      </c>
      <c r="AH126" s="3">
        <v>0.48368699999999998</v>
      </c>
      <c r="AI126" s="3">
        <v>7.1320999999999996E-2</v>
      </c>
      <c r="AJ126" s="3">
        <v>1.654431</v>
      </c>
      <c r="AK126" s="3">
        <v>6.1364000000000002E-2</v>
      </c>
      <c r="AL126" s="3">
        <v>0.34260600000000002</v>
      </c>
      <c r="AM126" s="3" t="s">
        <v>64</v>
      </c>
      <c r="AN126" s="3" t="s">
        <v>175</v>
      </c>
      <c r="AO126" s="3">
        <v>0.39001799999999998</v>
      </c>
      <c r="AP126" s="3">
        <v>2.2589999999999999E-2</v>
      </c>
      <c r="AQ126" s="3">
        <v>6.1482000000000002E-2</v>
      </c>
      <c r="AR126" s="3">
        <v>1.3760000000000001E-3</v>
      </c>
      <c r="AS126" s="3" t="s">
        <v>88</v>
      </c>
      <c r="AT126" s="3">
        <v>4.2119999999999996E-3</v>
      </c>
      <c r="AU126" s="3">
        <v>0.116408</v>
      </c>
      <c r="AV126" s="3">
        <v>1.3814E-2</v>
      </c>
      <c r="AW126" s="3" t="s">
        <v>61</v>
      </c>
      <c r="AX126" s="3">
        <v>0.479856</v>
      </c>
      <c r="AY126" s="3" t="s">
        <v>88</v>
      </c>
      <c r="AZ126" s="3">
        <v>4.8108999999999999E-2</v>
      </c>
      <c r="BB126" s="3">
        <f t="shared" si="40"/>
        <v>26.935358295597549</v>
      </c>
      <c r="BC126" s="3">
        <f t="shared" si="41"/>
        <v>5.7435215036601376E-3</v>
      </c>
      <c r="BD126" s="3">
        <f t="shared" si="42"/>
        <v>17.978023162102875</v>
      </c>
      <c r="BE126" s="3">
        <f t="shared" si="43"/>
        <v>24.230331119545436</v>
      </c>
      <c r="BF126" s="3">
        <f t="shared" si="44"/>
        <v>0.44962021849274109</v>
      </c>
      <c r="BG126" s="3">
        <f t="shared" si="45"/>
        <v>18.210336007369669</v>
      </c>
      <c r="BH126" s="3">
        <f t="shared" si="46"/>
        <v>1.640273850083817E-2</v>
      </c>
      <c r="BI126" s="3">
        <f t="shared" si="47"/>
        <v>1.0543144652692928E-2</v>
      </c>
      <c r="BJ126" s="3">
        <f t="shared" si="48"/>
        <v>3.7839748486478953E-3</v>
      </c>
      <c r="BK126" s="3">
        <f t="shared" si="49"/>
        <v>4.3545318536051625E-5</v>
      </c>
      <c r="BL126" s="3"/>
      <c r="BM126" s="3"/>
      <c r="BN126" s="3">
        <f t="shared" si="50"/>
        <v>0.10866421980664602</v>
      </c>
      <c r="BO126" s="1"/>
      <c r="BP126" s="3">
        <v>5.619078861673799</v>
      </c>
      <c r="BQ126" s="3">
        <v>2.380921138326201</v>
      </c>
      <c r="BR126" s="3"/>
      <c r="BS126" s="3">
        <v>2.0613242242270839</v>
      </c>
      <c r="BT126" s="3">
        <v>9.0110634240596235E-4</v>
      </c>
      <c r="BU126" s="3">
        <v>0</v>
      </c>
      <c r="BV126" s="3">
        <v>0</v>
      </c>
      <c r="BW126" s="3">
        <v>4.3608842657189726</v>
      </c>
      <c r="BX126" s="3">
        <v>7.9450973437144079E-2</v>
      </c>
      <c r="BY126" s="3">
        <v>5.663041385578091</v>
      </c>
      <c r="BZ126" s="3">
        <v>0</v>
      </c>
      <c r="CA126" s="3">
        <v>1.6738381230199141E-2</v>
      </c>
      <c r="CB126" s="3">
        <v>3.6665104799587394E-3</v>
      </c>
      <c r="CC126" s="3">
        <v>8.529491856954537E-3</v>
      </c>
      <c r="CD126" s="3">
        <v>2.0137692589305986E-3</v>
      </c>
      <c r="CE126" s="3">
        <v>7.1187532871080306E-6</v>
      </c>
      <c r="CF126" s="3">
        <v>0</v>
      </c>
      <c r="CG126" s="3">
        <v>0</v>
      </c>
      <c r="CH126" s="3">
        <v>0</v>
      </c>
      <c r="CI126" s="3">
        <v>16</v>
      </c>
      <c r="CJ126" s="3"/>
      <c r="CK126" s="3">
        <v>36.19655722688303</v>
      </c>
      <c r="CL126" s="3"/>
      <c r="CM126" s="3" t="s">
        <v>851</v>
      </c>
      <c r="CN126" s="3">
        <v>0.43504754698122572</v>
      </c>
      <c r="CO126" s="3" t="s">
        <v>853</v>
      </c>
      <c r="CP126" s="5"/>
      <c r="CQ126" s="10">
        <f t="shared" si="51"/>
        <v>5.619078861673799</v>
      </c>
      <c r="CR126" s="10">
        <f t="shared" si="52"/>
        <v>2.8095394308368995</v>
      </c>
      <c r="CS126" s="10">
        <f t="shared" si="53"/>
        <v>1.1904605691631005</v>
      </c>
      <c r="CT126" s="9">
        <f t="shared" si="54"/>
        <v>-9.1170168266947904E-2</v>
      </c>
      <c r="CU126" s="9">
        <f t="shared" si="55"/>
        <v>0</v>
      </c>
      <c r="CV126" s="9">
        <f t="shared" si="56"/>
        <v>2.2211226812766425</v>
      </c>
      <c r="CW126" s="9">
        <f t="shared" si="57"/>
        <v>2.2211226812766425</v>
      </c>
      <c r="CX126" s="10">
        <f t="shared" si="58"/>
        <v>1.030662112113542</v>
      </c>
      <c r="CY126" s="10">
        <f t="shared" si="59"/>
        <v>1.030662112113542</v>
      </c>
      <c r="CZ126" s="10">
        <f t="shared" si="60"/>
        <v>4.5055317120298117E-4</v>
      </c>
      <c r="DA126" s="10">
        <f t="shared" si="61"/>
        <v>0</v>
      </c>
      <c r="DB126" s="10">
        <f t="shared" si="62"/>
        <v>0</v>
      </c>
      <c r="DC126" s="10">
        <f t="shared" si="63"/>
        <v>2.1804421328594863</v>
      </c>
      <c r="DD126" s="10">
        <f t="shared" si="64"/>
        <v>3.972548671857204E-2</v>
      </c>
      <c r="DE126" s="10">
        <f t="shared" si="65"/>
        <v>2.8315206927890455</v>
      </c>
      <c r="DF126" s="10">
        <f t="shared" si="66"/>
        <v>0</v>
      </c>
      <c r="DG126" s="10">
        <f t="shared" si="67"/>
        <v>8.3691906150995705E-3</v>
      </c>
      <c r="DH126" s="10">
        <f t="shared" si="68"/>
        <v>1.8332552399793697E-3</v>
      </c>
      <c r="DI126" s="10">
        <f t="shared" si="69"/>
        <v>4.2647459284772685E-3</v>
      </c>
      <c r="DJ126" s="10">
        <f t="shared" si="70"/>
        <v>1.0068846294652993E-3</v>
      </c>
      <c r="DK126" s="10">
        <f t="shared" si="71"/>
        <v>3.5593766435540153E-6</v>
      </c>
      <c r="DL126" s="11">
        <f t="shared" si="72"/>
        <v>0</v>
      </c>
      <c r="DM126" s="11">
        <f t="shared" si="73"/>
        <v>0</v>
      </c>
      <c r="DN126" s="11">
        <f t="shared" si="74"/>
        <v>0</v>
      </c>
      <c r="DO126" s="11">
        <f t="shared" si="75"/>
        <v>8</v>
      </c>
      <c r="DP126" s="10">
        <f t="shared" si="76"/>
        <v>18.098278613441515</v>
      </c>
      <c r="DQ126" s="5">
        <f t="shared" si="77"/>
        <v>0.43162641834444099</v>
      </c>
      <c r="DR126" s="5"/>
      <c r="DS126" s="12">
        <f t="shared" si="78"/>
        <v>324.31795564979956</v>
      </c>
      <c r="DT126" s="12">
        <f t="shared" si="79"/>
        <v>321.38449405913508</v>
      </c>
      <c r="DV126" s="5"/>
      <c r="DW126" s="5"/>
      <c r="DX126" s="5"/>
      <c r="DY126" s="5"/>
      <c r="DZ126" s="5"/>
      <c r="EA126" s="5"/>
      <c r="EB126" s="5"/>
      <c r="EC126" s="5"/>
      <c r="ED126" s="5"/>
      <c r="EE126" s="5"/>
      <c r="EF126" s="5"/>
      <c r="EG126" s="5"/>
      <c r="EH126" s="5"/>
      <c r="EI126" s="5"/>
      <c r="EJ126" s="5"/>
      <c r="EK126" s="5"/>
      <c r="EL126" s="5"/>
      <c r="EM126" s="5"/>
      <c r="EN126" s="5"/>
      <c r="EO126" s="5"/>
      <c r="EP126" s="5"/>
      <c r="EQ126" s="5"/>
      <c r="ER126" s="5"/>
      <c r="ES126" s="5"/>
      <c r="ET126" s="5"/>
      <c r="EU126" s="5"/>
      <c r="EV126" s="5"/>
      <c r="EW126" s="5"/>
      <c r="EX126" s="5"/>
      <c r="EY126" s="5"/>
      <c r="EZ126" s="5"/>
      <c r="FA126" s="5"/>
      <c r="FB126" s="5"/>
      <c r="FC126" s="5"/>
      <c r="FD126" s="5"/>
      <c r="FE126" s="5"/>
      <c r="FF126" s="5"/>
      <c r="FG126" s="5"/>
      <c r="FH126" s="5"/>
      <c r="FI126" s="5"/>
      <c r="FJ126" s="5"/>
      <c r="FK126" s="5"/>
      <c r="FL126" s="5"/>
      <c r="FM126" s="5"/>
      <c r="FN126" s="5"/>
      <c r="FO126" s="5"/>
      <c r="FP126" s="5"/>
      <c r="FQ126" s="5"/>
      <c r="FR126" s="5"/>
      <c r="FS126" s="5"/>
      <c r="FT126" s="5"/>
      <c r="FU126" s="5"/>
      <c r="FV126" s="5"/>
      <c r="FW126" s="5"/>
      <c r="FX126" s="5"/>
      <c r="FY126" s="5"/>
      <c r="FZ126" s="5"/>
      <c r="GA126" s="5"/>
      <c r="GB126" s="5"/>
      <c r="GC126" s="5"/>
      <c r="GD126" s="5"/>
      <c r="GE126" s="5"/>
      <c r="GF126" s="5"/>
      <c r="GG126" s="5"/>
      <c r="GH126" s="5"/>
      <c r="GI126" s="5"/>
      <c r="GJ126" s="5"/>
      <c r="GK126" s="5"/>
      <c r="GL126" s="5"/>
      <c r="GM126" s="5"/>
      <c r="GN126" s="5"/>
      <c r="GO126" s="5"/>
      <c r="GP126" s="5"/>
      <c r="GQ126" s="5"/>
      <c r="GR126" s="5"/>
      <c r="GS126" s="5"/>
      <c r="GT126" s="5"/>
      <c r="GU126" s="5"/>
      <c r="GV126" s="5"/>
      <c r="GW126" s="5"/>
      <c r="GX126" s="5"/>
      <c r="GY126" s="5"/>
      <c r="GZ126" s="5"/>
      <c r="HA126" s="5"/>
      <c r="HB126" s="5"/>
      <c r="HC126" s="5"/>
      <c r="HD126" s="5"/>
      <c r="HE126" s="5"/>
      <c r="HF126" s="5"/>
      <c r="HG126" s="5"/>
      <c r="HH126" s="5"/>
      <c r="HI126" s="5"/>
      <c r="HJ126" s="5"/>
      <c r="HK126" s="5"/>
      <c r="HL126" s="5"/>
      <c r="HM126" s="5"/>
      <c r="HN126" s="5"/>
      <c r="HO126" s="5"/>
      <c r="HP126" s="5"/>
      <c r="HQ126" s="5"/>
      <c r="HR126" s="5"/>
      <c r="HS126" s="5"/>
      <c r="HT126" s="5"/>
      <c r="HU126" s="5"/>
      <c r="HV126" s="5"/>
      <c r="HW126" s="5"/>
      <c r="HX126" s="5"/>
      <c r="HY126" s="5"/>
      <c r="HZ126" s="5"/>
      <c r="IA126" s="5"/>
      <c r="IB126" s="5"/>
      <c r="IC126" s="5"/>
      <c r="ID126" s="5"/>
      <c r="IE126" s="5"/>
      <c r="IF126" s="5"/>
      <c r="IG126" s="5"/>
      <c r="IH126" s="5"/>
      <c r="II126" s="5"/>
      <c r="IJ126" s="5"/>
      <c r="IK126" s="5"/>
      <c r="IL126" s="5"/>
      <c r="IM126" s="5"/>
      <c r="IN126" s="5"/>
      <c r="IO126" s="5"/>
      <c r="IP126" s="5"/>
      <c r="IQ126" s="5"/>
      <c r="IR126" s="5"/>
      <c r="IS126" s="5"/>
      <c r="IT126" s="5"/>
      <c r="IU126" s="5"/>
      <c r="IV126" s="5"/>
    </row>
    <row r="127" spans="1:256" x14ac:dyDescent="0.15">
      <c r="A127" s="2" t="s">
        <v>520</v>
      </c>
      <c r="B127" s="4" t="s">
        <v>733</v>
      </c>
      <c r="C127" s="4" t="s">
        <v>734</v>
      </c>
      <c r="D127" s="9" t="s">
        <v>787</v>
      </c>
      <c r="E127" s="9" t="s">
        <v>786</v>
      </c>
      <c r="F127" s="1" t="s">
        <v>749</v>
      </c>
      <c r="G127" s="1">
        <v>425722.82</v>
      </c>
      <c r="H127" s="1">
        <v>6379179.8499999996</v>
      </c>
      <c r="I127" s="8">
        <v>261.5</v>
      </c>
      <c r="J127" s="15">
        <v>43.495086449008568</v>
      </c>
      <c r="K127" s="7" t="s">
        <v>738</v>
      </c>
      <c r="L127" s="7" t="s">
        <v>739</v>
      </c>
      <c r="M127" s="7" t="s">
        <v>744</v>
      </c>
      <c r="N127" s="2" t="s">
        <v>40</v>
      </c>
      <c r="O127" s="3">
        <v>33.075920000000004</v>
      </c>
      <c r="P127" s="3">
        <v>0.53219899999999998</v>
      </c>
      <c r="Q127" s="3">
        <v>46.380960000000002</v>
      </c>
      <c r="R127" s="4">
        <v>108053.823372</v>
      </c>
      <c r="S127" s="4">
        <v>97266.741542999996</v>
      </c>
      <c r="T127" s="4">
        <v>124970.226752</v>
      </c>
      <c r="U127" s="3">
        <v>27.206202999999999</v>
      </c>
      <c r="V127" s="3">
        <v>113.903544</v>
      </c>
      <c r="W127" s="3">
        <v>40.743476000000001</v>
      </c>
      <c r="X127" s="3">
        <v>62.980246000000001</v>
      </c>
      <c r="Y127" s="3">
        <v>102.977936</v>
      </c>
      <c r="Z127" s="3">
        <v>3730.0226149999999</v>
      </c>
      <c r="AA127" s="4">
        <v>188721.645322</v>
      </c>
      <c r="AB127" s="3">
        <v>12.027063999999999</v>
      </c>
      <c r="AC127" s="3">
        <v>136.860187</v>
      </c>
      <c r="AD127" s="3">
        <v>7.1141839999999998</v>
      </c>
      <c r="AE127" s="3">
        <v>923.81732299999999</v>
      </c>
      <c r="AF127" s="3">
        <v>64.154988000000003</v>
      </c>
      <c r="AG127" s="3" t="s">
        <v>98</v>
      </c>
      <c r="AH127" s="3">
        <v>0.24093999999999999</v>
      </c>
      <c r="AI127" s="3">
        <v>4.6503000000000003E-2</v>
      </c>
      <c r="AJ127" s="3">
        <v>1.1091340000000001</v>
      </c>
      <c r="AK127" s="3">
        <v>5.4775999999999998E-2</v>
      </c>
      <c r="AL127" s="3">
        <v>0.30667100000000003</v>
      </c>
      <c r="AM127" s="3" t="s">
        <v>176</v>
      </c>
      <c r="AN127" s="3">
        <v>2.5072000000000001E-2</v>
      </c>
      <c r="AO127" s="3">
        <v>0.31293700000000002</v>
      </c>
      <c r="AP127" s="3">
        <v>1.1172E-2</v>
      </c>
      <c r="AQ127" s="3">
        <v>4.2571999999999999E-2</v>
      </c>
      <c r="AR127" s="3">
        <v>2.0860000000000002E-3</v>
      </c>
      <c r="AS127" s="3" t="s">
        <v>95</v>
      </c>
      <c r="AT127" s="3">
        <v>3.3219999999999999E-3</v>
      </c>
      <c r="AU127" s="3">
        <v>8.3483000000000002E-2</v>
      </c>
      <c r="AV127" s="3">
        <v>1.0385E-2</v>
      </c>
      <c r="AW127" s="3" t="s">
        <v>72</v>
      </c>
      <c r="AX127" s="3">
        <v>0.300203</v>
      </c>
      <c r="AY127" s="3" t="s">
        <v>95</v>
      </c>
      <c r="AZ127" s="3">
        <v>1.7155E-2</v>
      </c>
      <c r="BB127" s="3">
        <f t="shared" si="40"/>
        <v>26.73585501239889</v>
      </c>
      <c r="BC127" s="3">
        <f t="shared" si="41"/>
        <v>6.7981264706206742E-3</v>
      </c>
      <c r="BD127" s="3">
        <f t="shared" si="42"/>
        <v>18.378534862681676</v>
      </c>
      <c r="BE127" s="3">
        <f t="shared" si="43"/>
        <v>24.279177380533788</v>
      </c>
      <c r="BF127" s="3">
        <f t="shared" si="44"/>
        <v>0.48163446842416913</v>
      </c>
      <c r="BG127" s="3">
        <f t="shared" si="45"/>
        <v>17.918573754406349</v>
      </c>
      <c r="BH127" s="3">
        <f t="shared" si="46"/>
        <v>1.5936608058293205E-2</v>
      </c>
      <c r="BI127" s="3">
        <f t="shared" si="47"/>
        <v>6.2520625416836997E-3</v>
      </c>
      <c r="BJ127" s="3">
        <f t="shared" si="48"/>
        <v>3.277293157899193E-3</v>
      </c>
      <c r="BK127" s="3">
        <f t="shared" si="49"/>
        <v>3.4939262666636893E-5</v>
      </c>
      <c r="BL127" s="3"/>
      <c r="BM127" s="3"/>
      <c r="BN127" s="3">
        <f t="shared" si="50"/>
        <v>0.11498889378476643</v>
      </c>
      <c r="BO127" s="1"/>
      <c r="BP127" s="3">
        <v>5.5824106334866386</v>
      </c>
      <c r="BQ127" s="3">
        <v>2.4175893665133614</v>
      </c>
      <c r="BR127" s="3"/>
      <c r="BS127" s="3">
        <v>2.1255439426766749</v>
      </c>
      <c r="BT127" s="3">
        <v>1.067511018808347E-3</v>
      </c>
      <c r="BU127" s="3">
        <v>0</v>
      </c>
      <c r="BV127" s="3">
        <v>0</v>
      </c>
      <c r="BW127" s="3">
        <v>4.3611791870668473</v>
      </c>
      <c r="BX127" s="3">
        <v>8.518365719289421E-2</v>
      </c>
      <c r="BY127" s="3">
        <v>5.5772555772347552</v>
      </c>
      <c r="BZ127" s="3">
        <v>0</v>
      </c>
      <c r="CA127" s="3">
        <v>1.7728341807846829E-2</v>
      </c>
      <c r="CB127" s="3">
        <v>3.5654782608031421E-3</v>
      </c>
      <c r="CC127" s="3">
        <v>5.0624604013814632E-3</v>
      </c>
      <c r="CD127" s="3">
        <v>1.745669759781104E-3</v>
      </c>
      <c r="CE127" s="3">
        <v>5.7169123984804648E-6</v>
      </c>
      <c r="CF127" s="3">
        <v>0</v>
      </c>
      <c r="CG127" s="3">
        <v>0</v>
      </c>
      <c r="CH127" s="3">
        <v>0</v>
      </c>
      <c r="CI127" s="3">
        <v>16</v>
      </c>
      <c r="CJ127" s="3"/>
      <c r="CK127" s="3">
        <v>36.178337542332187</v>
      </c>
      <c r="CL127" s="3"/>
      <c r="CM127" s="3" t="s">
        <v>851</v>
      </c>
      <c r="CN127" s="3">
        <v>0.43881952143329461</v>
      </c>
      <c r="CO127" s="3" t="s">
        <v>852</v>
      </c>
      <c r="CP127" s="5"/>
      <c r="CQ127" s="10">
        <f t="shared" si="51"/>
        <v>5.5824106334866386</v>
      </c>
      <c r="CR127" s="10">
        <f t="shared" si="52"/>
        <v>2.7912053167433193</v>
      </c>
      <c r="CS127" s="10">
        <f t="shared" si="53"/>
        <v>1.2087946832566807</v>
      </c>
      <c r="CT127" s="9">
        <f t="shared" si="54"/>
        <v>-8.3979108498913213E-2</v>
      </c>
      <c r="CU127" s="9">
        <f t="shared" si="55"/>
        <v>0</v>
      </c>
      <c r="CV127" s="9">
        <f t="shared" si="56"/>
        <v>2.2715666545950182</v>
      </c>
      <c r="CW127" s="9">
        <f t="shared" si="57"/>
        <v>2.2715666545950182</v>
      </c>
      <c r="CX127" s="10">
        <f t="shared" si="58"/>
        <v>1.0627719713383375</v>
      </c>
      <c r="CY127" s="10">
        <f t="shared" si="59"/>
        <v>1.0627719713383375</v>
      </c>
      <c r="CZ127" s="10">
        <f t="shared" si="60"/>
        <v>5.3375550940417348E-4</v>
      </c>
      <c r="DA127" s="10">
        <f t="shared" si="61"/>
        <v>0</v>
      </c>
      <c r="DB127" s="10">
        <f t="shared" si="62"/>
        <v>0</v>
      </c>
      <c r="DC127" s="10">
        <f t="shared" si="63"/>
        <v>2.1805895935334236</v>
      </c>
      <c r="DD127" s="10">
        <f t="shared" si="64"/>
        <v>4.2591828596447105E-2</v>
      </c>
      <c r="DE127" s="10">
        <f t="shared" si="65"/>
        <v>2.7886277886173776</v>
      </c>
      <c r="DF127" s="10">
        <f t="shared" si="66"/>
        <v>0</v>
      </c>
      <c r="DG127" s="10">
        <f t="shared" si="67"/>
        <v>8.8641709039234146E-3</v>
      </c>
      <c r="DH127" s="10">
        <f t="shared" si="68"/>
        <v>1.782739130401571E-3</v>
      </c>
      <c r="DI127" s="10">
        <f t="shared" si="69"/>
        <v>2.5312302006907316E-3</v>
      </c>
      <c r="DJ127" s="10">
        <f t="shared" si="70"/>
        <v>8.7283487989055198E-4</v>
      </c>
      <c r="DK127" s="10">
        <f t="shared" si="71"/>
        <v>2.8584561992402324E-6</v>
      </c>
      <c r="DL127" s="11">
        <f t="shared" si="72"/>
        <v>0</v>
      </c>
      <c r="DM127" s="11">
        <f t="shared" si="73"/>
        <v>0</v>
      </c>
      <c r="DN127" s="11">
        <f t="shared" si="74"/>
        <v>0</v>
      </c>
      <c r="DO127" s="11">
        <f t="shared" si="75"/>
        <v>8</v>
      </c>
      <c r="DP127" s="10">
        <f t="shared" si="76"/>
        <v>18.089168771166094</v>
      </c>
      <c r="DQ127" s="5">
        <f t="shared" si="77"/>
        <v>0.43509030408767357</v>
      </c>
      <c r="DR127" s="5"/>
      <c r="DS127" s="12">
        <f t="shared" si="78"/>
        <v>330.27750837490322</v>
      </c>
      <c r="DT127" s="12">
        <f t="shared" si="79"/>
        <v>327.28771211498605</v>
      </c>
      <c r="DV127" s="5"/>
      <c r="DW127" s="5"/>
      <c r="DX127" s="5"/>
      <c r="DY127" s="5"/>
      <c r="DZ127" s="5"/>
      <c r="EA127" s="5"/>
      <c r="EB127" s="5"/>
      <c r="EC127" s="5"/>
      <c r="ED127" s="5"/>
      <c r="EE127" s="5"/>
      <c r="EF127" s="5"/>
      <c r="EG127" s="5"/>
      <c r="EH127" s="5"/>
      <c r="EI127" s="5"/>
      <c r="EJ127" s="5"/>
      <c r="EK127" s="5"/>
      <c r="EL127" s="5"/>
      <c r="EM127" s="5"/>
      <c r="EN127" s="5"/>
      <c r="EO127" s="5"/>
      <c r="EP127" s="5"/>
      <c r="EQ127" s="5"/>
      <c r="ER127" s="5"/>
      <c r="ES127" s="5"/>
      <c r="ET127" s="5"/>
      <c r="EU127" s="5"/>
      <c r="EV127" s="5"/>
      <c r="EW127" s="5"/>
      <c r="EX127" s="5"/>
      <c r="EY127" s="5"/>
      <c r="EZ127" s="5"/>
      <c r="FA127" s="5"/>
      <c r="FB127" s="5"/>
      <c r="FC127" s="5"/>
      <c r="FD127" s="5"/>
      <c r="FE127" s="5"/>
      <c r="FF127" s="5"/>
      <c r="FG127" s="5"/>
      <c r="FH127" s="5"/>
      <c r="FI127" s="5"/>
      <c r="FJ127" s="5"/>
      <c r="FK127" s="5"/>
      <c r="FL127" s="5"/>
      <c r="FM127" s="5"/>
      <c r="FN127" s="5"/>
      <c r="FO127" s="5"/>
      <c r="FP127" s="5"/>
      <c r="FQ127" s="5"/>
      <c r="FR127" s="5"/>
      <c r="FS127" s="5"/>
      <c r="FT127" s="5"/>
      <c r="FU127" s="5"/>
      <c r="FV127" s="5"/>
      <c r="FW127" s="5"/>
      <c r="FX127" s="5"/>
      <c r="FY127" s="5"/>
      <c r="FZ127" s="5"/>
      <c r="GA127" s="5"/>
      <c r="GB127" s="5"/>
      <c r="GC127" s="5"/>
      <c r="GD127" s="5"/>
      <c r="GE127" s="5"/>
      <c r="GF127" s="5"/>
      <c r="GG127" s="5"/>
      <c r="GH127" s="5"/>
      <c r="GI127" s="5"/>
      <c r="GJ127" s="5"/>
      <c r="GK127" s="5"/>
      <c r="GL127" s="5"/>
      <c r="GM127" s="5"/>
      <c r="GN127" s="5"/>
      <c r="GO127" s="5"/>
      <c r="GP127" s="5"/>
      <c r="GQ127" s="5"/>
      <c r="GR127" s="5"/>
      <c r="GS127" s="5"/>
      <c r="GT127" s="5"/>
      <c r="GU127" s="5"/>
      <c r="GV127" s="5"/>
      <c r="GW127" s="5"/>
      <c r="GX127" s="5"/>
      <c r="GY127" s="5"/>
      <c r="GZ127" s="5"/>
      <c r="HA127" s="5"/>
      <c r="HB127" s="5"/>
      <c r="HC127" s="5"/>
      <c r="HD127" s="5"/>
      <c r="HE127" s="5"/>
      <c r="HF127" s="5"/>
      <c r="HG127" s="5"/>
      <c r="HH127" s="5"/>
      <c r="HI127" s="5"/>
      <c r="HJ127" s="5"/>
      <c r="HK127" s="5"/>
      <c r="HL127" s="5"/>
      <c r="HM127" s="5"/>
      <c r="HN127" s="5"/>
      <c r="HO127" s="5"/>
      <c r="HP127" s="5"/>
      <c r="HQ127" s="5"/>
      <c r="HR127" s="5"/>
      <c r="HS127" s="5"/>
      <c r="HT127" s="5"/>
      <c r="HU127" s="5"/>
      <c r="HV127" s="5"/>
      <c r="HW127" s="5"/>
      <c r="HX127" s="5"/>
      <c r="HY127" s="5"/>
      <c r="HZ127" s="5"/>
      <c r="IA127" s="5"/>
      <c r="IB127" s="5"/>
      <c r="IC127" s="5"/>
      <c r="ID127" s="5"/>
      <c r="IE127" s="5"/>
      <c r="IF127" s="5"/>
      <c r="IG127" s="5"/>
      <c r="IH127" s="5"/>
      <c r="II127" s="5"/>
      <c r="IJ127" s="5"/>
      <c r="IK127" s="5"/>
      <c r="IL127" s="5"/>
      <c r="IM127" s="5"/>
      <c r="IN127" s="5"/>
      <c r="IO127" s="5"/>
      <c r="IP127" s="5"/>
      <c r="IQ127" s="5"/>
      <c r="IR127" s="5"/>
      <c r="IS127" s="5"/>
      <c r="IT127" s="5"/>
      <c r="IU127" s="5"/>
      <c r="IV127" s="5"/>
    </row>
    <row r="128" spans="1:256" x14ac:dyDescent="0.15">
      <c r="A128" s="2" t="s">
        <v>519</v>
      </c>
      <c r="B128" s="4" t="s">
        <v>733</v>
      </c>
      <c r="C128" s="4" t="s">
        <v>734</v>
      </c>
      <c r="D128" s="9" t="s">
        <v>787</v>
      </c>
      <c r="E128" s="9" t="s">
        <v>786</v>
      </c>
      <c r="F128" s="1" t="s">
        <v>749</v>
      </c>
      <c r="G128" s="1">
        <v>425722.82</v>
      </c>
      <c r="H128" s="1">
        <v>6379179.8499999996</v>
      </c>
      <c r="I128" s="8">
        <v>261.5</v>
      </c>
      <c r="J128" s="15">
        <v>43.495086449008568</v>
      </c>
      <c r="K128" s="7" t="s">
        <v>738</v>
      </c>
      <c r="L128" s="7" t="s">
        <v>739</v>
      </c>
      <c r="M128" s="7" t="s">
        <v>744</v>
      </c>
      <c r="N128" s="2" t="s">
        <v>40</v>
      </c>
      <c r="O128" s="3">
        <v>36.290331999999999</v>
      </c>
      <c r="P128" s="3">
        <v>0.58972000000000002</v>
      </c>
      <c r="Q128" s="3">
        <v>60.115943999999999</v>
      </c>
      <c r="R128" s="4">
        <v>105064.30330100001</v>
      </c>
      <c r="S128" s="4">
        <v>97137.388697000002</v>
      </c>
      <c r="T128" s="4">
        <v>123623.861938</v>
      </c>
      <c r="U128" s="3">
        <v>24.323324</v>
      </c>
      <c r="V128" s="3">
        <v>138.08542499999999</v>
      </c>
      <c r="W128" s="3">
        <v>65.177914000000001</v>
      </c>
      <c r="X128" s="3">
        <v>67.826500999999993</v>
      </c>
      <c r="Y128" s="3">
        <v>52.977352000000003</v>
      </c>
      <c r="Z128" s="3">
        <v>4060.9164770000002</v>
      </c>
      <c r="AA128" s="4">
        <v>194625.68304100001</v>
      </c>
      <c r="AB128" s="3">
        <v>14.782541999999999</v>
      </c>
      <c r="AC128" s="3">
        <v>124.390125</v>
      </c>
      <c r="AD128" s="3">
        <v>5.5389299999999997</v>
      </c>
      <c r="AE128" s="3">
        <v>958.56930499999999</v>
      </c>
      <c r="AF128" s="3">
        <v>63.801965000000003</v>
      </c>
      <c r="AG128" s="3" t="s">
        <v>111</v>
      </c>
      <c r="AH128" s="3">
        <v>0.39756999999999998</v>
      </c>
      <c r="AI128" s="3">
        <v>5.0701000000000003E-2</v>
      </c>
      <c r="AJ128" s="3">
        <v>0.93549700000000002</v>
      </c>
      <c r="AK128" s="3">
        <v>6.3275999999999999E-2</v>
      </c>
      <c r="AL128" s="3">
        <v>0.23771999999999999</v>
      </c>
      <c r="AM128" s="3" t="s">
        <v>64</v>
      </c>
      <c r="AN128" s="3" t="s">
        <v>182</v>
      </c>
      <c r="AO128" s="3">
        <v>0.37557499999999999</v>
      </c>
      <c r="AP128" s="3">
        <v>2.001E-2</v>
      </c>
      <c r="AQ128" s="3">
        <v>4.9324E-2</v>
      </c>
      <c r="AR128" s="3">
        <v>3.7780000000000001E-3</v>
      </c>
      <c r="AS128" s="3">
        <v>6.5230000000000002E-3</v>
      </c>
      <c r="AT128" s="3">
        <v>6.2139999999999999E-3</v>
      </c>
      <c r="AU128" s="3">
        <v>6.5293000000000004E-2</v>
      </c>
      <c r="AV128" s="3">
        <v>1.3805E-2</v>
      </c>
      <c r="AW128" s="3" t="s">
        <v>65</v>
      </c>
      <c r="AX128" s="3">
        <v>0.31669399999999998</v>
      </c>
      <c r="AY128" s="3" t="s">
        <v>88</v>
      </c>
      <c r="AZ128" s="3">
        <v>1.2468999999999999E-2</v>
      </c>
      <c r="BB128" s="3">
        <f t="shared" si="40"/>
        <v>26.447816690020449</v>
      </c>
      <c r="BC128" s="3">
        <f t="shared" si="41"/>
        <v>1.0875058928777648E-2</v>
      </c>
      <c r="BD128" s="3">
        <f t="shared" si="42"/>
        <v>18.354093663644008</v>
      </c>
      <c r="BE128" s="3">
        <f t="shared" si="43"/>
        <v>25.03873614124926</v>
      </c>
      <c r="BF128" s="3">
        <f t="shared" si="44"/>
        <v>0.52436072125928523</v>
      </c>
      <c r="BG128" s="3">
        <f t="shared" si="45"/>
        <v>17.422821413482033</v>
      </c>
      <c r="BH128" s="3">
        <f t="shared" si="46"/>
        <v>1.9319972140531834E-2</v>
      </c>
      <c r="BI128" s="3">
        <f t="shared" si="47"/>
        <v>8.1035114762686017E-3</v>
      </c>
      <c r="BJ128" s="3">
        <f t="shared" si="48"/>
        <v>2.9300179566610317E-3</v>
      </c>
      <c r="BK128" s="3">
        <f t="shared" si="49"/>
        <v>4.1932764665163116E-5</v>
      </c>
      <c r="BL128" s="3"/>
      <c r="BM128" s="3"/>
      <c r="BN128" s="3">
        <f t="shared" si="50"/>
        <v>0.11931452382819452</v>
      </c>
      <c r="BO128" s="1"/>
      <c r="BP128" s="3">
        <v>5.545506095480623</v>
      </c>
      <c r="BQ128" s="3">
        <v>2.454493904519377</v>
      </c>
      <c r="BR128" s="3"/>
      <c r="BS128" s="3">
        <v>2.105561665356924</v>
      </c>
      <c r="BT128" s="3">
        <v>1.714898436926641E-3</v>
      </c>
      <c r="BU128" s="3">
        <v>0</v>
      </c>
      <c r="BV128" s="3">
        <v>0</v>
      </c>
      <c r="BW128" s="3">
        <v>4.535549396174666</v>
      </c>
      <c r="BX128" s="3">
        <v>9.3130628298168594E-2</v>
      </c>
      <c r="BY128" s="3">
        <v>5.4457694563713321</v>
      </c>
      <c r="BZ128" s="3">
        <v>0</v>
      </c>
      <c r="CA128" s="3">
        <v>1.8472649572266416E-2</v>
      </c>
      <c r="CB128" s="3">
        <v>4.3406228843031539E-3</v>
      </c>
      <c r="CC128" s="3">
        <v>6.5892386291883662E-3</v>
      </c>
      <c r="CD128" s="3">
        <v>1.567258876501054E-3</v>
      </c>
      <c r="CE128" s="3">
        <v>6.8900909937062037E-6</v>
      </c>
      <c r="CF128" s="3">
        <v>0</v>
      </c>
      <c r="CG128" s="3">
        <v>0</v>
      </c>
      <c r="CH128" s="3">
        <v>0</v>
      </c>
      <c r="CI128" s="3">
        <v>16</v>
      </c>
      <c r="CJ128" s="3"/>
      <c r="CK128" s="3">
        <v>36.212702704691274</v>
      </c>
      <c r="CL128" s="3"/>
      <c r="CM128" s="3" t="s">
        <v>851</v>
      </c>
      <c r="CN128" s="3">
        <v>0.45440381809040742</v>
      </c>
      <c r="CO128" s="3" t="s">
        <v>852</v>
      </c>
      <c r="CP128" s="5"/>
      <c r="CQ128" s="10">
        <f t="shared" si="51"/>
        <v>5.545506095480623</v>
      </c>
      <c r="CR128" s="10">
        <f t="shared" si="52"/>
        <v>2.7727530477403115</v>
      </c>
      <c r="CS128" s="10">
        <f t="shared" si="53"/>
        <v>1.2272469522596885</v>
      </c>
      <c r="CT128" s="9">
        <f t="shared" si="54"/>
        <v>-0.10009934710514301</v>
      </c>
      <c r="CU128" s="9">
        <f t="shared" si="55"/>
        <v>0</v>
      </c>
      <c r="CV128" s="9">
        <f t="shared" si="56"/>
        <v>2.2800277849381505</v>
      </c>
      <c r="CW128" s="9">
        <f t="shared" si="57"/>
        <v>2.2800277849381505</v>
      </c>
      <c r="CX128" s="10">
        <f t="shared" si="58"/>
        <v>1.052780832678462</v>
      </c>
      <c r="CY128" s="10">
        <f t="shared" si="59"/>
        <v>1.052780832678462</v>
      </c>
      <c r="CZ128" s="10">
        <f t="shared" si="60"/>
        <v>8.574492184633205E-4</v>
      </c>
      <c r="DA128" s="10">
        <f t="shared" si="61"/>
        <v>0</v>
      </c>
      <c r="DB128" s="10">
        <f t="shared" si="62"/>
        <v>0</v>
      </c>
      <c r="DC128" s="10">
        <f t="shared" si="63"/>
        <v>2.267774698087333</v>
      </c>
      <c r="DD128" s="10">
        <f t="shared" si="64"/>
        <v>4.6565314149084297E-2</v>
      </c>
      <c r="DE128" s="10">
        <f t="shared" si="65"/>
        <v>2.7228847281856661</v>
      </c>
      <c r="DF128" s="10">
        <f t="shared" si="66"/>
        <v>0</v>
      </c>
      <c r="DG128" s="10">
        <f t="shared" si="67"/>
        <v>9.2363247861332078E-3</v>
      </c>
      <c r="DH128" s="10">
        <f t="shared" si="68"/>
        <v>2.1703114421515769E-3</v>
      </c>
      <c r="DI128" s="10">
        <f t="shared" si="69"/>
        <v>3.2946193145941831E-3</v>
      </c>
      <c r="DJ128" s="10">
        <f t="shared" si="70"/>
        <v>7.83629438250527E-4</v>
      </c>
      <c r="DK128" s="10">
        <f t="shared" si="71"/>
        <v>3.4450454968531019E-6</v>
      </c>
      <c r="DL128" s="11">
        <f t="shared" si="72"/>
        <v>0</v>
      </c>
      <c r="DM128" s="11">
        <f t="shared" si="73"/>
        <v>0</v>
      </c>
      <c r="DN128" s="11">
        <f t="shared" si="74"/>
        <v>0</v>
      </c>
      <c r="DO128" s="11">
        <f t="shared" si="75"/>
        <v>8</v>
      </c>
      <c r="DP128" s="10">
        <f t="shared" si="76"/>
        <v>18.106351352345637</v>
      </c>
      <c r="DQ128" s="5">
        <f t="shared" si="77"/>
        <v>0.45020320016480136</v>
      </c>
      <c r="DR128" s="5"/>
      <c r="DS128" s="12">
        <f t="shared" si="78"/>
        <v>336.65091590089025</v>
      </c>
      <c r="DT128" s="12">
        <f t="shared" si="79"/>
        <v>333.22897368857451</v>
      </c>
      <c r="DV128" s="5"/>
      <c r="DW128" s="5"/>
      <c r="DX128" s="5"/>
      <c r="DY128" s="5"/>
      <c r="DZ128" s="5"/>
      <c r="EA128" s="5"/>
      <c r="EB128" s="5"/>
      <c r="EC128" s="5"/>
      <c r="ED128" s="5"/>
      <c r="EE128" s="5"/>
      <c r="EF128" s="5"/>
      <c r="EG128" s="5"/>
      <c r="EH128" s="5"/>
      <c r="EI128" s="5"/>
      <c r="EJ128" s="5"/>
      <c r="EK128" s="5"/>
      <c r="EL128" s="5"/>
      <c r="EM128" s="5"/>
      <c r="EN128" s="5"/>
      <c r="EO128" s="5"/>
      <c r="EP128" s="5"/>
      <c r="EQ128" s="5"/>
      <c r="ER128" s="5"/>
      <c r="ES128" s="5"/>
      <c r="ET128" s="5"/>
      <c r="EU128" s="5"/>
      <c r="EV128" s="5"/>
      <c r="EW128" s="5"/>
      <c r="EX128" s="5"/>
      <c r="EY128" s="5"/>
      <c r="EZ128" s="5"/>
      <c r="FA128" s="5"/>
      <c r="FB128" s="5"/>
      <c r="FC128" s="5"/>
      <c r="FD128" s="5"/>
      <c r="FE128" s="5"/>
      <c r="FF128" s="5"/>
      <c r="FG128" s="5"/>
      <c r="FH128" s="5"/>
      <c r="FI128" s="5"/>
      <c r="FJ128" s="5"/>
      <c r="FK128" s="5"/>
      <c r="FL128" s="5"/>
      <c r="FM128" s="5"/>
      <c r="FN128" s="5"/>
      <c r="FO128" s="5"/>
      <c r="FP128" s="5"/>
      <c r="FQ128" s="5"/>
      <c r="FR128" s="5"/>
      <c r="FS128" s="5"/>
      <c r="FT128" s="5"/>
      <c r="FU128" s="5"/>
      <c r="FV128" s="5"/>
      <c r="FW128" s="5"/>
      <c r="FX128" s="5"/>
      <c r="FY128" s="5"/>
      <c r="FZ128" s="5"/>
      <c r="GA128" s="5"/>
      <c r="GB128" s="5"/>
      <c r="GC128" s="5"/>
      <c r="GD128" s="5"/>
      <c r="GE128" s="5"/>
      <c r="GF128" s="5"/>
      <c r="GG128" s="5"/>
      <c r="GH128" s="5"/>
      <c r="GI128" s="5"/>
      <c r="GJ128" s="5"/>
      <c r="GK128" s="5"/>
      <c r="GL128" s="5"/>
      <c r="GM128" s="5"/>
      <c r="GN128" s="5"/>
      <c r="GO128" s="5"/>
      <c r="GP128" s="5"/>
      <c r="GQ128" s="5"/>
      <c r="GR128" s="5"/>
      <c r="GS128" s="5"/>
      <c r="GT128" s="5"/>
      <c r="GU128" s="5"/>
      <c r="GV128" s="5"/>
      <c r="GW128" s="5"/>
      <c r="GX128" s="5"/>
      <c r="GY128" s="5"/>
      <c r="GZ128" s="5"/>
      <c r="HA128" s="5"/>
      <c r="HB128" s="5"/>
      <c r="HC128" s="5"/>
      <c r="HD128" s="5"/>
      <c r="HE128" s="5"/>
      <c r="HF128" s="5"/>
      <c r="HG128" s="5"/>
      <c r="HH128" s="5"/>
      <c r="HI128" s="5"/>
      <c r="HJ128" s="5"/>
      <c r="HK128" s="5"/>
      <c r="HL128" s="5"/>
      <c r="HM128" s="5"/>
      <c r="HN128" s="5"/>
      <c r="HO128" s="5"/>
      <c r="HP128" s="5"/>
      <c r="HQ128" s="5"/>
      <c r="HR128" s="5"/>
      <c r="HS128" s="5"/>
      <c r="HT128" s="5"/>
      <c r="HU128" s="5"/>
      <c r="HV128" s="5"/>
      <c r="HW128" s="5"/>
      <c r="HX128" s="5"/>
      <c r="HY128" s="5"/>
      <c r="HZ128" s="5"/>
      <c r="IA128" s="5"/>
      <c r="IB128" s="5"/>
      <c r="IC128" s="5"/>
      <c r="ID128" s="5"/>
      <c r="IE128" s="5"/>
      <c r="IF128" s="5"/>
      <c r="IG128" s="5"/>
      <c r="IH128" s="5"/>
      <c r="II128" s="5"/>
      <c r="IJ128" s="5"/>
      <c r="IK128" s="5"/>
      <c r="IL128" s="5"/>
      <c r="IM128" s="5"/>
      <c r="IN128" s="5"/>
      <c r="IO128" s="5"/>
      <c r="IP128" s="5"/>
      <c r="IQ128" s="5"/>
      <c r="IR128" s="5"/>
      <c r="IS128" s="5"/>
      <c r="IT128" s="5"/>
      <c r="IU128" s="5"/>
      <c r="IV128" s="5"/>
    </row>
    <row r="129" spans="1:256" x14ac:dyDescent="0.15">
      <c r="A129" s="2" t="s">
        <v>453</v>
      </c>
      <c r="B129" s="4" t="s">
        <v>733</v>
      </c>
      <c r="C129" s="4" t="s">
        <v>734</v>
      </c>
      <c r="D129" s="9" t="s">
        <v>776</v>
      </c>
      <c r="E129" s="9" t="s">
        <v>777</v>
      </c>
      <c r="F129" s="1" t="s">
        <v>749</v>
      </c>
      <c r="G129" s="1">
        <v>425722.82</v>
      </c>
      <c r="H129" s="1">
        <v>6379179.8499999996</v>
      </c>
      <c r="I129" s="1">
        <v>371</v>
      </c>
      <c r="J129" s="15">
        <v>-65.588232992037604</v>
      </c>
      <c r="K129" s="7" t="s">
        <v>738</v>
      </c>
      <c r="L129" s="7" t="s">
        <v>750</v>
      </c>
      <c r="M129" s="7" t="s">
        <v>744</v>
      </c>
      <c r="N129" s="2" t="s">
        <v>40</v>
      </c>
      <c r="O129" s="3">
        <v>48.157437999999999</v>
      </c>
      <c r="P129" s="3">
        <v>1.212005</v>
      </c>
      <c r="Q129" s="3">
        <v>57.184694999999998</v>
      </c>
      <c r="R129" s="4">
        <v>93664.564960999996</v>
      </c>
      <c r="S129" s="4">
        <v>103496.544209</v>
      </c>
      <c r="T129" s="4">
        <v>124323.96275799999</v>
      </c>
      <c r="U129" s="3">
        <v>608.66130399999997</v>
      </c>
      <c r="V129" s="3">
        <v>471.61337200000003</v>
      </c>
      <c r="W129" s="3">
        <v>372.83186499999999</v>
      </c>
      <c r="X129" s="3">
        <v>162.59470200000001</v>
      </c>
      <c r="Y129" s="3">
        <v>3.336821</v>
      </c>
      <c r="Z129" s="3">
        <v>1970.327096</v>
      </c>
      <c r="AA129" s="4">
        <v>200131.29242099999</v>
      </c>
      <c r="AB129" s="3">
        <v>18.305457000000001</v>
      </c>
      <c r="AC129" s="3">
        <v>52.075566000000002</v>
      </c>
      <c r="AD129" s="3">
        <v>2.3472080000000002</v>
      </c>
      <c r="AE129" s="3">
        <v>393.3879</v>
      </c>
      <c r="AF129" s="3">
        <v>75.243522999999996</v>
      </c>
      <c r="AG129" s="3" t="s">
        <v>454</v>
      </c>
      <c r="AH129" s="3">
        <v>1.3397840000000001</v>
      </c>
      <c r="AI129" s="3">
        <v>4.7584000000000001E-2</v>
      </c>
      <c r="AJ129" s="3">
        <v>2.4534940000000001</v>
      </c>
      <c r="AK129" s="3" t="s">
        <v>112</v>
      </c>
      <c r="AL129" s="3">
        <v>0.32880799999999999</v>
      </c>
      <c r="AM129" s="3" t="s">
        <v>255</v>
      </c>
      <c r="AN129" s="3">
        <v>0.36280800000000002</v>
      </c>
      <c r="AO129" s="3">
        <v>8.011673</v>
      </c>
      <c r="AP129" s="3">
        <v>1.7902999999999999E-2</v>
      </c>
      <c r="AQ129" s="3">
        <v>5.6462999999999999E-2</v>
      </c>
      <c r="AR129" s="3" t="s">
        <v>88</v>
      </c>
      <c r="AS129" s="3">
        <v>2.7723000000000001E-2</v>
      </c>
      <c r="AT129" s="3" t="s">
        <v>54</v>
      </c>
      <c r="AU129" s="3">
        <v>9.6139000000000002E-2</v>
      </c>
      <c r="AV129" s="3">
        <v>3.8683000000000002E-2</v>
      </c>
      <c r="AW129" s="3" t="s">
        <v>122</v>
      </c>
      <c r="AX129" s="3">
        <v>0.158831</v>
      </c>
      <c r="AY129" s="3" t="s">
        <v>61</v>
      </c>
      <c r="AZ129" s="3">
        <v>3.6872000000000002E-2</v>
      </c>
      <c r="BB129" s="3">
        <f t="shared" si="40"/>
        <v>26.597594717187881</v>
      </c>
      <c r="BC129" s="3">
        <f t="shared" si="41"/>
        <v>6.2207705855714758E-2</v>
      </c>
      <c r="BD129" s="3">
        <f t="shared" si="42"/>
        <v>19.555655054726891</v>
      </c>
      <c r="BE129" s="3">
        <f t="shared" si="43"/>
        <v>25.74703680541991</v>
      </c>
      <c r="BF129" s="3">
        <f t="shared" si="44"/>
        <v>0.25441600265034769</v>
      </c>
      <c r="BG129" s="3">
        <f t="shared" si="45"/>
        <v>15.532401936857056</v>
      </c>
      <c r="BH129" s="3">
        <f t="shared" si="46"/>
        <v>6.5984930763998279E-2</v>
      </c>
      <c r="BI129" s="3">
        <f t="shared" si="47"/>
        <v>7.7083848537655786E-3</v>
      </c>
      <c r="BJ129" s="3">
        <f t="shared" si="48"/>
        <v>7.3320100091776891E-2</v>
      </c>
      <c r="BK129" s="3">
        <f t="shared" si="49"/>
        <v>8.9449936359779368E-4</v>
      </c>
      <c r="BL129" s="3"/>
      <c r="BM129" s="3"/>
      <c r="BN129" s="3">
        <f t="shared" si="50"/>
        <v>4.8965567459176469E-2</v>
      </c>
      <c r="BO129" s="1"/>
      <c r="BP129" s="3">
        <v>5.5973824933989311</v>
      </c>
      <c r="BQ129" s="3">
        <v>2.4026175066010689</v>
      </c>
      <c r="BR129" s="3"/>
      <c r="BS129" s="3">
        <v>2.4526842409493907</v>
      </c>
      <c r="BT129" s="3">
        <v>9.8456009862196089E-3</v>
      </c>
      <c r="BU129" s="3">
        <v>0</v>
      </c>
      <c r="BV129" s="3">
        <v>2.8580950765467582E-2</v>
      </c>
      <c r="BW129" s="3">
        <v>4.5029537122709842</v>
      </c>
      <c r="BX129" s="3">
        <v>4.5352169345118203E-2</v>
      </c>
      <c r="BY129" s="3">
        <v>4.8727109223250498</v>
      </c>
      <c r="BZ129" s="3">
        <v>0</v>
      </c>
      <c r="CA129" s="3">
        <v>7.6088308827596679E-3</v>
      </c>
      <c r="CB129" s="3">
        <v>1.4879268657905023E-2</v>
      </c>
      <c r="CC129" s="3">
        <v>6.2909557996007207E-3</v>
      </c>
      <c r="CD129" s="3">
        <v>3.9362689606357096E-2</v>
      </c>
      <c r="CE129" s="3">
        <v>1.4751723268220258E-4</v>
      </c>
      <c r="CF129" s="3">
        <v>0</v>
      </c>
      <c r="CG129" s="3">
        <v>0</v>
      </c>
      <c r="CH129" s="3">
        <v>0</v>
      </c>
      <c r="CI129" s="3">
        <v>16</v>
      </c>
      <c r="CJ129" s="3"/>
      <c r="CK129" s="3">
        <v>35.980416858821528</v>
      </c>
      <c r="CL129" s="3"/>
      <c r="CM129" s="3" t="s">
        <v>851</v>
      </c>
      <c r="CN129" s="3">
        <v>0.48186051947539171</v>
      </c>
      <c r="CO129" s="3" t="s">
        <v>852</v>
      </c>
      <c r="CP129" s="5"/>
      <c r="CQ129" s="10">
        <f t="shared" si="51"/>
        <v>5.5973824933989311</v>
      </c>
      <c r="CR129" s="10">
        <f t="shared" si="52"/>
        <v>2.7986912466994656</v>
      </c>
      <c r="CS129" s="10">
        <f t="shared" si="53"/>
        <v>1.2013087533005344</v>
      </c>
      <c r="CT129" s="9">
        <f t="shared" si="54"/>
        <v>4.0131786237505906E-2</v>
      </c>
      <c r="CU129" s="9">
        <f t="shared" si="55"/>
        <v>4.0131786237505906E-2</v>
      </c>
      <c r="CV129" s="9">
        <f t="shared" si="56"/>
        <v>2.4276508737752298</v>
      </c>
      <c r="CW129" s="9">
        <f t="shared" si="57"/>
        <v>2.4677826600127357</v>
      </c>
      <c r="CX129" s="10">
        <f t="shared" si="58"/>
        <v>1.2263421204746954</v>
      </c>
      <c r="CY129" s="10">
        <f t="shared" si="59"/>
        <v>1.2664739067122013</v>
      </c>
      <c r="CZ129" s="10">
        <f t="shared" si="60"/>
        <v>4.9228004931098045E-3</v>
      </c>
      <c r="DA129" s="10">
        <f t="shared" si="61"/>
        <v>0</v>
      </c>
      <c r="DB129" s="10">
        <f t="shared" si="62"/>
        <v>1.4290475382733791E-2</v>
      </c>
      <c r="DC129" s="10">
        <f t="shared" si="63"/>
        <v>2.2514768561354921</v>
      </c>
      <c r="DD129" s="10">
        <f t="shared" si="64"/>
        <v>2.2676084672559101E-2</v>
      </c>
      <c r="DE129" s="10">
        <f t="shared" si="65"/>
        <v>2.4363554611625249</v>
      </c>
      <c r="DF129" s="10">
        <f t="shared" si="66"/>
        <v>0</v>
      </c>
      <c r="DG129" s="10">
        <f t="shared" si="67"/>
        <v>3.804415441379834E-3</v>
      </c>
      <c r="DH129" s="10">
        <f t="shared" si="68"/>
        <v>7.4396343289525116E-3</v>
      </c>
      <c r="DI129" s="10">
        <f t="shared" si="69"/>
        <v>3.1454778998003603E-3</v>
      </c>
      <c r="DJ129" s="10">
        <f t="shared" si="70"/>
        <v>1.9681344803178548E-2</v>
      </c>
      <c r="DK129" s="10">
        <f t="shared" si="71"/>
        <v>7.3758616341101292E-5</v>
      </c>
      <c r="DL129" s="11">
        <f t="shared" si="72"/>
        <v>0</v>
      </c>
      <c r="DM129" s="11">
        <f t="shared" si="73"/>
        <v>0</v>
      </c>
      <c r="DN129" s="11">
        <f t="shared" si="74"/>
        <v>0</v>
      </c>
      <c r="DO129" s="11">
        <f t="shared" si="75"/>
        <v>8</v>
      </c>
      <c r="DP129" s="10">
        <f t="shared" si="76"/>
        <v>17.990208429410764</v>
      </c>
      <c r="DQ129" s="5">
        <f t="shared" si="77"/>
        <v>0.47796897150074452</v>
      </c>
      <c r="DR129" s="5"/>
      <c r="DS129" s="12">
        <f t="shared" si="78"/>
        <v>329.21378820392295</v>
      </c>
      <c r="DT129" s="12">
        <f t="shared" si="79"/>
        <v>324.8773923877061</v>
      </c>
      <c r="DV129" s="5"/>
      <c r="DW129" s="5"/>
      <c r="DX129" s="5"/>
      <c r="DY129" s="5"/>
      <c r="DZ129" s="5"/>
      <c r="EA129" s="5"/>
      <c r="EB129" s="5"/>
      <c r="EC129" s="5"/>
      <c r="ED129" s="5"/>
      <c r="EE129" s="5"/>
      <c r="EF129" s="5"/>
      <c r="EG129" s="5"/>
      <c r="EH129" s="5"/>
      <c r="EI129" s="5"/>
      <c r="EJ129" s="5"/>
      <c r="EK129" s="5"/>
      <c r="EL129" s="5"/>
      <c r="EM129" s="5"/>
      <c r="EN129" s="5"/>
      <c r="EO129" s="5"/>
      <c r="EP129" s="5"/>
      <c r="EQ129" s="5"/>
      <c r="ER129" s="5"/>
      <c r="ES129" s="5"/>
      <c r="ET129" s="5"/>
      <c r="EU129" s="5"/>
      <c r="EV129" s="5"/>
      <c r="EW129" s="5"/>
      <c r="EX129" s="5"/>
      <c r="EY129" s="5"/>
      <c r="EZ129" s="5"/>
      <c r="FA129" s="5"/>
      <c r="FB129" s="5"/>
      <c r="FC129" s="5"/>
      <c r="FD129" s="5"/>
      <c r="FE129" s="5"/>
      <c r="FF129" s="5"/>
      <c r="FG129" s="5"/>
      <c r="FH129" s="5"/>
      <c r="FI129" s="5"/>
      <c r="FJ129" s="5"/>
      <c r="FK129" s="5"/>
      <c r="FL129" s="5"/>
      <c r="FM129" s="5"/>
      <c r="FN129" s="5"/>
      <c r="FO129" s="5"/>
      <c r="FP129" s="5"/>
      <c r="FQ129" s="5"/>
      <c r="FR129" s="5"/>
      <c r="FS129" s="5"/>
      <c r="FT129" s="5"/>
      <c r="FU129" s="5"/>
      <c r="FV129" s="5"/>
      <c r="FW129" s="5"/>
      <c r="FX129" s="5"/>
      <c r="FY129" s="5"/>
      <c r="FZ129" s="5"/>
      <c r="GA129" s="5"/>
      <c r="GB129" s="5"/>
      <c r="GC129" s="5"/>
      <c r="GD129" s="5"/>
      <c r="GE129" s="5"/>
      <c r="GF129" s="5"/>
      <c r="GG129" s="5"/>
      <c r="GH129" s="5"/>
      <c r="GI129" s="5"/>
      <c r="GJ129" s="5"/>
      <c r="GK129" s="5"/>
      <c r="GL129" s="5"/>
      <c r="GM129" s="5"/>
      <c r="GN129" s="5"/>
      <c r="GO129" s="5"/>
      <c r="GP129" s="5"/>
      <c r="GQ129" s="5"/>
      <c r="GR129" s="5"/>
      <c r="GS129" s="5"/>
      <c r="GT129" s="5"/>
      <c r="GU129" s="5"/>
      <c r="GV129" s="5"/>
      <c r="GW129" s="5"/>
      <c r="GX129" s="5"/>
      <c r="GY129" s="5"/>
      <c r="GZ129" s="5"/>
      <c r="HA129" s="5"/>
      <c r="HB129" s="5"/>
      <c r="HC129" s="5"/>
      <c r="HD129" s="5"/>
      <c r="HE129" s="5"/>
      <c r="HF129" s="5"/>
      <c r="HG129" s="5"/>
      <c r="HH129" s="5"/>
      <c r="HI129" s="5"/>
      <c r="HJ129" s="5"/>
      <c r="HK129" s="5"/>
      <c r="HL129" s="5"/>
      <c r="HM129" s="5"/>
      <c r="HN129" s="5"/>
      <c r="HO129" s="5"/>
      <c r="HP129" s="5"/>
      <c r="HQ129" s="5"/>
      <c r="HR129" s="5"/>
      <c r="HS129" s="5"/>
      <c r="HT129" s="5"/>
      <c r="HU129" s="5"/>
      <c r="HV129" s="5"/>
      <c r="HW129" s="5"/>
      <c r="HX129" s="5"/>
      <c r="HY129" s="5"/>
      <c r="HZ129" s="5"/>
      <c r="IA129" s="5"/>
      <c r="IB129" s="5"/>
      <c r="IC129" s="5"/>
      <c r="ID129" s="5"/>
      <c r="IE129" s="5"/>
      <c r="IF129" s="5"/>
      <c r="IG129" s="5"/>
      <c r="IH129" s="5"/>
      <c r="II129" s="5"/>
      <c r="IJ129" s="5"/>
      <c r="IK129" s="5"/>
      <c r="IL129" s="5"/>
      <c r="IM129" s="5"/>
      <c r="IN129" s="5"/>
      <c r="IO129" s="5"/>
      <c r="IP129" s="5"/>
      <c r="IQ129" s="5"/>
      <c r="IR129" s="5"/>
      <c r="IS129" s="5"/>
      <c r="IT129" s="5"/>
      <c r="IU129" s="5"/>
      <c r="IV129" s="5"/>
    </row>
    <row r="130" spans="1:256" x14ac:dyDescent="0.15">
      <c r="A130" s="2" t="s">
        <v>455</v>
      </c>
      <c r="B130" s="4" t="s">
        <v>733</v>
      </c>
      <c r="C130" s="4" t="s">
        <v>734</v>
      </c>
      <c r="D130" s="9" t="s">
        <v>776</v>
      </c>
      <c r="E130" s="9" t="s">
        <v>777</v>
      </c>
      <c r="F130" s="1" t="s">
        <v>749</v>
      </c>
      <c r="G130" s="1">
        <v>425722.82</v>
      </c>
      <c r="H130" s="1">
        <v>6379179.8499999996</v>
      </c>
      <c r="I130" s="1">
        <v>371</v>
      </c>
      <c r="J130" s="15">
        <v>-65.588232992037604</v>
      </c>
      <c r="K130" s="7" t="s">
        <v>738</v>
      </c>
      <c r="L130" s="7" t="s">
        <v>750</v>
      </c>
      <c r="M130" s="7" t="s">
        <v>744</v>
      </c>
      <c r="N130" s="2" t="s">
        <v>40</v>
      </c>
      <c r="O130" s="3">
        <v>45.682074</v>
      </c>
      <c r="P130" s="3">
        <v>0.870946</v>
      </c>
      <c r="Q130" s="3">
        <v>40.345112</v>
      </c>
      <c r="R130" s="4">
        <v>92945.044003000003</v>
      </c>
      <c r="S130" s="4">
        <v>102334.629239</v>
      </c>
      <c r="T130" s="4">
        <v>122565.802622</v>
      </c>
      <c r="U130" s="3">
        <v>251.38189800000001</v>
      </c>
      <c r="V130" s="3">
        <v>336.97295200000002</v>
      </c>
      <c r="W130" s="3">
        <v>432.99811399999999</v>
      </c>
      <c r="X130" s="3">
        <v>166.287057</v>
      </c>
      <c r="Y130" s="3">
        <v>3.404102</v>
      </c>
      <c r="Z130" s="3">
        <v>2043.3383120000001</v>
      </c>
      <c r="AA130" s="4">
        <v>206013.08532499999</v>
      </c>
      <c r="AB130" s="3">
        <v>18.819893</v>
      </c>
      <c r="AC130" s="3">
        <v>55.734844000000002</v>
      </c>
      <c r="AD130" s="3">
        <v>3.6313529999999998</v>
      </c>
      <c r="AE130" s="3">
        <v>411.38813800000003</v>
      </c>
      <c r="AF130" s="3">
        <v>80.928138000000004</v>
      </c>
      <c r="AG130" s="3" t="s">
        <v>310</v>
      </c>
      <c r="AH130" s="3">
        <v>0.77703</v>
      </c>
      <c r="AI130" s="3">
        <v>0.107697</v>
      </c>
      <c r="AJ130" s="3">
        <v>1.5917239999999999</v>
      </c>
      <c r="AK130" s="3">
        <v>5.1017E-2</v>
      </c>
      <c r="AL130" s="3">
        <v>0.24299499999999999</v>
      </c>
      <c r="AM130" s="3" t="s">
        <v>85</v>
      </c>
      <c r="AN130" s="3">
        <v>0.19298100000000001</v>
      </c>
      <c r="AO130" s="3">
        <v>4.2073739999999997</v>
      </c>
      <c r="AP130" s="3">
        <v>2.4791000000000001E-2</v>
      </c>
      <c r="AQ130" s="3">
        <v>0.106363</v>
      </c>
      <c r="AR130" s="3" t="s">
        <v>88</v>
      </c>
      <c r="AS130" s="3">
        <v>1.4987E-2</v>
      </c>
      <c r="AT130" s="3">
        <v>1.1098999999999999E-2</v>
      </c>
      <c r="AU130" s="3">
        <v>6.4679E-2</v>
      </c>
      <c r="AV130" s="3">
        <v>3.2883999999999997E-2</v>
      </c>
      <c r="AW130" s="3" t="s">
        <v>61</v>
      </c>
      <c r="AX130" s="3">
        <v>0.148817</v>
      </c>
      <c r="AY130" s="3" t="s">
        <v>65</v>
      </c>
      <c r="AZ130" s="3">
        <v>0.146646</v>
      </c>
      <c r="BB130" s="3">
        <f t="shared" si="40"/>
        <v>26.221457810771309</v>
      </c>
      <c r="BC130" s="3">
        <f t="shared" si="41"/>
        <v>7.2246558946326228E-2</v>
      </c>
      <c r="BD130" s="3">
        <f t="shared" si="42"/>
        <v>19.336111411700909</v>
      </c>
      <c r="BE130" s="3">
        <f t="shared" si="43"/>
        <v>26.503733754453627</v>
      </c>
      <c r="BF130" s="3">
        <f t="shared" si="44"/>
        <v>0.2638434838848448</v>
      </c>
      <c r="BG130" s="3">
        <f t="shared" si="45"/>
        <v>15.413083721624842</v>
      </c>
      <c r="BH130" s="3">
        <f t="shared" si="46"/>
        <v>4.7146960258497753E-2</v>
      </c>
      <c r="BI130" s="3">
        <f t="shared" si="47"/>
        <v>5.4384420562927881E-3</v>
      </c>
      <c r="BJ130" s="3">
        <f t="shared" si="48"/>
        <v>3.0281777076173137E-2</v>
      </c>
      <c r="BK130" s="3">
        <f t="shared" si="49"/>
        <v>4.6975124489203484E-4</v>
      </c>
      <c r="BL130" s="3"/>
      <c r="BM130" s="3"/>
      <c r="BN130" s="3">
        <f t="shared" si="50"/>
        <v>5.1206083418285107E-2</v>
      </c>
      <c r="BO130" s="1"/>
      <c r="BP130" s="3">
        <v>5.5465240035588588</v>
      </c>
      <c r="BQ130" s="3">
        <v>2.4534759964411412</v>
      </c>
      <c r="BR130" s="3"/>
      <c r="BS130" s="3">
        <v>2.373123341799003</v>
      </c>
      <c r="BT130" s="3">
        <v>1.1493085966886543E-2</v>
      </c>
      <c r="BU130" s="3">
        <v>0</v>
      </c>
      <c r="BV130" s="3">
        <v>0</v>
      </c>
      <c r="BW130" s="3">
        <v>4.716018944727856</v>
      </c>
      <c r="BX130" s="3">
        <v>4.7273902647368221E-2</v>
      </c>
      <c r="BY130" s="3">
        <v>4.8600753997892916</v>
      </c>
      <c r="BZ130" s="3">
        <v>0</v>
      </c>
      <c r="CA130" s="3">
        <v>7.9977926705330545E-3</v>
      </c>
      <c r="CB130" s="3">
        <v>1.0685921024229827E-2</v>
      </c>
      <c r="CC130" s="3">
        <v>4.4611743125287547E-3</v>
      </c>
      <c r="CD130" s="3">
        <v>1.6340468991322684E-2</v>
      </c>
      <c r="CE130" s="3">
        <v>7.7866759810065793E-5</v>
      </c>
      <c r="CF130" s="3">
        <v>0</v>
      </c>
      <c r="CG130" s="3">
        <v>0</v>
      </c>
      <c r="CH130" s="3">
        <v>0</v>
      </c>
      <c r="CI130" s="3">
        <v>16</v>
      </c>
      <c r="CJ130" s="3"/>
      <c r="CK130" s="3">
        <v>36.047547898688833</v>
      </c>
      <c r="CL130" s="3"/>
      <c r="CM130" s="3" t="s">
        <v>851</v>
      </c>
      <c r="CN130" s="3">
        <v>0.4924783293752783</v>
      </c>
      <c r="CO130" s="3" t="s">
        <v>852</v>
      </c>
      <c r="CP130" s="5"/>
      <c r="CQ130" s="10">
        <f t="shared" si="51"/>
        <v>5.5465240035588588</v>
      </c>
      <c r="CR130" s="10">
        <f t="shared" si="52"/>
        <v>2.7732620017794294</v>
      </c>
      <c r="CS130" s="10">
        <f t="shared" si="53"/>
        <v>1.2267379982205706</v>
      </c>
      <c r="CT130" s="9">
        <f t="shared" si="54"/>
        <v>-7.9912338004692884E-3</v>
      </c>
      <c r="CU130" s="9">
        <f t="shared" si="55"/>
        <v>0</v>
      </c>
      <c r="CV130" s="9">
        <f t="shared" si="56"/>
        <v>2.4132996691200721</v>
      </c>
      <c r="CW130" s="9">
        <f t="shared" si="57"/>
        <v>2.4132996691200721</v>
      </c>
      <c r="CX130" s="10">
        <f t="shared" si="58"/>
        <v>1.1865616708995015</v>
      </c>
      <c r="CY130" s="10">
        <f t="shared" si="59"/>
        <v>1.1865616708995015</v>
      </c>
      <c r="CZ130" s="10">
        <f t="shared" si="60"/>
        <v>5.7465429834432716E-3</v>
      </c>
      <c r="DA130" s="10">
        <f t="shared" si="61"/>
        <v>0</v>
      </c>
      <c r="DB130" s="10">
        <f t="shared" si="62"/>
        <v>0</v>
      </c>
      <c r="DC130" s="10">
        <f t="shared" si="63"/>
        <v>2.358009472363928</v>
      </c>
      <c r="DD130" s="10">
        <f t="shared" si="64"/>
        <v>2.3636951323684111E-2</v>
      </c>
      <c r="DE130" s="10">
        <f t="shared" si="65"/>
        <v>2.4300376998946458</v>
      </c>
      <c r="DF130" s="10">
        <f t="shared" si="66"/>
        <v>0</v>
      </c>
      <c r="DG130" s="10">
        <f t="shared" si="67"/>
        <v>3.9988963352665273E-3</v>
      </c>
      <c r="DH130" s="10">
        <f t="shared" si="68"/>
        <v>5.3429605121149137E-3</v>
      </c>
      <c r="DI130" s="10">
        <f t="shared" si="69"/>
        <v>2.2305871562643773E-3</v>
      </c>
      <c r="DJ130" s="10">
        <f t="shared" si="70"/>
        <v>8.170234495661342E-3</v>
      </c>
      <c r="DK130" s="10">
        <f t="shared" si="71"/>
        <v>3.8933379905032896E-5</v>
      </c>
      <c r="DL130" s="11">
        <f t="shared" si="72"/>
        <v>0</v>
      </c>
      <c r="DM130" s="11">
        <f t="shared" si="73"/>
        <v>0</v>
      </c>
      <c r="DN130" s="11">
        <f t="shared" si="74"/>
        <v>0</v>
      </c>
      <c r="DO130" s="11">
        <f t="shared" si="75"/>
        <v>8</v>
      </c>
      <c r="DP130" s="10">
        <f t="shared" si="76"/>
        <v>18.023773949344417</v>
      </c>
      <c r="DQ130" s="5">
        <f t="shared" si="77"/>
        <v>0.49005907532608556</v>
      </c>
      <c r="DR130" s="5"/>
      <c r="DS130" s="12">
        <f t="shared" si="78"/>
        <v>337.70148722385437</v>
      </c>
      <c r="DT130" s="12">
        <f t="shared" si="79"/>
        <v>333.06510066705931</v>
      </c>
      <c r="DV130" s="5"/>
      <c r="DW130" s="5"/>
      <c r="DX130" s="5"/>
      <c r="DY130" s="5"/>
      <c r="DZ130" s="5"/>
      <c r="EA130" s="5"/>
      <c r="EB130" s="5"/>
      <c r="EC130" s="5"/>
      <c r="ED130" s="5"/>
      <c r="EE130" s="5"/>
      <c r="EF130" s="5"/>
      <c r="EG130" s="5"/>
      <c r="EH130" s="5"/>
      <c r="EI130" s="5"/>
      <c r="EJ130" s="5"/>
      <c r="EK130" s="5"/>
      <c r="EL130" s="5"/>
      <c r="EM130" s="5"/>
      <c r="EN130" s="5"/>
      <c r="EO130" s="5"/>
      <c r="EP130" s="5"/>
      <c r="EQ130" s="5"/>
      <c r="ER130" s="5"/>
      <c r="ES130" s="5"/>
      <c r="ET130" s="5"/>
      <c r="EU130" s="5"/>
      <c r="EV130" s="5"/>
      <c r="EW130" s="5"/>
      <c r="EX130" s="5"/>
      <c r="EY130" s="5"/>
      <c r="EZ130" s="5"/>
      <c r="FA130" s="5"/>
      <c r="FB130" s="5"/>
      <c r="FC130" s="5"/>
      <c r="FD130" s="5"/>
      <c r="FE130" s="5"/>
      <c r="FF130" s="5"/>
      <c r="FG130" s="5"/>
      <c r="FH130" s="5"/>
      <c r="FI130" s="5"/>
      <c r="FJ130" s="5"/>
      <c r="FK130" s="5"/>
      <c r="FL130" s="5"/>
      <c r="FM130" s="5"/>
      <c r="FN130" s="5"/>
      <c r="FO130" s="5"/>
      <c r="FP130" s="5"/>
      <c r="FQ130" s="5"/>
      <c r="FR130" s="5"/>
      <c r="FS130" s="5"/>
      <c r="FT130" s="5"/>
      <c r="FU130" s="5"/>
      <c r="FV130" s="5"/>
      <c r="FW130" s="5"/>
      <c r="FX130" s="5"/>
      <c r="FY130" s="5"/>
      <c r="FZ130" s="5"/>
      <c r="GA130" s="5"/>
      <c r="GB130" s="5"/>
      <c r="GC130" s="5"/>
      <c r="GD130" s="5"/>
      <c r="GE130" s="5"/>
      <c r="GF130" s="5"/>
      <c r="GG130" s="5"/>
      <c r="GH130" s="5"/>
      <c r="GI130" s="5"/>
      <c r="GJ130" s="5"/>
      <c r="GK130" s="5"/>
      <c r="GL130" s="5"/>
      <c r="GM130" s="5"/>
      <c r="GN130" s="5"/>
      <c r="GO130" s="5"/>
      <c r="GP130" s="5"/>
      <c r="GQ130" s="5"/>
      <c r="GR130" s="5"/>
      <c r="GS130" s="5"/>
      <c r="GT130" s="5"/>
      <c r="GU130" s="5"/>
      <c r="GV130" s="5"/>
      <c r="GW130" s="5"/>
      <c r="GX130" s="5"/>
      <c r="GY130" s="5"/>
      <c r="GZ130" s="5"/>
      <c r="HA130" s="5"/>
      <c r="HB130" s="5"/>
      <c r="HC130" s="5"/>
      <c r="HD130" s="5"/>
      <c r="HE130" s="5"/>
      <c r="HF130" s="5"/>
      <c r="HG130" s="5"/>
      <c r="HH130" s="5"/>
      <c r="HI130" s="5"/>
      <c r="HJ130" s="5"/>
      <c r="HK130" s="5"/>
      <c r="HL130" s="5"/>
      <c r="HM130" s="5"/>
      <c r="HN130" s="5"/>
      <c r="HO130" s="5"/>
      <c r="HP130" s="5"/>
      <c r="HQ130" s="5"/>
      <c r="HR130" s="5"/>
      <c r="HS130" s="5"/>
      <c r="HT130" s="5"/>
      <c r="HU130" s="5"/>
      <c r="HV130" s="5"/>
      <c r="HW130" s="5"/>
      <c r="HX130" s="5"/>
      <c r="HY130" s="5"/>
      <c r="HZ130" s="5"/>
      <c r="IA130" s="5"/>
      <c r="IB130" s="5"/>
      <c r="IC130" s="5"/>
      <c r="ID130" s="5"/>
      <c r="IE130" s="5"/>
      <c r="IF130" s="5"/>
      <c r="IG130" s="5"/>
      <c r="IH130" s="5"/>
      <c r="II130" s="5"/>
      <c r="IJ130" s="5"/>
      <c r="IK130" s="5"/>
      <c r="IL130" s="5"/>
      <c r="IM130" s="5"/>
      <c r="IN130" s="5"/>
      <c r="IO130" s="5"/>
      <c r="IP130" s="5"/>
      <c r="IQ130" s="5"/>
      <c r="IR130" s="5"/>
      <c r="IS130" s="5"/>
      <c r="IT130" s="5"/>
      <c r="IU130" s="5"/>
      <c r="IV130" s="5"/>
    </row>
    <row r="131" spans="1:256" x14ac:dyDescent="0.15">
      <c r="A131" s="2" t="s">
        <v>458</v>
      </c>
      <c r="B131" s="4" t="s">
        <v>733</v>
      </c>
      <c r="C131" s="4" t="s">
        <v>734</v>
      </c>
      <c r="D131" s="9" t="s">
        <v>776</v>
      </c>
      <c r="E131" s="9" t="s">
        <v>777</v>
      </c>
      <c r="F131" s="1" t="s">
        <v>749</v>
      </c>
      <c r="G131" s="1">
        <v>425722.82</v>
      </c>
      <c r="H131" s="1">
        <v>6379179.8499999996</v>
      </c>
      <c r="I131" s="1">
        <v>371</v>
      </c>
      <c r="J131" s="15">
        <v>-65.588232992037604</v>
      </c>
      <c r="K131" s="7" t="s">
        <v>738</v>
      </c>
      <c r="L131" s="7" t="s">
        <v>750</v>
      </c>
      <c r="M131" s="7" t="s">
        <v>744</v>
      </c>
      <c r="N131" s="2" t="s">
        <v>40</v>
      </c>
      <c r="O131" s="3">
        <v>48.986483</v>
      </c>
      <c r="P131" s="3">
        <v>0.59519500000000003</v>
      </c>
      <c r="Q131" s="3">
        <v>17.370128000000001</v>
      </c>
      <c r="R131" s="4">
        <v>93516.857138000007</v>
      </c>
      <c r="S131" s="4">
        <v>105198.19353</v>
      </c>
      <c r="T131" s="4">
        <v>119976.28423799999</v>
      </c>
      <c r="U131" s="3">
        <v>135.58450400000001</v>
      </c>
      <c r="V131" s="3">
        <v>164.72494699999999</v>
      </c>
      <c r="W131" s="3">
        <v>284.49294700000002</v>
      </c>
      <c r="X131" s="3">
        <v>140.30077299999999</v>
      </c>
      <c r="Y131" s="3">
        <v>3.964629</v>
      </c>
      <c r="Z131" s="3">
        <v>2083.1222170000001</v>
      </c>
      <c r="AA131" s="4">
        <v>205883.78968700001</v>
      </c>
      <c r="AB131" s="3">
        <v>18.414477000000002</v>
      </c>
      <c r="AC131" s="3">
        <v>60.091762000000003</v>
      </c>
      <c r="AD131" s="3">
        <v>1.2412620000000001</v>
      </c>
      <c r="AE131" s="3">
        <v>402.79817300000002</v>
      </c>
      <c r="AF131" s="3">
        <v>80.193258</v>
      </c>
      <c r="AG131" s="3" t="s">
        <v>405</v>
      </c>
      <c r="AH131" s="3">
        <v>0.85871900000000001</v>
      </c>
      <c r="AI131" s="3">
        <v>9.7987000000000005E-2</v>
      </c>
      <c r="AJ131" s="3">
        <v>0.71892900000000004</v>
      </c>
      <c r="AK131" s="3">
        <v>3.8072000000000002E-2</v>
      </c>
      <c r="AL131" s="3">
        <v>0.16528200000000001</v>
      </c>
      <c r="AM131" s="3" t="s">
        <v>193</v>
      </c>
      <c r="AN131" s="3">
        <v>0.197021</v>
      </c>
      <c r="AO131" s="3">
        <v>1.5320480000000001</v>
      </c>
      <c r="AP131" s="3">
        <v>3.0466E-2</v>
      </c>
      <c r="AQ131" s="3">
        <v>0.13742299999999999</v>
      </c>
      <c r="AR131" s="3" t="s">
        <v>65</v>
      </c>
      <c r="AS131" s="3">
        <v>2.2209E-2</v>
      </c>
      <c r="AT131" s="3" t="s">
        <v>54</v>
      </c>
      <c r="AU131" s="3">
        <v>7.2345000000000007E-2</v>
      </c>
      <c r="AV131" s="3">
        <v>4.9509999999999997E-3</v>
      </c>
      <c r="AW131" s="3" t="s">
        <v>61</v>
      </c>
      <c r="AX131" s="3">
        <v>0.20564199999999999</v>
      </c>
      <c r="AY131" s="3" t="s">
        <v>54</v>
      </c>
      <c r="AZ131" s="3">
        <v>3.1126000000000001E-2</v>
      </c>
      <c r="BB131" s="3">
        <f t="shared" si="40"/>
        <v>25.667461952190074</v>
      </c>
      <c r="BC131" s="3">
        <f t="shared" si="41"/>
        <v>4.7468189353936915E-2</v>
      </c>
      <c r="BD131" s="3">
        <f t="shared" si="42"/>
        <v>19.877181414857208</v>
      </c>
      <c r="BE131" s="3">
        <f t="shared" si="43"/>
        <v>26.487099776278129</v>
      </c>
      <c r="BF131" s="3">
        <f t="shared" si="44"/>
        <v>0.26898053046988618</v>
      </c>
      <c r="BG131" s="3">
        <f t="shared" si="45"/>
        <v>15.507907537326034</v>
      </c>
      <c r="BH131" s="3">
        <f t="shared" si="46"/>
        <v>2.3047192612041297E-2</v>
      </c>
      <c r="BI131" s="3">
        <f t="shared" si="47"/>
        <v>2.3414592240663238E-3</v>
      </c>
      <c r="BJ131" s="3">
        <f t="shared" si="48"/>
        <v>1.6332678517335029E-2</v>
      </c>
      <c r="BK131" s="3">
        <f t="shared" si="49"/>
        <v>1.7105240827992765E-4</v>
      </c>
      <c r="BL131" s="3"/>
      <c r="BM131" s="3"/>
      <c r="BN131" s="3">
        <f t="shared" si="50"/>
        <v>5.0136877907186607E-2</v>
      </c>
      <c r="BO131" s="1"/>
      <c r="BP131" s="3">
        <v>5.4249451948435059</v>
      </c>
      <c r="BQ131" s="3">
        <v>2.5750548051564941</v>
      </c>
      <c r="BR131" s="3"/>
      <c r="BS131" s="3">
        <v>2.3901890233963341</v>
      </c>
      <c r="BT131" s="3">
        <v>7.5451958814677419E-3</v>
      </c>
      <c r="BU131" s="3">
        <v>0</v>
      </c>
      <c r="BV131" s="3">
        <v>0</v>
      </c>
      <c r="BW131" s="3">
        <v>4.7546141415252734</v>
      </c>
      <c r="BX131" s="3">
        <v>4.8155322289073904E-2</v>
      </c>
      <c r="BY131" s="3">
        <v>4.8860177122819639</v>
      </c>
      <c r="BZ131" s="3">
        <v>0</v>
      </c>
      <c r="CA131" s="3">
        <v>7.8244574475277873E-3</v>
      </c>
      <c r="CB131" s="3">
        <v>5.2194490025602013E-3</v>
      </c>
      <c r="CC131" s="3">
        <v>1.9191532273431923E-3</v>
      </c>
      <c r="CD131" s="3">
        <v>8.8062079641627548E-3</v>
      </c>
      <c r="CE131" s="3">
        <v>2.8330988060789692E-5</v>
      </c>
      <c r="CF131" s="3">
        <v>0</v>
      </c>
      <c r="CG131" s="3">
        <v>0</v>
      </c>
      <c r="CH131" s="3">
        <v>0</v>
      </c>
      <c r="CI131" s="3">
        <v>16</v>
      </c>
      <c r="CJ131" s="3"/>
      <c r="CK131" s="3">
        <v>36.110318994003769</v>
      </c>
      <c r="CL131" s="3"/>
      <c r="CM131" s="3" t="s">
        <v>851</v>
      </c>
      <c r="CN131" s="3">
        <v>0.49318490879284033</v>
      </c>
      <c r="CO131" s="3" t="s">
        <v>852</v>
      </c>
      <c r="CP131" s="5"/>
      <c r="CQ131" s="10">
        <f t="shared" si="51"/>
        <v>5.4249451948435059</v>
      </c>
      <c r="CR131" s="10">
        <f t="shared" si="52"/>
        <v>2.712472597421753</v>
      </c>
      <c r="CS131" s="10">
        <f t="shared" si="53"/>
        <v>1.287527402578247</v>
      </c>
      <c r="CT131" s="9">
        <f t="shared" si="54"/>
        <v>-4.7172926410820715E-2</v>
      </c>
      <c r="CU131" s="9">
        <f t="shared" si="55"/>
        <v>0</v>
      </c>
      <c r="CV131" s="9">
        <f t="shared" si="56"/>
        <v>2.4826219142764141</v>
      </c>
      <c r="CW131" s="9">
        <f t="shared" si="57"/>
        <v>2.4826219142764141</v>
      </c>
      <c r="CX131" s="10">
        <f t="shared" si="58"/>
        <v>1.1950945116981671</v>
      </c>
      <c r="CY131" s="10">
        <f t="shared" si="59"/>
        <v>1.1950945116981671</v>
      </c>
      <c r="CZ131" s="10">
        <f t="shared" si="60"/>
        <v>3.7725979407338709E-3</v>
      </c>
      <c r="DA131" s="10">
        <f t="shared" si="61"/>
        <v>0</v>
      </c>
      <c r="DB131" s="10">
        <f t="shared" si="62"/>
        <v>0</v>
      </c>
      <c r="DC131" s="10">
        <f t="shared" si="63"/>
        <v>2.3773070707626367</v>
      </c>
      <c r="DD131" s="10">
        <f t="shared" si="64"/>
        <v>2.4077661144536952E-2</v>
      </c>
      <c r="DE131" s="10">
        <f t="shared" si="65"/>
        <v>2.443008856140982</v>
      </c>
      <c r="DF131" s="10">
        <f t="shared" si="66"/>
        <v>0</v>
      </c>
      <c r="DG131" s="10">
        <f t="shared" si="67"/>
        <v>3.9122287237638937E-3</v>
      </c>
      <c r="DH131" s="10">
        <f t="shared" si="68"/>
        <v>2.6097245012801007E-3</v>
      </c>
      <c r="DI131" s="10">
        <f t="shared" si="69"/>
        <v>9.5957661367159614E-4</v>
      </c>
      <c r="DJ131" s="10">
        <f t="shared" si="70"/>
        <v>4.4031039820813774E-3</v>
      </c>
      <c r="DK131" s="10">
        <f t="shared" si="71"/>
        <v>1.4165494030394846E-5</v>
      </c>
      <c r="DL131" s="11">
        <f t="shared" si="72"/>
        <v>0</v>
      </c>
      <c r="DM131" s="11">
        <f t="shared" si="73"/>
        <v>0</v>
      </c>
      <c r="DN131" s="11">
        <f t="shared" si="74"/>
        <v>0</v>
      </c>
      <c r="DO131" s="11">
        <f t="shared" si="75"/>
        <v>8</v>
      </c>
      <c r="DP131" s="10">
        <f t="shared" si="76"/>
        <v>18.055159497001885</v>
      </c>
      <c r="DQ131" s="5">
        <f t="shared" si="77"/>
        <v>0.49073367544449925</v>
      </c>
      <c r="DR131" s="5"/>
      <c r="DS131" s="12">
        <f t="shared" si="78"/>
        <v>357.08541706622367</v>
      </c>
      <c r="DT131" s="12">
        <f t="shared" si="79"/>
        <v>352.63807308214399</v>
      </c>
      <c r="DV131" s="5"/>
      <c r="DW131" s="5"/>
      <c r="DX131" s="5"/>
      <c r="DY131" s="5"/>
      <c r="DZ131" s="5"/>
      <c r="EA131" s="5"/>
      <c r="EB131" s="5"/>
      <c r="EC131" s="5"/>
      <c r="ED131" s="5"/>
      <c r="EE131" s="5"/>
      <c r="EF131" s="5"/>
      <c r="EG131" s="5"/>
      <c r="EH131" s="5"/>
      <c r="EI131" s="5"/>
      <c r="EJ131" s="5"/>
      <c r="EK131" s="5"/>
      <c r="EL131" s="5"/>
      <c r="EM131" s="5"/>
      <c r="EN131" s="5"/>
      <c r="EO131" s="5"/>
      <c r="EP131" s="5"/>
      <c r="EQ131" s="5"/>
      <c r="ER131" s="5"/>
      <c r="ES131" s="5"/>
      <c r="ET131" s="5"/>
      <c r="EU131" s="5"/>
      <c r="EV131" s="5"/>
      <c r="EW131" s="5"/>
      <c r="EX131" s="5"/>
      <c r="EY131" s="5"/>
      <c r="EZ131" s="5"/>
      <c r="FA131" s="5"/>
      <c r="FB131" s="5"/>
      <c r="FC131" s="5"/>
      <c r="FD131" s="5"/>
      <c r="FE131" s="5"/>
      <c r="FF131" s="5"/>
      <c r="FG131" s="5"/>
      <c r="FH131" s="5"/>
      <c r="FI131" s="5"/>
      <c r="FJ131" s="5"/>
      <c r="FK131" s="5"/>
      <c r="FL131" s="5"/>
      <c r="FM131" s="5"/>
      <c r="FN131" s="5"/>
      <c r="FO131" s="5"/>
      <c r="FP131" s="5"/>
      <c r="FQ131" s="5"/>
      <c r="FR131" s="5"/>
      <c r="FS131" s="5"/>
      <c r="FT131" s="5"/>
      <c r="FU131" s="5"/>
      <c r="FV131" s="5"/>
      <c r="FW131" s="5"/>
      <c r="FX131" s="5"/>
      <c r="FY131" s="5"/>
      <c r="FZ131" s="5"/>
      <c r="GA131" s="5"/>
      <c r="GB131" s="5"/>
      <c r="GC131" s="5"/>
      <c r="GD131" s="5"/>
      <c r="GE131" s="5"/>
      <c r="GF131" s="5"/>
      <c r="GG131" s="5"/>
      <c r="GH131" s="5"/>
      <c r="GI131" s="5"/>
      <c r="GJ131" s="5"/>
      <c r="GK131" s="5"/>
      <c r="GL131" s="5"/>
      <c r="GM131" s="5"/>
      <c r="GN131" s="5"/>
      <c r="GO131" s="5"/>
      <c r="GP131" s="5"/>
      <c r="GQ131" s="5"/>
      <c r="GR131" s="5"/>
      <c r="GS131" s="5"/>
      <c r="GT131" s="5"/>
      <c r="GU131" s="5"/>
      <c r="GV131" s="5"/>
      <c r="GW131" s="5"/>
      <c r="GX131" s="5"/>
      <c r="GY131" s="5"/>
      <c r="GZ131" s="5"/>
      <c r="HA131" s="5"/>
      <c r="HB131" s="5"/>
      <c r="HC131" s="5"/>
      <c r="HD131" s="5"/>
      <c r="HE131" s="5"/>
      <c r="HF131" s="5"/>
      <c r="HG131" s="5"/>
      <c r="HH131" s="5"/>
      <c r="HI131" s="5"/>
      <c r="HJ131" s="5"/>
      <c r="HK131" s="5"/>
      <c r="HL131" s="5"/>
      <c r="HM131" s="5"/>
      <c r="HN131" s="5"/>
      <c r="HO131" s="5"/>
      <c r="HP131" s="5"/>
      <c r="HQ131" s="5"/>
      <c r="HR131" s="5"/>
      <c r="HS131" s="5"/>
      <c r="HT131" s="5"/>
      <c r="HU131" s="5"/>
      <c r="HV131" s="5"/>
      <c r="HW131" s="5"/>
      <c r="HX131" s="5"/>
      <c r="HY131" s="5"/>
      <c r="HZ131" s="5"/>
      <c r="IA131" s="5"/>
      <c r="IB131" s="5"/>
      <c r="IC131" s="5"/>
      <c r="ID131" s="5"/>
      <c r="IE131" s="5"/>
      <c r="IF131" s="5"/>
      <c r="IG131" s="5"/>
      <c r="IH131" s="5"/>
      <c r="II131" s="5"/>
      <c r="IJ131" s="5"/>
      <c r="IK131" s="5"/>
      <c r="IL131" s="5"/>
      <c r="IM131" s="5"/>
      <c r="IN131" s="5"/>
      <c r="IO131" s="5"/>
      <c r="IP131" s="5"/>
      <c r="IQ131" s="5"/>
      <c r="IR131" s="5"/>
      <c r="IS131" s="5"/>
      <c r="IT131" s="5"/>
      <c r="IU131" s="5"/>
      <c r="IV131" s="5"/>
    </row>
    <row r="132" spans="1:256" x14ac:dyDescent="0.15">
      <c r="A132" s="2" t="s">
        <v>448</v>
      </c>
      <c r="B132" s="4" t="s">
        <v>733</v>
      </c>
      <c r="C132" s="4" t="s">
        <v>734</v>
      </c>
      <c r="D132" s="9" t="s">
        <v>776</v>
      </c>
      <c r="E132" s="9" t="s">
        <v>777</v>
      </c>
      <c r="F132" s="1" t="s">
        <v>749</v>
      </c>
      <c r="G132" s="1">
        <v>425722.82</v>
      </c>
      <c r="H132" s="1">
        <v>6379179.8499999996</v>
      </c>
      <c r="I132" s="1">
        <v>371</v>
      </c>
      <c r="J132" s="15">
        <v>-65.588232992037604</v>
      </c>
      <c r="K132" s="7" t="s">
        <v>738</v>
      </c>
      <c r="L132" s="7" t="s">
        <v>750</v>
      </c>
      <c r="M132" s="7" t="s">
        <v>744</v>
      </c>
      <c r="N132" s="2" t="s">
        <v>40</v>
      </c>
      <c r="O132" s="3">
        <v>48.789720000000003</v>
      </c>
      <c r="P132" s="3" t="s">
        <v>449</v>
      </c>
      <c r="Q132" s="3">
        <v>23.688983</v>
      </c>
      <c r="R132" s="4">
        <v>90910.967929999999</v>
      </c>
      <c r="S132" s="4">
        <v>101544.187871</v>
      </c>
      <c r="T132" s="4">
        <v>124473.06037000001</v>
      </c>
      <c r="U132" s="3">
        <v>63.888573000000001</v>
      </c>
      <c r="V132" s="3">
        <v>617.604692</v>
      </c>
      <c r="W132" s="3">
        <v>717.73666200000002</v>
      </c>
      <c r="X132" s="3">
        <v>135.97273899999999</v>
      </c>
      <c r="Y132" s="3">
        <v>2.5627819999999999</v>
      </c>
      <c r="Z132" s="3">
        <v>1995.98216</v>
      </c>
      <c r="AA132" s="4">
        <v>206209.29594700001</v>
      </c>
      <c r="AB132" s="3">
        <v>18.598085000000001</v>
      </c>
      <c r="AC132" s="3">
        <v>60.473633999999997</v>
      </c>
      <c r="AD132" s="3">
        <v>1.548983</v>
      </c>
      <c r="AE132" s="3">
        <v>415.38742200000002</v>
      </c>
      <c r="AF132" s="3">
        <v>91.221592000000001</v>
      </c>
      <c r="AG132" s="3" t="s">
        <v>450</v>
      </c>
      <c r="AH132" s="3">
        <v>0.532717</v>
      </c>
      <c r="AI132" s="3">
        <v>0.20285900000000001</v>
      </c>
      <c r="AJ132" s="3">
        <v>0.40175300000000003</v>
      </c>
      <c r="AK132" s="3">
        <v>3.0023999999999999E-2</v>
      </c>
      <c r="AL132" s="3">
        <v>0.180754</v>
      </c>
      <c r="AM132" s="3" t="s">
        <v>111</v>
      </c>
      <c r="AN132" s="3">
        <v>0.17321400000000001</v>
      </c>
      <c r="AO132" s="3">
        <v>0.56233</v>
      </c>
      <c r="AP132" s="3">
        <v>7.071E-3</v>
      </c>
      <c r="AQ132" s="3">
        <v>8.9910000000000007E-3</v>
      </c>
      <c r="AR132" s="3">
        <v>1.0786E-2</v>
      </c>
      <c r="AS132" s="3">
        <v>4.2166000000000002E-2</v>
      </c>
      <c r="AT132" s="3">
        <v>3.3308999999999998E-2</v>
      </c>
      <c r="AU132" s="3">
        <v>2.0896000000000001E-2</v>
      </c>
      <c r="AV132" s="3">
        <v>5.2366000000000003E-2</v>
      </c>
      <c r="AW132" s="3" t="s">
        <v>118</v>
      </c>
      <c r="AX132" s="3">
        <v>6.2935000000000005E-2</v>
      </c>
      <c r="AY132" s="3" t="s">
        <v>102</v>
      </c>
      <c r="AZ132" s="3">
        <v>5.751E-3</v>
      </c>
      <c r="BB132" s="3">
        <f t="shared" ref="BB132:BB195" si="80">T132/0.467425585207746/10000</f>
        <v>26.629492331849633</v>
      </c>
      <c r="BC132" s="3">
        <f t="shared" ref="BC132:BC195" si="81">W132/0.599333892596442/10000</f>
        <v>0.11975572729428199</v>
      </c>
      <c r="BD132" s="3">
        <f t="shared" ref="BD132:BD195" si="82">S132/0.529240999185979/10000</f>
        <v>19.18675764485069</v>
      </c>
      <c r="BE132" s="3">
        <f t="shared" ref="BE132:BE195" si="83">AA132/0.777298350615909/10000</f>
        <v>26.528976394148479</v>
      </c>
      <c r="BF132" s="3">
        <f t="shared" ref="BF132:BF195" si="84">Z132/0.774450928980236/10000</f>
        <v>0.25772868045083558</v>
      </c>
      <c r="BG132" s="3">
        <f t="shared" ref="BG132:BG195" si="85">R132/0.603026919737005/10000</f>
        <v>15.075772731613464</v>
      </c>
      <c r="BH132" s="3">
        <f t="shared" ref="BH132:BH195" si="86">V132/0.714728903310928/10000</f>
        <v>8.6411041884411371E-2</v>
      </c>
      <c r="BI132" s="3">
        <f t="shared" ref="BI132:BI195" si="87">Q132/0.741850544372665/10000</f>
        <v>3.1932284986098164E-3</v>
      </c>
      <c r="BJ132" s="3">
        <f t="shared" ref="BJ132:BJ195" si="88">U132/0.830142489219356/10000</f>
        <v>7.6960972158019673E-3</v>
      </c>
      <c r="BK132" s="3">
        <f t="shared" ref="BK132:BK195" si="89">AO132/0.89566/10000</f>
        <v>6.2783868878815615E-5</v>
      </c>
      <c r="BL132" s="3"/>
      <c r="BM132" s="3"/>
      <c r="BN132" s="3">
        <f t="shared" ref="BN132:BN195" si="90">AE132/0.803397/10000</f>
        <v>5.1703880148917657E-2</v>
      </c>
      <c r="BO132" s="1"/>
      <c r="BP132" s="3">
        <v>5.6279663436748351</v>
      </c>
      <c r="BQ132" s="3">
        <v>2.3720336563251649</v>
      </c>
      <c r="BR132" s="3"/>
      <c r="BS132" s="3">
        <v>2.4114140363685799</v>
      </c>
      <c r="BT132" s="3">
        <v>1.9034449538216803E-2</v>
      </c>
      <c r="BU132" s="3">
        <v>0</v>
      </c>
      <c r="BV132" s="3">
        <v>4.1531089034246786E-2</v>
      </c>
      <c r="BW132" s="3">
        <v>4.6475153011731702</v>
      </c>
      <c r="BX132" s="3">
        <v>4.613838350747574E-2</v>
      </c>
      <c r="BY132" s="3">
        <v>4.7496060837110949</v>
      </c>
      <c r="BZ132" s="3">
        <v>0</v>
      </c>
      <c r="CA132" s="3">
        <v>8.0685642054143993E-3</v>
      </c>
      <c r="CB132" s="3">
        <v>1.9568252567925097E-2</v>
      </c>
      <c r="CC132" s="3">
        <v>2.6171536755100412E-3</v>
      </c>
      <c r="CD132" s="3">
        <v>4.1493325694478035E-3</v>
      </c>
      <c r="CE132" s="3">
        <v>1.0398166773816781E-5</v>
      </c>
      <c r="CF132" s="3">
        <v>0</v>
      </c>
      <c r="CG132" s="3">
        <v>0</v>
      </c>
      <c r="CH132" s="3">
        <v>0</v>
      </c>
      <c r="CI132" s="3">
        <v>16</v>
      </c>
      <c r="CJ132" s="3"/>
      <c r="CK132" s="3">
        <v>35.949653044517852</v>
      </c>
      <c r="CL132" s="3"/>
      <c r="CM132" s="3" t="s">
        <v>851</v>
      </c>
      <c r="CN132" s="3">
        <v>0.49679193117497328</v>
      </c>
      <c r="CO132" s="3" t="s">
        <v>853</v>
      </c>
      <c r="CP132" s="5"/>
      <c r="CQ132" s="10">
        <f t="shared" ref="CQ132:CQ195" si="91">BP132</f>
        <v>5.6279663436748351</v>
      </c>
      <c r="CR132" s="10">
        <f t="shared" ref="CR132:CR195" si="92">BP132/2</f>
        <v>2.8139831718374175</v>
      </c>
      <c r="CS132" s="10">
        <f t="shared" ref="CS132:CS195" si="93">BQ132/2</f>
        <v>1.1860168281625825</v>
      </c>
      <c r="CT132" s="9">
        <f t="shared" ref="CT132:CT195" si="94">6-(CX132+CZ132+DA132+DB132+DC132+DD132+DE132+DF132+DG132)</f>
        <v>3.8346046230900654E-2</v>
      </c>
      <c r="CU132" s="9">
        <f t="shared" ref="CU132:CU195" si="95">IF(CT132&gt;0,(CT132),(0))</f>
        <v>3.8346046230900654E-2</v>
      </c>
      <c r="CV132" s="9">
        <f t="shared" ref="CV132:CV195" si="96">SUM(CS132+CX132)</f>
        <v>2.3917238463468724</v>
      </c>
      <c r="CW132" s="9">
        <f t="shared" ref="CW132:CW195" si="97">SUM(CS132+CU132+CX132)</f>
        <v>2.4300698925777731</v>
      </c>
      <c r="CX132" s="10">
        <f t="shared" ref="CX132:CX195" si="98">BS132/2</f>
        <v>1.2057070181842899</v>
      </c>
      <c r="CY132" s="10">
        <f t="shared" ref="CY132:CY195" si="99">CX132+CU132</f>
        <v>1.2440530644151906</v>
      </c>
      <c r="CZ132" s="10">
        <f t="shared" ref="CZ132:CZ195" si="100">BT132/2</f>
        <v>9.5172247691084014E-3</v>
      </c>
      <c r="DA132" s="10">
        <f t="shared" ref="DA132:DA195" si="101">BU132/2</f>
        <v>0</v>
      </c>
      <c r="DB132" s="10">
        <f t="shared" ref="DB132:DB195" si="102">BV132/2</f>
        <v>2.0765544517123393E-2</v>
      </c>
      <c r="DC132" s="10">
        <f t="shared" ref="DC132:DC195" si="103">BW132/2</f>
        <v>2.3237576505865851</v>
      </c>
      <c r="DD132" s="10">
        <f t="shared" ref="DD132:DD195" si="104">BX132/2</f>
        <v>2.306919175373787E-2</v>
      </c>
      <c r="DE132" s="10">
        <f t="shared" ref="DE132:DE195" si="105">BY132/2</f>
        <v>2.3748030418555475</v>
      </c>
      <c r="DF132" s="10">
        <f t="shared" ref="DF132:DF195" si="106">BZ132/2</f>
        <v>0</v>
      </c>
      <c r="DG132" s="10">
        <f t="shared" ref="DG132:DG195" si="107">CA132/2</f>
        <v>4.0342821027071997E-3</v>
      </c>
      <c r="DH132" s="10">
        <f t="shared" ref="DH132:DH195" si="108">CB132/2</f>
        <v>9.7841262839625485E-3</v>
      </c>
      <c r="DI132" s="10">
        <f t="shared" ref="DI132:DI195" si="109">CC132/2</f>
        <v>1.3085768377550206E-3</v>
      </c>
      <c r="DJ132" s="10">
        <f t="shared" ref="DJ132:DJ195" si="110">CD132/2</f>
        <v>2.0746662847239018E-3</v>
      </c>
      <c r="DK132" s="10">
        <f t="shared" ref="DK132:DK195" si="111">CE132/2</f>
        <v>5.1990833869083907E-6</v>
      </c>
      <c r="DL132" s="11">
        <f t="shared" ref="DL132:DL195" si="112">CF132/2</f>
        <v>0</v>
      </c>
      <c r="DM132" s="11">
        <f t="shared" ref="DM132:DM195" si="113">CG132/2</f>
        <v>0</v>
      </c>
      <c r="DN132" s="11">
        <f t="shared" ref="DN132:DN195" si="114">CH132/2</f>
        <v>0</v>
      </c>
      <c r="DO132" s="11">
        <f t="shared" ref="DO132:DO195" si="115">CI132/2</f>
        <v>8</v>
      </c>
      <c r="DP132" s="10">
        <f t="shared" ref="DP132:DP195" si="116">CK132/2</f>
        <v>17.974826522258926</v>
      </c>
      <c r="DQ132" s="5">
        <f t="shared" ref="DQ132:DQ195" si="117">DC132/(DC132+DE132+DD132)</f>
        <v>0.4921515890867712</v>
      </c>
      <c r="DR132" s="5"/>
      <c r="DS132" s="12">
        <f t="shared" ref="DS132:DS195" si="118">(CS132+0.1*(DC132/(DC132+DE132)))*318.5-68.7</f>
        <v>324.79834979733164</v>
      </c>
      <c r="DT132" s="12">
        <f t="shared" ref="DT132:DT195" si="119">-61.92+321.98*CS132</f>
        <v>319.9536983317883</v>
      </c>
      <c r="DV132" s="5"/>
      <c r="DW132" s="5"/>
      <c r="DX132" s="5"/>
      <c r="DY132" s="5"/>
      <c r="DZ132" s="5"/>
      <c r="EA132" s="5"/>
      <c r="EB132" s="5"/>
      <c r="EC132" s="5"/>
      <c r="ED132" s="5"/>
      <c r="EE132" s="5"/>
      <c r="EF132" s="5"/>
      <c r="EG132" s="5"/>
      <c r="EH132" s="5"/>
      <c r="EI132" s="5"/>
      <c r="EJ132" s="5"/>
      <c r="EK132" s="5"/>
      <c r="EL132" s="5"/>
      <c r="EM132" s="5"/>
      <c r="EN132" s="5"/>
      <c r="EO132" s="5"/>
      <c r="EP132" s="5"/>
      <c r="EQ132" s="5"/>
      <c r="ER132" s="5"/>
      <c r="ES132" s="5"/>
      <c r="ET132" s="5"/>
      <c r="EU132" s="5"/>
      <c r="EV132" s="5"/>
      <c r="EW132" s="5"/>
      <c r="EX132" s="5"/>
      <c r="EY132" s="5"/>
      <c r="EZ132" s="5"/>
      <c r="FA132" s="5"/>
      <c r="FB132" s="5"/>
      <c r="FC132" s="5"/>
      <c r="FD132" s="5"/>
      <c r="FE132" s="5"/>
      <c r="FF132" s="5"/>
      <c r="FG132" s="5"/>
      <c r="FH132" s="5"/>
      <c r="FI132" s="5"/>
      <c r="FJ132" s="5"/>
      <c r="FK132" s="5"/>
      <c r="FL132" s="5"/>
      <c r="FM132" s="5"/>
      <c r="FN132" s="5"/>
      <c r="FO132" s="5"/>
      <c r="FP132" s="5"/>
      <c r="FQ132" s="5"/>
      <c r="FR132" s="5"/>
      <c r="FS132" s="5"/>
      <c r="FT132" s="5"/>
      <c r="FU132" s="5"/>
      <c r="FV132" s="5"/>
      <c r="FW132" s="5"/>
      <c r="FX132" s="5"/>
      <c r="FY132" s="5"/>
      <c r="FZ132" s="5"/>
      <c r="GA132" s="5"/>
      <c r="GB132" s="5"/>
      <c r="GC132" s="5"/>
      <c r="GD132" s="5"/>
      <c r="GE132" s="5"/>
      <c r="GF132" s="5"/>
      <c r="GG132" s="5"/>
      <c r="GH132" s="5"/>
      <c r="GI132" s="5"/>
      <c r="GJ132" s="5"/>
      <c r="GK132" s="5"/>
      <c r="GL132" s="5"/>
      <c r="GM132" s="5"/>
      <c r="GN132" s="5"/>
      <c r="GO132" s="5"/>
      <c r="GP132" s="5"/>
      <c r="GQ132" s="5"/>
      <c r="GR132" s="5"/>
      <c r="GS132" s="5"/>
      <c r="GT132" s="5"/>
      <c r="GU132" s="5"/>
      <c r="GV132" s="5"/>
      <c r="GW132" s="5"/>
      <c r="GX132" s="5"/>
      <c r="GY132" s="5"/>
      <c r="GZ132" s="5"/>
      <c r="HA132" s="5"/>
      <c r="HB132" s="5"/>
      <c r="HC132" s="5"/>
      <c r="HD132" s="5"/>
      <c r="HE132" s="5"/>
      <c r="HF132" s="5"/>
      <c r="HG132" s="5"/>
      <c r="HH132" s="5"/>
      <c r="HI132" s="5"/>
      <c r="HJ132" s="5"/>
      <c r="HK132" s="5"/>
      <c r="HL132" s="5"/>
      <c r="HM132" s="5"/>
      <c r="HN132" s="5"/>
      <c r="HO132" s="5"/>
      <c r="HP132" s="5"/>
      <c r="HQ132" s="5"/>
      <c r="HR132" s="5"/>
      <c r="HS132" s="5"/>
      <c r="HT132" s="5"/>
      <c r="HU132" s="5"/>
      <c r="HV132" s="5"/>
      <c r="HW132" s="5"/>
      <c r="HX132" s="5"/>
      <c r="HY132" s="5"/>
      <c r="HZ132" s="5"/>
      <c r="IA132" s="5"/>
      <c r="IB132" s="5"/>
      <c r="IC132" s="5"/>
      <c r="ID132" s="5"/>
      <c r="IE132" s="5"/>
      <c r="IF132" s="5"/>
      <c r="IG132" s="5"/>
      <c r="IH132" s="5"/>
      <c r="II132" s="5"/>
      <c r="IJ132" s="5"/>
      <c r="IK132" s="5"/>
      <c r="IL132" s="5"/>
      <c r="IM132" s="5"/>
      <c r="IN132" s="5"/>
      <c r="IO132" s="5"/>
      <c r="IP132" s="5"/>
      <c r="IQ132" s="5"/>
      <c r="IR132" s="5"/>
      <c r="IS132" s="5"/>
      <c r="IT132" s="5"/>
      <c r="IU132" s="5"/>
      <c r="IV132" s="5"/>
    </row>
    <row r="133" spans="1:256" x14ac:dyDescent="0.15">
      <c r="A133" s="2" t="s">
        <v>451</v>
      </c>
      <c r="B133" s="4" t="s">
        <v>733</v>
      </c>
      <c r="C133" s="4" t="s">
        <v>734</v>
      </c>
      <c r="D133" s="9" t="s">
        <v>776</v>
      </c>
      <c r="E133" s="9" t="s">
        <v>777</v>
      </c>
      <c r="F133" s="1" t="s">
        <v>749</v>
      </c>
      <c r="G133" s="1">
        <v>425722.82</v>
      </c>
      <c r="H133" s="1">
        <v>6379179.8499999996</v>
      </c>
      <c r="I133" s="1">
        <v>371</v>
      </c>
      <c r="J133" s="15">
        <v>-65.588232992037604</v>
      </c>
      <c r="K133" s="7" t="s">
        <v>738</v>
      </c>
      <c r="L133" s="7" t="s">
        <v>750</v>
      </c>
      <c r="M133" s="7" t="s">
        <v>744</v>
      </c>
      <c r="N133" s="2" t="s">
        <v>40</v>
      </c>
      <c r="O133" s="3">
        <v>48.701163999999999</v>
      </c>
      <c r="P133" s="3" t="s">
        <v>452</v>
      </c>
      <c r="Q133" s="3">
        <v>12.918256</v>
      </c>
      <c r="R133" s="4">
        <v>94470.588397</v>
      </c>
      <c r="S133" s="4">
        <v>103595.396937</v>
      </c>
      <c r="T133" s="4">
        <v>118928.93195300001</v>
      </c>
      <c r="U133" s="3">
        <v>39.797859000000003</v>
      </c>
      <c r="V133" s="3">
        <v>584.70406200000002</v>
      </c>
      <c r="W133" s="3">
        <v>676.14183700000001</v>
      </c>
      <c r="X133" s="3">
        <v>142.49413300000001</v>
      </c>
      <c r="Y133" s="3">
        <v>3.3360889999999999</v>
      </c>
      <c r="Z133" s="3">
        <v>2129.4631709999999</v>
      </c>
      <c r="AA133" s="4">
        <v>207835.527057</v>
      </c>
      <c r="AB133" s="3">
        <v>18.517900000000001</v>
      </c>
      <c r="AC133" s="3">
        <v>58.625788999999997</v>
      </c>
      <c r="AD133" s="3">
        <v>1.0304949999999999</v>
      </c>
      <c r="AE133" s="3">
        <v>404.94383299999998</v>
      </c>
      <c r="AF133" s="3">
        <v>78.657321999999994</v>
      </c>
      <c r="AG133" s="3" t="s">
        <v>313</v>
      </c>
      <c r="AH133" s="3">
        <v>0.45223799999999997</v>
      </c>
      <c r="AI133" s="3">
        <v>0.238403</v>
      </c>
      <c r="AJ133" s="3">
        <v>0.30398199999999997</v>
      </c>
      <c r="AK133" s="3">
        <v>3.6408999999999997E-2</v>
      </c>
      <c r="AL133" s="3">
        <v>0.40218700000000002</v>
      </c>
      <c r="AM133" s="3">
        <v>5.2463999999999997E-2</v>
      </c>
      <c r="AN133" s="3">
        <v>9.1836000000000001E-2</v>
      </c>
      <c r="AO133" s="3">
        <v>0.53791999999999995</v>
      </c>
      <c r="AP133" s="3">
        <v>5.581E-3</v>
      </c>
      <c r="AQ133" s="3">
        <v>2.5703E-2</v>
      </c>
      <c r="AR133" s="3" t="s">
        <v>60</v>
      </c>
      <c r="AS133" s="3">
        <v>4.0666000000000001E-2</v>
      </c>
      <c r="AT133" s="3">
        <v>3.6954000000000001E-2</v>
      </c>
      <c r="AU133" s="3">
        <v>2.6549E-2</v>
      </c>
      <c r="AV133" s="3">
        <v>6.0165000000000003E-2</v>
      </c>
      <c r="AW133" s="3" t="s">
        <v>65</v>
      </c>
      <c r="AX133" s="3">
        <v>5.0534999999999997E-2</v>
      </c>
      <c r="AY133" s="3" t="s">
        <v>65</v>
      </c>
      <c r="AZ133" s="3">
        <v>1.5011999999999999E-2</v>
      </c>
      <c r="BB133" s="3">
        <f t="shared" si="80"/>
        <v>25.44339371156638</v>
      </c>
      <c r="BC133" s="3">
        <f t="shared" si="81"/>
        <v>0.11281555162362163</v>
      </c>
      <c r="BD133" s="3">
        <f t="shared" si="82"/>
        <v>19.574333261470517</v>
      </c>
      <c r="BE133" s="3">
        <f t="shared" si="83"/>
        <v>26.738192213108011</v>
      </c>
      <c r="BF133" s="3">
        <f t="shared" si="84"/>
        <v>0.27496424774181444</v>
      </c>
      <c r="BG133" s="3">
        <f t="shared" si="85"/>
        <v>15.666064864600237</v>
      </c>
      <c r="BH133" s="3">
        <f t="shared" si="86"/>
        <v>8.1807809827111E-2</v>
      </c>
      <c r="BI133" s="3">
        <f t="shared" si="87"/>
        <v>1.7413556002609846E-3</v>
      </c>
      <c r="BJ133" s="3">
        <f t="shared" si="88"/>
        <v>4.7940997499627876E-3</v>
      </c>
      <c r="BK133" s="3">
        <f t="shared" si="89"/>
        <v>6.0058504343165931E-5</v>
      </c>
      <c r="BL133" s="3"/>
      <c r="BM133" s="3"/>
      <c r="BN133" s="3">
        <f t="shared" si="90"/>
        <v>5.0403951346594519E-2</v>
      </c>
      <c r="BO133" s="1"/>
      <c r="BP133" s="3">
        <v>5.383688514216316</v>
      </c>
      <c r="BQ133" s="3">
        <v>2.616311485783684</v>
      </c>
      <c r="BR133" s="3"/>
      <c r="BS133" s="3">
        <v>2.2873593478325116</v>
      </c>
      <c r="BT133" s="3">
        <v>1.7952679699074301E-2</v>
      </c>
      <c r="BU133" s="3">
        <v>0</v>
      </c>
      <c r="BV133" s="3">
        <v>0</v>
      </c>
      <c r="BW133" s="3">
        <v>4.8546107631394344</v>
      </c>
      <c r="BX133" s="3">
        <v>4.9282432387212624E-2</v>
      </c>
      <c r="BY133" s="3">
        <v>4.9414478096317627</v>
      </c>
      <c r="BZ133" s="3">
        <v>0</v>
      </c>
      <c r="CA133" s="3">
        <v>7.8750621285551305E-3</v>
      </c>
      <c r="CB133" s="3">
        <v>1.8547861805135388E-2</v>
      </c>
      <c r="CC133" s="3">
        <v>1.4289037532024607E-3</v>
      </c>
      <c r="CD133" s="3">
        <v>2.5878020232761745E-3</v>
      </c>
      <c r="CE133" s="3">
        <v>9.958627752117146E-6</v>
      </c>
      <c r="CF133" s="3">
        <v>0</v>
      </c>
      <c r="CG133" s="3">
        <v>0</v>
      </c>
      <c r="CH133" s="3">
        <v>0</v>
      </c>
      <c r="CI133" s="3">
        <v>16</v>
      </c>
      <c r="CJ133" s="3"/>
      <c r="CK133" s="3">
        <v>36.181102621027918</v>
      </c>
      <c r="CL133" s="3"/>
      <c r="CM133" s="3" t="s">
        <v>851</v>
      </c>
      <c r="CN133" s="3">
        <v>0.49556775585572249</v>
      </c>
      <c r="CO133" s="3" t="s">
        <v>852</v>
      </c>
      <c r="CP133" s="5"/>
      <c r="CQ133" s="10">
        <f t="shared" si="91"/>
        <v>5.383688514216316</v>
      </c>
      <c r="CR133" s="10">
        <f t="shared" si="92"/>
        <v>2.691844257108158</v>
      </c>
      <c r="CS133" s="10">
        <f t="shared" si="93"/>
        <v>1.308155742891842</v>
      </c>
      <c r="CT133" s="9">
        <f t="shared" si="94"/>
        <v>-7.9264047409274951E-2</v>
      </c>
      <c r="CU133" s="9">
        <f t="shared" si="95"/>
        <v>0</v>
      </c>
      <c r="CV133" s="9">
        <f t="shared" si="96"/>
        <v>2.4518354168080978</v>
      </c>
      <c r="CW133" s="9">
        <f t="shared" si="97"/>
        <v>2.4518354168080978</v>
      </c>
      <c r="CX133" s="10">
        <f t="shared" si="98"/>
        <v>1.1436796739162558</v>
      </c>
      <c r="CY133" s="10">
        <f t="shared" si="99"/>
        <v>1.1436796739162558</v>
      </c>
      <c r="CZ133" s="10">
        <f t="shared" si="100"/>
        <v>8.9763398495371505E-3</v>
      </c>
      <c r="DA133" s="10">
        <f t="shared" si="101"/>
        <v>0</v>
      </c>
      <c r="DB133" s="10">
        <f t="shared" si="102"/>
        <v>0</v>
      </c>
      <c r="DC133" s="10">
        <f t="shared" si="103"/>
        <v>2.4273053815697172</v>
      </c>
      <c r="DD133" s="10">
        <f t="shared" si="104"/>
        <v>2.4641216193606312E-2</v>
      </c>
      <c r="DE133" s="10">
        <f t="shared" si="105"/>
        <v>2.4707239048158813</v>
      </c>
      <c r="DF133" s="10">
        <f t="shared" si="106"/>
        <v>0</v>
      </c>
      <c r="DG133" s="10">
        <f t="shared" si="107"/>
        <v>3.9375310642775652E-3</v>
      </c>
      <c r="DH133" s="10">
        <f t="shared" si="108"/>
        <v>9.2739309025676939E-3</v>
      </c>
      <c r="DI133" s="10">
        <f t="shared" si="109"/>
        <v>7.1445187660123036E-4</v>
      </c>
      <c r="DJ133" s="10">
        <f t="shared" si="110"/>
        <v>1.2939010116380873E-3</v>
      </c>
      <c r="DK133" s="10">
        <f t="shared" si="111"/>
        <v>4.979313876058573E-6</v>
      </c>
      <c r="DL133" s="11">
        <f t="shared" si="112"/>
        <v>0</v>
      </c>
      <c r="DM133" s="11">
        <f t="shared" si="113"/>
        <v>0</v>
      </c>
      <c r="DN133" s="11">
        <f t="shared" si="114"/>
        <v>0</v>
      </c>
      <c r="DO133" s="11">
        <f t="shared" si="115"/>
        <v>8</v>
      </c>
      <c r="DP133" s="10">
        <f t="shared" si="116"/>
        <v>18.090551310513959</v>
      </c>
      <c r="DQ133" s="5">
        <f t="shared" si="117"/>
        <v>0.49308711202546351</v>
      </c>
      <c r="DR133" s="5"/>
      <c r="DS133" s="12">
        <f t="shared" si="118"/>
        <v>363.73143713505641</v>
      </c>
      <c r="DT133" s="12">
        <f t="shared" si="119"/>
        <v>359.27998609631527</v>
      </c>
      <c r="DV133" s="5"/>
      <c r="DW133" s="5"/>
      <c r="DX133" s="5"/>
      <c r="DY133" s="5"/>
      <c r="DZ133" s="5"/>
      <c r="EA133" s="5"/>
      <c r="EB133" s="5"/>
      <c r="EC133" s="5"/>
      <c r="ED133" s="5"/>
      <c r="EE133" s="5"/>
      <c r="EF133" s="5"/>
      <c r="EG133" s="5"/>
      <c r="EH133" s="5"/>
      <c r="EI133" s="5"/>
      <c r="EJ133" s="5"/>
      <c r="EK133" s="5"/>
      <c r="EL133" s="5"/>
      <c r="EM133" s="5"/>
      <c r="EN133" s="5"/>
      <c r="EO133" s="5"/>
      <c r="EP133" s="5"/>
      <c r="EQ133" s="5"/>
      <c r="ER133" s="5"/>
      <c r="ES133" s="5"/>
      <c r="ET133" s="5"/>
      <c r="EU133" s="5"/>
      <c r="EV133" s="5"/>
      <c r="EW133" s="5"/>
      <c r="EX133" s="5"/>
      <c r="EY133" s="5"/>
      <c r="EZ133" s="5"/>
      <c r="FA133" s="5"/>
      <c r="FB133" s="5"/>
      <c r="FC133" s="5"/>
      <c r="FD133" s="5"/>
      <c r="FE133" s="5"/>
      <c r="FF133" s="5"/>
      <c r="FG133" s="5"/>
      <c r="FH133" s="5"/>
      <c r="FI133" s="5"/>
      <c r="FJ133" s="5"/>
      <c r="FK133" s="5"/>
      <c r="FL133" s="5"/>
      <c r="FM133" s="5"/>
      <c r="FN133" s="5"/>
      <c r="FO133" s="5"/>
      <c r="FP133" s="5"/>
      <c r="FQ133" s="5"/>
      <c r="FR133" s="5"/>
      <c r="FS133" s="5"/>
      <c r="FT133" s="5"/>
      <c r="FU133" s="5"/>
      <c r="FV133" s="5"/>
      <c r="FW133" s="5"/>
      <c r="FX133" s="5"/>
      <c r="FY133" s="5"/>
      <c r="FZ133" s="5"/>
      <c r="GA133" s="5"/>
      <c r="GB133" s="5"/>
      <c r="GC133" s="5"/>
      <c r="GD133" s="5"/>
      <c r="GE133" s="5"/>
      <c r="GF133" s="5"/>
      <c r="GG133" s="5"/>
      <c r="GH133" s="5"/>
      <c r="GI133" s="5"/>
      <c r="GJ133" s="5"/>
      <c r="GK133" s="5"/>
      <c r="GL133" s="5"/>
      <c r="GM133" s="5"/>
      <c r="GN133" s="5"/>
      <c r="GO133" s="5"/>
      <c r="GP133" s="5"/>
      <c r="GQ133" s="5"/>
      <c r="GR133" s="5"/>
      <c r="GS133" s="5"/>
      <c r="GT133" s="5"/>
      <c r="GU133" s="5"/>
      <c r="GV133" s="5"/>
      <c r="GW133" s="5"/>
      <c r="GX133" s="5"/>
      <c r="GY133" s="5"/>
      <c r="GZ133" s="5"/>
      <c r="HA133" s="5"/>
      <c r="HB133" s="5"/>
      <c r="HC133" s="5"/>
      <c r="HD133" s="5"/>
      <c r="HE133" s="5"/>
      <c r="HF133" s="5"/>
      <c r="HG133" s="5"/>
      <c r="HH133" s="5"/>
      <c r="HI133" s="5"/>
      <c r="HJ133" s="5"/>
      <c r="HK133" s="5"/>
      <c r="HL133" s="5"/>
      <c r="HM133" s="5"/>
      <c r="HN133" s="5"/>
      <c r="HO133" s="5"/>
      <c r="HP133" s="5"/>
      <c r="HQ133" s="5"/>
      <c r="HR133" s="5"/>
      <c r="HS133" s="5"/>
      <c r="HT133" s="5"/>
      <c r="HU133" s="5"/>
      <c r="HV133" s="5"/>
      <c r="HW133" s="5"/>
      <c r="HX133" s="5"/>
      <c r="HY133" s="5"/>
      <c r="HZ133" s="5"/>
      <c r="IA133" s="5"/>
      <c r="IB133" s="5"/>
      <c r="IC133" s="5"/>
      <c r="ID133" s="5"/>
      <c r="IE133" s="5"/>
      <c r="IF133" s="5"/>
      <c r="IG133" s="5"/>
      <c r="IH133" s="5"/>
      <c r="II133" s="5"/>
      <c r="IJ133" s="5"/>
      <c r="IK133" s="5"/>
      <c r="IL133" s="5"/>
      <c r="IM133" s="5"/>
      <c r="IN133" s="5"/>
      <c r="IO133" s="5"/>
      <c r="IP133" s="5"/>
      <c r="IQ133" s="5"/>
      <c r="IR133" s="5"/>
      <c r="IS133" s="5"/>
      <c r="IT133" s="5"/>
      <c r="IU133" s="5"/>
      <c r="IV133" s="5"/>
    </row>
    <row r="134" spans="1:256" x14ac:dyDescent="0.15">
      <c r="A134" s="2" t="s">
        <v>461</v>
      </c>
      <c r="B134" s="4" t="s">
        <v>733</v>
      </c>
      <c r="C134" s="4" t="s">
        <v>734</v>
      </c>
      <c r="D134" s="9" t="s">
        <v>778</v>
      </c>
      <c r="E134" s="9" t="s">
        <v>777</v>
      </c>
      <c r="F134" s="1" t="s">
        <v>749</v>
      </c>
      <c r="G134" s="1">
        <v>425722.82</v>
      </c>
      <c r="H134" s="1">
        <v>6379179.8499999996</v>
      </c>
      <c r="I134" s="1">
        <v>371</v>
      </c>
      <c r="J134" s="15">
        <v>-65.588232992037604</v>
      </c>
      <c r="K134" s="7" t="s">
        <v>738</v>
      </c>
      <c r="L134" s="7" t="s">
        <v>750</v>
      </c>
      <c r="M134" s="7" t="s">
        <v>744</v>
      </c>
      <c r="N134" s="2" t="s">
        <v>40</v>
      </c>
      <c r="O134" s="3">
        <v>46.317822999999997</v>
      </c>
      <c r="P134" s="3" t="s">
        <v>462</v>
      </c>
      <c r="Q134" s="3">
        <v>14.024255999999999</v>
      </c>
      <c r="R134" s="4">
        <v>91836.101970999996</v>
      </c>
      <c r="S134" s="4">
        <v>101276.483423</v>
      </c>
      <c r="T134" s="4">
        <v>125015.61464</v>
      </c>
      <c r="U134" s="3">
        <v>326.93150700000001</v>
      </c>
      <c r="V134" s="3">
        <v>454.80356399999999</v>
      </c>
      <c r="W134" s="3">
        <v>578.20239900000001</v>
      </c>
      <c r="X134" s="3">
        <v>170.59608499999999</v>
      </c>
      <c r="Y134" s="3">
        <v>1.946944</v>
      </c>
      <c r="Z134" s="3">
        <v>1987.505232</v>
      </c>
      <c r="AA134" s="4">
        <v>204570.75954699999</v>
      </c>
      <c r="AB134" s="3">
        <v>19.798711999999998</v>
      </c>
      <c r="AC134" s="3">
        <v>58.710202000000002</v>
      </c>
      <c r="AD134" s="3">
        <v>1.7933870000000001</v>
      </c>
      <c r="AE134" s="3">
        <v>449.121689</v>
      </c>
      <c r="AF134" s="3">
        <v>90.266334000000001</v>
      </c>
      <c r="AG134" s="3" t="s">
        <v>463</v>
      </c>
      <c r="AH134" s="3">
        <v>0.52135900000000002</v>
      </c>
      <c r="AI134" s="3">
        <v>0.107837</v>
      </c>
      <c r="AJ134" s="3">
        <v>0.40416000000000002</v>
      </c>
      <c r="AK134" s="3">
        <v>2.3042E-2</v>
      </c>
      <c r="AL134" s="3">
        <v>0.40282099999999998</v>
      </c>
      <c r="AM134" s="3" t="s">
        <v>292</v>
      </c>
      <c r="AN134" s="3">
        <v>0.321349</v>
      </c>
      <c r="AO134" s="3">
        <v>2.0096430000000001</v>
      </c>
      <c r="AP134" s="3">
        <v>1.4430999999999999E-2</v>
      </c>
      <c r="AQ134" s="3">
        <v>2.8146999999999998E-2</v>
      </c>
      <c r="AR134" s="3">
        <v>4.5360000000000001E-3</v>
      </c>
      <c r="AS134" s="3">
        <v>1.9036999999999998E-2</v>
      </c>
      <c r="AT134" s="3">
        <v>1.2626E-2</v>
      </c>
      <c r="AU134" s="3">
        <v>3.0186000000000001E-2</v>
      </c>
      <c r="AV134" s="3">
        <v>5.4488000000000002E-2</v>
      </c>
      <c r="AW134" s="3" t="s">
        <v>182</v>
      </c>
      <c r="AX134" s="3">
        <v>2.9831E-2</v>
      </c>
      <c r="AY134" s="3" t="s">
        <v>44</v>
      </c>
      <c r="AZ134" s="3">
        <v>1.6268999999999999E-2</v>
      </c>
      <c r="BB134" s="3">
        <f t="shared" si="80"/>
        <v>26.745565197171899</v>
      </c>
      <c r="BC134" s="3">
        <f t="shared" si="81"/>
        <v>9.6474170098257608E-2</v>
      </c>
      <c r="BD134" s="3">
        <f t="shared" si="82"/>
        <v>19.136174933304954</v>
      </c>
      <c r="BE134" s="3">
        <f t="shared" si="83"/>
        <v>26.318177490651298</v>
      </c>
      <c r="BF134" s="3">
        <f t="shared" si="84"/>
        <v>0.25663410780810375</v>
      </c>
      <c r="BG134" s="3">
        <f t="shared" si="85"/>
        <v>15.229187780050019</v>
      </c>
      <c r="BH134" s="3">
        <f t="shared" si="86"/>
        <v>6.3633016923361665E-2</v>
      </c>
      <c r="BI134" s="3">
        <f t="shared" si="87"/>
        <v>1.890442233463535E-3</v>
      </c>
      <c r="BJ134" s="3">
        <f t="shared" si="88"/>
        <v>3.9382577237726715E-2</v>
      </c>
      <c r="BK134" s="3">
        <f t="shared" si="89"/>
        <v>2.2437565594087041E-4</v>
      </c>
      <c r="BL134" s="3"/>
      <c r="BM134" s="3"/>
      <c r="BN134" s="3">
        <f t="shared" si="90"/>
        <v>5.5902833717327793E-2</v>
      </c>
      <c r="BO134" s="1"/>
      <c r="BP134" s="3">
        <v>5.6449003012325747</v>
      </c>
      <c r="BQ134" s="3">
        <v>2.3550996987674253</v>
      </c>
      <c r="BR134" s="3"/>
      <c r="BS134" s="3">
        <v>2.4100905133522259</v>
      </c>
      <c r="BT134" s="3">
        <v>1.5313376908421692E-2</v>
      </c>
      <c r="BU134" s="3">
        <v>0</v>
      </c>
      <c r="BV134" s="3">
        <v>4.2527975337332352E-2</v>
      </c>
      <c r="BW134" s="3">
        <v>4.6030070516108088</v>
      </c>
      <c r="BX134" s="3">
        <v>4.5880684792415825E-2</v>
      </c>
      <c r="BY134" s="3">
        <v>4.7914906329833267</v>
      </c>
      <c r="BZ134" s="3">
        <v>0</v>
      </c>
      <c r="CA134" s="3">
        <v>8.7120997100713672E-3</v>
      </c>
      <c r="CB134" s="3">
        <v>1.4390676458404529E-2</v>
      </c>
      <c r="CC134" s="3">
        <v>1.5473142687922972E-3</v>
      </c>
      <c r="CD134" s="3">
        <v>2.1204484790985443E-2</v>
      </c>
      <c r="CE134" s="3">
        <v>3.7110801257630119E-5</v>
      </c>
      <c r="CF134" s="3">
        <v>0</v>
      </c>
      <c r="CG134" s="3">
        <v>0</v>
      </c>
      <c r="CH134" s="3">
        <v>0</v>
      </c>
      <c r="CI134" s="3">
        <v>16</v>
      </c>
      <c r="CJ134" s="3"/>
      <c r="CK134" s="3">
        <v>35.95420192101404</v>
      </c>
      <c r="CL134" s="3"/>
      <c r="CM134" s="3" t="s">
        <v>851</v>
      </c>
      <c r="CN134" s="3">
        <v>0.4922668639836969</v>
      </c>
      <c r="CO134" s="3" t="s">
        <v>853</v>
      </c>
      <c r="CP134" s="5"/>
      <c r="CQ134" s="10">
        <f t="shared" si="91"/>
        <v>5.6449003012325747</v>
      </c>
      <c r="CR134" s="10">
        <f t="shared" si="92"/>
        <v>2.8224501506162873</v>
      </c>
      <c r="CS134" s="10">
        <f t="shared" si="93"/>
        <v>1.1775498493837127</v>
      </c>
      <c r="CT134" s="9">
        <f t="shared" si="94"/>
        <v>4.1488832652698093E-2</v>
      </c>
      <c r="CU134" s="9">
        <f t="shared" si="95"/>
        <v>4.1488832652698093E-2</v>
      </c>
      <c r="CV134" s="9">
        <f t="shared" si="96"/>
        <v>2.3825951060598256</v>
      </c>
      <c r="CW134" s="9">
        <f t="shared" si="97"/>
        <v>2.4240839387125237</v>
      </c>
      <c r="CX134" s="10">
        <f t="shared" si="98"/>
        <v>1.205045256676113</v>
      </c>
      <c r="CY134" s="10">
        <f t="shared" si="99"/>
        <v>1.246534089328811</v>
      </c>
      <c r="CZ134" s="10">
        <f t="shared" si="100"/>
        <v>7.6566884542108461E-3</v>
      </c>
      <c r="DA134" s="10">
        <f t="shared" si="101"/>
        <v>0</v>
      </c>
      <c r="DB134" s="10">
        <f t="shared" si="102"/>
        <v>2.1263987668666176E-2</v>
      </c>
      <c r="DC134" s="10">
        <f t="shared" si="103"/>
        <v>2.3015035258054044</v>
      </c>
      <c r="DD134" s="10">
        <f t="shared" si="104"/>
        <v>2.2940342396207913E-2</v>
      </c>
      <c r="DE134" s="10">
        <f t="shared" si="105"/>
        <v>2.3957453164916633</v>
      </c>
      <c r="DF134" s="10">
        <f t="shared" si="106"/>
        <v>0</v>
      </c>
      <c r="DG134" s="10">
        <f t="shared" si="107"/>
        <v>4.3560498550356836E-3</v>
      </c>
      <c r="DH134" s="10">
        <f t="shared" si="108"/>
        <v>7.1953382292022647E-3</v>
      </c>
      <c r="DI134" s="10">
        <f t="shared" si="109"/>
        <v>7.7365713439614858E-4</v>
      </c>
      <c r="DJ134" s="10">
        <f t="shared" si="110"/>
        <v>1.0602242395492721E-2</v>
      </c>
      <c r="DK134" s="10">
        <f t="shared" si="111"/>
        <v>1.855540062881506E-5</v>
      </c>
      <c r="DL134" s="11">
        <f t="shared" si="112"/>
        <v>0</v>
      </c>
      <c r="DM134" s="11">
        <f t="shared" si="113"/>
        <v>0</v>
      </c>
      <c r="DN134" s="11">
        <f t="shared" si="114"/>
        <v>0</v>
      </c>
      <c r="DO134" s="11">
        <f t="shared" si="115"/>
        <v>8</v>
      </c>
      <c r="DP134" s="10">
        <f t="shared" si="116"/>
        <v>17.97710096050702</v>
      </c>
      <c r="DQ134" s="5">
        <f t="shared" si="117"/>
        <v>0.48758713597089848</v>
      </c>
      <c r="DR134" s="5"/>
      <c r="DS134" s="12">
        <f t="shared" si="118"/>
        <v>321.95512074597855</v>
      </c>
      <c r="DT134" s="12">
        <f t="shared" si="119"/>
        <v>317.22750050456779</v>
      </c>
      <c r="DV134" s="5"/>
      <c r="DW134" s="5"/>
      <c r="DX134" s="5"/>
      <c r="DY134" s="5"/>
      <c r="DZ134" s="5"/>
      <c r="EA134" s="5"/>
      <c r="EB134" s="5"/>
      <c r="EC134" s="5"/>
      <c r="ED134" s="5"/>
      <c r="EE134" s="5"/>
      <c r="EF134" s="5"/>
      <c r="EG134" s="5"/>
      <c r="EH134" s="5"/>
      <c r="EI134" s="5"/>
      <c r="EJ134" s="5"/>
      <c r="EK134" s="5"/>
      <c r="EL134" s="5"/>
      <c r="EM134" s="5"/>
      <c r="EN134" s="5"/>
      <c r="EO134" s="5"/>
      <c r="EP134" s="5"/>
      <c r="EQ134" s="5"/>
      <c r="ER134" s="5"/>
      <c r="ES134" s="5"/>
      <c r="ET134" s="5"/>
      <c r="EU134" s="5"/>
      <c r="EV134" s="5"/>
      <c r="EW134" s="5"/>
      <c r="EX134" s="5"/>
      <c r="EY134" s="5"/>
      <c r="EZ134" s="5"/>
      <c r="FA134" s="5"/>
      <c r="FB134" s="5"/>
      <c r="FC134" s="5"/>
      <c r="FD134" s="5"/>
      <c r="FE134" s="5"/>
      <c r="FF134" s="5"/>
      <c r="FG134" s="5"/>
      <c r="FH134" s="5"/>
      <c r="FI134" s="5"/>
      <c r="FJ134" s="5"/>
      <c r="FK134" s="5"/>
      <c r="FL134" s="5"/>
      <c r="FM134" s="5"/>
      <c r="FN134" s="5"/>
      <c r="FO134" s="5"/>
      <c r="FP134" s="5"/>
      <c r="FQ134" s="5"/>
      <c r="FR134" s="5"/>
      <c r="FS134" s="5"/>
      <c r="FT134" s="5"/>
      <c r="FU134" s="5"/>
      <c r="FV134" s="5"/>
      <c r="FW134" s="5"/>
      <c r="FX134" s="5"/>
      <c r="FY134" s="5"/>
      <c r="FZ134" s="5"/>
      <c r="GA134" s="5"/>
      <c r="GB134" s="5"/>
      <c r="GC134" s="5"/>
      <c r="GD134" s="5"/>
      <c r="GE134" s="5"/>
      <c r="GF134" s="5"/>
      <c r="GG134" s="5"/>
      <c r="GH134" s="5"/>
      <c r="GI134" s="5"/>
      <c r="GJ134" s="5"/>
      <c r="GK134" s="5"/>
      <c r="GL134" s="5"/>
      <c r="GM134" s="5"/>
      <c r="GN134" s="5"/>
      <c r="GO134" s="5"/>
      <c r="GP134" s="5"/>
      <c r="GQ134" s="5"/>
      <c r="GR134" s="5"/>
      <c r="GS134" s="5"/>
      <c r="GT134" s="5"/>
      <c r="GU134" s="5"/>
      <c r="GV134" s="5"/>
      <c r="GW134" s="5"/>
      <c r="GX134" s="5"/>
      <c r="GY134" s="5"/>
      <c r="GZ134" s="5"/>
      <c r="HA134" s="5"/>
      <c r="HB134" s="5"/>
      <c r="HC134" s="5"/>
      <c r="HD134" s="5"/>
      <c r="HE134" s="5"/>
      <c r="HF134" s="5"/>
      <c r="HG134" s="5"/>
      <c r="HH134" s="5"/>
      <c r="HI134" s="5"/>
      <c r="HJ134" s="5"/>
      <c r="HK134" s="5"/>
      <c r="HL134" s="5"/>
      <c r="HM134" s="5"/>
      <c r="HN134" s="5"/>
      <c r="HO134" s="5"/>
      <c r="HP134" s="5"/>
      <c r="HQ134" s="5"/>
      <c r="HR134" s="5"/>
      <c r="HS134" s="5"/>
      <c r="HT134" s="5"/>
      <c r="HU134" s="5"/>
      <c r="HV134" s="5"/>
      <c r="HW134" s="5"/>
      <c r="HX134" s="5"/>
      <c r="HY134" s="5"/>
      <c r="HZ134" s="5"/>
      <c r="IA134" s="5"/>
      <c r="IB134" s="5"/>
      <c r="IC134" s="5"/>
      <c r="ID134" s="5"/>
      <c r="IE134" s="5"/>
      <c r="IF134" s="5"/>
      <c r="IG134" s="5"/>
      <c r="IH134" s="5"/>
      <c r="II134" s="5"/>
      <c r="IJ134" s="5"/>
      <c r="IK134" s="5"/>
      <c r="IL134" s="5"/>
      <c r="IM134" s="5"/>
      <c r="IN134" s="5"/>
      <c r="IO134" s="5"/>
      <c r="IP134" s="5"/>
      <c r="IQ134" s="5"/>
      <c r="IR134" s="5"/>
      <c r="IS134" s="5"/>
      <c r="IT134" s="5"/>
      <c r="IU134" s="5"/>
      <c r="IV134" s="5"/>
    </row>
    <row r="135" spans="1:256" x14ac:dyDescent="0.15">
      <c r="A135" s="2" t="s">
        <v>464</v>
      </c>
      <c r="B135" s="4" t="s">
        <v>733</v>
      </c>
      <c r="C135" s="4" t="s">
        <v>734</v>
      </c>
      <c r="D135" s="9" t="s">
        <v>778</v>
      </c>
      <c r="E135" s="9" t="s">
        <v>777</v>
      </c>
      <c r="F135" s="1" t="s">
        <v>749</v>
      </c>
      <c r="G135" s="1">
        <v>425722.82</v>
      </c>
      <c r="H135" s="1">
        <v>6379179.8499999996</v>
      </c>
      <c r="I135" s="1">
        <v>371</v>
      </c>
      <c r="J135" s="15">
        <v>-65.588232992037604</v>
      </c>
      <c r="K135" s="7" t="s">
        <v>738</v>
      </c>
      <c r="L135" s="7" t="s">
        <v>750</v>
      </c>
      <c r="M135" s="7" t="s">
        <v>744</v>
      </c>
      <c r="N135" s="2" t="s">
        <v>40</v>
      </c>
      <c r="O135" s="3">
        <v>46.615138999999999</v>
      </c>
      <c r="P135" s="3" t="s">
        <v>425</v>
      </c>
      <c r="Q135" s="3">
        <v>16.914968999999999</v>
      </c>
      <c r="R135" s="4">
        <v>96865.386757</v>
      </c>
      <c r="S135" s="4">
        <v>106548.850628</v>
      </c>
      <c r="T135" s="4">
        <v>112842.184278</v>
      </c>
      <c r="U135" s="3">
        <v>192.701302</v>
      </c>
      <c r="V135" s="3">
        <v>1018.666768</v>
      </c>
      <c r="W135" s="3">
        <v>845.28636800000004</v>
      </c>
      <c r="X135" s="3">
        <v>189.20500100000001</v>
      </c>
      <c r="Y135" s="3">
        <v>2.4126089999999998</v>
      </c>
      <c r="Z135" s="3">
        <v>2207.2085459999998</v>
      </c>
      <c r="AA135" s="4">
        <v>209526.89688300001</v>
      </c>
      <c r="AB135" s="3">
        <v>20.167342000000001</v>
      </c>
      <c r="AC135" s="3">
        <v>51.706983999999999</v>
      </c>
      <c r="AD135" s="3">
        <v>2.8815369999999998</v>
      </c>
      <c r="AE135" s="3">
        <v>455.90454699999998</v>
      </c>
      <c r="AF135" s="3">
        <v>70.924254000000005</v>
      </c>
      <c r="AG135" s="3" t="s">
        <v>231</v>
      </c>
      <c r="AH135" s="3">
        <v>0.45927000000000001</v>
      </c>
      <c r="AI135" s="3">
        <v>0.20979300000000001</v>
      </c>
      <c r="AJ135" s="3">
        <v>0.35247600000000001</v>
      </c>
      <c r="AK135" s="3">
        <v>3.6433E-2</v>
      </c>
      <c r="AL135" s="3">
        <v>0.82942899999999997</v>
      </c>
      <c r="AM135" s="3" t="s">
        <v>77</v>
      </c>
      <c r="AN135" s="3">
        <v>0.118308</v>
      </c>
      <c r="AO135" s="3">
        <v>2.9189799999999999</v>
      </c>
      <c r="AP135" s="3">
        <v>9.3120000000000008E-3</v>
      </c>
      <c r="AQ135" s="3">
        <v>4.9591999999999997E-2</v>
      </c>
      <c r="AR135" s="3">
        <v>4.7450000000000001E-3</v>
      </c>
      <c r="AS135" s="3">
        <v>4.7042E-2</v>
      </c>
      <c r="AT135" s="3">
        <v>3.6804000000000003E-2</v>
      </c>
      <c r="AU135" s="3">
        <v>1.9855999999999999E-2</v>
      </c>
      <c r="AV135" s="3">
        <v>9.0524999999999994E-2</v>
      </c>
      <c r="AW135" s="3" t="s">
        <v>78</v>
      </c>
      <c r="AX135" s="3">
        <v>6.3917000000000002E-2</v>
      </c>
      <c r="AY135" s="3" t="s">
        <v>65</v>
      </c>
      <c r="AZ135" s="3">
        <v>2.5756000000000001E-2</v>
      </c>
      <c r="BB135" s="3">
        <f t="shared" si="80"/>
        <v>24.141208322571302</v>
      </c>
      <c r="BC135" s="3">
        <f t="shared" si="81"/>
        <v>0.14103763835848487</v>
      </c>
      <c r="BD135" s="3">
        <f t="shared" si="82"/>
        <v>20.13238785201484</v>
      </c>
      <c r="BE135" s="3">
        <f t="shared" si="83"/>
        <v>26.955788175412554</v>
      </c>
      <c r="BF135" s="3">
        <f t="shared" si="84"/>
        <v>0.28500302128972305</v>
      </c>
      <c r="BG135" s="3">
        <f t="shared" si="85"/>
        <v>16.063194458921572</v>
      </c>
      <c r="BH135" s="3">
        <f t="shared" si="86"/>
        <v>0.14252491585006605</v>
      </c>
      <c r="BI135" s="3">
        <f t="shared" si="87"/>
        <v>2.2801046825818394E-3</v>
      </c>
      <c r="BJ135" s="3">
        <f t="shared" si="88"/>
        <v>2.3213039267657679E-2</v>
      </c>
      <c r="BK135" s="3">
        <f t="shared" si="89"/>
        <v>3.2590268628720722E-4</v>
      </c>
      <c r="BL135" s="3"/>
      <c r="BM135" s="3"/>
      <c r="BN135" s="3">
        <f t="shared" si="90"/>
        <v>5.6747105976248352E-2</v>
      </c>
      <c r="BO135" s="1"/>
      <c r="BP135" s="3">
        <v>5.1057255612415453</v>
      </c>
      <c r="BQ135" s="3">
        <v>2.8942744387584547</v>
      </c>
      <c r="BR135" s="3"/>
      <c r="BS135" s="3">
        <v>2.1765510206904697</v>
      </c>
      <c r="BT135" s="3">
        <v>2.2433080532237831E-2</v>
      </c>
      <c r="BU135" s="3">
        <v>0</v>
      </c>
      <c r="BV135" s="3">
        <v>0</v>
      </c>
      <c r="BW135" s="3">
        <v>5.0518016943667421</v>
      </c>
      <c r="BX135" s="3">
        <v>5.105742961742786E-2</v>
      </c>
      <c r="BY135" s="3">
        <v>5.0643042176700472</v>
      </c>
      <c r="BZ135" s="3">
        <v>0</v>
      </c>
      <c r="CA135" s="3">
        <v>8.8618970412219326E-3</v>
      </c>
      <c r="CB135" s="3">
        <v>3.2298581989055462E-2</v>
      </c>
      <c r="CC135" s="3">
        <v>1.8700958800650651E-3</v>
      </c>
      <c r="CD135" s="3">
        <v>1.2524187620940751E-2</v>
      </c>
      <c r="CE135" s="3">
        <v>5.401402032612553E-5</v>
      </c>
      <c r="CF135" s="3">
        <v>0</v>
      </c>
      <c r="CG135" s="3">
        <v>0</v>
      </c>
      <c r="CH135" s="3">
        <v>0</v>
      </c>
      <c r="CI135" s="3">
        <v>16</v>
      </c>
      <c r="CJ135" s="3"/>
      <c r="CK135" s="3">
        <v>36.421756219428531</v>
      </c>
      <c r="CL135" s="3"/>
      <c r="CM135" s="3" t="s">
        <v>851</v>
      </c>
      <c r="CN135" s="3">
        <v>0.49938204861574109</v>
      </c>
      <c r="CO135" s="3" t="s">
        <v>852</v>
      </c>
      <c r="CP135" s="5"/>
      <c r="CQ135" s="10">
        <f t="shared" si="91"/>
        <v>5.1057255612415453</v>
      </c>
      <c r="CR135" s="10">
        <f t="shared" si="92"/>
        <v>2.5528627806207727</v>
      </c>
      <c r="CS135" s="10">
        <f t="shared" si="93"/>
        <v>1.4471372193792273</v>
      </c>
      <c r="CT135" s="9">
        <f t="shared" si="94"/>
        <v>-0.18750466995907278</v>
      </c>
      <c r="CU135" s="9">
        <f t="shared" si="95"/>
        <v>0</v>
      </c>
      <c r="CV135" s="9">
        <f t="shared" si="96"/>
        <v>2.5354127297244622</v>
      </c>
      <c r="CW135" s="9">
        <f t="shared" si="97"/>
        <v>2.5354127297244622</v>
      </c>
      <c r="CX135" s="10">
        <f t="shared" si="98"/>
        <v>1.0882755103452348</v>
      </c>
      <c r="CY135" s="10">
        <f t="shared" si="99"/>
        <v>1.0882755103452348</v>
      </c>
      <c r="CZ135" s="10">
        <f t="shared" si="100"/>
        <v>1.1216540266118916E-2</v>
      </c>
      <c r="DA135" s="10">
        <f t="shared" si="101"/>
        <v>0</v>
      </c>
      <c r="DB135" s="10">
        <f t="shared" si="102"/>
        <v>0</v>
      </c>
      <c r="DC135" s="10">
        <f t="shared" si="103"/>
        <v>2.525900847183371</v>
      </c>
      <c r="DD135" s="10">
        <f t="shared" si="104"/>
        <v>2.552871480871393E-2</v>
      </c>
      <c r="DE135" s="10">
        <f t="shared" si="105"/>
        <v>2.5321521088350236</v>
      </c>
      <c r="DF135" s="10">
        <f t="shared" si="106"/>
        <v>0</v>
      </c>
      <c r="DG135" s="10">
        <f t="shared" si="107"/>
        <v>4.4309485206109663E-3</v>
      </c>
      <c r="DH135" s="10">
        <f t="shared" si="108"/>
        <v>1.6149290994527731E-2</v>
      </c>
      <c r="DI135" s="10">
        <f t="shared" si="109"/>
        <v>9.3504794003253255E-4</v>
      </c>
      <c r="DJ135" s="10">
        <f t="shared" si="110"/>
        <v>6.2620938104703755E-3</v>
      </c>
      <c r="DK135" s="10">
        <f t="shared" si="111"/>
        <v>2.7007010163062765E-5</v>
      </c>
      <c r="DL135" s="11">
        <f t="shared" si="112"/>
        <v>0</v>
      </c>
      <c r="DM135" s="11">
        <f t="shared" si="113"/>
        <v>0</v>
      </c>
      <c r="DN135" s="11">
        <f t="shared" si="114"/>
        <v>0</v>
      </c>
      <c r="DO135" s="11">
        <f t="shared" si="115"/>
        <v>8</v>
      </c>
      <c r="DP135" s="10">
        <f t="shared" si="116"/>
        <v>18.210878109714265</v>
      </c>
      <c r="DQ135" s="5">
        <f t="shared" si="117"/>
        <v>0.49687425337899643</v>
      </c>
      <c r="DR135" s="5"/>
      <c r="DS135" s="12">
        <f t="shared" si="118"/>
        <v>408.11852262069527</v>
      </c>
      <c r="DT135" s="12">
        <f t="shared" si="119"/>
        <v>404.02924189572366</v>
      </c>
      <c r="DV135" s="5"/>
      <c r="DW135" s="5"/>
      <c r="DX135" s="5"/>
      <c r="DY135" s="5"/>
      <c r="DZ135" s="5"/>
      <c r="EA135" s="5"/>
      <c r="EB135" s="5"/>
      <c r="EC135" s="5"/>
      <c r="ED135" s="5"/>
      <c r="EE135" s="5"/>
      <c r="EF135" s="5"/>
      <c r="EG135" s="5"/>
      <c r="EH135" s="5"/>
      <c r="EI135" s="5"/>
      <c r="EJ135" s="5"/>
      <c r="EK135" s="5"/>
      <c r="EL135" s="5"/>
      <c r="EM135" s="5"/>
      <c r="EN135" s="5"/>
      <c r="EO135" s="5"/>
      <c r="EP135" s="5"/>
      <c r="EQ135" s="5"/>
      <c r="ER135" s="5"/>
      <c r="ES135" s="5"/>
      <c r="ET135" s="5"/>
      <c r="EU135" s="5"/>
      <c r="EV135" s="5"/>
      <c r="EW135" s="5"/>
      <c r="EX135" s="5"/>
      <c r="EY135" s="5"/>
      <c r="EZ135" s="5"/>
      <c r="FA135" s="5"/>
      <c r="FB135" s="5"/>
      <c r="FC135" s="5"/>
      <c r="FD135" s="5"/>
      <c r="FE135" s="5"/>
      <c r="FF135" s="5"/>
      <c r="FG135" s="5"/>
      <c r="FH135" s="5"/>
      <c r="FI135" s="5"/>
      <c r="FJ135" s="5"/>
      <c r="FK135" s="5"/>
      <c r="FL135" s="5"/>
      <c r="FM135" s="5"/>
      <c r="FN135" s="5"/>
      <c r="FO135" s="5"/>
      <c r="FP135" s="5"/>
      <c r="FQ135" s="5"/>
      <c r="FR135" s="5"/>
      <c r="FS135" s="5"/>
      <c r="FT135" s="5"/>
      <c r="FU135" s="5"/>
      <c r="FV135" s="5"/>
      <c r="FW135" s="5"/>
      <c r="FX135" s="5"/>
      <c r="FY135" s="5"/>
      <c r="FZ135" s="5"/>
      <c r="GA135" s="5"/>
      <c r="GB135" s="5"/>
      <c r="GC135" s="5"/>
      <c r="GD135" s="5"/>
      <c r="GE135" s="5"/>
      <c r="GF135" s="5"/>
      <c r="GG135" s="5"/>
      <c r="GH135" s="5"/>
      <c r="GI135" s="5"/>
      <c r="GJ135" s="5"/>
      <c r="GK135" s="5"/>
      <c r="GL135" s="5"/>
      <c r="GM135" s="5"/>
      <c r="GN135" s="5"/>
      <c r="GO135" s="5"/>
      <c r="GP135" s="5"/>
      <c r="GQ135" s="5"/>
      <c r="GR135" s="5"/>
      <c r="GS135" s="5"/>
      <c r="GT135" s="5"/>
      <c r="GU135" s="5"/>
      <c r="GV135" s="5"/>
      <c r="GW135" s="5"/>
      <c r="GX135" s="5"/>
      <c r="GY135" s="5"/>
      <c r="GZ135" s="5"/>
      <c r="HA135" s="5"/>
      <c r="HB135" s="5"/>
      <c r="HC135" s="5"/>
      <c r="HD135" s="5"/>
      <c r="HE135" s="5"/>
      <c r="HF135" s="5"/>
      <c r="HG135" s="5"/>
      <c r="HH135" s="5"/>
      <c r="HI135" s="5"/>
      <c r="HJ135" s="5"/>
      <c r="HK135" s="5"/>
      <c r="HL135" s="5"/>
      <c r="HM135" s="5"/>
      <c r="HN135" s="5"/>
      <c r="HO135" s="5"/>
      <c r="HP135" s="5"/>
      <c r="HQ135" s="5"/>
      <c r="HR135" s="5"/>
      <c r="HS135" s="5"/>
      <c r="HT135" s="5"/>
      <c r="HU135" s="5"/>
      <c r="HV135" s="5"/>
      <c r="HW135" s="5"/>
      <c r="HX135" s="5"/>
      <c r="HY135" s="5"/>
      <c r="HZ135" s="5"/>
      <c r="IA135" s="5"/>
      <c r="IB135" s="5"/>
      <c r="IC135" s="5"/>
      <c r="ID135" s="5"/>
      <c r="IE135" s="5"/>
      <c r="IF135" s="5"/>
      <c r="IG135" s="5"/>
      <c r="IH135" s="5"/>
      <c r="II135" s="5"/>
      <c r="IJ135" s="5"/>
      <c r="IK135" s="5"/>
      <c r="IL135" s="5"/>
      <c r="IM135" s="5"/>
      <c r="IN135" s="5"/>
      <c r="IO135" s="5"/>
      <c r="IP135" s="5"/>
      <c r="IQ135" s="5"/>
      <c r="IR135" s="5"/>
      <c r="IS135" s="5"/>
      <c r="IT135" s="5"/>
      <c r="IU135" s="5"/>
      <c r="IV135" s="5"/>
    </row>
    <row r="136" spans="1:256" x14ac:dyDescent="0.15">
      <c r="A136" s="2" t="s">
        <v>196</v>
      </c>
      <c r="B136" s="4" t="s">
        <v>733</v>
      </c>
      <c r="C136" s="4" t="s">
        <v>734</v>
      </c>
      <c r="D136" s="1" t="s">
        <v>747</v>
      </c>
      <c r="E136" s="1" t="s">
        <v>748</v>
      </c>
      <c r="F136" s="1" t="s">
        <v>749</v>
      </c>
      <c r="G136" s="1">
        <v>425722.82</v>
      </c>
      <c r="H136" s="1">
        <v>6379179.8499999996</v>
      </c>
      <c r="I136" s="8">
        <v>543.70000000000005</v>
      </c>
      <c r="J136" s="15">
        <v>-237.63105735248212</v>
      </c>
      <c r="K136" s="7" t="s">
        <v>738</v>
      </c>
      <c r="L136" s="7" t="s">
        <v>750</v>
      </c>
      <c r="M136" s="7" t="s">
        <v>740</v>
      </c>
      <c r="N136" s="2" t="s">
        <v>40</v>
      </c>
      <c r="O136" s="3">
        <v>50.381804000000002</v>
      </c>
      <c r="P136" s="3">
        <v>0.47105799999999998</v>
      </c>
      <c r="Q136" s="3">
        <v>36.242479000000003</v>
      </c>
      <c r="R136" s="4">
        <v>100182.67442</v>
      </c>
      <c r="S136" s="4">
        <v>102957.718159</v>
      </c>
      <c r="T136" s="4">
        <v>115874.18486199999</v>
      </c>
      <c r="U136" s="3">
        <v>325.17648700000001</v>
      </c>
      <c r="V136" s="3">
        <v>1061.554529</v>
      </c>
      <c r="W136" s="3">
        <v>729.26509699999997</v>
      </c>
      <c r="X136" s="3">
        <v>243.69618600000001</v>
      </c>
      <c r="Y136" s="3">
        <v>7.3167559999999998</v>
      </c>
      <c r="Z136" s="3">
        <v>3341.6291890000002</v>
      </c>
      <c r="AA136" s="4">
        <v>204289.84230600001</v>
      </c>
      <c r="AB136" s="3">
        <v>3.5204399999999998</v>
      </c>
      <c r="AC136" s="3">
        <v>30.237918000000001</v>
      </c>
      <c r="AD136" s="3">
        <v>1.91771</v>
      </c>
      <c r="AE136" s="3">
        <v>444.63628699999998</v>
      </c>
      <c r="AF136" s="3">
        <v>51.520615999999997</v>
      </c>
      <c r="AG136" s="3" t="s">
        <v>197</v>
      </c>
      <c r="AH136" s="3">
        <v>0.869278</v>
      </c>
      <c r="AI136" s="3">
        <v>0.16694700000000001</v>
      </c>
      <c r="AJ136" s="3">
        <v>0.67008800000000002</v>
      </c>
      <c r="AK136" s="3">
        <v>5.8874999999999997E-2</v>
      </c>
      <c r="AL136" s="3">
        <v>1.050087</v>
      </c>
      <c r="AM136" s="3" t="s">
        <v>148</v>
      </c>
      <c r="AN136" s="3">
        <v>0.240538</v>
      </c>
      <c r="AO136" s="3">
        <v>11.811628000000001</v>
      </c>
      <c r="AP136" s="3">
        <v>2.2190999999999999E-2</v>
      </c>
      <c r="AQ136" s="3">
        <v>0.10867</v>
      </c>
      <c r="AR136" s="3">
        <v>5.2389999999999997E-3</v>
      </c>
      <c r="AS136" s="3">
        <v>4.8473000000000002E-2</v>
      </c>
      <c r="AT136" s="3">
        <v>2.2256999999999999E-2</v>
      </c>
      <c r="AU136" s="3">
        <v>2.6089000000000001E-2</v>
      </c>
      <c r="AV136" s="3">
        <v>9.9177000000000001E-2</v>
      </c>
      <c r="AW136" s="3" t="s">
        <v>102</v>
      </c>
      <c r="AX136" s="3">
        <v>0.50903799999999999</v>
      </c>
      <c r="AY136" s="3">
        <v>6.6119999999999998E-3</v>
      </c>
      <c r="AZ136" s="3">
        <v>5.3082999999999998E-2</v>
      </c>
      <c r="BB136" s="3">
        <f t="shared" si="80"/>
        <v>24.789867848269374</v>
      </c>
      <c r="BC136" s="3">
        <f t="shared" si="81"/>
        <v>0.12167926860279306</v>
      </c>
      <c r="BD136" s="3">
        <f t="shared" si="82"/>
        <v>19.453843960947541</v>
      </c>
      <c r="BE136" s="3">
        <f t="shared" si="83"/>
        <v>26.282037282611824</v>
      </c>
      <c r="BF136" s="3">
        <f t="shared" si="84"/>
        <v>0.43148365686643503</v>
      </c>
      <c r="BG136" s="3">
        <f t="shared" si="85"/>
        <v>16.613300524575614</v>
      </c>
      <c r="BH136" s="3">
        <f t="shared" si="86"/>
        <v>0.14852547925268283</v>
      </c>
      <c r="BI136" s="3">
        <f t="shared" si="87"/>
        <v>4.8854151654829508E-3</v>
      </c>
      <c r="BJ136" s="3">
        <f t="shared" si="88"/>
        <v>3.9171165338830853E-2</v>
      </c>
      <c r="BK136" s="3">
        <f t="shared" si="89"/>
        <v>1.3187624768327267E-3</v>
      </c>
      <c r="BL136" s="3"/>
      <c r="BM136" s="3"/>
      <c r="BN136" s="3">
        <f t="shared" si="90"/>
        <v>5.5344529168020289E-2</v>
      </c>
      <c r="BO136" s="1"/>
      <c r="BP136" s="3">
        <v>5.2274176025117951</v>
      </c>
      <c r="BQ136" s="3">
        <v>2.7725823974882049</v>
      </c>
      <c r="BR136" s="3"/>
      <c r="BS136" s="3">
        <v>2.1099105603153196</v>
      </c>
      <c r="BT136" s="3">
        <v>1.9296786845871692E-2</v>
      </c>
      <c r="BU136" s="3">
        <v>0</v>
      </c>
      <c r="BV136" s="3">
        <v>0</v>
      </c>
      <c r="BW136" s="3">
        <v>4.8995183371658282</v>
      </c>
      <c r="BX136" s="3">
        <v>7.7070531673192375E-2</v>
      </c>
      <c r="BY136" s="3">
        <v>5.2222578509891013</v>
      </c>
      <c r="BZ136" s="3">
        <v>0</v>
      </c>
      <c r="CA136" s="3">
        <v>8.61731959147778E-3</v>
      </c>
      <c r="CB136" s="3">
        <v>3.355893313462855E-2</v>
      </c>
      <c r="CC136" s="3">
        <v>3.9950763543170169E-3</v>
      </c>
      <c r="CD136" s="3">
        <v>2.1071651344043256E-2</v>
      </c>
      <c r="CE136" s="3">
        <v>2.1792129231120962E-4</v>
      </c>
      <c r="CF136" s="3">
        <v>0</v>
      </c>
      <c r="CG136" s="3">
        <v>0</v>
      </c>
      <c r="CH136" s="3">
        <v>0</v>
      </c>
      <c r="CI136" s="3">
        <v>16</v>
      </c>
      <c r="CJ136" s="3"/>
      <c r="CK136" s="3">
        <v>36.395514968706095</v>
      </c>
      <c r="CL136" s="3"/>
      <c r="CM136" s="3" t="s">
        <v>851</v>
      </c>
      <c r="CN136" s="3">
        <v>0.48405717001523113</v>
      </c>
      <c r="CO136" s="3" t="s">
        <v>852</v>
      </c>
      <c r="CP136" s="5"/>
      <c r="CQ136" s="10">
        <f t="shared" si="91"/>
        <v>5.2274176025117951</v>
      </c>
      <c r="CR136" s="10">
        <f t="shared" si="92"/>
        <v>2.6137088012558976</v>
      </c>
      <c r="CS136" s="10">
        <f t="shared" si="93"/>
        <v>1.3862911987441024</v>
      </c>
      <c r="CT136" s="9">
        <f t="shared" si="94"/>
        <v>-0.16833569329039566</v>
      </c>
      <c r="CU136" s="9">
        <f t="shared" si="95"/>
        <v>0</v>
      </c>
      <c r="CV136" s="9">
        <f t="shared" si="96"/>
        <v>2.4412464789017623</v>
      </c>
      <c r="CW136" s="9">
        <f t="shared" si="97"/>
        <v>2.4412464789017623</v>
      </c>
      <c r="CX136" s="10">
        <f t="shared" si="98"/>
        <v>1.0549552801576598</v>
      </c>
      <c r="CY136" s="10">
        <f t="shared" si="99"/>
        <v>1.0549552801576598</v>
      </c>
      <c r="CZ136" s="10">
        <f t="shared" si="100"/>
        <v>9.648393422935846E-3</v>
      </c>
      <c r="DA136" s="10">
        <f t="shared" si="101"/>
        <v>0</v>
      </c>
      <c r="DB136" s="10">
        <f t="shared" si="102"/>
        <v>0</v>
      </c>
      <c r="DC136" s="10">
        <f t="shared" si="103"/>
        <v>2.4497591685829141</v>
      </c>
      <c r="DD136" s="10">
        <f t="shared" si="104"/>
        <v>3.8535265836596187E-2</v>
      </c>
      <c r="DE136" s="10">
        <f t="shared" si="105"/>
        <v>2.6111289254945507</v>
      </c>
      <c r="DF136" s="10">
        <f t="shared" si="106"/>
        <v>0</v>
      </c>
      <c r="DG136" s="10">
        <f t="shared" si="107"/>
        <v>4.30865979573889E-3</v>
      </c>
      <c r="DH136" s="10">
        <f t="shared" si="108"/>
        <v>1.6779466567314275E-2</v>
      </c>
      <c r="DI136" s="10">
        <f t="shared" si="109"/>
        <v>1.9975381771585084E-3</v>
      </c>
      <c r="DJ136" s="10">
        <f t="shared" si="110"/>
        <v>1.0535825672021628E-2</v>
      </c>
      <c r="DK136" s="10">
        <f t="shared" si="111"/>
        <v>1.0896064615560481E-4</v>
      </c>
      <c r="DL136" s="11">
        <f t="shared" si="112"/>
        <v>0</v>
      </c>
      <c r="DM136" s="11">
        <f t="shared" si="113"/>
        <v>0</v>
      </c>
      <c r="DN136" s="11">
        <f t="shared" si="114"/>
        <v>0</v>
      </c>
      <c r="DO136" s="11">
        <f t="shared" si="115"/>
        <v>8</v>
      </c>
      <c r="DP136" s="10">
        <f t="shared" si="116"/>
        <v>18.197757484353048</v>
      </c>
      <c r="DQ136" s="5">
        <f t="shared" si="117"/>
        <v>0.48039925216646445</v>
      </c>
      <c r="DR136" s="5"/>
      <c r="DS136" s="12">
        <f t="shared" si="118"/>
        <v>388.25096766498172</v>
      </c>
      <c r="DT136" s="12">
        <f t="shared" si="119"/>
        <v>384.43804017162614</v>
      </c>
      <c r="DV136" s="5"/>
      <c r="DW136" s="5"/>
      <c r="DX136" s="5"/>
      <c r="DY136" s="5"/>
      <c r="DZ136" s="5"/>
      <c r="EA136" s="5"/>
      <c r="EB136" s="5"/>
      <c r="EC136" s="5"/>
      <c r="ED136" s="5"/>
      <c r="EE136" s="5"/>
      <c r="EF136" s="5"/>
      <c r="EG136" s="5"/>
      <c r="EH136" s="5"/>
      <c r="EI136" s="5"/>
      <c r="EJ136" s="5"/>
      <c r="EK136" s="5"/>
      <c r="EL136" s="5"/>
      <c r="EM136" s="5"/>
      <c r="EN136" s="5"/>
      <c r="EO136" s="5"/>
      <c r="EP136" s="5"/>
      <c r="EQ136" s="5"/>
      <c r="ER136" s="5"/>
      <c r="ES136" s="5"/>
      <c r="ET136" s="5"/>
      <c r="EU136" s="5"/>
      <c r="EV136" s="5"/>
      <c r="EW136" s="5"/>
      <c r="EX136" s="5"/>
      <c r="EY136" s="5"/>
      <c r="EZ136" s="5"/>
      <c r="FA136" s="5"/>
      <c r="FB136" s="5"/>
      <c r="FC136" s="5"/>
      <c r="FD136" s="5"/>
      <c r="FE136" s="5"/>
      <c r="FF136" s="5"/>
      <c r="FG136" s="5"/>
      <c r="FH136" s="5"/>
      <c r="FI136" s="5"/>
      <c r="FJ136" s="5"/>
      <c r="FK136" s="5"/>
      <c r="FL136" s="5"/>
      <c r="FM136" s="5"/>
      <c r="FN136" s="5"/>
      <c r="FO136" s="5"/>
      <c r="FP136" s="5"/>
      <c r="FQ136" s="5"/>
      <c r="FR136" s="5"/>
      <c r="FS136" s="5"/>
      <c r="FT136" s="5"/>
      <c r="FU136" s="5"/>
      <c r="FV136" s="5"/>
      <c r="FW136" s="5"/>
      <c r="FX136" s="5"/>
      <c r="FY136" s="5"/>
      <c r="FZ136" s="5"/>
      <c r="GA136" s="5"/>
      <c r="GB136" s="5"/>
      <c r="GC136" s="5"/>
      <c r="GD136" s="5"/>
      <c r="GE136" s="5"/>
      <c r="GF136" s="5"/>
      <c r="GG136" s="5"/>
      <c r="GH136" s="5"/>
      <c r="GI136" s="5"/>
      <c r="GJ136" s="5"/>
      <c r="GK136" s="5"/>
      <c r="GL136" s="5"/>
      <c r="GM136" s="5"/>
      <c r="GN136" s="5"/>
      <c r="GO136" s="5"/>
      <c r="GP136" s="5"/>
      <c r="GQ136" s="5"/>
      <c r="GR136" s="5"/>
      <c r="GS136" s="5"/>
      <c r="GT136" s="5"/>
      <c r="GU136" s="5"/>
      <c r="GV136" s="5"/>
      <c r="GW136" s="5"/>
      <c r="GX136" s="5"/>
      <c r="GY136" s="5"/>
      <c r="GZ136" s="5"/>
      <c r="HA136" s="5"/>
      <c r="HB136" s="5"/>
      <c r="HC136" s="5"/>
      <c r="HD136" s="5"/>
      <c r="HE136" s="5"/>
      <c r="HF136" s="5"/>
      <c r="HG136" s="5"/>
      <c r="HH136" s="5"/>
      <c r="HI136" s="5"/>
      <c r="HJ136" s="5"/>
      <c r="HK136" s="5"/>
      <c r="HL136" s="5"/>
      <c r="HM136" s="5"/>
      <c r="HN136" s="5"/>
      <c r="HO136" s="5"/>
      <c r="HP136" s="5"/>
      <c r="HQ136" s="5"/>
      <c r="HR136" s="5"/>
      <c r="HS136" s="5"/>
      <c r="HT136" s="5"/>
      <c r="HU136" s="5"/>
      <c r="HV136" s="5"/>
      <c r="HW136" s="5"/>
      <c r="HX136" s="5"/>
      <c r="HY136" s="5"/>
      <c r="HZ136" s="5"/>
      <c r="IA136" s="5"/>
      <c r="IB136" s="5"/>
      <c r="IC136" s="5"/>
      <c r="ID136" s="5"/>
      <c r="IE136" s="5"/>
      <c r="IF136" s="5"/>
      <c r="IG136" s="5"/>
      <c r="IH136" s="5"/>
      <c r="II136" s="5"/>
      <c r="IJ136" s="5"/>
      <c r="IK136" s="5"/>
      <c r="IL136" s="5"/>
      <c r="IM136" s="5"/>
      <c r="IN136" s="5"/>
      <c r="IO136" s="5"/>
      <c r="IP136" s="5"/>
      <c r="IQ136" s="5"/>
      <c r="IR136" s="5"/>
      <c r="IS136" s="5"/>
      <c r="IT136" s="5"/>
      <c r="IU136" s="5"/>
      <c r="IV136" s="5"/>
    </row>
    <row r="137" spans="1:256" x14ac:dyDescent="0.15">
      <c r="A137" s="2" t="s">
        <v>206</v>
      </c>
      <c r="B137" s="4" t="s">
        <v>733</v>
      </c>
      <c r="C137" s="4" t="s">
        <v>734</v>
      </c>
      <c r="D137" s="1" t="s">
        <v>812</v>
      </c>
      <c r="E137" s="1" t="s">
        <v>748</v>
      </c>
      <c r="F137" s="1" t="s">
        <v>749</v>
      </c>
      <c r="G137" s="1">
        <v>425722.82</v>
      </c>
      <c r="H137" s="1">
        <v>6379179.8499999996</v>
      </c>
      <c r="I137" s="8">
        <v>543.70000000000005</v>
      </c>
      <c r="J137" s="15">
        <v>-237.63105735248212</v>
      </c>
      <c r="K137" s="7" t="s">
        <v>738</v>
      </c>
      <c r="L137" s="7" t="s">
        <v>750</v>
      </c>
      <c r="M137" s="7" t="s">
        <v>740</v>
      </c>
      <c r="N137" s="2" t="s">
        <v>40</v>
      </c>
      <c r="O137" s="3">
        <v>63.632232000000002</v>
      </c>
      <c r="P137" s="3">
        <v>0.612147</v>
      </c>
      <c r="Q137" s="3">
        <v>183.38502199999999</v>
      </c>
      <c r="R137" s="4">
        <v>95714.980637999994</v>
      </c>
      <c r="S137" s="4">
        <v>100684.383361</v>
      </c>
      <c r="T137" s="4">
        <v>124666.34921</v>
      </c>
      <c r="U137" s="3">
        <v>759.29412200000002</v>
      </c>
      <c r="V137" s="3">
        <v>299.4298</v>
      </c>
      <c r="W137" s="3">
        <v>229.173</v>
      </c>
      <c r="X137" s="3">
        <v>211.75870599999999</v>
      </c>
      <c r="Y137" s="3">
        <v>7.0051839999999999</v>
      </c>
      <c r="Z137" s="3">
        <v>3209.467416</v>
      </c>
      <c r="AA137" s="4">
        <v>199773.58906500001</v>
      </c>
      <c r="AB137" s="3">
        <v>2.1035529999999998</v>
      </c>
      <c r="AC137" s="3">
        <v>84.751759000000007</v>
      </c>
      <c r="AD137" s="3">
        <v>12.554682</v>
      </c>
      <c r="AE137" s="3">
        <v>439.33395999999999</v>
      </c>
      <c r="AF137" s="3">
        <v>54.202261999999997</v>
      </c>
      <c r="AG137" s="3" t="s">
        <v>207</v>
      </c>
      <c r="AH137" s="3">
        <v>2.9937339999999999</v>
      </c>
      <c r="AI137" s="3">
        <v>0.24422099999999999</v>
      </c>
      <c r="AJ137" s="3">
        <v>1.340897</v>
      </c>
      <c r="AK137" s="3">
        <v>2.1911E-2</v>
      </c>
      <c r="AL137" s="3">
        <v>1.296929</v>
      </c>
      <c r="AM137" s="3" t="s">
        <v>85</v>
      </c>
      <c r="AN137" s="3">
        <v>0.30401400000000001</v>
      </c>
      <c r="AO137" s="3">
        <v>4.5713210000000002</v>
      </c>
      <c r="AP137" s="3">
        <v>6.9000000000000006E-2</v>
      </c>
      <c r="AQ137" s="3">
        <v>0.185581</v>
      </c>
      <c r="AR137" s="3">
        <v>1.1110999999999999E-2</v>
      </c>
      <c r="AS137" s="3">
        <v>3.2698999999999999E-2</v>
      </c>
      <c r="AT137" s="3">
        <v>1.9474000000000002E-2</v>
      </c>
      <c r="AU137" s="3">
        <v>7.5386999999999996E-2</v>
      </c>
      <c r="AV137" s="3">
        <v>1.8676999999999999E-2</v>
      </c>
      <c r="AW137" s="3" t="s">
        <v>53</v>
      </c>
      <c r="AX137" s="3">
        <v>1.4614039999999999</v>
      </c>
      <c r="AY137" s="3" t="s">
        <v>65</v>
      </c>
      <c r="AZ137" s="3">
        <v>4.1125000000000002E-2</v>
      </c>
      <c r="BB137" s="3">
        <f t="shared" si="80"/>
        <v>26.670844120480137</v>
      </c>
      <c r="BC137" s="3">
        <f t="shared" si="81"/>
        <v>3.8237950970397117E-2</v>
      </c>
      <c r="BD137" s="3">
        <f t="shared" si="82"/>
        <v>19.024297723695213</v>
      </c>
      <c r="BE137" s="3">
        <f t="shared" si="83"/>
        <v>25.701018007654991</v>
      </c>
      <c r="BF137" s="3">
        <f t="shared" si="84"/>
        <v>0.414418434519291</v>
      </c>
      <c r="BG137" s="3">
        <f t="shared" si="85"/>
        <v>15.872422524643456</v>
      </c>
      <c r="BH137" s="3">
        <f t="shared" si="86"/>
        <v>4.1894178144036703E-2</v>
      </c>
      <c r="BI137" s="3">
        <f t="shared" si="87"/>
        <v>2.4719941690556666E-2</v>
      </c>
      <c r="BJ137" s="3">
        <f t="shared" si="88"/>
        <v>9.1465517288968082E-2</v>
      </c>
      <c r="BK137" s="3">
        <f t="shared" si="89"/>
        <v>5.103857490565616E-4</v>
      </c>
      <c r="BL137" s="3"/>
      <c r="BM137" s="3"/>
      <c r="BN137" s="3">
        <f t="shared" si="90"/>
        <v>5.4684540768760642E-2</v>
      </c>
      <c r="BO137" s="1"/>
      <c r="BP137" s="3">
        <v>5.6200183431141362</v>
      </c>
      <c r="BQ137" s="3">
        <v>2.3799816568858638</v>
      </c>
      <c r="BR137" s="3"/>
      <c r="BS137" s="3">
        <v>2.3511809634142846</v>
      </c>
      <c r="BT137" s="3">
        <v>6.0596983914563479E-3</v>
      </c>
      <c r="BU137" s="3">
        <v>0</v>
      </c>
      <c r="BV137" s="3">
        <v>0</v>
      </c>
      <c r="BW137" s="3">
        <v>4.54772969839106</v>
      </c>
      <c r="BX137" s="3">
        <v>7.3969223152286739E-2</v>
      </c>
      <c r="BY137" s="3">
        <v>4.9857855398233948</v>
      </c>
      <c r="BZ137" s="3">
        <v>0</v>
      </c>
      <c r="CA137" s="3">
        <v>8.5084423337054762E-3</v>
      </c>
      <c r="CB137" s="3">
        <v>9.4590788577833349E-3</v>
      </c>
      <c r="CC137" s="3">
        <v>2.0200356655040785E-2</v>
      </c>
      <c r="CD137" s="3">
        <v>4.9167424805247863E-2</v>
      </c>
      <c r="CE137" s="3">
        <v>8.4279046064570666E-5</v>
      </c>
      <c r="CF137" s="3">
        <v>0</v>
      </c>
      <c r="CG137" s="3">
        <v>0</v>
      </c>
      <c r="CH137" s="3">
        <v>0</v>
      </c>
      <c r="CI137" s="3">
        <v>16</v>
      </c>
      <c r="CJ137" s="3"/>
      <c r="CK137" s="3">
        <v>36.052144704870329</v>
      </c>
      <c r="CL137" s="3"/>
      <c r="CM137" s="3" t="s">
        <v>851</v>
      </c>
      <c r="CN137" s="3">
        <v>0.47702548165673359</v>
      </c>
      <c r="CO137" s="3" t="s">
        <v>853</v>
      </c>
      <c r="CP137" s="5"/>
      <c r="CQ137" s="10">
        <f t="shared" si="91"/>
        <v>5.6200183431141362</v>
      </c>
      <c r="CR137" s="10">
        <f t="shared" si="92"/>
        <v>2.8100091715570681</v>
      </c>
      <c r="CS137" s="10">
        <f t="shared" si="93"/>
        <v>1.1899908284429319</v>
      </c>
      <c r="CT137" s="9">
        <f t="shared" si="94"/>
        <v>1.3383217246906831E-2</v>
      </c>
      <c r="CU137" s="9">
        <f t="shared" si="95"/>
        <v>1.3383217246906831E-2</v>
      </c>
      <c r="CV137" s="9">
        <f t="shared" si="96"/>
        <v>2.3655813101500742</v>
      </c>
      <c r="CW137" s="9">
        <f t="shared" si="97"/>
        <v>2.3789645273969811</v>
      </c>
      <c r="CX137" s="10">
        <f t="shared" si="98"/>
        <v>1.1755904817071423</v>
      </c>
      <c r="CY137" s="10">
        <f t="shared" si="99"/>
        <v>1.1889736989540491</v>
      </c>
      <c r="CZ137" s="10">
        <f t="shared" si="100"/>
        <v>3.0298491957281739E-3</v>
      </c>
      <c r="DA137" s="10">
        <f t="shared" si="101"/>
        <v>0</v>
      </c>
      <c r="DB137" s="10">
        <f t="shared" si="102"/>
        <v>0</v>
      </c>
      <c r="DC137" s="10">
        <f t="shared" si="103"/>
        <v>2.27386484919553</v>
      </c>
      <c r="DD137" s="10">
        <f t="shared" si="104"/>
        <v>3.698461157614337E-2</v>
      </c>
      <c r="DE137" s="10">
        <f t="shared" si="105"/>
        <v>2.4928927699116974</v>
      </c>
      <c r="DF137" s="10">
        <f t="shared" si="106"/>
        <v>0</v>
      </c>
      <c r="DG137" s="10">
        <f t="shared" si="107"/>
        <v>4.2542211668527381E-3</v>
      </c>
      <c r="DH137" s="10">
        <f t="shared" si="108"/>
        <v>4.7295394288916675E-3</v>
      </c>
      <c r="DI137" s="10">
        <f t="shared" si="109"/>
        <v>1.0100178327520392E-2</v>
      </c>
      <c r="DJ137" s="10">
        <f t="shared" si="110"/>
        <v>2.4583712402623931E-2</v>
      </c>
      <c r="DK137" s="10">
        <f t="shared" si="111"/>
        <v>4.2139523032285333E-5</v>
      </c>
      <c r="DL137" s="11">
        <f t="shared" si="112"/>
        <v>0</v>
      </c>
      <c r="DM137" s="11">
        <f t="shared" si="113"/>
        <v>0</v>
      </c>
      <c r="DN137" s="11">
        <f t="shared" si="114"/>
        <v>0</v>
      </c>
      <c r="DO137" s="11">
        <f t="shared" si="115"/>
        <v>8</v>
      </c>
      <c r="DP137" s="10">
        <f t="shared" si="116"/>
        <v>18.026072352435165</v>
      </c>
      <c r="DQ137" s="5">
        <f t="shared" si="117"/>
        <v>0.47335280287761289</v>
      </c>
      <c r="DR137" s="5"/>
      <c r="DS137" s="12">
        <f t="shared" si="118"/>
        <v>325.50534044984079</v>
      </c>
      <c r="DT137" s="12">
        <f t="shared" si="119"/>
        <v>321.23324694205525</v>
      </c>
      <c r="DV137" s="5"/>
      <c r="DW137" s="5"/>
      <c r="DX137" s="5"/>
      <c r="DY137" s="5"/>
      <c r="DZ137" s="5"/>
      <c r="EA137" s="5"/>
      <c r="EB137" s="5"/>
      <c r="EC137" s="5"/>
      <c r="ED137" s="5"/>
      <c r="EE137" s="5"/>
      <c r="EF137" s="5"/>
      <c r="EG137" s="5"/>
      <c r="EH137" s="5"/>
      <c r="EI137" s="5"/>
      <c r="EJ137" s="5"/>
      <c r="EK137" s="5"/>
      <c r="EL137" s="5"/>
      <c r="EM137" s="5"/>
      <c r="EN137" s="5"/>
      <c r="EO137" s="5"/>
      <c r="EP137" s="5"/>
      <c r="EQ137" s="5"/>
      <c r="ER137" s="5"/>
      <c r="ES137" s="5"/>
      <c r="ET137" s="5"/>
      <c r="EU137" s="5"/>
      <c r="EV137" s="5"/>
      <c r="EW137" s="5"/>
      <c r="EX137" s="5"/>
      <c r="EY137" s="5"/>
      <c r="EZ137" s="5"/>
      <c r="FA137" s="5"/>
      <c r="FB137" s="5"/>
      <c r="FC137" s="5"/>
      <c r="FD137" s="5"/>
      <c r="FE137" s="5"/>
      <c r="FF137" s="5"/>
      <c r="FG137" s="5"/>
      <c r="FH137" s="5"/>
      <c r="FI137" s="5"/>
      <c r="FJ137" s="5"/>
      <c r="FK137" s="5"/>
      <c r="FL137" s="5"/>
      <c r="FM137" s="5"/>
      <c r="FN137" s="5"/>
      <c r="FO137" s="5"/>
      <c r="FP137" s="5"/>
      <c r="FQ137" s="5"/>
      <c r="FR137" s="5"/>
      <c r="FS137" s="5"/>
      <c r="FT137" s="5"/>
      <c r="FU137" s="5"/>
      <c r="FV137" s="5"/>
      <c r="FW137" s="5"/>
      <c r="FX137" s="5"/>
      <c r="FY137" s="5"/>
      <c r="FZ137" s="5"/>
      <c r="GA137" s="5"/>
      <c r="GB137" s="5"/>
      <c r="GC137" s="5"/>
      <c r="GD137" s="5"/>
      <c r="GE137" s="5"/>
      <c r="GF137" s="5"/>
      <c r="GG137" s="5"/>
      <c r="GH137" s="5"/>
      <c r="GI137" s="5"/>
      <c r="GJ137" s="5"/>
      <c r="GK137" s="5"/>
      <c r="GL137" s="5"/>
      <c r="GM137" s="5"/>
      <c r="GN137" s="5"/>
      <c r="GO137" s="5"/>
      <c r="GP137" s="5"/>
      <c r="GQ137" s="5"/>
      <c r="GR137" s="5"/>
      <c r="GS137" s="5"/>
      <c r="GT137" s="5"/>
      <c r="GU137" s="5"/>
      <c r="GV137" s="5"/>
      <c r="GW137" s="5"/>
      <c r="GX137" s="5"/>
      <c r="GY137" s="5"/>
      <c r="GZ137" s="5"/>
      <c r="HA137" s="5"/>
      <c r="HB137" s="5"/>
      <c r="HC137" s="5"/>
      <c r="HD137" s="5"/>
      <c r="HE137" s="5"/>
      <c r="HF137" s="5"/>
      <c r="HG137" s="5"/>
      <c r="HH137" s="5"/>
      <c r="HI137" s="5"/>
      <c r="HJ137" s="5"/>
      <c r="HK137" s="5"/>
      <c r="HL137" s="5"/>
      <c r="HM137" s="5"/>
      <c r="HN137" s="5"/>
      <c r="HO137" s="5"/>
      <c r="HP137" s="5"/>
      <c r="HQ137" s="5"/>
      <c r="HR137" s="5"/>
      <c r="HS137" s="5"/>
      <c r="HT137" s="5"/>
      <c r="HU137" s="5"/>
      <c r="HV137" s="5"/>
      <c r="HW137" s="5"/>
      <c r="HX137" s="5"/>
      <c r="HY137" s="5"/>
      <c r="HZ137" s="5"/>
      <c r="IA137" s="5"/>
      <c r="IB137" s="5"/>
      <c r="IC137" s="5"/>
      <c r="ID137" s="5"/>
      <c r="IE137" s="5"/>
      <c r="IF137" s="5"/>
      <c r="IG137" s="5"/>
      <c r="IH137" s="5"/>
      <c r="II137" s="5"/>
      <c r="IJ137" s="5"/>
      <c r="IK137" s="5"/>
      <c r="IL137" s="5"/>
      <c r="IM137" s="5"/>
      <c r="IN137" s="5"/>
      <c r="IO137" s="5"/>
      <c r="IP137" s="5"/>
      <c r="IQ137" s="5"/>
      <c r="IR137" s="5"/>
      <c r="IS137" s="5"/>
      <c r="IT137" s="5"/>
      <c r="IU137" s="5"/>
      <c r="IV137" s="5"/>
    </row>
    <row r="138" spans="1:256" x14ac:dyDescent="0.15">
      <c r="A138" s="2" t="s">
        <v>213</v>
      </c>
      <c r="B138" s="4" t="s">
        <v>733</v>
      </c>
      <c r="C138" s="4" t="s">
        <v>734</v>
      </c>
      <c r="D138" s="1" t="s">
        <v>751</v>
      </c>
      <c r="E138" s="1" t="s">
        <v>748</v>
      </c>
      <c r="F138" s="1" t="s">
        <v>749</v>
      </c>
      <c r="G138" s="1">
        <v>425722.82</v>
      </c>
      <c r="H138" s="1">
        <v>6379179.8499999996</v>
      </c>
      <c r="I138" s="8">
        <v>543.70000000000005</v>
      </c>
      <c r="J138" s="15">
        <v>-237.63105735248212</v>
      </c>
      <c r="K138" s="7" t="s">
        <v>738</v>
      </c>
      <c r="L138" s="7" t="s">
        <v>750</v>
      </c>
      <c r="M138" s="7" t="s">
        <v>740</v>
      </c>
      <c r="N138" s="2" t="s">
        <v>40</v>
      </c>
      <c r="O138" s="3">
        <v>45.736496000000002</v>
      </c>
      <c r="P138" s="3">
        <v>1.1657839999999999</v>
      </c>
      <c r="Q138" s="3">
        <v>19.928616000000002</v>
      </c>
      <c r="R138" s="4">
        <v>98370.350221000001</v>
      </c>
      <c r="S138" s="4">
        <v>96940.700895000002</v>
      </c>
      <c r="T138" s="4">
        <v>127690.66014399999</v>
      </c>
      <c r="U138" s="3">
        <v>448.73938600000002</v>
      </c>
      <c r="V138" s="3">
        <v>1038.2178039999999</v>
      </c>
      <c r="W138" s="3">
        <v>821.999684</v>
      </c>
      <c r="X138" s="3">
        <v>200.879088</v>
      </c>
      <c r="Y138" s="3">
        <v>5.7906490000000002</v>
      </c>
      <c r="Z138" s="3">
        <v>3037.798683</v>
      </c>
      <c r="AA138" s="4">
        <v>195953.887605</v>
      </c>
      <c r="AB138" s="3">
        <v>1.8070850000000001</v>
      </c>
      <c r="AC138" s="3">
        <v>61.241168999999999</v>
      </c>
      <c r="AD138" s="3">
        <v>2.6668259999999999</v>
      </c>
      <c r="AE138" s="3">
        <v>443.43274100000002</v>
      </c>
      <c r="AF138" s="3">
        <v>59.221992</v>
      </c>
      <c r="AG138" s="3">
        <v>0.34659000000000001</v>
      </c>
      <c r="AH138" s="3">
        <v>0.45841900000000002</v>
      </c>
      <c r="AI138" s="3">
        <v>0.14428099999999999</v>
      </c>
      <c r="AJ138" s="3">
        <v>3.7347999999999999E-2</v>
      </c>
      <c r="AK138" s="3">
        <v>8.5848999999999995E-2</v>
      </c>
      <c r="AL138" s="3">
        <v>0.76333099999999998</v>
      </c>
      <c r="AM138" s="3" t="s">
        <v>205</v>
      </c>
      <c r="AN138" s="3">
        <v>0.40178799999999998</v>
      </c>
      <c r="AO138" s="3">
        <v>2.8230460000000002</v>
      </c>
      <c r="AP138" s="3">
        <v>1.9705E-2</v>
      </c>
      <c r="AQ138" s="3">
        <v>5.7858E-2</v>
      </c>
      <c r="AR138" s="3" t="s">
        <v>72</v>
      </c>
      <c r="AS138" s="3">
        <v>6.0780000000000001E-3</v>
      </c>
      <c r="AT138" s="3">
        <v>1.6409E-2</v>
      </c>
      <c r="AU138" s="3" t="s">
        <v>65</v>
      </c>
      <c r="AV138" s="3">
        <v>0.101734</v>
      </c>
      <c r="AW138" s="3" t="s">
        <v>103</v>
      </c>
      <c r="AX138" s="3">
        <v>0.33822400000000002</v>
      </c>
      <c r="AY138" s="3" t="s">
        <v>86</v>
      </c>
      <c r="AZ138" s="3">
        <v>8.149E-3</v>
      </c>
      <c r="BB138" s="3">
        <f t="shared" si="80"/>
        <v>27.317858539396862</v>
      </c>
      <c r="BC138" s="3">
        <f t="shared" si="81"/>
        <v>0.13715221083842305</v>
      </c>
      <c r="BD138" s="3">
        <f t="shared" si="82"/>
        <v>18.316929535713154</v>
      </c>
      <c r="BE138" s="3">
        <f t="shared" si="83"/>
        <v>25.209610627596437</v>
      </c>
      <c r="BF138" s="3">
        <f t="shared" si="84"/>
        <v>0.39225192576113815</v>
      </c>
      <c r="BG138" s="3">
        <f t="shared" si="85"/>
        <v>16.312762664708526</v>
      </c>
      <c r="BH138" s="3">
        <f t="shared" si="86"/>
        <v>0.14526036364144976</v>
      </c>
      <c r="BI138" s="3">
        <f t="shared" si="87"/>
        <v>2.6863383940564935E-3</v>
      </c>
      <c r="BJ138" s="3">
        <f t="shared" si="88"/>
        <v>5.4055706318801085E-2</v>
      </c>
      <c r="BK138" s="3">
        <f t="shared" si="89"/>
        <v>3.151917022084273E-4</v>
      </c>
      <c r="BL138" s="3"/>
      <c r="BM138" s="3"/>
      <c r="BN138" s="3">
        <f t="shared" si="90"/>
        <v>5.5194722036552284E-2</v>
      </c>
      <c r="BO138" s="1"/>
      <c r="BP138" s="3">
        <v>5.7384964502166289</v>
      </c>
      <c r="BQ138" s="3">
        <v>2.2615035497833711</v>
      </c>
      <c r="BR138" s="3"/>
      <c r="BS138" s="3">
        <v>2.27716830761499</v>
      </c>
      <c r="BT138" s="3">
        <v>2.1667544785280195E-2</v>
      </c>
      <c r="BU138" s="3">
        <v>0</v>
      </c>
      <c r="BV138" s="3">
        <v>2.5961841535699259E-2</v>
      </c>
      <c r="BW138" s="3">
        <v>4.4029092014878692</v>
      </c>
      <c r="BX138" s="3">
        <v>6.9795523634395965E-2</v>
      </c>
      <c r="BY138" s="3">
        <v>5.1082058377699529</v>
      </c>
      <c r="BZ138" s="3">
        <v>0</v>
      </c>
      <c r="CA138" s="3">
        <v>8.561178153839338E-3</v>
      </c>
      <c r="CB138" s="3">
        <v>3.2695861996647042E-2</v>
      </c>
      <c r="CC138" s="3">
        <v>2.1883803585892774E-3</v>
      </c>
      <c r="CD138" s="3">
        <v>2.8967572821674541E-2</v>
      </c>
      <c r="CE138" s="3">
        <v>5.1885539998053118E-5</v>
      </c>
      <c r="CF138" s="3">
        <v>0</v>
      </c>
      <c r="CG138" s="3">
        <v>0</v>
      </c>
      <c r="CH138" s="3">
        <v>0</v>
      </c>
      <c r="CI138" s="3">
        <v>16</v>
      </c>
      <c r="CJ138" s="3"/>
      <c r="CK138" s="3">
        <v>35.978173135698938</v>
      </c>
      <c r="CL138" s="3"/>
      <c r="CM138" s="3" t="s">
        <v>851</v>
      </c>
      <c r="CN138" s="3">
        <v>0.46438453819563524</v>
      </c>
      <c r="CO138" s="3" t="s">
        <v>853</v>
      </c>
      <c r="CP138" s="5"/>
      <c r="CQ138" s="10">
        <f t="shared" si="91"/>
        <v>5.7384964502166289</v>
      </c>
      <c r="CR138" s="10">
        <f t="shared" si="92"/>
        <v>2.8692482251083145</v>
      </c>
      <c r="CS138" s="10">
        <f t="shared" si="93"/>
        <v>1.1307517748916855</v>
      </c>
      <c r="CT138" s="9">
        <f t="shared" si="94"/>
        <v>4.2865282508986802E-2</v>
      </c>
      <c r="CU138" s="9">
        <f t="shared" si="95"/>
        <v>4.2865282508986802E-2</v>
      </c>
      <c r="CV138" s="9">
        <f t="shared" si="96"/>
        <v>2.2693359286991805</v>
      </c>
      <c r="CW138" s="9">
        <f t="shared" si="97"/>
        <v>2.3122012112081674</v>
      </c>
      <c r="CX138" s="10">
        <f t="shared" si="98"/>
        <v>1.138584153807495</v>
      </c>
      <c r="CY138" s="10">
        <f t="shared" si="99"/>
        <v>1.1814494363164818</v>
      </c>
      <c r="CZ138" s="10">
        <f t="shared" si="100"/>
        <v>1.0833772392640098E-2</v>
      </c>
      <c r="DA138" s="10">
        <f t="shared" si="101"/>
        <v>0</v>
      </c>
      <c r="DB138" s="10">
        <f t="shared" si="102"/>
        <v>1.2980920767849629E-2</v>
      </c>
      <c r="DC138" s="10">
        <f t="shared" si="103"/>
        <v>2.2014546007439346</v>
      </c>
      <c r="DD138" s="10">
        <f t="shared" si="104"/>
        <v>3.4897761817197982E-2</v>
      </c>
      <c r="DE138" s="10">
        <f t="shared" si="105"/>
        <v>2.5541029188849764</v>
      </c>
      <c r="DF138" s="10">
        <f t="shared" si="106"/>
        <v>0</v>
      </c>
      <c r="DG138" s="10">
        <f t="shared" si="107"/>
        <v>4.280589076919669E-3</v>
      </c>
      <c r="DH138" s="10">
        <f t="shared" si="108"/>
        <v>1.6347930998323521E-2</v>
      </c>
      <c r="DI138" s="10">
        <f t="shared" si="109"/>
        <v>1.0941901792946387E-3</v>
      </c>
      <c r="DJ138" s="10">
        <f t="shared" si="110"/>
        <v>1.4483786410837271E-2</v>
      </c>
      <c r="DK138" s="10">
        <f t="shared" si="111"/>
        <v>2.5942769999026559E-5</v>
      </c>
      <c r="DL138" s="11">
        <f t="shared" si="112"/>
        <v>0</v>
      </c>
      <c r="DM138" s="11">
        <f t="shared" si="113"/>
        <v>0</v>
      </c>
      <c r="DN138" s="11">
        <f t="shared" si="114"/>
        <v>0</v>
      </c>
      <c r="DO138" s="11">
        <f t="shared" si="115"/>
        <v>8</v>
      </c>
      <c r="DP138" s="10">
        <f t="shared" si="116"/>
        <v>17.989086567849469</v>
      </c>
      <c r="DQ138" s="5">
        <f t="shared" si="117"/>
        <v>0.45955018289605554</v>
      </c>
      <c r="DR138" s="5"/>
      <c r="DS138" s="12">
        <f t="shared" si="118"/>
        <v>306.18852209452342</v>
      </c>
      <c r="DT138" s="12">
        <f t="shared" si="119"/>
        <v>302.15945647962491</v>
      </c>
      <c r="DV138" s="5"/>
      <c r="DW138" s="5"/>
      <c r="DX138" s="5"/>
      <c r="DY138" s="5"/>
      <c r="DZ138" s="5"/>
      <c r="EA138" s="5"/>
      <c r="EB138" s="5"/>
      <c r="EC138" s="5"/>
      <c r="ED138" s="5"/>
      <c r="EE138" s="5"/>
      <c r="EF138" s="5"/>
      <c r="EG138" s="5"/>
      <c r="EH138" s="5"/>
      <c r="EI138" s="5"/>
      <c r="EJ138" s="5"/>
      <c r="EK138" s="5"/>
      <c r="EL138" s="5"/>
      <c r="EM138" s="5"/>
      <c r="EN138" s="5"/>
      <c r="EO138" s="5"/>
      <c r="EP138" s="5"/>
      <c r="EQ138" s="5"/>
      <c r="ER138" s="5"/>
      <c r="ES138" s="5"/>
      <c r="ET138" s="5"/>
      <c r="EU138" s="5"/>
      <c r="EV138" s="5"/>
      <c r="EW138" s="5"/>
      <c r="EX138" s="5"/>
      <c r="EY138" s="5"/>
      <c r="EZ138" s="5"/>
      <c r="FA138" s="5"/>
      <c r="FB138" s="5"/>
      <c r="FC138" s="5"/>
      <c r="FD138" s="5"/>
      <c r="FE138" s="5"/>
      <c r="FF138" s="5"/>
      <c r="FG138" s="5"/>
      <c r="FH138" s="5"/>
      <c r="FI138" s="5"/>
      <c r="FJ138" s="5"/>
      <c r="FK138" s="5"/>
      <c r="FL138" s="5"/>
      <c r="FM138" s="5"/>
      <c r="FN138" s="5"/>
      <c r="FO138" s="5"/>
      <c r="FP138" s="5"/>
      <c r="FQ138" s="5"/>
      <c r="FR138" s="5"/>
      <c r="FS138" s="5"/>
      <c r="FT138" s="5"/>
      <c r="FU138" s="5"/>
      <c r="FV138" s="5"/>
      <c r="FW138" s="5"/>
      <c r="FX138" s="5"/>
      <c r="FY138" s="5"/>
      <c r="FZ138" s="5"/>
      <c r="GA138" s="5"/>
      <c r="GB138" s="5"/>
      <c r="GC138" s="5"/>
      <c r="GD138" s="5"/>
      <c r="GE138" s="5"/>
      <c r="GF138" s="5"/>
      <c r="GG138" s="5"/>
      <c r="GH138" s="5"/>
      <c r="GI138" s="5"/>
      <c r="GJ138" s="5"/>
      <c r="GK138" s="5"/>
      <c r="GL138" s="5"/>
      <c r="GM138" s="5"/>
      <c r="GN138" s="5"/>
      <c r="GO138" s="5"/>
      <c r="GP138" s="5"/>
      <c r="GQ138" s="5"/>
      <c r="GR138" s="5"/>
      <c r="GS138" s="5"/>
      <c r="GT138" s="5"/>
      <c r="GU138" s="5"/>
      <c r="GV138" s="5"/>
      <c r="GW138" s="5"/>
      <c r="GX138" s="5"/>
      <c r="GY138" s="5"/>
      <c r="GZ138" s="5"/>
      <c r="HA138" s="5"/>
      <c r="HB138" s="5"/>
      <c r="HC138" s="5"/>
      <c r="HD138" s="5"/>
      <c r="HE138" s="5"/>
      <c r="HF138" s="5"/>
      <c r="HG138" s="5"/>
      <c r="HH138" s="5"/>
      <c r="HI138" s="5"/>
      <c r="HJ138" s="5"/>
      <c r="HK138" s="5"/>
      <c r="HL138" s="5"/>
      <c r="HM138" s="5"/>
      <c r="HN138" s="5"/>
      <c r="HO138" s="5"/>
      <c r="HP138" s="5"/>
      <c r="HQ138" s="5"/>
      <c r="HR138" s="5"/>
      <c r="HS138" s="5"/>
      <c r="HT138" s="5"/>
      <c r="HU138" s="5"/>
      <c r="HV138" s="5"/>
      <c r="HW138" s="5"/>
      <c r="HX138" s="5"/>
      <c r="HY138" s="5"/>
      <c r="HZ138" s="5"/>
      <c r="IA138" s="5"/>
      <c r="IB138" s="5"/>
      <c r="IC138" s="5"/>
      <c r="ID138" s="5"/>
      <c r="IE138" s="5"/>
      <c r="IF138" s="5"/>
      <c r="IG138" s="5"/>
      <c r="IH138" s="5"/>
      <c r="II138" s="5"/>
      <c r="IJ138" s="5"/>
      <c r="IK138" s="5"/>
      <c r="IL138" s="5"/>
      <c r="IM138" s="5"/>
      <c r="IN138" s="5"/>
      <c r="IO138" s="5"/>
      <c r="IP138" s="5"/>
      <c r="IQ138" s="5"/>
      <c r="IR138" s="5"/>
      <c r="IS138" s="5"/>
      <c r="IT138" s="5"/>
      <c r="IU138" s="5"/>
      <c r="IV138" s="5"/>
    </row>
    <row r="139" spans="1:256" x14ac:dyDescent="0.15">
      <c r="A139" s="2" t="s">
        <v>217</v>
      </c>
      <c r="B139" s="4" t="s">
        <v>733</v>
      </c>
      <c r="C139" s="4" t="s">
        <v>734</v>
      </c>
      <c r="D139" s="1" t="s">
        <v>751</v>
      </c>
      <c r="E139" s="1" t="s">
        <v>748</v>
      </c>
      <c r="F139" s="1" t="s">
        <v>749</v>
      </c>
      <c r="G139" s="1">
        <v>425722.82</v>
      </c>
      <c r="H139" s="1">
        <v>6379179.8499999996</v>
      </c>
      <c r="I139" s="8">
        <v>120.7</v>
      </c>
      <c r="J139" s="15">
        <v>183.75929994032631</v>
      </c>
      <c r="K139" s="7" t="s">
        <v>738</v>
      </c>
      <c r="L139" s="7" t="s">
        <v>739</v>
      </c>
      <c r="M139" s="7" t="s">
        <v>744</v>
      </c>
      <c r="N139" s="2" t="s">
        <v>40</v>
      </c>
      <c r="O139" s="3">
        <v>48.813865</v>
      </c>
      <c r="P139" s="3" t="s">
        <v>218</v>
      </c>
      <c r="Q139" s="3">
        <v>16.016211999999999</v>
      </c>
      <c r="R139" s="4">
        <v>102710.306147</v>
      </c>
      <c r="S139" s="4">
        <v>101358.95729400001</v>
      </c>
      <c r="T139" s="4">
        <v>116656.92747</v>
      </c>
      <c r="U139" s="3">
        <v>270.13887</v>
      </c>
      <c r="V139" s="3">
        <v>437.96280899999999</v>
      </c>
      <c r="W139" s="3">
        <v>490.17587200000003</v>
      </c>
      <c r="X139" s="3">
        <v>209.46188000000001</v>
      </c>
      <c r="Y139" s="3">
        <v>3.792672</v>
      </c>
      <c r="Z139" s="3">
        <v>3189.0383740000002</v>
      </c>
      <c r="AA139" s="4">
        <v>203334.88027600001</v>
      </c>
      <c r="AB139" s="3">
        <v>1.8106040000000001</v>
      </c>
      <c r="AC139" s="3">
        <v>54.729961000000003</v>
      </c>
      <c r="AD139" s="3">
        <v>3.2040660000000001</v>
      </c>
      <c r="AE139" s="3">
        <v>439.67081100000001</v>
      </c>
      <c r="AF139" s="3">
        <v>46.557501000000002</v>
      </c>
      <c r="AG139" s="3" t="s">
        <v>207</v>
      </c>
      <c r="AH139" s="3">
        <v>0.58394299999999999</v>
      </c>
      <c r="AI139" s="3">
        <v>0.102738</v>
      </c>
      <c r="AJ139" s="3">
        <v>2.7241000000000001E-2</v>
      </c>
      <c r="AK139" s="3">
        <v>3.2589E-2</v>
      </c>
      <c r="AL139" s="3">
        <v>0.71300600000000003</v>
      </c>
      <c r="AM139" s="3" t="s">
        <v>48</v>
      </c>
      <c r="AN139" s="3">
        <v>0.22631799999999999</v>
      </c>
      <c r="AO139" s="3">
        <v>2.4530189999999998</v>
      </c>
      <c r="AP139" s="3">
        <v>2.2058000000000001E-2</v>
      </c>
      <c r="AQ139" s="3">
        <v>6.2858999999999998E-2</v>
      </c>
      <c r="AR139" s="3" t="s">
        <v>60</v>
      </c>
      <c r="AS139" s="3">
        <v>1.5694E-2</v>
      </c>
      <c r="AT139" s="3" t="s">
        <v>95</v>
      </c>
      <c r="AU139" s="3">
        <v>9.6659999999999992E-3</v>
      </c>
      <c r="AV139" s="3">
        <v>4.0167000000000001E-2</v>
      </c>
      <c r="AW139" s="3" t="s">
        <v>61</v>
      </c>
      <c r="AX139" s="3">
        <v>0.47200500000000001</v>
      </c>
      <c r="AY139" s="3" t="s">
        <v>54</v>
      </c>
      <c r="AZ139" s="3">
        <v>4.4060000000000002E-3</v>
      </c>
      <c r="BB139" s="3">
        <f t="shared" si="80"/>
        <v>24.957326077508604</v>
      </c>
      <c r="BC139" s="3">
        <f t="shared" si="81"/>
        <v>8.178677662904292E-2</v>
      </c>
      <c r="BD139" s="3">
        <f t="shared" si="82"/>
        <v>19.151758357704587</v>
      </c>
      <c r="BE139" s="3">
        <f t="shared" si="83"/>
        <v>26.159180720618185</v>
      </c>
      <c r="BF139" s="3">
        <f t="shared" si="84"/>
        <v>0.41178056022209047</v>
      </c>
      <c r="BG139" s="3">
        <f t="shared" si="85"/>
        <v>17.032457886257301</v>
      </c>
      <c r="BH139" s="3">
        <f t="shared" si="86"/>
        <v>6.1276773189270807E-2</v>
      </c>
      <c r="BI139" s="3">
        <f t="shared" si="87"/>
        <v>2.1589539997633723E-3</v>
      </c>
      <c r="BJ139" s="3">
        <f t="shared" si="88"/>
        <v>3.2541265325911874E-2</v>
      </c>
      <c r="BK139" s="3">
        <f t="shared" si="89"/>
        <v>2.7387836902395996E-4</v>
      </c>
      <c r="BL139" s="3"/>
      <c r="BM139" s="3"/>
      <c r="BN139" s="3">
        <f t="shared" si="90"/>
        <v>5.4726469105560512E-2</v>
      </c>
      <c r="BO139" s="1"/>
      <c r="BP139" s="3">
        <v>5.2542912341241088</v>
      </c>
      <c r="BQ139" s="3">
        <v>2.7457087658758912</v>
      </c>
      <c r="BR139" s="3"/>
      <c r="BS139" s="3">
        <v>2.0556734570399593</v>
      </c>
      <c r="BT139" s="3">
        <v>1.294954784919536E-2</v>
      </c>
      <c r="BU139" s="3">
        <v>0</v>
      </c>
      <c r="BV139" s="3">
        <v>0</v>
      </c>
      <c r="BW139" s="3">
        <v>4.8858481359383417</v>
      </c>
      <c r="BX139" s="3">
        <v>7.3433283523487561E-2</v>
      </c>
      <c r="BY139" s="3">
        <v>5.3454321022045788</v>
      </c>
      <c r="BZ139" s="3">
        <v>0</v>
      </c>
      <c r="CA139" s="3">
        <v>8.5074231594773984E-3</v>
      </c>
      <c r="CB139" s="3">
        <v>1.3823123060538295E-2</v>
      </c>
      <c r="CC139" s="3">
        <v>1.7626662955611361E-3</v>
      </c>
      <c r="CD139" s="3">
        <v>1.747710998124721E-2</v>
      </c>
      <c r="CE139" s="3">
        <v>4.5184961917064298E-5</v>
      </c>
      <c r="CF139" s="3">
        <v>0</v>
      </c>
      <c r="CG139" s="3">
        <v>0</v>
      </c>
      <c r="CH139" s="3">
        <v>0</v>
      </c>
      <c r="CI139" s="3">
        <v>16</v>
      </c>
      <c r="CJ139" s="3"/>
      <c r="CK139" s="3">
        <v>36.414952034014306</v>
      </c>
      <c r="CL139" s="3"/>
      <c r="CM139" s="3" t="s">
        <v>851</v>
      </c>
      <c r="CN139" s="3">
        <v>0.47754025128972244</v>
      </c>
      <c r="CO139" s="3" t="s">
        <v>852</v>
      </c>
      <c r="CP139" s="5"/>
      <c r="CQ139" s="10">
        <f t="shared" si="91"/>
        <v>5.2542912341241088</v>
      </c>
      <c r="CR139" s="10">
        <f t="shared" si="92"/>
        <v>2.6271456170620544</v>
      </c>
      <c r="CS139" s="10">
        <f t="shared" si="93"/>
        <v>1.3728543829379456</v>
      </c>
      <c r="CT139" s="9">
        <f t="shared" si="94"/>
        <v>-0.19092197485751949</v>
      </c>
      <c r="CU139" s="9">
        <f t="shared" si="95"/>
        <v>0</v>
      </c>
      <c r="CV139" s="9">
        <f t="shared" si="96"/>
        <v>2.4006911114579252</v>
      </c>
      <c r="CW139" s="9">
        <f t="shared" si="97"/>
        <v>2.4006911114579252</v>
      </c>
      <c r="CX139" s="10">
        <f t="shared" si="98"/>
        <v>1.0278367285199796</v>
      </c>
      <c r="CY139" s="10">
        <f t="shared" si="99"/>
        <v>1.0278367285199796</v>
      </c>
      <c r="CZ139" s="10">
        <f t="shared" si="100"/>
        <v>6.4747739245976802E-3</v>
      </c>
      <c r="DA139" s="10">
        <f t="shared" si="101"/>
        <v>0</v>
      </c>
      <c r="DB139" s="10">
        <f t="shared" si="102"/>
        <v>0</v>
      </c>
      <c r="DC139" s="10">
        <f t="shared" si="103"/>
        <v>2.4429240679691708</v>
      </c>
      <c r="DD139" s="10">
        <f t="shared" si="104"/>
        <v>3.671664176174378E-2</v>
      </c>
      <c r="DE139" s="10">
        <f t="shared" si="105"/>
        <v>2.6727160511022894</v>
      </c>
      <c r="DF139" s="10">
        <f t="shared" si="106"/>
        <v>0</v>
      </c>
      <c r="DG139" s="10">
        <f t="shared" si="107"/>
        <v>4.2537115797386992E-3</v>
      </c>
      <c r="DH139" s="10">
        <f t="shared" si="108"/>
        <v>6.9115615302691473E-3</v>
      </c>
      <c r="DI139" s="10">
        <f t="shared" si="109"/>
        <v>8.8133314778056804E-4</v>
      </c>
      <c r="DJ139" s="10">
        <f t="shared" si="110"/>
        <v>8.7385549906236048E-3</v>
      </c>
      <c r="DK139" s="10">
        <f t="shared" si="111"/>
        <v>2.2592480958532149E-5</v>
      </c>
      <c r="DL139" s="11">
        <f t="shared" si="112"/>
        <v>0</v>
      </c>
      <c r="DM139" s="11">
        <f t="shared" si="113"/>
        <v>0</v>
      </c>
      <c r="DN139" s="11">
        <f t="shared" si="114"/>
        <v>0</v>
      </c>
      <c r="DO139" s="11">
        <f t="shared" si="115"/>
        <v>8</v>
      </c>
      <c r="DP139" s="10">
        <f t="shared" si="116"/>
        <v>18.207476017007153</v>
      </c>
      <c r="DQ139" s="5">
        <f t="shared" si="117"/>
        <v>0.4741372116425645</v>
      </c>
      <c r="DR139" s="5"/>
      <c r="DS139" s="12">
        <f t="shared" si="118"/>
        <v>383.76377796931337</v>
      </c>
      <c r="DT139" s="12">
        <f t="shared" si="119"/>
        <v>380.11165421835972</v>
      </c>
      <c r="DV139" s="5"/>
      <c r="DW139" s="5"/>
      <c r="DX139" s="5"/>
      <c r="DY139" s="5"/>
      <c r="DZ139" s="5"/>
      <c r="EA139" s="5"/>
      <c r="EB139" s="5"/>
      <c r="EC139" s="5"/>
      <c r="ED139" s="5"/>
      <c r="EE139" s="5"/>
      <c r="EF139" s="5"/>
      <c r="EG139" s="5"/>
      <c r="EH139" s="5"/>
      <c r="EI139" s="5"/>
      <c r="EJ139" s="5"/>
      <c r="EK139" s="5"/>
      <c r="EL139" s="5"/>
      <c r="EM139" s="5"/>
      <c r="EN139" s="5"/>
      <c r="EO139" s="5"/>
      <c r="EP139" s="5"/>
      <c r="EQ139" s="5"/>
      <c r="ER139" s="5"/>
      <c r="ES139" s="5"/>
      <c r="ET139" s="5"/>
      <c r="EU139" s="5"/>
      <c r="EV139" s="5"/>
      <c r="EW139" s="5"/>
      <c r="EX139" s="5"/>
      <c r="EY139" s="5"/>
      <c r="EZ139" s="5"/>
      <c r="FA139" s="5"/>
      <c r="FB139" s="5"/>
      <c r="FC139" s="5"/>
      <c r="FD139" s="5"/>
      <c r="FE139" s="5"/>
      <c r="FF139" s="5"/>
      <c r="FG139" s="5"/>
      <c r="FH139" s="5"/>
      <c r="FI139" s="5"/>
      <c r="FJ139" s="5"/>
      <c r="FK139" s="5"/>
      <c r="FL139" s="5"/>
      <c r="FM139" s="5"/>
      <c r="FN139" s="5"/>
      <c r="FO139" s="5"/>
      <c r="FP139" s="5"/>
      <c r="FQ139" s="5"/>
      <c r="FR139" s="5"/>
      <c r="FS139" s="5"/>
      <c r="FT139" s="5"/>
      <c r="FU139" s="5"/>
      <c r="FV139" s="5"/>
      <c r="FW139" s="5"/>
      <c r="FX139" s="5"/>
      <c r="FY139" s="5"/>
      <c r="FZ139" s="5"/>
      <c r="GA139" s="5"/>
      <c r="GB139" s="5"/>
      <c r="GC139" s="5"/>
      <c r="GD139" s="5"/>
      <c r="GE139" s="5"/>
      <c r="GF139" s="5"/>
      <c r="GG139" s="5"/>
      <c r="GH139" s="5"/>
      <c r="GI139" s="5"/>
      <c r="GJ139" s="5"/>
      <c r="GK139" s="5"/>
      <c r="GL139" s="5"/>
      <c r="GM139" s="5"/>
      <c r="GN139" s="5"/>
      <c r="GO139" s="5"/>
      <c r="GP139" s="5"/>
      <c r="GQ139" s="5"/>
      <c r="GR139" s="5"/>
      <c r="GS139" s="5"/>
      <c r="GT139" s="5"/>
      <c r="GU139" s="5"/>
      <c r="GV139" s="5"/>
      <c r="GW139" s="5"/>
      <c r="GX139" s="5"/>
      <c r="GY139" s="5"/>
      <c r="GZ139" s="5"/>
      <c r="HA139" s="5"/>
      <c r="HB139" s="5"/>
      <c r="HC139" s="5"/>
      <c r="HD139" s="5"/>
      <c r="HE139" s="5"/>
      <c r="HF139" s="5"/>
      <c r="HG139" s="5"/>
      <c r="HH139" s="5"/>
      <c r="HI139" s="5"/>
      <c r="HJ139" s="5"/>
      <c r="HK139" s="5"/>
      <c r="HL139" s="5"/>
      <c r="HM139" s="5"/>
      <c r="HN139" s="5"/>
      <c r="HO139" s="5"/>
      <c r="HP139" s="5"/>
      <c r="HQ139" s="5"/>
      <c r="HR139" s="5"/>
      <c r="HS139" s="5"/>
      <c r="HT139" s="5"/>
      <c r="HU139" s="5"/>
      <c r="HV139" s="5"/>
      <c r="HW139" s="5"/>
      <c r="HX139" s="5"/>
      <c r="HY139" s="5"/>
      <c r="HZ139" s="5"/>
      <c r="IA139" s="5"/>
      <c r="IB139" s="5"/>
      <c r="IC139" s="5"/>
      <c r="ID139" s="5"/>
      <c r="IE139" s="5"/>
      <c r="IF139" s="5"/>
      <c r="IG139" s="5"/>
      <c r="IH139" s="5"/>
      <c r="II139" s="5"/>
      <c r="IJ139" s="5"/>
      <c r="IK139" s="5"/>
      <c r="IL139" s="5"/>
      <c r="IM139" s="5"/>
      <c r="IN139" s="5"/>
      <c r="IO139" s="5"/>
      <c r="IP139" s="5"/>
      <c r="IQ139" s="5"/>
      <c r="IR139" s="5"/>
      <c r="IS139" s="5"/>
      <c r="IT139" s="5"/>
      <c r="IU139" s="5"/>
      <c r="IV139" s="5"/>
    </row>
    <row r="140" spans="1:256" x14ac:dyDescent="0.15">
      <c r="A140" s="2" t="s">
        <v>214</v>
      </c>
      <c r="B140" s="4" t="s">
        <v>733</v>
      </c>
      <c r="C140" s="4" t="s">
        <v>734</v>
      </c>
      <c r="D140" s="1" t="s">
        <v>751</v>
      </c>
      <c r="E140" s="1" t="s">
        <v>748</v>
      </c>
      <c r="F140" s="1" t="s">
        <v>749</v>
      </c>
      <c r="G140" s="1">
        <v>425722.82</v>
      </c>
      <c r="H140" s="1">
        <v>6379179.8499999996</v>
      </c>
      <c r="I140" s="8">
        <v>543.70000000000005</v>
      </c>
      <c r="J140" s="15">
        <v>-237.63105735248212</v>
      </c>
      <c r="K140" s="7" t="s">
        <v>752</v>
      </c>
      <c r="L140" s="7" t="s">
        <v>750</v>
      </c>
      <c r="M140" s="7" t="s">
        <v>740</v>
      </c>
      <c r="N140" s="2" t="s">
        <v>40</v>
      </c>
      <c r="O140" s="3">
        <v>49.938709000000003</v>
      </c>
      <c r="P140" s="3" t="s">
        <v>215</v>
      </c>
      <c r="Q140" s="3">
        <v>38.847537000000003</v>
      </c>
      <c r="R140" s="4">
        <v>95834.655203999995</v>
      </c>
      <c r="S140" s="4">
        <v>96370.672852000003</v>
      </c>
      <c r="T140" s="4">
        <v>129989.212703</v>
      </c>
      <c r="U140" s="3">
        <v>123.928354</v>
      </c>
      <c r="V140" s="3">
        <v>270.638081</v>
      </c>
      <c r="W140" s="3">
        <v>257.65998200000001</v>
      </c>
      <c r="X140" s="3">
        <v>200.32277099999999</v>
      </c>
      <c r="Y140" s="3">
        <v>3.9569839999999998</v>
      </c>
      <c r="Z140" s="3">
        <v>3127.3826730000001</v>
      </c>
      <c r="AA140" s="4">
        <v>198001.39583699999</v>
      </c>
      <c r="AB140" s="3">
        <v>2.0435189999999999</v>
      </c>
      <c r="AC140" s="3">
        <v>59.628627000000002</v>
      </c>
      <c r="AD140" s="3">
        <v>5.9006210000000001</v>
      </c>
      <c r="AE140" s="3">
        <v>438.24309699999998</v>
      </c>
      <c r="AF140" s="3">
        <v>58.606180999999999</v>
      </c>
      <c r="AG140" s="3" t="s">
        <v>216</v>
      </c>
      <c r="AH140" s="3">
        <v>0.54041499999999998</v>
      </c>
      <c r="AI140" s="3">
        <v>0.185192</v>
      </c>
      <c r="AJ140" s="3">
        <v>6.6836999999999994E-2</v>
      </c>
      <c r="AK140" s="3" t="s">
        <v>84</v>
      </c>
      <c r="AL140" s="3">
        <v>0.40746700000000002</v>
      </c>
      <c r="AM140" s="3">
        <v>0.117613</v>
      </c>
      <c r="AN140" s="3">
        <v>0.235016</v>
      </c>
      <c r="AO140" s="3">
        <v>1.5917349999999999</v>
      </c>
      <c r="AP140" s="3">
        <v>6.6337999999999994E-2</v>
      </c>
      <c r="AQ140" s="3">
        <v>0.119738</v>
      </c>
      <c r="AR140" s="3" t="s">
        <v>88</v>
      </c>
      <c r="AS140" s="3">
        <v>2.3625E-2</v>
      </c>
      <c r="AT140" s="3">
        <v>7.7990000000000004E-3</v>
      </c>
      <c r="AU140" s="3">
        <v>7.3670000000000003E-3</v>
      </c>
      <c r="AV140" s="3">
        <v>2.0788000000000001E-2</v>
      </c>
      <c r="AW140" s="3" t="s">
        <v>124</v>
      </c>
      <c r="AX140" s="3">
        <v>0.81172699999999998</v>
      </c>
      <c r="AY140" s="3" t="s">
        <v>53</v>
      </c>
      <c r="AZ140" s="3">
        <v>7.6449999999999999E-3</v>
      </c>
      <c r="BB140" s="3">
        <f t="shared" si="80"/>
        <v>27.809605810350888</v>
      </c>
      <c r="BC140" s="3">
        <f t="shared" si="81"/>
        <v>4.2991058103482541E-2</v>
      </c>
      <c r="BD140" s="3">
        <f t="shared" si="82"/>
        <v>18.209222830473625</v>
      </c>
      <c r="BE140" s="3">
        <f t="shared" si="83"/>
        <v>25.473024055706453</v>
      </c>
      <c r="BF140" s="3">
        <f t="shared" si="84"/>
        <v>0.4038193455482072</v>
      </c>
      <c r="BG140" s="3">
        <f t="shared" si="85"/>
        <v>15.892268167032389</v>
      </c>
      <c r="BH140" s="3">
        <f t="shared" si="86"/>
        <v>3.7865836927300604E-2</v>
      </c>
      <c r="BI140" s="3">
        <f t="shared" si="87"/>
        <v>5.2365718802364503E-3</v>
      </c>
      <c r="BJ140" s="3">
        <f t="shared" si="88"/>
        <v>1.4928564145239565E-2</v>
      </c>
      <c r="BK140" s="3">
        <f t="shared" si="89"/>
        <v>1.7771643257486099E-4</v>
      </c>
      <c r="BL140" s="3"/>
      <c r="BM140" s="3"/>
      <c r="BN140" s="3">
        <f t="shared" si="90"/>
        <v>5.4548759455163506E-2</v>
      </c>
      <c r="BO140" s="1"/>
      <c r="BP140" s="3">
        <v>5.8300971194931233</v>
      </c>
      <c r="BQ140" s="3">
        <v>2.1699028805068767</v>
      </c>
      <c r="BR140" s="3"/>
      <c r="BS140" s="3">
        <v>2.3381338831005456</v>
      </c>
      <c r="BT140" s="3">
        <v>6.7782021257808203E-3</v>
      </c>
      <c r="BU140" s="3">
        <v>0</v>
      </c>
      <c r="BV140" s="3">
        <v>9.8575964926178386E-2</v>
      </c>
      <c r="BW140" s="3">
        <v>4.3676109387942708</v>
      </c>
      <c r="BX140" s="3">
        <v>7.170989670992281E-2</v>
      </c>
      <c r="BY140" s="3">
        <v>4.9665664111572649</v>
      </c>
      <c r="BZ140" s="3">
        <v>0</v>
      </c>
      <c r="CA140" s="3">
        <v>8.4440413876774555E-3</v>
      </c>
      <c r="CB140" s="3">
        <v>8.5059478505053882E-3</v>
      </c>
      <c r="CC140" s="3">
        <v>4.2573430778186693E-3</v>
      </c>
      <c r="CD140" s="3">
        <v>7.9839551834896983E-3</v>
      </c>
      <c r="CE140" s="3">
        <v>2.9196355498309172E-5</v>
      </c>
      <c r="CF140" s="3">
        <v>0</v>
      </c>
      <c r="CG140" s="3">
        <v>0</v>
      </c>
      <c r="CH140" s="3">
        <v>0</v>
      </c>
      <c r="CI140" s="3">
        <v>16</v>
      </c>
      <c r="CJ140" s="3"/>
      <c r="CK140" s="3">
        <v>35.878595780668959</v>
      </c>
      <c r="CL140" s="3"/>
      <c r="CM140" s="3" t="s">
        <v>851</v>
      </c>
      <c r="CN140" s="3">
        <v>0.47347648715420143</v>
      </c>
      <c r="CO140" s="3" t="s">
        <v>853</v>
      </c>
      <c r="CP140" s="5"/>
      <c r="CQ140" s="10">
        <f t="shared" si="91"/>
        <v>5.8300971194931233</v>
      </c>
      <c r="CR140" s="10">
        <f t="shared" si="92"/>
        <v>2.9150485597465616</v>
      </c>
      <c r="CS140" s="10">
        <f t="shared" si="93"/>
        <v>1.0849514402534384</v>
      </c>
      <c r="CT140" s="9">
        <f t="shared" si="94"/>
        <v>7.1090330899179044E-2</v>
      </c>
      <c r="CU140" s="9">
        <f t="shared" si="95"/>
        <v>7.1090330899179044E-2</v>
      </c>
      <c r="CV140" s="9">
        <f t="shared" si="96"/>
        <v>2.2540183818037112</v>
      </c>
      <c r="CW140" s="9">
        <f t="shared" si="97"/>
        <v>2.3251087127028902</v>
      </c>
      <c r="CX140" s="10">
        <f t="shared" si="98"/>
        <v>1.1690669415502728</v>
      </c>
      <c r="CY140" s="10">
        <f t="shared" si="99"/>
        <v>1.2401572724494518</v>
      </c>
      <c r="CZ140" s="10">
        <f t="shared" si="100"/>
        <v>3.3891010628904102E-3</v>
      </c>
      <c r="DA140" s="10">
        <f t="shared" si="101"/>
        <v>0</v>
      </c>
      <c r="DB140" s="10">
        <f t="shared" si="102"/>
        <v>4.9287982463089193E-2</v>
      </c>
      <c r="DC140" s="10">
        <f t="shared" si="103"/>
        <v>2.1838054693971354</v>
      </c>
      <c r="DD140" s="10">
        <f t="shared" si="104"/>
        <v>3.5854948354961405E-2</v>
      </c>
      <c r="DE140" s="10">
        <f t="shared" si="105"/>
        <v>2.4832832055786325</v>
      </c>
      <c r="DF140" s="10">
        <f t="shared" si="106"/>
        <v>0</v>
      </c>
      <c r="DG140" s="10">
        <f t="shared" si="107"/>
        <v>4.2220206938387277E-3</v>
      </c>
      <c r="DH140" s="10">
        <f t="shared" si="108"/>
        <v>4.2529739252526941E-3</v>
      </c>
      <c r="DI140" s="10">
        <f t="shared" si="109"/>
        <v>2.1286715389093346E-3</v>
      </c>
      <c r="DJ140" s="10">
        <f t="shared" si="110"/>
        <v>3.9919775917448492E-3</v>
      </c>
      <c r="DK140" s="10">
        <f t="shared" si="111"/>
        <v>1.4598177749154586E-5</v>
      </c>
      <c r="DL140" s="11">
        <f t="shared" si="112"/>
        <v>0</v>
      </c>
      <c r="DM140" s="11">
        <f t="shared" si="113"/>
        <v>0</v>
      </c>
      <c r="DN140" s="11">
        <f t="shared" si="114"/>
        <v>0</v>
      </c>
      <c r="DO140" s="11">
        <f t="shared" si="115"/>
        <v>8</v>
      </c>
      <c r="DP140" s="10">
        <f t="shared" si="116"/>
        <v>17.93929789033448</v>
      </c>
      <c r="DQ140" s="5">
        <f t="shared" si="117"/>
        <v>0.46434863870439425</v>
      </c>
      <c r="DR140" s="5"/>
      <c r="DS140" s="12">
        <f t="shared" si="118"/>
        <v>291.76015835454979</v>
      </c>
      <c r="DT140" s="12">
        <f t="shared" si="119"/>
        <v>287.41266473280211</v>
      </c>
      <c r="DV140" s="5"/>
      <c r="DW140" s="5"/>
      <c r="DX140" s="5"/>
      <c r="DY140" s="5"/>
      <c r="DZ140" s="5"/>
      <c r="EA140" s="5"/>
      <c r="EB140" s="5"/>
      <c r="EC140" s="5"/>
      <c r="ED140" s="5"/>
      <c r="EE140" s="5"/>
      <c r="EF140" s="5"/>
      <c r="EG140" s="5"/>
      <c r="EH140" s="5"/>
      <c r="EI140" s="5"/>
      <c r="EJ140" s="5"/>
      <c r="EK140" s="5"/>
      <c r="EL140" s="5"/>
      <c r="EM140" s="5"/>
      <c r="EN140" s="5"/>
      <c r="EO140" s="5"/>
      <c r="EP140" s="5"/>
      <c r="EQ140" s="5"/>
      <c r="ER140" s="5"/>
      <c r="ES140" s="5"/>
      <c r="ET140" s="5"/>
      <c r="EU140" s="5"/>
      <c r="EV140" s="5"/>
      <c r="EW140" s="5"/>
      <c r="EX140" s="5"/>
      <c r="EY140" s="5"/>
      <c r="EZ140" s="5"/>
      <c r="FA140" s="5"/>
      <c r="FB140" s="5"/>
      <c r="FC140" s="5"/>
      <c r="FD140" s="5"/>
      <c r="FE140" s="5"/>
      <c r="FF140" s="5"/>
      <c r="FG140" s="5"/>
      <c r="FH140" s="5"/>
      <c r="FI140" s="5"/>
      <c r="FJ140" s="5"/>
      <c r="FK140" s="5"/>
      <c r="FL140" s="5"/>
      <c r="FM140" s="5"/>
      <c r="FN140" s="5"/>
      <c r="FO140" s="5"/>
      <c r="FP140" s="5"/>
      <c r="FQ140" s="5"/>
      <c r="FR140" s="5"/>
      <c r="FS140" s="5"/>
      <c r="FT140" s="5"/>
      <c r="FU140" s="5"/>
      <c r="FV140" s="5"/>
      <c r="FW140" s="5"/>
      <c r="FX140" s="5"/>
      <c r="FY140" s="5"/>
      <c r="FZ140" s="5"/>
      <c r="GA140" s="5"/>
      <c r="GB140" s="5"/>
      <c r="GC140" s="5"/>
      <c r="GD140" s="5"/>
      <c r="GE140" s="5"/>
      <c r="GF140" s="5"/>
      <c r="GG140" s="5"/>
      <c r="GH140" s="5"/>
      <c r="GI140" s="5"/>
      <c r="GJ140" s="5"/>
      <c r="GK140" s="5"/>
      <c r="GL140" s="5"/>
      <c r="GM140" s="5"/>
      <c r="GN140" s="5"/>
      <c r="GO140" s="5"/>
      <c r="GP140" s="5"/>
      <c r="GQ140" s="5"/>
      <c r="GR140" s="5"/>
      <c r="GS140" s="5"/>
      <c r="GT140" s="5"/>
      <c r="GU140" s="5"/>
      <c r="GV140" s="5"/>
      <c r="GW140" s="5"/>
      <c r="GX140" s="5"/>
      <c r="GY140" s="5"/>
      <c r="GZ140" s="5"/>
      <c r="HA140" s="5"/>
      <c r="HB140" s="5"/>
      <c r="HC140" s="5"/>
      <c r="HD140" s="5"/>
      <c r="HE140" s="5"/>
      <c r="HF140" s="5"/>
      <c r="HG140" s="5"/>
      <c r="HH140" s="5"/>
      <c r="HI140" s="5"/>
      <c r="HJ140" s="5"/>
      <c r="HK140" s="5"/>
      <c r="HL140" s="5"/>
      <c r="HM140" s="5"/>
      <c r="HN140" s="5"/>
      <c r="HO140" s="5"/>
      <c r="HP140" s="5"/>
      <c r="HQ140" s="5"/>
      <c r="HR140" s="5"/>
      <c r="HS140" s="5"/>
      <c r="HT140" s="5"/>
      <c r="HU140" s="5"/>
      <c r="HV140" s="5"/>
      <c r="HW140" s="5"/>
      <c r="HX140" s="5"/>
      <c r="HY140" s="5"/>
      <c r="HZ140" s="5"/>
      <c r="IA140" s="5"/>
      <c r="IB140" s="5"/>
      <c r="IC140" s="5"/>
      <c r="ID140" s="5"/>
      <c r="IE140" s="5"/>
      <c r="IF140" s="5"/>
      <c r="IG140" s="5"/>
      <c r="IH140" s="5"/>
      <c r="II140" s="5"/>
      <c r="IJ140" s="5"/>
      <c r="IK140" s="5"/>
      <c r="IL140" s="5"/>
      <c r="IM140" s="5"/>
      <c r="IN140" s="5"/>
      <c r="IO140" s="5"/>
      <c r="IP140" s="5"/>
      <c r="IQ140" s="5"/>
      <c r="IR140" s="5"/>
      <c r="IS140" s="5"/>
      <c r="IT140" s="5"/>
      <c r="IU140" s="5"/>
      <c r="IV140" s="5"/>
    </row>
    <row r="141" spans="1:256" x14ac:dyDescent="0.15">
      <c r="A141" s="2" t="s">
        <v>89</v>
      </c>
      <c r="B141" s="4" t="s">
        <v>733</v>
      </c>
      <c r="C141" s="4" t="s">
        <v>734</v>
      </c>
      <c r="D141" s="1" t="s">
        <v>735</v>
      </c>
      <c r="E141" s="1" t="s">
        <v>736</v>
      </c>
      <c r="F141" s="1" t="s">
        <v>737</v>
      </c>
      <c r="G141" s="1">
        <v>424460.79999999999</v>
      </c>
      <c r="H141" s="1">
        <v>6379788.7400000002</v>
      </c>
      <c r="I141" s="8">
        <v>197.9</v>
      </c>
      <c r="J141" s="15">
        <v>125.39980470675425</v>
      </c>
      <c r="K141" s="7" t="s">
        <v>738</v>
      </c>
      <c r="L141" s="7" t="s">
        <v>739</v>
      </c>
      <c r="M141" s="7" t="s">
        <v>740</v>
      </c>
      <c r="N141" s="2" t="s">
        <v>40</v>
      </c>
      <c r="O141" s="3">
        <v>36.328187999999997</v>
      </c>
      <c r="P141" s="3">
        <v>1.452617</v>
      </c>
      <c r="Q141" s="3">
        <v>31.238354000000001</v>
      </c>
      <c r="R141" s="4">
        <v>104124.060184</v>
      </c>
      <c r="S141" s="4">
        <v>93359.934913000005</v>
      </c>
      <c r="T141" s="4">
        <v>127949.099143</v>
      </c>
      <c r="U141" s="3">
        <v>202.13254599999999</v>
      </c>
      <c r="V141" s="3">
        <v>936.19834500000002</v>
      </c>
      <c r="W141" s="3">
        <v>809.79996000000006</v>
      </c>
      <c r="X141" s="3">
        <v>120.97521399999999</v>
      </c>
      <c r="Y141" s="3">
        <v>37.484043</v>
      </c>
      <c r="Z141" s="3">
        <v>3183.5047070000001</v>
      </c>
      <c r="AA141" s="4">
        <v>193066.58518699999</v>
      </c>
      <c r="AB141" s="3">
        <v>27.462827999999998</v>
      </c>
      <c r="AC141" s="3">
        <v>131.067543</v>
      </c>
      <c r="AD141" s="3">
        <v>3.6396299999999999</v>
      </c>
      <c r="AE141" s="3">
        <v>937.04976799999997</v>
      </c>
      <c r="AF141" s="3">
        <v>54.736148</v>
      </c>
      <c r="AG141" s="3">
        <v>0.17660400000000001</v>
      </c>
      <c r="AH141" s="3">
        <v>0.40580300000000002</v>
      </c>
      <c r="AI141" s="3">
        <v>0.980213</v>
      </c>
      <c r="AJ141" s="3">
        <v>1.204855</v>
      </c>
      <c r="AK141" s="3">
        <v>6.8432000000000007E-2</v>
      </c>
      <c r="AL141" s="3">
        <v>0.95601499999999995</v>
      </c>
      <c r="AM141" s="3" t="s">
        <v>52</v>
      </c>
      <c r="AN141" s="3">
        <v>0.295186</v>
      </c>
      <c r="AO141" s="3">
        <v>2.3732220000000002</v>
      </c>
      <c r="AP141" s="3">
        <v>9.6192E-2</v>
      </c>
      <c r="AQ141" s="3">
        <v>0.23199700000000001</v>
      </c>
      <c r="AR141" s="3">
        <v>1.6962000000000001E-2</v>
      </c>
      <c r="AS141" s="3">
        <v>0.23927799999999999</v>
      </c>
      <c r="AT141" s="3">
        <v>0.12978400000000001</v>
      </c>
      <c r="AU141" s="3">
        <v>4.8167000000000001E-2</v>
      </c>
      <c r="AV141" s="3">
        <v>1.7297E-2</v>
      </c>
      <c r="AW141" s="3" t="s">
        <v>53</v>
      </c>
      <c r="AX141" s="3">
        <v>0.19462499999999999</v>
      </c>
      <c r="AY141" s="3" t="s">
        <v>88</v>
      </c>
      <c r="AZ141" s="3">
        <v>7.5935000000000002E-2</v>
      </c>
      <c r="BB141" s="3">
        <f t="shared" si="80"/>
        <v>27.373148409523488</v>
      </c>
      <c r="BC141" s="3">
        <f t="shared" si="81"/>
        <v>0.13511666368337261</v>
      </c>
      <c r="BD141" s="3">
        <f t="shared" si="82"/>
        <v>17.640344390664385</v>
      </c>
      <c r="BE141" s="3">
        <f t="shared" si="83"/>
        <v>24.838157064661146</v>
      </c>
      <c r="BF141" s="3">
        <f t="shared" si="84"/>
        <v>0.41106603244596829</v>
      </c>
      <c r="BG141" s="3">
        <f t="shared" si="85"/>
        <v>17.266900825822354</v>
      </c>
      <c r="BH141" s="3">
        <f t="shared" si="86"/>
        <v>0.13098649581164712</v>
      </c>
      <c r="BI141" s="3">
        <f t="shared" si="87"/>
        <v>4.2108689192128668E-3</v>
      </c>
      <c r="BJ141" s="3">
        <f t="shared" si="88"/>
        <v>2.434913868703192E-2</v>
      </c>
      <c r="BK141" s="3">
        <f t="shared" si="89"/>
        <v>2.649690730857692E-4</v>
      </c>
      <c r="BL141" s="3"/>
      <c r="BM141" s="3"/>
      <c r="BN141" s="3">
        <f t="shared" si="90"/>
        <v>0.11663595557364539</v>
      </c>
      <c r="BO141" s="1"/>
      <c r="BP141" s="3">
        <v>5.7418893466654595</v>
      </c>
      <c r="BQ141" s="3">
        <v>2.2581106533345405</v>
      </c>
      <c r="BR141" s="3"/>
      <c r="BS141" s="3">
        <v>2.1112243272542637</v>
      </c>
      <c r="BT141" s="3">
        <v>2.1315445037230714E-2</v>
      </c>
      <c r="BU141" s="3">
        <v>0</v>
      </c>
      <c r="BV141" s="3">
        <v>0</v>
      </c>
      <c r="BW141" s="3">
        <v>4.4032362928258566</v>
      </c>
      <c r="BX141" s="3">
        <v>7.3038640007355729E-2</v>
      </c>
      <c r="BY141" s="3">
        <v>5.3992553497433482</v>
      </c>
      <c r="BZ141" s="3">
        <v>0</v>
      </c>
      <c r="CA141" s="3">
        <v>1.8065377331157952E-2</v>
      </c>
      <c r="CB141" s="3">
        <v>2.9440880182060935E-2</v>
      </c>
      <c r="CC141" s="3">
        <v>3.4254088279618215E-3</v>
      </c>
      <c r="CD141" s="3">
        <v>1.3029650469293261E-2</v>
      </c>
      <c r="CE141" s="3">
        <v>4.3555735630081846E-5</v>
      </c>
      <c r="CF141" s="3">
        <v>0</v>
      </c>
      <c r="CG141" s="3">
        <v>0</v>
      </c>
      <c r="CH141" s="3">
        <v>0</v>
      </c>
      <c r="CI141" s="3">
        <v>16</v>
      </c>
      <c r="CJ141" s="3"/>
      <c r="CK141" s="3">
        <v>36.072074927414157</v>
      </c>
      <c r="CL141" s="3"/>
      <c r="CM141" s="3" t="s">
        <v>851</v>
      </c>
      <c r="CN141" s="3">
        <v>0.44919561815324138</v>
      </c>
      <c r="CO141" s="3" t="s">
        <v>853</v>
      </c>
      <c r="CP141" s="5"/>
      <c r="CQ141" s="10">
        <f t="shared" si="91"/>
        <v>5.7418893466654595</v>
      </c>
      <c r="CR141" s="10">
        <f t="shared" si="92"/>
        <v>2.8709446733327297</v>
      </c>
      <c r="CS141" s="10">
        <f t="shared" si="93"/>
        <v>1.1290553266672703</v>
      </c>
      <c r="CT141" s="9">
        <f t="shared" si="94"/>
        <v>-1.3067716099606663E-2</v>
      </c>
      <c r="CU141" s="9">
        <f t="shared" si="95"/>
        <v>0</v>
      </c>
      <c r="CV141" s="9">
        <f t="shared" si="96"/>
        <v>2.1846674902944021</v>
      </c>
      <c r="CW141" s="9">
        <f t="shared" si="97"/>
        <v>2.1846674902944021</v>
      </c>
      <c r="CX141" s="10">
        <f t="shared" si="98"/>
        <v>1.0556121636271318</v>
      </c>
      <c r="CY141" s="10">
        <f t="shared" si="99"/>
        <v>1.0556121636271318</v>
      </c>
      <c r="CZ141" s="10">
        <f t="shared" si="100"/>
        <v>1.0657722518615357E-2</v>
      </c>
      <c r="DA141" s="10">
        <f t="shared" si="101"/>
        <v>0</v>
      </c>
      <c r="DB141" s="10">
        <f t="shared" si="102"/>
        <v>0</v>
      </c>
      <c r="DC141" s="10">
        <f t="shared" si="103"/>
        <v>2.2016181464129283</v>
      </c>
      <c r="DD141" s="10">
        <f t="shared" si="104"/>
        <v>3.6519320003677865E-2</v>
      </c>
      <c r="DE141" s="10">
        <f t="shared" si="105"/>
        <v>2.6996276748716741</v>
      </c>
      <c r="DF141" s="10">
        <f t="shared" si="106"/>
        <v>0</v>
      </c>
      <c r="DG141" s="10">
        <f t="shared" si="107"/>
        <v>9.0326886655789761E-3</v>
      </c>
      <c r="DH141" s="10">
        <f t="shared" si="108"/>
        <v>1.4720440091030467E-2</v>
      </c>
      <c r="DI141" s="10">
        <f t="shared" si="109"/>
        <v>1.7127044139809108E-3</v>
      </c>
      <c r="DJ141" s="10">
        <f t="shared" si="110"/>
        <v>6.5148252346466304E-3</v>
      </c>
      <c r="DK141" s="10">
        <f t="shared" si="111"/>
        <v>2.1777867815040923E-5</v>
      </c>
      <c r="DL141" s="11">
        <f t="shared" si="112"/>
        <v>0</v>
      </c>
      <c r="DM141" s="11">
        <f t="shared" si="113"/>
        <v>0</v>
      </c>
      <c r="DN141" s="11">
        <f t="shared" si="114"/>
        <v>0</v>
      </c>
      <c r="DO141" s="11">
        <f t="shared" si="115"/>
        <v>8</v>
      </c>
      <c r="DP141" s="10">
        <f t="shared" si="116"/>
        <v>18.036037463707078</v>
      </c>
      <c r="DQ141" s="5">
        <f t="shared" si="117"/>
        <v>0.445873402929512</v>
      </c>
      <c r="DR141" s="5"/>
      <c r="DS141" s="12">
        <f t="shared" si="118"/>
        <v>305.21100198170637</v>
      </c>
      <c r="DT141" s="12">
        <f t="shared" si="119"/>
        <v>301.61323408032769</v>
      </c>
      <c r="DV141" s="5"/>
      <c r="DW141" s="5"/>
      <c r="DX141" s="5"/>
      <c r="DY141" s="5"/>
      <c r="DZ141" s="5"/>
      <c r="EA141" s="5"/>
      <c r="EB141" s="5"/>
      <c r="EC141" s="5"/>
      <c r="ED141" s="5"/>
      <c r="EE141" s="5"/>
      <c r="EF141" s="5"/>
      <c r="EG141" s="5"/>
      <c r="EH141" s="5"/>
      <c r="EI141" s="5"/>
      <c r="EJ141" s="5"/>
      <c r="EK141" s="5"/>
      <c r="EL141" s="5"/>
      <c r="EM141" s="5"/>
      <c r="EN141" s="5"/>
      <c r="EO141" s="5"/>
      <c r="EP141" s="5"/>
      <c r="EQ141" s="5"/>
      <c r="ER141" s="5"/>
      <c r="ES141" s="5"/>
      <c r="ET141" s="5"/>
      <c r="EU141" s="5"/>
      <c r="EV141" s="5"/>
      <c r="EW141" s="5"/>
      <c r="EX141" s="5"/>
      <c r="EY141" s="5"/>
      <c r="EZ141" s="5"/>
      <c r="FA141" s="5"/>
      <c r="FB141" s="5"/>
      <c r="FC141" s="5"/>
      <c r="FD141" s="5"/>
      <c r="FE141" s="5"/>
      <c r="FF141" s="5"/>
      <c r="FG141" s="5"/>
      <c r="FH141" s="5"/>
      <c r="FI141" s="5"/>
      <c r="FJ141" s="5"/>
      <c r="FK141" s="5"/>
      <c r="FL141" s="5"/>
      <c r="FM141" s="5"/>
      <c r="FN141" s="5"/>
      <c r="FO141" s="5"/>
      <c r="FP141" s="5"/>
      <c r="FQ141" s="5"/>
      <c r="FR141" s="5"/>
      <c r="FS141" s="5"/>
      <c r="FT141" s="5"/>
      <c r="FU141" s="5"/>
      <c r="FV141" s="5"/>
      <c r="FW141" s="5"/>
      <c r="FX141" s="5"/>
      <c r="FY141" s="5"/>
      <c r="FZ141" s="5"/>
      <c r="GA141" s="5"/>
      <c r="GB141" s="5"/>
      <c r="GC141" s="5"/>
      <c r="GD141" s="5"/>
      <c r="GE141" s="5"/>
      <c r="GF141" s="5"/>
      <c r="GG141" s="5"/>
      <c r="GH141" s="5"/>
      <c r="GI141" s="5"/>
      <c r="GJ141" s="5"/>
      <c r="GK141" s="5"/>
      <c r="GL141" s="5"/>
      <c r="GM141" s="5"/>
      <c r="GN141" s="5"/>
      <c r="GO141" s="5"/>
      <c r="GP141" s="5"/>
      <c r="GQ141" s="5"/>
      <c r="GR141" s="5"/>
      <c r="GS141" s="5"/>
      <c r="GT141" s="5"/>
      <c r="GU141" s="5"/>
      <c r="GV141" s="5"/>
      <c r="GW141" s="5"/>
      <c r="GX141" s="5"/>
      <c r="GY141" s="5"/>
      <c r="GZ141" s="5"/>
      <c r="HA141" s="5"/>
      <c r="HB141" s="5"/>
      <c r="HC141" s="5"/>
      <c r="HD141" s="5"/>
      <c r="HE141" s="5"/>
      <c r="HF141" s="5"/>
      <c r="HG141" s="5"/>
      <c r="HH141" s="5"/>
      <c r="HI141" s="5"/>
      <c r="HJ141" s="5"/>
      <c r="HK141" s="5"/>
      <c r="HL141" s="5"/>
      <c r="HM141" s="5"/>
      <c r="HN141" s="5"/>
      <c r="HO141" s="5"/>
      <c r="HP141" s="5"/>
      <c r="HQ141" s="5"/>
      <c r="HR141" s="5"/>
      <c r="HS141" s="5"/>
      <c r="HT141" s="5"/>
      <c r="HU141" s="5"/>
      <c r="HV141" s="5"/>
      <c r="HW141" s="5"/>
      <c r="HX141" s="5"/>
      <c r="HY141" s="5"/>
      <c r="HZ141" s="5"/>
      <c r="IA141" s="5"/>
      <c r="IB141" s="5"/>
      <c r="IC141" s="5"/>
      <c r="ID141" s="5"/>
      <c r="IE141" s="5"/>
      <c r="IF141" s="5"/>
      <c r="IG141" s="5"/>
      <c r="IH141" s="5"/>
      <c r="II141" s="5"/>
      <c r="IJ141" s="5"/>
      <c r="IK141" s="5"/>
      <c r="IL141" s="5"/>
      <c r="IM141" s="5"/>
      <c r="IN141" s="5"/>
      <c r="IO141" s="5"/>
      <c r="IP141" s="5"/>
      <c r="IQ141" s="5"/>
      <c r="IR141" s="5"/>
      <c r="IS141" s="5"/>
      <c r="IT141" s="5"/>
      <c r="IU141" s="5"/>
      <c r="IV141" s="5"/>
    </row>
    <row r="142" spans="1:256" x14ac:dyDescent="0.15">
      <c r="A142" s="2" t="s">
        <v>62</v>
      </c>
      <c r="B142" s="4" t="s">
        <v>733</v>
      </c>
      <c r="C142" s="4" t="s">
        <v>734</v>
      </c>
      <c r="D142" s="1" t="s">
        <v>735</v>
      </c>
      <c r="E142" s="1" t="s">
        <v>736</v>
      </c>
      <c r="F142" s="1" t="s">
        <v>737</v>
      </c>
      <c r="G142" s="1">
        <v>424460.79999999999</v>
      </c>
      <c r="H142" s="1">
        <v>6379788.7400000002</v>
      </c>
      <c r="I142" s="8">
        <v>197.9</v>
      </c>
      <c r="J142" s="15">
        <v>125.39980470675425</v>
      </c>
      <c r="K142" s="7" t="s">
        <v>738</v>
      </c>
      <c r="L142" s="7" t="s">
        <v>739</v>
      </c>
      <c r="M142" s="7" t="s">
        <v>740</v>
      </c>
      <c r="N142" s="2" t="s">
        <v>40</v>
      </c>
      <c r="O142" s="3">
        <v>33.685465999999998</v>
      </c>
      <c r="P142" s="3">
        <v>1.169567</v>
      </c>
      <c r="Q142" s="3">
        <v>23.833220000000001</v>
      </c>
      <c r="R142" s="4">
        <v>104897.497808</v>
      </c>
      <c r="S142" s="4">
        <v>95842.430913000004</v>
      </c>
      <c r="T142" s="4">
        <v>126692.96754100001</v>
      </c>
      <c r="U142" s="3">
        <v>186.88421299999999</v>
      </c>
      <c r="V142" s="3">
        <v>247.41833</v>
      </c>
      <c r="W142" s="3">
        <v>183.81358299999999</v>
      </c>
      <c r="X142" s="3">
        <v>114.407363</v>
      </c>
      <c r="Y142" s="3">
        <v>24.566915999999999</v>
      </c>
      <c r="Z142" s="3">
        <v>3283.841715</v>
      </c>
      <c r="AA142" s="4">
        <v>192058.74200599999</v>
      </c>
      <c r="AB142" s="3">
        <v>28.342683000000001</v>
      </c>
      <c r="AC142" s="3">
        <v>123.901061</v>
      </c>
      <c r="AD142" s="3">
        <v>3.2715770000000002</v>
      </c>
      <c r="AE142" s="3">
        <v>908.52330800000004</v>
      </c>
      <c r="AF142" s="3">
        <v>54.774796000000002</v>
      </c>
      <c r="AG142" s="3" t="s">
        <v>63</v>
      </c>
      <c r="AH142" s="3">
        <v>0.25719999999999998</v>
      </c>
      <c r="AI142" s="3">
        <v>0.279534</v>
      </c>
      <c r="AJ142" s="3">
        <v>0.87007800000000002</v>
      </c>
      <c r="AK142" s="3">
        <v>6.4602000000000007E-2</v>
      </c>
      <c r="AL142" s="3">
        <v>0.42775200000000002</v>
      </c>
      <c r="AM142" s="3" t="s">
        <v>64</v>
      </c>
      <c r="AN142" s="3">
        <v>0.22245699999999999</v>
      </c>
      <c r="AO142" s="3">
        <v>2.274051</v>
      </c>
      <c r="AP142" s="3">
        <v>6.3881999999999994E-2</v>
      </c>
      <c r="AQ142" s="3">
        <v>0.122891</v>
      </c>
      <c r="AR142" s="3">
        <v>7.561E-3</v>
      </c>
      <c r="AS142" s="3">
        <v>4.5709E-2</v>
      </c>
      <c r="AT142" s="3">
        <v>2.2107000000000002E-2</v>
      </c>
      <c r="AU142" s="3">
        <v>2.6048999999999999E-2</v>
      </c>
      <c r="AV142" s="3">
        <v>3.8210000000000002E-3</v>
      </c>
      <c r="AW142" s="3" t="s">
        <v>44</v>
      </c>
      <c r="AX142" s="3">
        <v>8.1523999999999999E-2</v>
      </c>
      <c r="AY142" s="3" t="s">
        <v>65</v>
      </c>
      <c r="AZ142" s="3">
        <v>2.2124000000000001E-2</v>
      </c>
      <c r="BB142" s="3">
        <f t="shared" si="80"/>
        <v>27.104414381744135</v>
      </c>
      <c r="BC142" s="3">
        <f t="shared" si="81"/>
        <v>3.066964596373491E-2</v>
      </c>
      <c r="BD142" s="3">
        <f t="shared" si="82"/>
        <v>18.109411602731917</v>
      </c>
      <c r="BE142" s="3">
        <f t="shared" si="83"/>
        <v>24.708497304004069</v>
      </c>
      <c r="BF142" s="3">
        <f t="shared" si="84"/>
        <v>0.42402192212798073</v>
      </c>
      <c r="BG142" s="3">
        <f t="shared" si="85"/>
        <v>17.395160045881269</v>
      </c>
      <c r="BH142" s="3">
        <f t="shared" si="86"/>
        <v>3.4617087521415901E-2</v>
      </c>
      <c r="BI142" s="3">
        <f t="shared" si="87"/>
        <v>3.2126713636308258E-3</v>
      </c>
      <c r="BJ142" s="3">
        <f t="shared" si="88"/>
        <v>2.2512305468876913E-2</v>
      </c>
      <c r="BK142" s="3">
        <f t="shared" si="89"/>
        <v>2.5389667954357683E-4</v>
      </c>
      <c r="BL142" s="3"/>
      <c r="BM142" s="3"/>
      <c r="BN142" s="3">
        <f t="shared" si="90"/>
        <v>0.11308522536180741</v>
      </c>
      <c r="BO142" s="1"/>
      <c r="BP142" s="3">
        <v>5.6761020045165962</v>
      </c>
      <c r="BQ142" s="3">
        <v>2.3238979954834038</v>
      </c>
      <c r="BR142" s="3"/>
      <c r="BS142" s="3">
        <v>2.1575684320698549</v>
      </c>
      <c r="BT142" s="3">
        <v>4.8303027343780339E-3</v>
      </c>
      <c r="BU142" s="3">
        <v>0</v>
      </c>
      <c r="BV142" s="3">
        <v>0</v>
      </c>
      <c r="BW142" s="3">
        <v>4.3948300070252682</v>
      </c>
      <c r="BX142" s="3">
        <v>7.5215871767685391E-2</v>
      </c>
      <c r="BY142" s="3">
        <v>5.430352200753906</v>
      </c>
      <c r="BZ142" s="3">
        <v>0</v>
      </c>
      <c r="CA142" s="3">
        <v>1.7486405672822666E-2</v>
      </c>
      <c r="CB142" s="3">
        <v>7.7677437160386508E-3</v>
      </c>
      <c r="CC142" s="3">
        <v>2.609078156147567E-3</v>
      </c>
      <c r="CD142" s="3">
        <v>1.2026776260207572E-2</v>
      </c>
      <c r="CE142" s="3">
        <v>4.1666525239648755E-5</v>
      </c>
      <c r="CF142" s="3">
        <v>0</v>
      </c>
      <c r="CG142" s="3">
        <v>0</v>
      </c>
      <c r="CH142" s="3">
        <v>0</v>
      </c>
      <c r="CI142" s="3">
        <v>16</v>
      </c>
      <c r="CJ142" s="3"/>
      <c r="CK142" s="3">
        <v>36.102728484681549</v>
      </c>
      <c r="CL142" s="3"/>
      <c r="CM142" s="3" t="s">
        <v>851</v>
      </c>
      <c r="CN142" s="3">
        <v>0.44730264681968163</v>
      </c>
      <c r="CO142" s="3" t="s">
        <v>853</v>
      </c>
      <c r="CP142" s="5"/>
      <c r="CQ142" s="10">
        <f t="shared" si="91"/>
        <v>5.6761020045165962</v>
      </c>
      <c r="CR142" s="10">
        <f t="shared" si="92"/>
        <v>2.8380510022582981</v>
      </c>
      <c r="CS142" s="10">
        <f t="shared" si="93"/>
        <v>1.1619489977417019</v>
      </c>
      <c r="CT142" s="9">
        <f t="shared" si="94"/>
        <v>-4.0141610011957596E-2</v>
      </c>
      <c r="CU142" s="9">
        <f t="shared" si="95"/>
        <v>0</v>
      </c>
      <c r="CV142" s="9">
        <f t="shared" si="96"/>
        <v>2.2407332137766294</v>
      </c>
      <c r="CW142" s="9">
        <f t="shared" si="97"/>
        <v>2.2407332137766294</v>
      </c>
      <c r="CX142" s="10">
        <f t="shared" si="98"/>
        <v>1.0787842160349275</v>
      </c>
      <c r="CY142" s="10">
        <f t="shared" si="99"/>
        <v>1.0787842160349275</v>
      </c>
      <c r="CZ142" s="10">
        <f t="shared" si="100"/>
        <v>2.415151367189017E-3</v>
      </c>
      <c r="DA142" s="10">
        <f t="shared" si="101"/>
        <v>0</v>
      </c>
      <c r="DB142" s="10">
        <f t="shared" si="102"/>
        <v>0</v>
      </c>
      <c r="DC142" s="10">
        <f t="shared" si="103"/>
        <v>2.1974150035126341</v>
      </c>
      <c r="DD142" s="10">
        <f t="shared" si="104"/>
        <v>3.7607935883842696E-2</v>
      </c>
      <c r="DE142" s="10">
        <f t="shared" si="105"/>
        <v>2.715176100376953</v>
      </c>
      <c r="DF142" s="10">
        <f t="shared" si="106"/>
        <v>0</v>
      </c>
      <c r="DG142" s="10">
        <f t="shared" si="107"/>
        <v>8.7432028364113328E-3</v>
      </c>
      <c r="DH142" s="10">
        <f t="shared" si="108"/>
        <v>3.8838718580193254E-3</v>
      </c>
      <c r="DI142" s="10">
        <f t="shared" si="109"/>
        <v>1.3045390780737835E-3</v>
      </c>
      <c r="DJ142" s="10">
        <f t="shared" si="110"/>
        <v>6.013388130103786E-3</v>
      </c>
      <c r="DK142" s="10">
        <f t="shared" si="111"/>
        <v>2.0833262619824377E-5</v>
      </c>
      <c r="DL142" s="11">
        <f t="shared" si="112"/>
        <v>0</v>
      </c>
      <c r="DM142" s="11">
        <f t="shared" si="113"/>
        <v>0</v>
      </c>
      <c r="DN142" s="11">
        <f t="shared" si="114"/>
        <v>0</v>
      </c>
      <c r="DO142" s="11">
        <f t="shared" si="115"/>
        <v>8</v>
      </c>
      <c r="DP142" s="10">
        <f t="shared" si="116"/>
        <v>18.051364242340775</v>
      </c>
      <c r="DQ142" s="5">
        <f t="shared" si="117"/>
        <v>0.44390437351246576</v>
      </c>
      <c r="DR142" s="5"/>
      <c r="DS142" s="12">
        <f t="shared" si="118"/>
        <v>315.62734508193898</v>
      </c>
      <c r="DT142" s="12">
        <f t="shared" si="119"/>
        <v>312.20433829287316</v>
      </c>
      <c r="DV142" s="5"/>
      <c r="DW142" s="5"/>
      <c r="DX142" s="5"/>
      <c r="DY142" s="5"/>
      <c r="DZ142" s="5"/>
      <c r="EA142" s="5"/>
      <c r="EB142" s="5"/>
      <c r="EC142" s="5"/>
      <c r="ED142" s="5"/>
      <c r="EE142" s="5"/>
      <c r="EF142" s="5"/>
      <c r="EG142" s="5"/>
      <c r="EH142" s="5"/>
      <c r="EI142" s="5"/>
      <c r="EJ142" s="5"/>
      <c r="EK142" s="5"/>
      <c r="EL142" s="5"/>
      <c r="EM142" s="5"/>
      <c r="EN142" s="5"/>
      <c r="EO142" s="5"/>
      <c r="EP142" s="5"/>
      <c r="EQ142" s="5"/>
      <c r="ER142" s="5"/>
      <c r="ES142" s="5"/>
      <c r="ET142" s="5"/>
      <c r="EU142" s="5"/>
      <c r="EV142" s="5"/>
      <c r="EW142" s="5"/>
      <c r="EX142" s="5"/>
      <c r="EY142" s="5"/>
      <c r="EZ142" s="5"/>
      <c r="FA142" s="5"/>
      <c r="FB142" s="5"/>
      <c r="FC142" s="5"/>
      <c r="FD142" s="5"/>
      <c r="FE142" s="5"/>
      <c r="FF142" s="5"/>
      <c r="FG142" s="5"/>
      <c r="FH142" s="5"/>
      <c r="FI142" s="5"/>
      <c r="FJ142" s="5"/>
      <c r="FK142" s="5"/>
      <c r="FL142" s="5"/>
      <c r="FM142" s="5"/>
      <c r="FN142" s="5"/>
      <c r="FO142" s="5"/>
      <c r="FP142" s="5"/>
      <c r="FQ142" s="5"/>
      <c r="FR142" s="5"/>
      <c r="FS142" s="5"/>
      <c r="FT142" s="5"/>
      <c r="FU142" s="5"/>
      <c r="FV142" s="5"/>
      <c r="FW142" s="5"/>
      <c r="FX142" s="5"/>
      <c r="FY142" s="5"/>
      <c r="FZ142" s="5"/>
      <c r="GA142" s="5"/>
      <c r="GB142" s="5"/>
      <c r="GC142" s="5"/>
      <c r="GD142" s="5"/>
      <c r="GE142" s="5"/>
      <c r="GF142" s="5"/>
      <c r="GG142" s="5"/>
      <c r="GH142" s="5"/>
      <c r="GI142" s="5"/>
      <c r="GJ142" s="5"/>
      <c r="GK142" s="5"/>
      <c r="GL142" s="5"/>
      <c r="GM142" s="5"/>
      <c r="GN142" s="5"/>
      <c r="GO142" s="5"/>
      <c r="GP142" s="5"/>
      <c r="GQ142" s="5"/>
      <c r="GR142" s="5"/>
      <c r="GS142" s="5"/>
      <c r="GT142" s="5"/>
      <c r="GU142" s="5"/>
      <c r="GV142" s="5"/>
      <c r="GW142" s="5"/>
      <c r="GX142" s="5"/>
      <c r="GY142" s="5"/>
      <c r="GZ142" s="5"/>
      <c r="HA142" s="5"/>
      <c r="HB142" s="5"/>
      <c r="HC142" s="5"/>
      <c r="HD142" s="5"/>
      <c r="HE142" s="5"/>
      <c r="HF142" s="5"/>
      <c r="HG142" s="5"/>
      <c r="HH142" s="5"/>
      <c r="HI142" s="5"/>
      <c r="HJ142" s="5"/>
      <c r="HK142" s="5"/>
      <c r="HL142" s="5"/>
      <c r="HM142" s="5"/>
      <c r="HN142" s="5"/>
      <c r="HO142" s="5"/>
      <c r="HP142" s="5"/>
      <c r="HQ142" s="5"/>
      <c r="HR142" s="5"/>
      <c r="HS142" s="5"/>
      <c r="HT142" s="5"/>
      <c r="HU142" s="5"/>
      <c r="HV142" s="5"/>
      <c r="HW142" s="5"/>
      <c r="HX142" s="5"/>
      <c r="HY142" s="5"/>
      <c r="HZ142" s="5"/>
      <c r="IA142" s="5"/>
      <c r="IB142" s="5"/>
      <c r="IC142" s="5"/>
      <c r="ID142" s="5"/>
      <c r="IE142" s="5"/>
      <c r="IF142" s="5"/>
      <c r="IG142" s="5"/>
      <c r="IH142" s="5"/>
      <c r="II142" s="5"/>
      <c r="IJ142" s="5"/>
      <c r="IK142" s="5"/>
      <c r="IL142" s="5"/>
      <c r="IM142" s="5"/>
      <c r="IN142" s="5"/>
      <c r="IO142" s="5"/>
      <c r="IP142" s="5"/>
      <c r="IQ142" s="5"/>
      <c r="IR142" s="5"/>
      <c r="IS142" s="5"/>
      <c r="IT142" s="5"/>
      <c r="IU142" s="5"/>
      <c r="IV142" s="5"/>
    </row>
    <row r="143" spans="1:256" x14ac:dyDescent="0.15">
      <c r="A143" s="2" t="s">
        <v>73</v>
      </c>
      <c r="B143" s="4" t="s">
        <v>733</v>
      </c>
      <c r="C143" s="4" t="s">
        <v>734</v>
      </c>
      <c r="D143" s="1" t="s">
        <v>735</v>
      </c>
      <c r="E143" s="1" t="s">
        <v>736</v>
      </c>
      <c r="F143" s="1" t="s">
        <v>737</v>
      </c>
      <c r="G143" s="1">
        <v>424460.79999999999</v>
      </c>
      <c r="H143" s="1">
        <v>6379788.7400000002</v>
      </c>
      <c r="I143" s="8">
        <v>197.9</v>
      </c>
      <c r="J143" s="15">
        <v>125.39980470675425</v>
      </c>
      <c r="K143" s="7" t="s">
        <v>738</v>
      </c>
      <c r="L143" s="7" t="s">
        <v>739</v>
      </c>
      <c r="M143" s="7" t="s">
        <v>740</v>
      </c>
      <c r="N143" s="2" t="s">
        <v>40</v>
      </c>
      <c r="O143" s="3">
        <v>33.619703000000001</v>
      </c>
      <c r="P143" s="3" t="s">
        <v>74</v>
      </c>
      <c r="Q143" s="3">
        <v>19.974354000000002</v>
      </c>
      <c r="R143" s="4">
        <v>102636.870173</v>
      </c>
      <c r="S143" s="4">
        <v>96711.825200000007</v>
      </c>
      <c r="T143" s="4">
        <v>124457.037302</v>
      </c>
      <c r="U143" s="3">
        <v>150.568254</v>
      </c>
      <c r="V143" s="3">
        <v>417.72548699999999</v>
      </c>
      <c r="W143" s="3">
        <v>587.76000899999997</v>
      </c>
      <c r="X143" s="3">
        <v>123.669235</v>
      </c>
      <c r="Y143" s="3">
        <v>29.658632999999998</v>
      </c>
      <c r="Z143" s="3">
        <v>3438.7024839999999</v>
      </c>
      <c r="AA143" s="4">
        <v>196559.589687</v>
      </c>
      <c r="AB143" s="3">
        <v>29.710863</v>
      </c>
      <c r="AC143" s="3">
        <v>117.155818</v>
      </c>
      <c r="AD143" s="3">
        <v>4.4485770000000002</v>
      </c>
      <c r="AE143" s="3">
        <v>923.14962500000001</v>
      </c>
      <c r="AF143" s="3">
        <v>57.665565999999998</v>
      </c>
      <c r="AG143" s="3">
        <v>0.15822700000000001</v>
      </c>
      <c r="AH143" s="3">
        <v>0.25458399999999998</v>
      </c>
      <c r="AI143" s="3">
        <v>0.34635899999999997</v>
      </c>
      <c r="AJ143" s="3">
        <v>1.6429579999999999</v>
      </c>
      <c r="AK143" s="3">
        <v>6.8261000000000002E-2</v>
      </c>
      <c r="AL143" s="3">
        <v>1.375658</v>
      </c>
      <c r="AM143" s="3" t="s">
        <v>75</v>
      </c>
      <c r="AN143" s="3">
        <v>0.13775599999999999</v>
      </c>
      <c r="AO143" s="3">
        <v>1.3785769999999999</v>
      </c>
      <c r="AP143" s="3">
        <v>6.6764000000000004E-2</v>
      </c>
      <c r="AQ143" s="3">
        <v>0.143789</v>
      </c>
      <c r="AR143" s="3">
        <v>8.1519999999999995E-3</v>
      </c>
      <c r="AS143" s="3">
        <v>6.0104999999999999E-2</v>
      </c>
      <c r="AT143" s="3">
        <v>3.7997000000000003E-2</v>
      </c>
      <c r="AU143" s="3">
        <v>6.2223000000000001E-2</v>
      </c>
      <c r="AV143" s="3">
        <v>1.1943E-2</v>
      </c>
      <c r="AW143" s="3" t="s">
        <v>53</v>
      </c>
      <c r="AX143" s="3">
        <v>9.6880999999999995E-2</v>
      </c>
      <c r="AY143" s="3" t="s">
        <v>54</v>
      </c>
      <c r="AZ143" s="3">
        <v>3.2302999999999998E-2</v>
      </c>
      <c r="BB143" s="3">
        <f t="shared" si="80"/>
        <v>26.626064391979185</v>
      </c>
      <c r="BC143" s="3">
        <f t="shared" si="81"/>
        <v>9.8068875506722719E-2</v>
      </c>
      <c r="BD143" s="3">
        <f t="shared" si="82"/>
        <v>18.273683510678808</v>
      </c>
      <c r="BE143" s="3">
        <f t="shared" si="83"/>
        <v>25.287534642425495</v>
      </c>
      <c r="BF143" s="3">
        <f t="shared" si="84"/>
        <v>0.44401812372127131</v>
      </c>
      <c r="BG143" s="3">
        <f t="shared" si="85"/>
        <v>17.02027999309923</v>
      </c>
      <c r="BH143" s="3">
        <f t="shared" si="86"/>
        <v>5.8445304935188437E-2</v>
      </c>
      <c r="BI143" s="3">
        <f t="shared" si="87"/>
        <v>2.692503786849819E-3</v>
      </c>
      <c r="BJ143" s="3">
        <f t="shared" si="88"/>
        <v>1.8137639737196249E-2</v>
      </c>
      <c r="BK143" s="3">
        <f t="shared" si="89"/>
        <v>1.5391744635241051E-4</v>
      </c>
      <c r="BL143" s="3"/>
      <c r="BM143" s="3"/>
      <c r="BN143" s="3">
        <f t="shared" si="90"/>
        <v>0.11490578443783085</v>
      </c>
      <c r="BO143" s="1"/>
      <c r="BP143" s="3">
        <v>5.5945831853832804</v>
      </c>
      <c r="BQ143" s="3">
        <v>2.4054168146167196</v>
      </c>
      <c r="BR143" s="3"/>
      <c r="BS143" s="3">
        <v>2.1371026411264058</v>
      </c>
      <c r="BT143" s="3">
        <v>1.5496990899749678E-2</v>
      </c>
      <c r="BU143" s="3">
        <v>0</v>
      </c>
      <c r="BV143" s="3">
        <v>0</v>
      </c>
      <c r="BW143" s="3">
        <v>4.5441520518652405</v>
      </c>
      <c r="BX143" s="3">
        <v>7.9026450326516326E-2</v>
      </c>
      <c r="BY143" s="3">
        <v>5.3311004269200497</v>
      </c>
      <c r="BZ143" s="3">
        <v>0</v>
      </c>
      <c r="CA143" s="3">
        <v>1.7827365484407765E-2</v>
      </c>
      <c r="CB143" s="3">
        <v>1.3158445489681907E-2</v>
      </c>
      <c r="CC143" s="3">
        <v>2.1939549414984514E-3</v>
      </c>
      <c r="CD143" s="3">
        <v>9.7221121047722635E-3</v>
      </c>
      <c r="CE143" s="3">
        <v>2.5343623428156312E-5</v>
      </c>
      <c r="CF143" s="3">
        <v>0</v>
      </c>
      <c r="CG143" s="3">
        <v>0</v>
      </c>
      <c r="CH143" s="3">
        <v>0</v>
      </c>
      <c r="CI143" s="3">
        <v>16</v>
      </c>
      <c r="CJ143" s="3"/>
      <c r="CK143" s="3">
        <v>36.149805782781755</v>
      </c>
      <c r="CL143" s="3"/>
      <c r="CM143" s="3" t="s">
        <v>851</v>
      </c>
      <c r="CN143" s="3">
        <v>0.4601555313777857</v>
      </c>
      <c r="CO143" s="3" t="s">
        <v>852</v>
      </c>
      <c r="CP143" s="5"/>
      <c r="CQ143" s="10">
        <f t="shared" si="91"/>
        <v>5.5945831853832804</v>
      </c>
      <c r="CR143" s="10">
        <f t="shared" si="92"/>
        <v>2.7972915926916402</v>
      </c>
      <c r="CS143" s="10">
        <f t="shared" si="93"/>
        <v>1.2027084073083598</v>
      </c>
      <c r="CT143" s="9">
        <f t="shared" si="94"/>
        <v>-6.235296331118434E-2</v>
      </c>
      <c r="CU143" s="9">
        <f t="shared" si="95"/>
        <v>0</v>
      </c>
      <c r="CV143" s="9">
        <f t="shared" si="96"/>
        <v>2.2712597278715627</v>
      </c>
      <c r="CW143" s="9">
        <f t="shared" si="97"/>
        <v>2.2712597278715627</v>
      </c>
      <c r="CX143" s="10">
        <f t="shared" si="98"/>
        <v>1.0685513205632029</v>
      </c>
      <c r="CY143" s="10">
        <f t="shared" si="99"/>
        <v>1.0685513205632029</v>
      </c>
      <c r="CZ143" s="10">
        <f t="shared" si="100"/>
        <v>7.748495449874839E-3</v>
      </c>
      <c r="DA143" s="10">
        <f t="shared" si="101"/>
        <v>0</v>
      </c>
      <c r="DB143" s="10">
        <f t="shared" si="102"/>
        <v>0</v>
      </c>
      <c r="DC143" s="10">
        <f t="shared" si="103"/>
        <v>2.2720760259326203</v>
      </c>
      <c r="DD143" s="10">
        <f t="shared" si="104"/>
        <v>3.9513225163258163E-2</v>
      </c>
      <c r="DE143" s="10">
        <f t="shared" si="105"/>
        <v>2.6655502134600249</v>
      </c>
      <c r="DF143" s="10">
        <f t="shared" si="106"/>
        <v>0</v>
      </c>
      <c r="DG143" s="10">
        <f t="shared" si="107"/>
        <v>8.9136827422038826E-3</v>
      </c>
      <c r="DH143" s="10">
        <f t="shared" si="108"/>
        <v>6.5792227448409537E-3</v>
      </c>
      <c r="DI143" s="10">
        <f t="shared" si="109"/>
        <v>1.0969774707492257E-3</v>
      </c>
      <c r="DJ143" s="10">
        <f t="shared" si="110"/>
        <v>4.8610560523861318E-3</v>
      </c>
      <c r="DK143" s="10">
        <f t="shared" si="111"/>
        <v>1.2671811714078156E-5</v>
      </c>
      <c r="DL143" s="11">
        <f t="shared" si="112"/>
        <v>0</v>
      </c>
      <c r="DM143" s="11">
        <f t="shared" si="113"/>
        <v>0</v>
      </c>
      <c r="DN143" s="11">
        <f t="shared" si="114"/>
        <v>0</v>
      </c>
      <c r="DO143" s="11">
        <f t="shared" si="115"/>
        <v>8</v>
      </c>
      <c r="DP143" s="10">
        <f t="shared" si="116"/>
        <v>18.074902891390877</v>
      </c>
      <c r="DQ143" s="5">
        <f t="shared" si="117"/>
        <v>0.45650238296775386</v>
      </c>
      <c r="DR143" s="5"/>
      <c r="DS143" s="12">
        <f t="shared" si="118"/>
        <v>329.01858140209509</v>
      </c>
      <c r="DT143" s="12">
        <f t="shared" si="119"/>
        <v>325.32805298514569</v>
      </c>
      <c r="DV143" s="5"/>
      <c r="DW143" s="5"/>
      <c r="DX143" s="5"/>
      <c r="DY143" s="5"/>
      <c r="DZ143" s="5"/>
      <c r="EA143" s="5"/>
      <c r="EB143" s="5"/>
      <c r="EC143" s="5"/>
      <c r="ED143" s="5"/>
      <c r="EE143" s="5"/>
      <c r="EF143" s="5"/>
      <c r="EG143" s="5"/>
      <c r="EH143" s="5"/>
      <c r="EI143" s="5"/>
      <c r="EJ143" s="5"/>
      <c r="EK143" s="5"/>
      <c r="EL143" s="5"/>
      <c r="EM143" s="5"/>
      <c r="EN143" s="5"/>
      <c r="EO143" s="5"/>
      <c r="EP143" s="5"/>
      <c r="EQ143" s="5"/>
      <c r="ER143" s="5"/>
      <c r="ES143" s="5"/>
      <c r="ET143" s="5"/>
      <c r="EU143" s="5"/>
      <c r="EV143" s="5"/>
      <c r="EW143" s="5"/>
      <c r="EX143" s="5"/>
      <c r="EY143" s="5"/>
      <c r="EZ143" s="5"/>
      <c r="FA143" s="5"/>
      <c r="FB143" s="5"/>
      <c r="FC143" s="5"/>
      <c r="FD143" s="5"/>
      <c r="FE143" s="5"/>
      <c r="FF143" s="5"/>
      <c r="FG143" s="5"/>
      <c r="FH143" s="5"/>
      <c r="FI143" s="5"/>
      <c r="FJ143" s="5"/>
      <c r="FK143" s="5"/>
      <c r="FL143" s="5"/>
      <c r="FM143" s="5"/>
      <c r="FN143" s="5"/>
      <c r="FO143" s="5"/>
      <c r="FP143" s="5"/>
      <c r="FQ143" s="5"/>
      <c r="FR143" s="5"/>
      <c r="FS143" s="5"/>
      <c r="FT143" s="5"/>
      <c r="FU143" s="5"/>
      <c r="FV143" s="5"/>
      <c r="FW143" s="5"/>
      <c r="FX143" s="5"/>
      <c r="FY143" s="5"/>
      <c r="FZ143" s="5"/>
      <c r="GA143" s="5"/>
      <c r="GB143" s="5"/>
      <c r="GC143" s="5"/>
      <c r="GD143" s="5"/>
      <c r="GE143" s="5"/>
      <c r="GF143" s="5"/>
      <c r="GG143" s="5"/>
      <c r="GH143" s="5"/>
      <c r="GI143" s="5"/>
      <c r="GJ143" s="5"/>
      <c r="GK143" s="5"/>
      <c r="GL143" s="5"/>
      <c r="GM143" s="5"/>
      <c r="GN143" s="5"/>
      <c r="GO143" s="5"/>
      <c r="GP143" s="5"/>
      <c r="GQ143" s="5"/>
      <c r="GR143" s="5"/>
      <c r="GS143" s="5"/>
      <c r="GT143" s="5"/>
      <c r="GU143" s="5"/>
      <c r="GV143" s="5"/>
      <c r="GW143" s="5"/>
      <c r="GX143" s="5"/>
      <c r="GY143" s="5"/>
      <c r="GZ143" s="5"/>
      <c r="HA143" s="5"/>
      <c r="HB143" s="5"/>
      <c r="HC143" s="5"/>
      <c r="HD143" s="5"/>
      <c r="HE143" s="5"/>
      <c r="HF143" s="5"/>
      <c r="HG143" s="5"/>
      <c r="HH143" s="5"/>
      <c r="HI143" s="5"/>
      <c r="HJ143" s="5"/>
      <c r="HK143" s="5"/>
      <c r="HL143" s="5"/>
      <c r="HM143" s="5"/>
      <c r="HN143" s="5"/>
      <c r="HO143" s="5"/>
      <c r="HP143" s="5"/>
      <c r="HQ143" s="5"/>
      <c r="HR143" s="5"/>
      <c r="HS143" s="5"/>
      <c r="HT143" s="5"/>
      <c r="HU143" s="5"/>
      <c r="HV143" s="5"/>
      <c r="HW143" s="5"/>
      <c r="HX143" s="5"/>
      <c r="HY143" s="5"/>
      <c r="HZ143" s="5"/>
      <c r="IA143" s="5"/>
      <c r="IB143" s="5"/>
      <c r="IC143" s="5"/>
      <c r="ID143" s="5"/>
      <c r="IE143" s="5"/>
      <c r="IF143" s="5"/>
      <c r="IG143" s="5"/>
      <c r="IH143" s="5"/>
      <c r="II143" s="5"/>
      <c r="IJ143" s="5"/>
      <c r="IK143" s="5"/>
      <c r="IL143" s="5"/>
      <c r="IM143" s="5"/>
      <c r="IN143" s="5"/>
      <c r="IO143" s="5"/>
      <c r="IP143" s="5"/>
      <c r="IQ143" s="5"/>
      <c r="IR143" s="5"/>
      <c r="IS143" s="5"/>
      <c r="IT143" s="5"/>
      <c r="IU143" s="5"/>
      <c r="IV143" s="5"/>
    </row>
    <row r="144" spans="1:256" x14ac:dyDescent="0.15">
      <c r="A144" s="2" t="s">
        <v>66</v>
      </c>
      <c r="B144" s="4" t="s">
        <v>733</v>
      </c>
      <c r="C144" s="4" t="s">
        <v>734</v>
      </c>
      <c r="D144" s="1" t="s">
        <v>735</v>
      </c>
      <c r="E144" s="1" t="s">
        <v>736</v>
      </c>
      <c r="F144" s="1" t="s">
        <v>737</v>
      </c>
      <c r="G144" s="1">
        <v>424460.79999999999</v>
      </c>
      <c r="H144" s="1">
        <v>6379788.7400000002</v>
      </c>
      <c r="I144" s="8">
        <v>197.9</v>
      </c>
      <c r="J144" s="15">
        <v>125.39980470675425</v>
      </c>
      <c r="K144" s="7" t="s">
        <v>738</v>
      </c>
      <c r="L144" s="7" t="s">
        <v>739</v>
      </c>
      <c r="M144" s="7" t="s">
        <v>740</v>
      </c>
      <c r="N144" s="2" t="s">
        <v>40</v>
      </c>
      <c r="O144" s="3">
        <v>32.598581000000003</v>
      </c>
      <c r="P144" s="3" t="s">
        <v>67</v>
      </c>
      <c r="Q144" s="3">
        <v>16.551583999999998</v>
      </c>
      <c r="R144" s="4">
        <v>104004.741369</v>
      </c>
      <c r="S144" s="4">
        <v>95275.949133000002</v>
      </c>
      <c r="T144" s="4">
        <v>127384.39029700001</v>
      </c>
      <c r="U144" s="3">
        <v>145.121129</v>
      </c>
      <c r="V144" s="3">
        <v>216.755989</v>
      </c>
      <c r="W144" s="3">
        <v>192.355782</v>
      </c>
      <c r="X144" s="3">
        <v>117.546521</v>
      </c>
      <c r="Y144" s="3">
        <v>24.949649999999998</v>
      </c>
      <c r="Z144" s="3">
        <v>3374.249734</v>
      </c>
      <c r="AA144" s="4">
        <v>192838.49743700001</v>
      </c>
      <c r="AB144" s="3">
        <v>29.360372000000002</v>
      </c>
      <c r="AC144" s="3">
        <v>125.230642</v>
      </c>
      <c r="AD144" s="3">
        <v>2.8214419999999998</v>
      </c>
      <c r="AE144" s="3">
        <v>937.53694399999995</v>
      </c>
      <c r="AF144" s="3">
        <v>56.829214999999998</v>
      </c>
      <c r="AG144" s="3" t="s">
        <v>68</v>
      </c>
      <c r="AH144" s="3">
        <v>0.21310699999999999</v>
      </c>
      <c r="AI144" s="3">
        <v>0.19494</v>
      </c>
      <c r="AJ144" s="3">
        <v>0.67203400000000002</v>
      </c>
      <c r="AK144" s="3">
        <v>7.3879E-2</v>
      </c>
      <c r="AL144" s="3">
        <v>0.49541600000000002</v>
      </c>
      <c r="AM144" s="3" t="s">
        <v>69</v>
      </c>
      <c r="AN144" s="3">
        <v>0.166572</v>
      </c>
      <c r="AO144" s="3">
        <v>1.999018</v>
      </c>
      <c r="AP144" s="3">
        <v>4.8225999999999998E-2</v>
      </c>
      <c r="AQ144" s="3">
        <v>9.5946000000000004E-2</v>
      </c>
      <c r="AR144" s="3">
        <v>1.1745E-2</v>
      </c>
      <c r="AS144" s="3">
        <v>3.3069000000000001E-2</v>
      </c>
      <c r="AT144" s="3">
        <v>1.7838E-2</v>
      </c>
      <c r="AU144" s="3">
        <v>1.9252999999999999E-2</v>
      </c>
      <c r="AV144" s="3">
        <v>3.2850000000000002E-3</v>
      </c>
      <c r="AW144" s="3" t="s">
        <v>44</v>
      </c>
      <c r="AX144" s="3">
        <v>6.3904000000000002E-2</v>
      </c>
      <c r="AY144" s="3" t="s">
        <v>65</v>
      </c>
      <c r="AZ144" s="3">
        <v>1.8807999999999998E-2</v>
      </c>
      <c r="BB144" s="3">
        <f t="shared" si="80"/>
        <v>27.252335843016457</v>
      </c>
      <c r="BC144" s="3">
        <f t="shared" si="81"/>
        <v>3.2094928115390539E-2</v>
      </c>
      <c r="BD144" s="3">
        <f t="shared" si="82"/>
        <v>18.002374963304643</v>
      </c>
      <c r="BE144" s="3">
        <f t="shared" si="83"/>
        <v>24.808813409188414</v>
      </c>
      <c r="BF144" s="3">
        <f t="shared" si="84"/>
        <v>0.43569574362097646</v>
      </c>
      <c r="BG144" s="3">
        <f t="shared" si="85"/>
        <v>17.247114177648829</v>
      </c>
      <c r="BH144" s="3">
        <f t="shared" si="86"/>
        <v>3.0327021615593572E-2</v>
      </c>
      <c r="BI144" s="3">
        <f t="shared" si="87"/>
        <v>2.2311210965001854E-3</v>
      </c>
      <c r="BJ144" s="3">
        <f t="shared" si="88"/>
        <v>1.7481472263450586E-2</v>
      </c>
      <c r="BK144" s="3">
        <f t="shared" si="89"/>
        <v>2.2318937989862224E-4</v>
      </c>
      <c r="BL144" s="3"/>
      <c r="BM144" s="3"/>
      <c r="BN144" s="3">
        <f t="shared" si="90"/>
        <v>0.11669659508312825</v>
      </c>
      <c r="BO144" s="1"/>
      <c r="BP144" s="3">
        <v>5.7124381625134335</v>
      </c>
      <c r="BQ144" s="3">
        <v>2.2875618374865665</v>
      </c>
      <c r="BR144" s="3"/>
      <c r="BS144" s="3">
        <v>2.1682274325432003</v>
      </c>
      <c r="BT144" s="3">
        <v>5.0595234314881271E-3</v>
      </c>
      <c r="BU144" s="3">
        <v>0</v>
      </c>
      <c r="BV144" s="3">
        <v>0</v>
      </c>
      <c r="BW144" s="3">
        <v>4.3962091537597825</v>
      </c>
      <c r="BX144" s="3">
        <v>7.7359226144357446E-2</v>
      </c>
      <c r="BY144" s="3">
        <v>5.3891915956754959</v>
      </c>
      <c r="BZ144" s="3">
        <v>0</v>
      </c>
      <c r="CA144" s="3">
        <v>1.8061777277377407E-2</v>
      </c>
      <c r="CB144" s="3">
        <v>6.8114839777328419E-3</v>
      </c>
      <c r="CC144" s="3">
        <v>1.8136419212475608E-3</v>
      </c>
      <c r="CD144" s="3">
        <v>9.3479177058903243E-3</v>
      </c>
      <c r="CE144" s="3">
        <v>3.6661599173627523E-5</v>
      </c>
      <c r="CF144" s="3">
        <v>0</v>
      </c>
      <c r="CG144" s="3">
        <v>0</v>
      </c>
      <c r="CH144" s="3">
        <v>0</v>
      </c>
      <c r="CI144" s="3">
        <v>16</v>
      </c>
      <c r="CJ144" s="3"/>
      <c r="CK144" s="3">
        <v>36.072118414035749</v>
      </c>
      <c r="CL144" s="3"/>
      <c r="CM144" s="3" t="s">
        <v>851</v>
      </c>
      <c r="CN144" s="3">
        <v>0.449262045196615</v>
      </c>
      <c r="CO144" s="3" t="s">
        <v>853</v>
      </c>
      <c r="CP144" s="5"/>
      <c r="CQ144" s="10">
        <f t="shared" si="91"/>
        <v>5.7124381625134335</v>
      </c>
      <c r="CR144" s="10">
        <f t="shared" si="92"/>
        <v>2.8562190812567168</v>
      </c>
      <c r="CS144" s="10">
        <f t="shared" si="93"/>
        <v>1.1437809187432832</v>
      </c>
      <c r="CT144" s="9">
        <f t="shared" si="94"/>
        <v>-2.7054354415851023E-2</v>
      </c>
      <c r="CU144" s="9">
        <f t="shared" si="95"/>
        <v>0</v>
      </c>
      <c r="CV144" s="9">
        <f t="shared" si="96"/>
        <v>2.2278946350148834</v>
      </c>
      <c r="CW144" s="9">
        <f t="shared" si="97"/>
        <v>2.2278946350148834</v>
      </c>
      <c r="CX144" s="10">
        <f t="shared" si="98"/>
        <v>1.0841137162716001</v>
      </c>
      <c r="CY144" s="10">
        <f t="shared" si="99"/>
        <v>1.0841137162716001</v>
      </c>
      <c r="CZ144" s="10">
        <f t="shared" si="100"/>
        <v>2.5297617157440636E-3</v>
      </c>
      <c r="DA144" s="10">
        <f t="shared" si="101"/>
        <v>0</v>
      </c>
      <c r="DB144" s="10">
        <f t="shared" si="102"/>
        <v>0</v>
      </c>
      <c r="DC144" s="10">
        <f t="shared" si="103"/>
        <v>2.1981045768798912</v>
      </c>
      <c r="DD144" s="10">
        <f t="shared" si="104"/>
        <v>3.8679613072178723E-2</v>
      </c>
      <c r="DE144" s="10">
        <f t="shared" si="105"/>
        <v>2.6945957978377479</v>
      </c>
      <c r="DF144" s="10">
        <f t="shared" si="106"/>
        <v>0</v>
      </c>
      <c r="DG144" s="10">
        <f t="shared" si="107"/>
        <v>9.0308886386887034E-3</v>
      </c>
      <c r="DH144" s="10">
        <f t="shared" si="108"/>
        <v>3.4057419888664209E-3</v>
      </c>
      <c r="DI144" s="10">
        <f t="shared" si="109"/>
        <v>9.0682096062378041E-4</v>
      </c>
      <c r="DJ144" s="10">
        <f t="shared" si="110"/>
        <v>4.6739588529451622E-3</v>
      </c>
      <c r="DK144" s="10">
        <f t="shared" si="111"/>
        <v>1.8330799586813761E-5</v>
      </c>
      <c r="DL144" s="11">
        <f t="shared" si="112"/>
        <v>0</v>
      </c>
      <c r="DM144" s="11">
        <f t="shared" si="113"/>
        <v>0</v>
      </c>
      <c r="DN144" s="11">
        <f t="shared" si="114"/>
        <v>0</v>
      </c>
      <c r="DO144" s="11">
        <f t="shared" si="115"/>
        <v>8</v>
      </c>
      <c r="DP144" s="10">
        <f t="shared" si="116"/>
        <v>18.036059207017875</v>
      </c>
      <c r="DQ144" s="5">
        <f t="shared" si="117"/>
        <v>0.44573822790424505</v>
      </c>
      <c r="DR144" s="5"/>
      <c r="DS144" s="12">
        <f t="shared" si="118"/>
        <v>309.90321875924792</v>
      </c>
      <c r="DT144" s="12">
        <f t="shared" si="119"/>
        <v>306.35458021696235</v>
      </c>
      <c r="DV144" s="5"/>
      <c r="DW144" s="5"/>
      <c r="DX144" s="5"/>
      <c r="DY144" s="5"/>
      <c r="DZ144" s="5"/>
      <c r="EA144" s="5"/>
      <c r="EB144" s="5"/>
      <c r="EC144" s="5"/>
      <c r="ED144" s="5"/>
      <c r="EE144" s="5"/>
      <c r="EF144" s="5"/>
      <c r="EG144" s="5"/>
      <c r="EH144" s="5"/>
      <c r="EI144" s="5"/>
      <c r="EJ144" s="5"/>
      <c r="EK144" s="5"/>
      <c r="EL144" s="5"/>
      <c r="EM144" s="5"/>
      <c r="EN144" s="5"/>
      <c r="EO144" s="5"/>
      <c r="EP144" s="5"/>
      <c r="EQ144" s="5"/>
      <c r="ER144" s="5"/>
      <c r="ES144" s="5"/>
      <c r="ET144" s="5"/>
      <c r="EU144" s="5"/>
      <c r="EV144" s="5"/>
      <c r="EW144" s="5"/>
      <c r="EX144" s="5"/>
      <c r="EY144" s="5"/>
      <c r="EZ144" s="5"/>
      <c r="FA144" s="5"/>
      <c r="FB144" s="5"/>
      <c r="FC144" s="5"/>
      <c r="FD144" s="5"/>
      <c r="FE144" s="5"/>
      <c r="FF144" s="5"/>
      <c r="FG144" s="5"/>
      <c r="FH144" s="5"/>
      <c r="FI144" s="5"/>
      <c r="FJ144" s="5"/>
      <c r="FK144" s="5"/>
      <c r="FL144" s="5"/>
      <c r="FM144" s="5"/>
      <c r="FN144" s="5"/>
      <c r="FO144" s="5"/>
      <c r="FP144" s="5"/>
      <c r="FQ144" s="5"/>
      <c r="FR144" s="5"/>
      <c r="FS144" s="5"/>
      <c r="FT144" s="5"/>
      <c r="FU144" s="5"/>
      <c r="FV144" s="5"/>
      <c r="FW144" s="5"/>
      <c r="FX144" s="5"/>
      <c r="FY144" s="5"/>
      <c r="FZ144" s="5"/>
      <c r="GA144" s="5"/>
      <c r="GB144" s="5"/>
      <c r="GC144" s="5"/>
      <c r="GD144" s="5"/>
      <c r="GE144" s="5"/>
      <c r="GF144" s="5"/>
      <c r="GG144" s="5"/>
      <c r="GH144" s="5"/>
      <c r="GI144" s="5"/>
      <c r="GJ144" s="5"/>
      <c r="GK144" s="5"/>
      <c r="GL144" s="5"/>
      <c r="GM144" s="5"/>
      <c r="GN144" s="5"/>
      <c r="GO144" s="5"/>
      <c r="GP144" s="5"/>
      <c r="GQ144" s="5"/>
      <c r="GR144" s="5"/>
      <c r="GS144" s="5"/>
      <c r="GT144" s="5"/>
      <c r="GU144" s="5"/>
      <c r="GV144" s="5"/>
      <c r="GW144" s="5"/>
      <c r="GX144" s="5"/>
      <c r="GY144" s="5"/>
      <c r="GZ144" s="5"/>
      <c r="HA144" s="5"/>
      <c r="HB144" s="5"/>
      <c r="HC144" s="5"/>
      <c r="HD144" s="5"/>
      <c r="HE144" s="5"/>
      <c r="HF144" s="5"/>
      <c r="HG144" s="5"/>
      <c r="HH144" s="5"/>
      <c r="HI144" s="5"/>
      <c r="HJ144" s="5"/>
      <c r="HK144" s="5"/>
      <c r="HL144" s="5"/>
      <c r="HM144" s="5"/>
      <c r="HN144" s="5"/>
      <c r="HO144" s="5"/>
      <c r="HP144" s="5"/>
      <c r="HQ144" s="5"/>
      <c r="HR144" s="5"/>
      <c r="HS144" s="5"/>
      <c r="HT144" s="5"/>
      <c r="HU144" s="5"/>
      <c r="HV144" s="5"/>
      <c r="HW144" s="5"/>
      <c r="HX144" s="5"/>
      <c r="HY144" s="5"/>
      <c r="HZ144" s="5"/>
      <c r="IA144" s="5"/>
      <c r="IB144" s="5"/>
      <c r="IC144" s="5"/>
      <c r="ID144" s="5"/>
      <c r="IE144" s="5"/>
      <c r="IF144" s="5"/>
      <c r="IG144" s="5"/>
      <c r="IH144" s="5"/>
      <c r="II144" s="5"/>
      <c r="IJ144" s="5"/>
      <c r="IK144" s="5"/>
      <c r="IL144" s="5"/>
      <c r="IM144" s="5"/>
      <c r="IN144" s="5"/>
      <c r="IO144" s="5"/>
      <c r="IP144" s="5"/>
      <c r="IQ144" s="5"/>
      <c r="IR144" s="5"/>
      <c r="IS144" s="5"/>
      <c r="IT144" s="5"/>
      <c r="IU144" s="5"/>
      <c r="IV144" s="5"/>
    </row>
    <row r="145" spans="1:256" x14ac:dyDescent="0.15">
      <c r="A145" s="2" t="s">
        <v>82</v>
      </c>
      <c r="B145" s="4" t="s">
        <v>733</v>
      </c>
      <c r="C145" s="4" t="s">
        <v>734</v>
      </c>
      <c r="D145" s="1" t="s">
        <v>735</v>
      </c>
      <c r="E145" s="1" t="s">
        <v>736</v>
      </c>
      <c r="F145" s="1" t="s">
        <v>737</v>
      </c>
      <c r="G145" s="1">
        <v>424460.79999999999</v>
      </c>
      <c r="H145" s="1">
        <v>6379788.7400000002</v>
      </c>
      <c r="I145" s="8">
        <v>197.9</v>
      </c>
      <c r="J145" s="15">
        <v>125.39980470675425</v>
      </c>
      <c r="K145" s="7" t="s">
        <v>738</v>
      </c>
      <c r="L145" s="7" t="s">
        <v>739</v>
      </c>
      <c r="M145" s="7" t="s">
        <v>740</v>
      </c>
      <c r="N145" s="2" t="s">
        <v>40</v>
      </c>
      <c r="O145" s="3">
        <v>38.532051000000003</v>
      </c>
      <c r="P145" s="3">
        <v>0.74768599999999996</v>
      </c>
      <c r="Q145" s="3">
        <v>20.821921</v>
      </c>
      <c r="R145" s="4">
        <v>103786.484641</v>
      </c>
      <c r="S145" s="4">
        <v>99586.889016999994</v>
      </c>
      <c r="T145" s="4">
        <v>121460.444578</v>
      </c>
      <c r="U145" s="3">
        <v>104.575023</v>
      </c>
      <c r="V145" s="3">
        <v>191.802134</v>
      </c>
      <c r="W145" s="3">
        <v>242.53577999999999</v>
      </c>
      <c r="X145" s="3">
        <v>100.60102500000001</v>
      </c>
      <c r="Y145" s="3">
        <v>30.907243999999999</v>
      </c>
      <c r="Z145" s="3">
        <v>3658.891404</v>
      </c>
      <c r="AA145" s="4">
        <v>196359.724059</v>
      </c>
      <c r="AB145" s="3">
        <v>27.836437</v>
      </c>
      <c r="AC145" s="3">
        <v>114.334778</v>
      </c>
      <c r="AD145" s="3">
        <v>5.3831639999999998</v>
      </c>
      <c r="AE145" s="3">
        <v>943.22634100000005</v>
      </c>
      <c r="AF145" s="3">
        <v>52.182850000000002</v>
      </c>
      <c r="AG145" s="3" t="s">
        <v>83</v>
      </c>
      <c r="AH145" s="3">
        <v>0.27162999999999998</v>
      </c>
      <c r="AI145" s="3">
        <v>0.30466399999999999</v>
      </c>
      <c r="AJ145" s="3">
        <v>1.3460460000000001</v>
      </c>
      <c r="AK145" s="3">
        <v>8.2579E-2</v>
      </c>
      <c r="AL145" s="3">
        <v>0.58362199999999997</v>
      </c>
      <c r="AM145" s="3" t="s">
        <v>84</v>
      </c>
      <c r="AN145" s="3">
        <v>0.12651999999999999</v>
      </c>
      <c r="AO145" s="3">
        <v>1.273671</v>
      </c>
      <c r="AP145" s="3">
        <v>5.6107999999999998E-2</v>
      </c>
      <c r="AQ145" s="3">
        <v>0.12898000000000001</v>
      </c>
      <c r="AR145" s="3">
        <v>6.6119999999999998E-3</v>
      </c>
      <c r="AS145" s="3">
        <v>4.7539999999999999E-2</v>
      </c>
      <c r="AT145" s="3">
        <v>2.1921E-2</v>
      </c>
      <c r="AU145" s="3">
        <v>5.1669E-2</v>
      </c>
      <c r="AV145" s="3">
        <v>3.4380000000000001E-3</v>
      </c>
      <c r="AW145" s="3">
        <v>1.2652E-2</v>
      </c>
      <c r="AX145" s="3">
        <v>9.2260999999999996E-2</v>
      </c>
      <c r="AY145" s="3" t="s">
        <v>72</v>
      </c>
      <c r="AZ145" s="3">
        <v>1.8519000000000001E-2</v>
      </c>
      <c r="BB145" s="3">
        <f t="shared" si="80"/>
        <v>25.98497994584897</v>
      </c>
      <c r="BC145" s="3">
        <f t="shared" si="81"/>
        <v>4.0467556231349337E-2</v>
      </c>
      <c r="BD145" s="3">
        <f t="shared" si="82"/>
        <v>18.816926347386865</v>
      </c>
      <c r="BE145" s="3">
        <f t="shared" si="83"/>
        <v>25.261821783541691</v>
      </c>
      <c r="BF145" s="3">
        <f t="shared" si="84"/>
        <v>0.47244974046552851</v>
      </c>
      <c r="BG145" s="3">
        <f t="shared" si="85"/>
        <v>17.210920647831752</v>
      </c>
      <c r="BH145" s="3">
        <f t="shared" si="86"/>
        <v>2.6835648189333188E-2</v>
      </c>
      <c r="BI145" s="3">
        <f t="shared" si="87"/>
        <v>2.8067541579561354E-3</v>
      </c>
      <c r="BJ145" s="3">
        <f t="shared" si="88"/>
        <v>1.259723774629818E-2</v>
      </c>
      <c r="BK145" s="3">
        <f t="shared" si="89"/>
        <v>1.4220474287117879E-4</v>
      </c>
      <c r="BL145" s="3"/>
      <c r="BM145" s="3"/>
      <c r="BN145" s="3">
        <f t="shared" si="90"/>
        <v>0.11740476265159068</v>
      </c>
      <c r="BO145" s="1"/>
      <c r="BP145" s="3">
        <v>5.453515987914848</v>
      </c>
      <c r="BQ145" s="3">
        <v>2.546484012085152</v>
      </c>
      <c r="BR145" s="3"/>
      <c r="BS145" s="3">
        <v>2.1366145923479012</v>
      </c>
      <c r="BT145" s="3">
        <v>6.3872896105391661E-3</v>
      </c>
      <c r="BU145" s="3">
        <v>0</v>
      </c>
      <c r="BV145" s="3">
        <v>0</v>
      </c>
      <c r="BW145" s="3">
        <v>4.6006529869475123</v>
      </c>
      <c r="BX145" s="3">
        <v>8.3988696158977499E-2</v>
      </c>
      <c r="BY145" s="3">
        <v>5.3845289068641735</v>
      </c>
      <c r="BZ145" s="3">
        <v>0</v>
      </c>
      <c r="CA145" s="3">
        <v>1.8193842805155062E-2</v>
      </c>
      <c r="CB145" s="3">
        <v>6.0347668144686874E-3</v>
      </c>
      <c r="CC145" s="3">
        <v>2.2843844899518846E-3</v>
      </c>
      <c r="CD145" s="3">
        <v>6.7444824040702022E-3</v>
      </c>
      <c r="CE145" s="3">
        <v>2.3387746932754402E-5</v>
      </c>
      <c r="CF145" s="3">
        <v>0</v>
      </c>
      <c r="CG145" s="3">
        <v>0</v>
      </c>
      <c r="CH145" s="3">
        <v>0</v>
      </c>
      <c r="CI145" s="3">
        <v>16</v>
      </c>
      <c r="CJ145" s="3"/>
      <c r="CK145" s="3">
        <v>36.245453336189676</v>
      </c>
      <c r="CL145" s="3"/>
      <c r="CM145" s="3" t="s">
        <v>851</v>
      </c>
      <c r="CN145" s="3">
        <v>0.46074804003307807</v>
      </c>
      <c r="CO145" s="3" t="s">
        <v>852</v>
      </c>
      <c r="CP145" s="5"/>
      <c r="CQ145" s="10">
        <f t="shared" si="91"/>
        <v>5.453515987914848</v>
      </c>
      <c r="CR145" s="10">
        <f t="shared" si="92"/>
        <v>2.726757993957424</v>
      </c>
      <c r="CS145" s="10">
        <f t="shared" si="93"/>
        <v>1.273242006042576</v>
      </c>
      <c r="CT145" s="9">
        <f t="shared" si="94"/>
        <v>-0.11518315736713003</v>
      </c>
      <c r="CU145" s="9">
        <f t="shared" si="95"/>
        <v>0</v>
      </c>
      <c r="CV145" s="9">
        <f t="shared" si="96"/>
        <v>2.3415493022165266</v>
      </c>
      <c r="CW145" s="9">
        <f t="shared" si="97"/>
        <v>2.3415493022165266</v>
      </c>
      <c r="CX145" s="10">
        <f t="shared" si="98"/>
        <v>1.0683072961739506</v>
      </c>
      <c r="CY145" s="10">
        <f t="shared" si="99"/>
        <v>1.0683072961739506</v>
      </c>
      <c r="CZ145" s="10">
        <f t="shared" si="100"/>
        <v>3.193644805269583E-3</v>
      </c>
      <c r="DA145" s="10">
        <f t="shared" si="101"/>
        <v>0</v>
      </c>
      <c r="DB145" s="10">
        <f t="shared" si="102"/>
        <v>0</v>
      </c>
      <c r="DC145" s="10">
        <f t="shared" si="103"/>
        <v>2.3003264934737562</v>
      </c>
      <c r="DD145" s="10">
        <f t="shared" si="104"/>
        <v>4.199434807948875E-2</v>
      </c>
      <c r="DE145" s="10">
        <f t="shared" si="105"/>
        <v>2.6922644534320868</v>
      </c>
      <c r="DF145" s="10">
        <f t="shared" si="106"/>
        <v>0</v>
      </c>
      <c r="DG145" s="10">
        <f t="shared" si="107"/>
        <v>9.0969214025775312E-3</v>
      </c>
      <c r="DH145" s="10">
        <f t="shared" si="108"/>
        <v>3.0173834072343437E-3</v>
      </c>
      <c r="DI145" s="10">
        <f t="shared" si="109"/>
        <v>1.1421922449759423E-3</v>
      </c>
      <c r="DJ145" s="10">
        <f t="shared" si="110"/>
        <v>3.3722412020351011E-3</v>
      </c>
      <c r="DK145" s="10">
        <f t="shared" si="111"/>
        <v>1.1693873466377201E-5</v>
      </c>
      <c r="DL145" s="11">
        <f t="shared" si="112"/>
        <v>0</v>
      </c>
      <c r="DM145" s="11">
        <f t="shared" si="113"/>
        <v>0</v>
      </c>
      <c r="DN145" s="11">
        <f t="shared" si="114"/>
        <v>0</v>
      </c>
      <c r="DO145" s="11">
        <f t="shared" si="115"/>
        <v>8</v>
      </c>
      <c r="DP145" s="10">
        <f t="shared" si="116"/>
        <v>18.122726668094838</v>
      </c>
      <c r="DQ145" s="5">
        <f t="shared" si="117"/>
        <v>0.45690486081643761</v>
      </c>
      <c r="DR145" s="5"/>
      <c r="DS145" s="12">
        <f t="shared" si="118"/>
        <v>351.50240399961405</v>
      </c>
      <c r="DT145" s="12">
        <f t="shared" si="119"/>
        <v>348.03846110558862</v>
      </c>
      <c r="DV145" s="5"/>
      <c r="DW145" s="5"/>
      <c r="DX145" s="5"/>
      <c r="DY145" s="5"/>
      <c r="DZ145" s="5"/>
      <c r="EA145" s="5"/>
      <c r="EB145" s="5"/>
      <c r="EC145" s="5"/>
      <c r="ED145" s="5"/>
      <c r="EE145" s="5"/>
      <c r="EF145" s="5"/>
      <c r="EG145" s="5"/>
      <c r="EH145" s="5"/>
      <c r="EI145" s="5"/>
      <c r="EJ145" s="5"/>
      <c r="EK145" s="5"/>
      <c r="EL145" s="5"/>
      <c r="EM145" s="5"/>
      <c r="EN145" s="5"/>
      <c r="EO145" s="5"/>
      <c r="EP145" s="5"/>
      <c r="EQ145" s="5"/>
      <c r="ER145" s="5"/>
      <c r="ES145" s="5"/>
      <c r="ET145" s="5"/>
      <c r="EU145" s="5"/>
      <c r="EV145" s="5"/>
      <c r="EW145" s="5"/>
      <c r="EX145" s="5"/>
      <c r="EY145" s="5"/>
      <c r="EZ145" s="5"/>
      <c r="FA145" s="5"/>
      <c r="FB145" s="5"/>
      <c r="FC145" s="5"/>
      <c r="FD145" s="5"/>
      <c r="FE145" s="5"/>
      <c r="FF145" s="5"/>
      <c r="FG145" s="5"/>
      <c r="FH145" s="5"/>
      <c r="FI145" s="5"/>
      <c r="FJ145" s="5"/>
      <c r="FK145" s="5"/>
      <c r="FL145" s="5"/>
      <c r="FM145" s="5"/>
      <c r="FN145" s="5"/>
      <c r="FO145" s="5"/>
      <c r="FP145" s="5"/>
      <c r="FQ145" s="5"/>
      <c r="FR145" s="5"/>
      <c r="FS145" s="5"/>
      <c r="FT145" s="5"/>
      <c r="FU145" s="5"/>
      <c r="FV145" s="5"/>
      <c r="FW145" s="5"/>
      <c r="FX145" s="5"/>
      <c r="FY145" s="5"/>
      <c r="FZ145" s="5"/>
      <c r="GA145" s="5"/>
      <c r="GB145" s="5"/>
      <c r="GC145" s="5"/>
      <c r="GD145" s="5"/>
      <c r="GE145" s="5"/>
      <c r="GF145" s="5"/>
      <c r="GG145" s="5"/>
      <c r="GH145" s="5"/>
      <c r="GI145" s="5"/>
      <c r="GJ145" s="5"/>
      <c r="GK145" s="5"/>
      <c r="GL145" s="5"/>
      <c r="GM145" s="5"/>
      <c r="GN145" s="5"/>
      <c r="GO145" s="5"/>
      <c r="GP145" s="5"/>
      <c r="GQ145" s="5"/>
      <c r="GR145" s="5"/>
      <c r="GS145" s="5"/>
      <c r="GT145" s="5"/>
      <c r="GU145" s="5"/>
      <c r="GV145" s="5"/>
      <c r="GW145" s="5"/>
      <c r="GX145" s="5"/>
      <c r="GY145" s="5"/>
      <c r="GZ145" s="5"/>
      <c r="HA145" s="5"/>
      <c r="HB145" s="5"/>
      <c r="HC145" s="5"/>
      <c r="HD145" s="5"/>
      <c r="HE145" s="5"/>
      <c r="HF145" s="5"/>
      <c r="HG145" s="5"/>
      <c r="HH145" s="5"/>
      <c r="HI145" s="5"/>
      <c r="HJ145" s="5"/>
      <c r="HK145" s="5"/>
      <c r="HL145" s="5"/>
      <c r="HM145" s="5"/>
      <c r="HN145" s="5"/>
      <c r="HO145" s="5"/>
      <c r="HP145" s="5"/>
      <c r="HQ145" s="5"/>
      <c r="HR145" s="5"/>
      <c r="HS145" s="5"/>
      <c r="HT145" s="5"/>
      <c r="HU145" s="5"/>
      <c r="HV145" s="5"/>
      <c r="HW145" s="5"/>
      <c r="HX145" s="5"/>
      <c r="HY145" s="5"/>
      <c r="HZ145" s="5"/>
      <c r="IA145" s="5"/>
      <c r="IB145" s="5"/>
      <c r="IC145" s="5"/>
      <c r="ID145" s="5"/>
      <c r="IE145" s="5"/>
      <c r="IF145" s="5"/>
      <c r="IG145" s="5"/>
      <c r="IH145" s="5"/>
      <c r="II145" s="5"/>
      <c r="IJ145" s="5"/>
      <c r="IK145" s="5"/>
      <c r="IL145" s="5"/>
      <c r="IM145" s="5"/>
      <c r="IN145" s="5"/>
      <c r="IO145" s="5"/>
      <c r="IP145" s="5"/>
      <c r="IQ145" s="5"/>
      <c r="IR145" s="5"/>
      <c r="IS145" s="5"/>
      <c r="IT145" s="5"/>
      <c r="IU145" s="5"/>
      <c r="IV145" s="5"/>
    </row>
    <row r="146" spans="1:256" x14ac:dyDescent="0.15">
      <c r="A146" s="2" t="s">
        <v>76</v>
      </c>
      <c r="B146" s="4" t="s">
        <v>733</v>
      </c>
      <c r="C146" s="4" t="s">
        <v>734</v>
      </c>
      <c r="D146" s="1" t="s">
        <v>735</v>
      </c>
      <c r="E146" s="1" t="s">
        <v>736</v>
      </c>
      <c r="F146" s="1" t="s">
        <v>737</v>
      </c>
      <c r="G146" s="1">
        <v>424460.79999999999</v>
      </c>
      <c r="H146" s="1">
        <v>6379788.7400000002</v>
      </c>
      <c r="I146" s="8">
        <v>197.9</v>
      </c>
      <c r="J146" s="15">
        <v>125.39980470675425</v>
      </c>
      <c r="K146" s="7" t="s">
        <v>738</v>
      </c>
      <c r="L146" s="7" t="s">
        <v>739</v>
      </c>
      <c r="M146" s="7" t="s">
        <v>740</v>
      </c>
      <c r="N146" s="2" t="s">
        <v>40</v>
      </c>
      <c r="O146" s="3">
        <v>34.817174000000001</v>
      </c>
      <c r="P146" s="3">
        <v>0.52908699999999997</v>
      </c>
      <c r="Q146" s="3">
        <v>17.994039000000001</v>
      </c>
      <c r="R146" s="4">
        <v>102819.46785</v>
      </c>
      <c r="S146" s="4">
        <v>98290.778839000006</v>
      </c>
      <c r="T146" s="4">
        <v>123723.384468</v>
      </c>
      <c r="U146" s="3">
        <v>104.18418</v>
      </c>
      <c r="V146" s="3">
        <v>204.979625</v>
      </c>
      <c r="W146" s="3">
        <v>227.583913</v>
      </c>
      <c r="X146" s="3">
        <v>114.60443600000001</v>
      </c>
      <c r="Y146" s="3">
        <v>36.012869999999999</v>
      </c>
      <c r="Z146" s="3">
        <v>3557.0524799999998</v>
      </c>
      <c r="AA146" s="4">
        <v>195855.72372899999</v>
      </c>
      <c r="AB146" s="3">
        <v>29.078287</v>
      </c>
      <c r="AC146" s="3">
        <v>116.66546200000001</v>
      </c>
      <c r="AD146" s="3">
        <v>4.2356150000000001</v>
      </c>
      <c r="AE146" s="3">
        <v>921.58296600000006</v>
      </c>
      <c r="AF146" s="3">
        <v>56.893607000000003</v>
      </c>
      <c r="AG146" s="3" t="s">
        <v>71</v>
      </c>
      <c r="AH146" s="3">
        <v>0.21507599999999999</v>
      </c>
      <c r="AI146" s="3">
        <v>0.25269200000000003</v>
      </c>
      <c r="AJ146" s="3">
        <v>1.587882</v>
      </c>
      <c r="AK146" s="3">
        <v>4.5992999999999999E-2</v>
      </c>
      <c r="AL146" s="3">
        <v>0.61885299999999999</v>
      </c>
      <c r="AM146" s="3" t="s">
        <v>77</v>
      </c>
      <c r="AN146" s="3">
        <v>0.12098200000000001</v>
      </c>
      <c r="AO146" s="3">
        <v>1.155864</v>
      </c>
      <c r="AP146" s="3">
        <v>5.7181000000000003E-2</v>
      </c>
      <c r="AQ146" s="3">
        <v>0.125835</v>
      </c>
      <c r="AR146" s="3">
        <v>5.3629999999999997E-3</v>
      </c>
      <c r="AS146" s="3">
        <v>3.4539E-2</v>
      </c>
      <c r="AT146" s="3">
        <v>2.7489E-2</v>
      </c>
      <c r="AU146" s="3">
        <v>6.8644999999999998E-2</v>
      </c>
      <c r="AV146" s="3">
        <v>4.248E-3</v>
      </c>
      <c r="AW146" s="3" t="s">
        <v>78</v>
      </c>
      <c r="AX146" s="3">
        <v>7.1739999999999998E-2</v>
      </c>
      <c r="AY146" s="3" t="s">
        <v>72</v>
      </c>
      <c r="AZ146" s="3">
        <v>2.0034E-2</v>
      </c>
      <c r="BB146" s="3">
        <f t="shared" si="80"/>
        <v>26.469108320848864</v>
      </c>
      <c r="BC146" s="3">
        <f t="shared" si="81"/>
        <v>3.7972808781772387E-2</v>
      </c>
      <c r="BD146" s="3">
        <f t="shared" si="82"/>
        <v>18.572026541817472</v>
      </c>
      <c r="BE146" s="3">
        <f t="shared" si="83"/>
        <v>25.196981773319024</v>
      </c>
      <c r="BF146" s="3">
        <f t="shared" si="84"/>
        <v>0.45929991777319901</v>
      </c>
      <c r="BG146" s="3">
        <f t="shared" si="85"/>
        <v>17.050560179774749</v>
      </c>
      <c r="BH146" s="3">
        <f t="shared" si="86"/>
        <v>2.8679352975715305E-2</v>
      </c>
      <c r="BI146" s="3">
        <f t="shared" si="87"/>
        <v>2.4255612045437532E-3</v>
      </c>
      <c r="BJ146" s="3">
        <f t="shared" si="88"/>
        <v>1.2550156310872853E-2</v>
      </c>
      <c r="BK146" s="3">
        <f t="shared" si="89"/>
        <v>1.2905164906326061E-4</v>
      </c>
      <c r="BL146" s="3"/>
      <c r="BM146" s="3"/>
      <c r="BN146" s="3">
        <f t="shared" si="90"/>
        <v>0.11471078010000038</v>
      </c>
      <c r="BO146" s="1"/>
      <c r="BP146" s="3">
        <v>5.5570901789449225</v>
      </c>
      <c r="BQ146" s="3">
        <v>2.4429098210550775</v>
      </c>
      <c r="BR146" s="3"/>
      <c r="BS146" s="3">
        <v>2.1713514800641978</v>
      </c>
      <c r="BT146" s="3">
        <v>5.9956501042868577E-3</v>
      </c>
      <c r="BU146" s="3">
        <v>0</v>
      </c>
      <c r="BV146" s="3">
        <v>0</v>
      </c>
      <c r="BW146" s="3">
        <v>4.5334671072574784</v>
      </c>
      <c r="BX146" s="3">
        <v>8.167996082138497E-2</v>
      </c>
      <c r="BY146" s="3">
        <v>5.3362502845609106</v>
      </c>
      <c r="BZ146" s="3">
        <v>0</v>
      </c>
      <c r="CA146" s="3">
        <v>1.7782666550522686E-2</v>
      </c>
      <c r="CB146" s="3">
        <v>6.4516631086002649E-3</v>
      </c>
      <c r="CC146" s="3">
        <v>1.9748358128553168E-3</v>
      </c>
      <c r="CD146" s="3">
        <v>6.7216572561865796E-3</v>
      </c>
      <c r="CE146" s="3">
        <v>2.1232043314077191E-5</v>
      </c>
      <c r="CF146" s="3">
        <v>0</v>
      </c>
      <c r="CG146" s="3">
        <v>0</v>
      </c>
      <c r="CH146" s="3">
        <v>0</v>
      </c>
      <c r="CI146" s="3">
        <v>16</v>
      </c>
      <c r="CJ146" s="3"/>
      <c r="CK146" s="3">
        <v>36.161696537579736</v>
      </c>
      <c r="CL146" s="3"/>
      <c r="CM146" s="3" t="s">
        <v>851</v>
      </c>
      <c r="CN146" s="3">
        <v>0.45933099472691546</v>
      </c>
      <c r="CO146" s="3" t="s">
        <v>852</v>
      </c>
      <c r="CP146" s="5"/>
      <c r="CQ146" s="10">
        <f t="shared" si="91"/>
        <v>5.5570901789449225</v>
      </c>
      <c r="CR146" s="10">
        <f t="shared" si="92"/>
        <v>2.7785450894724613</v>
      </c>
      <c r="CS146" s="10">
        <f t="shared" si="93"/>
        <v>1.2214549105275387</v>
      </c>
      <c r="CT146" s="9">
        <f t="shared" si="94"/>
        <v>-7.3263574679390153E-2</v>
      </c>
      <c r="CU146" s="9">
        <f t="shared" si="95"/>
        <v>0</v>
      </c>
      <c r="CV146" s="9">
        <f t="shared" si="96"/>
        <v>2.3071306505596376</v>
      </c>
      <c r="CW146" s="9">
        <f t="shared" si="97"/>
        <v>2.3071306505596376</v>
      </c>
      <c r="CX146" s="10">
        <f t="shared" si="98"/>
        <v>1.0856757400320989</v>
      </c>
      <c r="CY146" s="10">
        <f t="shared" si="99"/>
        <v>1.0856757400320989</v>
      </c>
      <c r="CZ146" s="10">
        <f t="shared" si="100"/>
        <v>2.9978250521434289E-3</v>
      </c>
      <c r="DA146" s="10">
        <f t="shared" si="101"/>
        <v>0</v>
      </c>
      <c r="DB146" s="10">
        <f t="shared" si="102"/>
        <v>0</v>
      </c>
      <c r="DC146" s="10">
        <f t="shared" si="103"/>
        <v>2.2667335536287392</v>
      </c>
      <c r="DD146" s="10">
        <f t="shared" si="104"/>
        <v>4.0839980410692485E-2</v>
      </c>
      <c r="DE146" s="10">
        <f t="shared" si="105"/>
        <v>2.6681251422804553</v>
      </c>
      <c r="DF146" s="10">
        <f t="shared" si="106"/>
        <v>0</v>
      </c>
      <c r="DG146" s="10">
        <f t="shared" si="107"/>
        <v>8.8913332752613428E-3</v>
      </c>
      <c r="DH146" s="10">
        <f t="shared" si="108"/>
        <v>3.2258315543001325E-3</v>
      </c>
      <c r="DI146" s="10">
        <f t="shared" si="109"/>
        <v>9.8741790642765839E-4</v>
      </c>
      <c r="DJ146" s="10">
        <f t="shared" si="110"/>
        <v>3.3608286280932898E-3</v>
      </c>
      <c r="DK146" s="10">
        <f t="shared" si="111"/>
        <v>1.0616021657038596E-5</v>
      </c>
      <c r="DL146" s="11">
        <f t="shared" si="112"/>
        <v>0</v>
      </c>
      <c r="DM146" s="11">
        <f t="shared" si="113"/>
        <v>0</v>
      </c>
      <c r="DN146" s="11">
        <f t="shared" si="114"/>
        <v>0</v>
      </c>
      <c r="DO146" s="11">
        <f t="shared" si="115"/>
        <v>8</v>
      </c>
      <c r="DP146" s="10">
        <f t="shared" si="116"/>
        <v>18.080848268789868</v>
      </c>
      <c r="DQ146" s="5">
        <f t="shared" si="117"/>
        <v>0.45556085709459698</v>
      </c>
      <c r="DR146" s="5"/>
      <c r="DS146" s="12">
        <f t="shared" si="118"/>
        <v>334.96308118507341</v>
      </c>
      <c r="DT146" s="12">
        <f t="shared" si="119"/>
        <v>331.3640520916569</v>
      </c>
      <c r="DV146" s="5"/>
      <c r="DW146" s="5"/>
      <c r="DX146" s="5"/>
      <c r="DY146" s="5"/>
      <c r="DZ146" s="5"/>
      <c r="EA146" s="5"/>
      <c r="EB146" s="5"/>
      <c r="EC146" s="5"/>
      <c r="ED146" s="5"/>
      <c r="EE146" s="5"/>
      <c r="EF146" s="5"/>
      <c r="EG146" s="5"/>
      <c r="EH146" s="5"/>
      <c r="EI146" s="5"/>
      <c r="EJ146" s="5"/>
      <c r="EK146" s="5"/>
      <c r="EL146" s="5"/>
      <c r="EM146" s="5"/>
      <c r="EN146" s="5"/>
      <c r="EO146" s="5"/>
      <c r="EP146" s="5"/>
      <c r="EQ146" s="5"/>
      <c r="ER146" s="5"/>
      <c r="ES146" s="5"/>
      <c r="ET146" s="5"/>
      <c r="EU146" s="5"/>
      <c r="EV146" s="5"/>
      <c r="EW146" s="5"/>
      <c r="EX146" s="5"/>
      <c r="EY146" s="5"/>
      <c r="EZ146" s="5"/>
      <c r="FA146" s="5"/>
      <c r="FB146" s="5"/>
      <c r="FC146" s="5"/>
      <c r="FD146" s="5"/>
      <c r="FE146" s="5"/>
      <c r="FF146" s="5"/>
      <c r="FG146" s="5"/>
      <c r="FH146" s="5"/>
      <c r="FI146" s="5"/>
      <c r="FJ146" s="5"/>
      <c r="FK146" s="5"/>
      <c r="FL146" s="5"/>
      <c r="FM146" s="5"/>
      <c r="FN146" s="5"/>
      <c r="FO146" s="5"/>
      <c r="FP146" s="5"/>
      <c r="FQ146" s="5"/>
      <c r="FR146" s="5"/>
      <c r="FS146" s="5"/>
      <c r="FT146" s="5"/>
      <c r="FU146" s="5"/>
      <c r="FV146" s="5"/>
      <c r="FW146" s="5"/>
      <c r="FX146" s="5"/>
      <c r="FY146" s="5"/>
      <c r="FZ146" s="5"/>
      <c r="GA146" s="5"/>
      <c r="GB146" s="5"/>
      <c r="GC146" s="5"/>
      <c r="GD146" s="5"/>
      <c r="GE146" s="5"/>
      <c r="GF146" s="5"/>
      <c r="GG146" s="5"/>
      <c r="GH146" s="5"/>
      <c r="GI146" s="5"/>
      <c r="GJ146" s="5"/>
      <c r="GK146" s="5"/>
      <c r="GL146" s="5"/>
      <c r="GM146" s="5"/>
      <c r="GN146" s="5"/>
      <c r="GO146" s="5"/>
      <c r="GP146" s="5"/>
      <c r="GQ146" s="5"/>
      <c r="GR146" s="5"/>
      <c r="GS146" s="5"/>
      <c r="GT146" s="5"/>
      <c r="GU146" s="5"/>
      <c r="GV146" s="5"/>
      <c r="GW146" s="5"/>
      <c r="GX146" s="5"/>
      <c r="GY146" s="5"/>
      <c r="GZ146" s="5"/>
      <c r="HA146" s="5"/>
      <c r="HB146" s="5"/>
      <c r="HC146" s="5"/>
      <c r="HD146" s="5"/>
      <c r="HE146" s="5"/>
      <c r="HF146" s="5"/>
      <c r="HG146" s="5"/>
      <c r="HH146" s="5"/>
      <c r="HI146" s="5"/>
      <c r="HJ146" s="5"/>
      <c r="HK146" s="5"/>
      <c r="HL146" s="5"/>
      <c r="HM146" s="5"/>
      <c r="HN146" s="5"/>
      <c r="HO146" s="5"/>
      <c r="HP146" s="5"/>
      <c r="HQ146" s="5"/>
      <c r="HR146" s="5"/>
      <c r="HS146" s="5"/>
      <c r="HT146" s="5"/>
      <c r="HU146" s="5"/>
      <c r="HV146" s="5"/>
      <c r="HW146" s="5"/>
      <c r="HX146" s="5"/>
      <c r="HY146" s="5"/>
      <c r="HZ146" s="5"/>
      <c r="IA146" s="5"/>
      <c r="IB146" s="5"/>
      <c r="IC146" s="5"/>
      <c r="ID146" s="5"/>
      <c r="IE146" s="5"/>
      <c r="IF146" s="5"/>
      <c r="IG146" s="5"/>
      <c r="IH146" s="5"/>
      <c r="II146" s="5"/>
      <c r="IJ146" s="5"/>
      <c r="IK146" s="5"/>
      <c r="IL146" s="5"/>
      <c r="IM146" s="5"/>
      <c r="IN146" s="5"/>
      <c r="IO146" s="5"/>
      <c r="IP146" s="5"/>
      <c r="IQ146" s="5"/>
      <c r="IR146" s="5"/>
      <c r="IS146" s="5"/>
      <c r="IT146" s="5"/>
      <c r="IU146" s="5"/>
      <c r="IV146" s="5"/>
    </row>
    <row r="147" spans="1:256" x14ac:dyDescent="0.15">
      <c r="A147" s="2" t="s">
        <v>87</v>
      </c>
      <c r="B147" s="4" t="s">
        <v>733</v>
      </c>
      <c r="C147" s="4" t="s">
        <v>734</v>
      </c>
      <c r="D147" s="1" t="s">
        <v>735</v>
      </c>
      <c r="E147" s="1" t="s">
        <v>736</v>
      </c>
      <c r="F147" s="1" t="s">
        <v>737</v>
      </c>
      <c r="G147" s="1">
        <v>424460.79999999999</v>
      </c>
      <c r="H147" s="1">
        <v>6379788.7400000002</v>
      </c>
      <c r="I147" s="8">
        <v>197.9</v>
      </c>
      <c r="J147" s="15">
        <v>125.39980470675425</v>
      </c>
      <c r="K147" s="7" t="s">
        <v>738</v>
      </c>
      <c r="L147" s="7" t="s">
        <v>739</v>
      </c>
      <c r="M147" s="7" t="s">
        <v>740</v>
      </c>
      <c r="N147" s="2" t="s">
        <v>40</v>
      </c>
      <c r="O147" s="3">
        <v>31.970973999999998</v>
      </c>
      <c r="P147" s="3">
        <v>0.92627800000000005</v>
      </c>
      <c r="Q147" s="3">
        <v>18.638528999999998</v>
      </c>
      <c r="R147" s="4">
        <v>103374.690533</v>
      </c>
      <c r="S147" s="4">
        <v>95803.635448999994</v>
      </c>
      <c r="T147" s="4">
        <v>125715.385368</v>
      </c>
      <c r="U147" s="3">
        <v>96.004897999999997</v>
      </c>
      <c r="V147" s="3">
        <v>1009.01207</v>
      </c>
      <c r="W147" s="3">
        <v>931.21999300000004</v>
      </c>
      <c r="X147" s="3">
        <v>129.11340999999999</v>
      </c>
      <c r="Y147" s="3">
        <v>22.725572</v>
      </c>
      <c r="Z147" s="3">
        <v>3361.2311110000001</v>
      </c>
      <c r="AA147" s="4">
        <v>193884.27781299999</v>
      </c>
      <c r="AB147" s="3">
        <v>28.501118999999999</v>
      </c>
      <c r="AC147" s="3">
        <v>122.543679</v>
      </c>
      <c r="AD147" s="3">
        <v>4.0830109999999999</v>
      </c>
      <c r="AE147" s="3">
        <v>933.62437</v>
      </c>
      <c r="AF147" s="3">
        <v>55.133381</v>
      </c>
      <c r="AG147" s="3">
        <v>0.172456</v>
      </c>
      <c r="AH147" s="3">
        <v>0.31571199999999999</v>
      </c>
      <c r="AI147" s="3">
        <v>0.60395900000000002</v>
      </c>
      <c r="AJ147" s="3">
        <v>0.60013499999999997</v>
      </c>
      <c r="AK147" s="3">
        <v>5.8113999999999999E-2</v>
      </c>
      <c r="AL147" s="3">
        <v>0.69681800000000005</v>
      </c>
      <c r="AM147" s="3" t="s">
        <v>77</v>
      </c>
      <c r="AN147" s="3">
        <v>0.12464600000000001</v>
      </c>
      <c r="AO147" s="3">
        <v>1.244645</v>
      </c>
      <c r="AP147" s="3">
        <v>5.5059999999999998E-2</v>
      </c>
      <c r="AQ147" s="3">
        <v>0.157337</v>
      </c>
      <c r="AR147" s="3">
        <v>1.077E-2</v>
      </c>
      <c r="AS147" s="3">
        <v>0.152224</v>
      </c>
      <c r="AT147" s="3">
        <v>7.5318999999999997E-2</v>
      </c>
      <c r="AU147" s="3">
        <v>2.8947000000000001E-2</v>
      </c>
      <c r="AV147" s="3">
        <v>3.8150000000000003E-2</v>
      </c>
      <c r="AW147" s="3" t="s">
        <v>65</v>
      </c>
      <c r="AX147" s="3">
        <v>0.115243</v>
      </c>
      <c r="AY147" s="3" t="s">
        <v>88</v>
      </c>
      <c r="AZ147" s="3">
        <v>3.8973000000000001E-2</v>
      </c>
      <c r="BB147" s="3">
        <f t="shared" si="80"/>
        <v>26.895272605184019</v>
      </c>
      <c r="BC147" s="3">
        <f t="shared" si="81"/>
        <v>0.15537582714799539</v>
      </c>
      <c r="BD147" s="3">
        <f t="shared" si="82"/>
        <v>18.102081206171619</v>
      </c>
      <c r="BE147" s="3">
        <f t="shared" si="83"/>
        <v>24.943353817664946</v>
      </c>
      <c r="BF147" s="3">
        <f t="shared" si="84"/>
        <v>0.43401473033623006</v>
      </c>
      <c r="BG147" s="3">
        <f t="shared" si="85"/>
        <v>17.142632799557983</v>
      </c>
      <c r="BH147" s="3">
        <f t="shared" si="86"/>
        <v>0.14117409626584673</v>
      </c>
      <c r="BI147" s="3">
        <f t="shared" si="87"/>
        <v>2.5124371939042513E-3</v>
      </c>
      <c r="BJ147" s="3">
        <f t="shared" si="88"/>
        <v>1.1564869796061212E-2</v>
      </c>
      <c r="BK147" s="3">
        <f t="shared" si="89"/>
        <v>1.3896400419802156E-4</v>
      </c>
      <c r="BL147" s="3"/>
      <c r="BM147" s="3"/>
      <c r="BN147" s="3">
        <f t="shared" si="90"/>
        <v>0.11620959127305677</v>
      </c>
      <c r="BO147" s="1"/>
      <c r="BP147" s="3">
        <v>5.6445326035403998</v>
      </c>
      <c r="BQ147" s="3">
        <v>2.3554673964596002</v>
      </c>
      <c r="BR147" s="3"/>
      <c r="BS147" s="3">
        <v>2.134502218384096</v>
      </c>
      <c r="BT147" s="3">
        <v>2.4523977764912119E-2</v>
      </c>
      <c r="BU147" s="3">
        <v>0</v>
      </c>
      <c r="BV147" s="3">
        <v>0</v>
      </c>
      <c r="BW147" s="3">
        <v>4.4507263130493246</v>
      </c>
      <c r="BX147" s="3">
        <v>7.715561277922349E-2</v>
      </c>
      <c r="BY147" s="3">
        <v>5.3631378976357293</v>
      </c>
      <c r="BZ147" s="3">
        <v>0</v>
      </c>
      <c r="CA147" s="3">
        <v>1.8008540942148106E-2</v>
      </c>
      <c r="CB147" s="3">
        <v>3.1746894639492082E-2</v>
      </c>
      <c r="CC147" s="3">
        <v>2.0448331297313626E-3</v>
      </c>
      <c r="CD147" s="3">
        <v>6.1917281236927484E-3</v>
      </c>
      <c r="CE147" s="3">
        <v>2.2854643685529006E-5</v>
      </c>
      <c r="CF147" s="3">
        <v>0</v>
      </c>
      <c r="CG147" s="3">
        <v>0</v>
      </c>
      <c r="CH147" s="3">
        <v>0</v>
      </c>
      <c r="CI147" s="3">
        <v>16</v>
      </c>
      <c r="CJ147" s="3"/>
      <c r="CK147" s="3">
        <v>36.108060871092036</v>
      </c>
      <c r="CL147" s="3"/>
      <c r="CM147" s="3" t="s">
        <v>851</v>
      </c>
      <c r="CN147" s="3">
        <v>0.45351415278433355</v>
      </c>
      <c r="CO147" s="3" t="s">
        <v>853</v>
      </c>
      <c r="CP147" s="5"/>
      <c r="CQ147" s="10">
        <f t="shared" si="91"/>
        <v>5.6445326035403998</v>
      </c>
      <c r="CR147" s="10">
        <f t="shared" si="92"/>
        <v>2.8222663017701999</v>
      </c>
      <c r="CS147" s="10">
        <f t="shared" si="93"/>
        <v>1.1777336982298001</v>
      </c>
      <c r="CT147" s="9">
        <f t="shared" si="94"/>
        <v>-3.4027280277716621E-2</v>
      </c>
      <c r="CU147" s="9">
        <f t="shared" si="95"/>
        <v>0</v>
      </c>
      <c r="CV147" s="9">
        <f t="shared" si="96"/>
        <v>2.2449848074218481</v>
      </c>
      <c r="CW147" s="9">
        <f t="shared" si="97"/>
        <v>2.2449848074218481</v>
      </c>
      <c r="CX147" s="10">
        <f t="shared" si="98"/>
        <v>1.067251109192048</v>
      </c>
      <c r="CY147" s="10">
        <f t="shared" si="99"/>
        <v>1.067251109192048</v>
      </c>
      <c r="CZ147" s="10">
        <f t="shared" si="100"/>
        <v>1.2261988882456059E-2</v>
      </c>
      <c r="DA147" s="10">
        <f t="shared" si="101"/>
        <v>0</v>
      </c>
      <c r="DB147" s="10">
        <f t="shared" si="102"/>
        <v>0</v>
      </c>
      <c r="DC147" s="10">
        <f t="shared" si="103"/>
        <v>2.2253631565246623</v>
      </c>
      <c r="DD147" s="10">
        <f t="shared" si="104"/>
        <v>3.8577806389611745E-2</v>
      </c>
      <c r="DE147" s="10">
        <f t="shared" si="105"/>
        <v>2.6815689488178647</v>
      </c>
      <c r="DF147" s="10">
        <f t="shared" si="106"/>
        <v>0</v>
      </c>
      <c r="DG147" s="10">
        <f t="shared" si="107"/>
        <v>9.004270471074053E-3</v>
      </c>
      <c r="DH147" s="10">
        <f t="shared" si="108"/>
        <v>1.5873447319746041E-2</v>
      </c>
      <c r="DI147" s="10">
        <f t="shared" si="109"/>
        <v>1.0224165648656813E-3</v>
      </c>
      <c r="DJ147" s="10">
        <f t="shared" si="110"/>
        <v>3.0958640618463742E-3</v>
      </c>
      <c r="DK147" s="10">
        <f t="shared" si="111"/>
        <v>1.1427321842764503E-5</v>
      </c>
      <c r="DL147" s="11">
        <f t="shared" si="112"/>
        <v>0</v>
      </c>
      <c r="DM147" s="11">
        <f t="shared" si="113"/>
        <v>0</v>
      </c>
      <c r="DN147" s="11">
        <f t="shared" si="114"/>
        <v>0</v>
      </c>
      <c r="DO147" s="11">
        <f t="shared" si="115"/>
        <v>8</v>
      </c>
      <c r="DP147" s="10">
        <f t="shared" si="116"/>
        <v>18.054030435546018</v>
      </c>
      <c r="DQ147" s="5">
        <f t="shared" si="117"/>
        <v>0.44997648295992204</v>
      </c>
      <c r="DR147" s="5"/>
      <c r="DS147" s="12">
        <f t="shared" si="118"/>
        <v>320.85260865237234</v>
      </c>
      <c r="DT147" s="12">
        <f t="shared" si="119"/>
        <v>317.28669615603104</v>
      </c>
      <c r="DV147" s="5"/>
      <c r="DW147" s="5"/>
      <c r="DX147" s="5"/>
      <c r="DY147" s="5"/>
      <c r="DZ147" s="5"/>
      <c r="EA147" s="5"/>
      <c r="EB147" s="5"/>
      <c r="EC147" s="5"/>
      <c r="ED147" s="5"/>
      <c r="EE147" s="5"/>
      <c r="EF147" s="5"/>
      <c r="EG147" s="5"/>
      <c r="EH147" s="5"/>
      <c r="EI147" s="5"/>
      <c r="EJ147" s="5"/>
      <c r="EK147" s="5"/>
      <c r="EL147" s="5"/>
      <c r="EM147" s="5"/>
      <c r="EN147" s="5"/>
      <c r="EO147" s="5"/>
      <c r="EP147" s="5"/>
      <c r="EQ147" s="5"/>
      <c r="ER147" s="5"/>
      <c r="ES147" s="5"/>
      <c r="ET147" s="5"/>
      <c r="EU147" s="5"/>
      <c r="EV147" s="5"/>
      <c r="EW147" s="5"/>
      <c r="EX147" s="5"/>
      <c r="EY147" s="5"/>
      <c r="EZ147" s="5"/>
      <c r="FA147" s="5"/>
      <c r="FB147" s="5"/>
      <c r="FC147" s="5"/>
      <c r="FD147" s="5"/>
      <c r="FE147" s="5"/>
      <c r="FF147" s="5"/>
      <c r="FG147" s="5"/>
      <c r="FH147" s="5"/>
      <c r="FI147" s="5"/>
      <c r="FJ147" s="5"/>
      <c r="FK147" s="5"/>
      <c r="FL147" s="5"/>
      <c r="FM147" s="5"/>
      <c r="FN147" s="5"/>
      <c r="FO147" s="5"/>
      <c r="FP147" s="5"/>
      <c r="FQ147" s="5"/>
      <c r="FR147" s="5"/>
      <c r="FS147" s="5"/>
      <c r="FT147" s="5"/>
      <c r="FU147" s="5"/>
      <c r="FV147" s="5"/>
      <c r="FW147" s="5"/>
      <c r="FX147" s="5"/>
      <c r="FY147" s="5"/>
      <c r="FZ147" s="5"/>
      <c r="GA147" s="5"/>
      <c r="GB147" s="5"/>
      <c r="GC147" s="5"/>
      <c r="GD147" s="5"/>
      <c r="GE147" s="5"/>
      <c r="GF147" s="5"/>
      <c r="GG147" s="5"/>
      <c r="GH147" s="5"/>
      <c r="GI147" s="5"/>
      <c r="GJ147" s="5"/>
      <c r="GK147" s="5"/>
      <c r="GL147" s="5"/>
      <c r="GM147" s="5"/>
      <c r="GN147" s="5"/>
      <c r="GO147" s="5"/>
      <c r="GP147" s="5"/>
      <c r="GQ147" s="5"/>
      <c r="GR147" s="5"/>
      <c r="GS147" s="5"/>
      <c r="GT147" s="5"/>
      <c r="GU147" s="5"/>
      <c r="GV147" s="5"/>
      <c r="GW147" s="5"/>
      <c r="GX147" s="5"/>
      <c r="GY147" s="5"/>
      <c r="GZ147" s="5"/>
      <c r="HA147" s="5"/>
      <c r="HB147" s="5"/>
      <c r="HC147" s="5"/>
      <c r="HD147" s="5"/>
      <c r="HE147" s="5"/>
      <c r="HF147" s="5"/>
      <c r="HG147" s="5"/>
      <c r="HH147" s="5"/>
      <c r="HI147" s="5"/>
      <c r="HJ147" s="5"/>
      <c r="HK147" s="5"/>
      <c r="HL147" s="5"/>
      <c r="HM147" s="5"/>
      <c r="HN147" s="5"/>
      <c r="HO147" s="5"/>
      <c r="HP147" s="5"/>
      <c r="HQ147" s="5"/>
      <c r="HR147" s="5"/>
      <c r="HS147" s="5"/>
      <c r="HT147" s="5"/>
      <c r="HU147" s="5"/>
      <c r="HV147" s="5"/>
      <c r="HW147" s="5"/>
      <c r="HX147" s="5"/>
      <c r="HY147" s="5"/>
      <c r="HZ147" s="5"/>
      <c r="IA147" s="5"/>
      <c r="IB147" s="5"/>
      <c r="IC147" s="5"/>
      <c r="ID147" s="5"/>
      <c r="IE147" s="5"/>
      <c r="IF147" s="5"/>
      <c r="IG147" s="5"/>
      <c r="IH147" s="5"/>
      <c r="II147" s="5"/>
      <c r="IJ147" s="5"/>
      <c r="IK147" s="5"/>
      <c r="IL147" s="5"/>
      <c r="IM147" s="5"/>
      <c r="IN147" s="5"/>
      <c r="IO147" s="5"/>
      <c r="IP147" s="5"/>
      <c r="IQ147" s="5"/>
      <c r="IR147" s="5"/>
      <c r="IS147" s="5"/>
      <c r="IT147" s="5"/>
      <c r="IU147" s="5"/>
      <c r="IV147" s="5"/>
    </row>
    <row r="148" spans="1:256" x14ac:dyDescent="0.15">
      <c r="A148" s="2" t="s">
        <v>41</v>
      </c>
      <c r="B148" s="4" t="s">
        <v>733</v>
      </c>
      <c r="C148" s="4" t="s">
        <v>734</v>
      </c>
      <c r="D148" s="1" t="s">
        <v>735</v>
      </c>
      <c r="E148" s="1" t="s">
        <v>736</v>
      </c>
      <c r="F148" s="1" t="s">
        <v>737</v>
      </c>
      <c r="G148" s="1">
        <v>424460.79999999999</v>
      </c>
      <c r="H148" s="1">
        <v>6379788.7400000002</v>
      </c>
      <c r="I148" s="8">
        <v>197.9</v>
      </c>
      <c r="J148" s="15">
        <v>125.39980470675425</v>
      </c>
      <c r="K148" s="7" t="s">
        <v>738</v>
      </c>
      <c r="L148" s="7" t="s">
        <v>739</v>
      </c>
      <c r="M148" s="7" t="s">
        <v>740</v>
      </c>
      <c r="N148" s="2" t="s">
        <v>40</v>
      </c>
      <c r="O148" s="3">
        <v>44.021348000000003</v>
      </c>
      <c r="P148" s="3">
        <v>0.71278900000000001</v>
      </c>
      <c r="Q148" s="3">
        <v>19.436433000000001</v>
      </c>
      <c r="R148" s="4">
        <v>102197.21565300001</v>
      </c>
      <c r="S148" s="4">
        <v>102251.194992</v>
      </c>
      <c r="T148" s="4">
        <v>122447.29442000001</v>
      </c>
      <c r="U148" s="3">
        <v>93.090791999999993</v>
      </c>
      <c r="V148" s="3">
        <v>123.710286</v>
      </c>
      <c r="W148" s="3">
        <v>101.443434</v>
      </c>
      <c r="X148" s="3">
        <v>79.550788999999995</v>
      </c>
      <c r="Y148" s="3">
        <v>51.973534999999998</v>
      </c>
      <c r="Z148" s="3">
        <v>3751.1834720000002</v>
      </c>
      <c r="AA148" s="4">
        <v>193096.15255500001</v>
      </c>
      <c r="AB148" s="3">
        <v>27.493447</v>
      </c>
      <c r="AC148" s="3">
        <v>114.69217500000001</v>
      </c>
      <c r="AD148" s="3">
        <v>2.8815930000000001</v>
      </c>
      <c r="AE148" s="3">
        <v>873.39915800000006</v>
      </c>
      <c r="AF148" s="3">
        <v>47.933360999999998</v>
      </c>
      <c r="AG148" s="3" t="s">
        <v>42</v>
      </c>
      <c r="AH148" s="3">
        <v>0.29217399999999999</v>
      </c>
      <c r="AI148" s="3">
        <v>0.27243499999999998</v>
      </c>
      <c r="AJ148" s="3">
        <v>1.7938480000000001</v>
      </c>
      <c r="AK148" s="3">
        <v>4.1703999999999998E-2</v>
      </c>
      <c r="AL148" s="3">
        <v>0.20235</v>
      </c>
      <c r="AM148" s="3" t="s">
        <v>43</v>
      </c>
      <c r="AN148" s="3">
        <v>0.115314</v>
      </c>
      <c r="AO148" s="3">
        <v>0.83915200000000001</v>
      </c>
      <c r="AP148" s="3">
        <v>8.0171999999999993E-2</v>
      </c>
      <c r="AQ148" s="3">
        <v>0.15968199999999999</v>
      </c>
      <c r="AR148" s="3">
        <v>3.3249999999999998E-3</v>
      </c>
      <c r="AS148" s="3">
        <v>5.8654999999999999E-2</v>
      </c>
      <c r="AT148" s="3">
        <v>2.0124E-2</v>
      </c>
      <c r="AU148" s="3">
        <v>5.7612999999999998E-2</v>
      </c>
      <c r="AV148" s="3">
        <v>4.0429999999999997E-3</v>
      </c>
      <c r="AW148" s="3" t="s">
        <v>44</v>
      </c>
      <c r="AX148" s="3">
        <v>0.11366800000000001</v>
      </c>
      <c r="AY148" s="3" t="s">
        <v>45</v>
      </c>
      <c r="AZ148" s="3">
        <v>1.7953E-2</v>
      </c>
      <c r="BB148" s="3">
        <f t="shared" si="80"/>
        <v>26.196104427099051</v>
      </c>
      <c r="BC148" s="3">
        <f t="shared" si="81"/>
        <v>1.6926029923074338E-2</v>
      </c>
      <c r="BD148" s="3">
        <f t="shared" si="82"/>
        <v>19.320346524413583</v>
      </c>
      <c r="BE148" s="3">
        <f t="shared" si="83"/>
        <v>24.841960928129609</v>
      </c>
      <c r="BF148" s="3">
        <f t="shared" si="84"/>
        <v>0.48436683741078324</v>
      </c>
      <c r="BG148" s="3">
        <f t="shared" si="85"/>
        <v>16.947372050582878</v>
      </c>
      <c r="BH148" s="3">
        <f t="shared" si="86"/>
        <v>1.7308700603392613E-2</v>
      </c>
      <c r="BI148" s="3">
        <f t="shared" si="87"/>
        <v>2.6199930899068269E-3</v>
      </c>
      <c r="BJ148" s="3">
        <f t="shared" si="88"/>
        <v>1.121383295144188E-2</v>
      </c>
      <c r="BK148" s="3">
        <f t="shared" si="89"/>
        <v>9.3690909496907304E-5</v>
      </c>
      <c r="BL148" s="3"/>
      <c r="BM148" s="3"/>
      <c r="BN148" s="3">
        <f t="shared" si="90"/>
        <v>0.10871327102291893</v>
      </c>
      <c r="BO148" s="1"/>
      <c r="BP148" s="3">
        <v>5.4902889419950087</v>
      </c>
      <c r="BQ148" s="3">
        <v>2.5097110580049913</v>
      </c>
      <c r="BR148" s="3"/>
      <c r="BS148" s="3">
        <v>2.2797057262223452</v>
      </c>
      <c r="BT148" s="3">
        <v>2.667896744144237E-3</v>
      </c>
      <c r="BU148" s="3">
        <v>0</v>
      </c>
      <c r="BV148" s="3">
        <v>0</v>
      </c>
      <c r="BW148" s="3">
        <v>4.4492657104310576</v>
      </c>
      <c r="BX148" s="3">
        <v>8.5989200104030133E-2</v>
      </c>
      <c r="BY148" s="3">
        <v>5.2948085030062586</v>
      </c>
      <c r="BZ148" s="3">
        <v>0</v>
      </c>
      <c r="CA148" s="3">
        <v>1.6823857056959095E-2</v>
      </c>
      <c r="CB148" s="3">
        <v>3.8870233799609658E-3</v>
      </c>
      <c r="CC148" s="3">
        <v>2.129458875636737E-3</v>
      </c>
      <c r="CD148" s="3">
        <v>5.9955863989598606E-3</v>
      </c>
      <c r="CE148" s="3">
        <v>1.5387782626347169E-5</v>
      </c>
      <c r="CF148" s="3">
        <v>0</v>
      </c>
      <c r="CG148" s="3">
        <v>0</v>
      </c>
      <c r="CH148" s="3">
        <v>0</v>
      </c>
      <c r="CI148" s="3">
        <v>16</v>
      </c>
      <c r="CJ148" s="3"/>
      <c r="CK148" s="3">
        <v>36.141288350002</v>
      </c>
      <c r="CL148" s="3"/>
      <c r="CM148" s="3" t="s">
        <v>851</v>
      </c>
      <c r="CN148" s="3">
        <v>0.45661246137631134</v>
      </c>
      <c r="CO148" s="3" t="s">
        <v>852</v>
      </c>
      <c r="CP148" s="5"/>
      <c r="CQ148" s="10">
        <f t="shared" si="91"/>
        <v>5.4902889419950087</v>
      </c>
      <c r="CR148" s="10">
        <f t="shared" si="92"/>
        <v>2.7451444709975044</v>
      </c>
      <c r="CS148" s="10">
        <f t="shared" si="93"/>
        <v>1.2548555290024956</v>
      </c>
      <c r="CT148" s="9">
        <f t="shared" si="94"/>
        <v>-6.4630446782397044E-2</v>
      </c>
      <c r="CU148" s="9">
        <f t="shared" si="95"/>
        <v>0</v>
      </c>
      <c r="CV148" s="9">
        <f t="shared" si="96"/>
        <v>2.3947083921136683</v>
      </c>
      <c r="CW148" s="9">
        <f t="shared" si="97"/>
        <v>2.3947083921136683</v>
      </c>
      <c r="CX148" s="10">
        <f t="shared" si="98"/>
        <v>1.1398528631111726</v>
      </c>
      <c r="CY148" s="10">
        <f t="shared" si="99"/>
        <v>1.1398528631111726</v>
      </c>
      <c r="CZ148" s="10">
        <f t="shared" si="100"/>
        <v>1.3339483720721185E-3</v>
      </c>
      <c r="DA148" s="10">
        <f t="shared" si="101"/>
        <v>0</v>
      </c>
      <c r="DB148" s="10">
        <f t="shared" si="102"/>
        <v>0</v>
      </c>
      <c r="DC148" s="10">
        <f t="shared" si="103"/>
        <v>2.2246328552155288</v>
      </c>
      <c r="DD148" s="10">
        <f t="shared" si="104"/>
        <v>4.2994600052015067E-2</v>
      </c>
      <c r="DE148" s="10">
        <f t="shared" si="105"/>
        <v>2.6474042515031293</v>
      </c>
      <c r="DF148" s="10">
        <f t="shared" si="106"/>
        <v>0</v>
      </c>
      <c r="DG148" s="10">
        <f t="shared" si="107"/>
        <v>8.4119285284795474E-3</v>
      </c>
      <c r="DH148" s="10">
        <f t="shared" si="108"/>
        <v>1.9435116899804829E-3</v>
      </c>
      <c r="DI148" s="10">
        <f t="shared" si="109"/>
        <v>1.0647294378183685E-3</v>
      </c>
      <c r="DJ148" s="10">
        <f t="shared" si="110"/>
        <v>2.9977931994799303E-3</v>
      </c>
      <c r="DK148" s="10">
        <f t="shared" si="111"/>
        <v>7.6938913131735844E-6</v>
      </c>
      <c r="DL148" s="11">
        <f t="shared" si="112"/>
        <v>0</v>
      </c>
      <c r="DM148" s="11">
        <f t="shared" si="113"/>
        <v>0</v>
      </c>
      <c r="DN148" s="11">
        <f t="shared" si="114"/>
        <v>0</v>
      </c>
      <c r="DO148" s="11">
        <f t="shared" si="115"/>
        <v>8</v>
      </c>
      <c r="DP148" s="10">
        <f t="shared" si="116"/>
        <v>18.070644175001</v>
      </c>
      <c r="DQ148" s="5">
        <f t="shared" si="117"/>
        <v>0.4526182104076763</v>
      </c>
      <c r="DR148" s="5"/>
      <c r="DS148" s="12">
        <f t="shared" si="118"/>
        <v>345.51459288213039</v>
      </c>
      <c r="DT148" s="12">
        <f t="shared" si="119"/>
        <v>342.11838322822354</v>
      </c>
      <c r="DV148" s="5"/>
      <c r="DW148" s="5"/>
      <c r="DX148" s="5"/>
      <c r="DY148" s="5"/>
      <c r="DZ148" s="5"/>
      <c r="EA148" s="5"/>
      <c r="EB148" s="5"/>
      <c r="EC148" s="5"/>
      <c r="ED148" s="5"/>
      <c r="EE148" s="5"/>
      <c r="EF148" s="5"/>
      <c r="EG148" s="5"/>
      <c r="EH148" s="5"/>
      <c r="EI148" s="5"/>
      <c r="EJ148" s="5"/>
      <c r="EK148" s="5"/>
      <c r="EL148" s="5"/>
      <c r="EM148" s="5"/>
      <c r="EN148" s="5"/>
      <c r="EO148" s="5"/>
      <c r="EP148" s="5"/>
      <c r="EQ148" s="5"/>
      <c r="ER148" s="5"/>
      <c r="ES148" s="5"/>
      <c r="ET148" s="5"/>
      <c r="EU148" s="5"/>
      <c r="EV148" s="5"/>
      <c r="EW148" s="5"/>
      <c r="EX148" s="5"/>
      <c r="EY148" s="5"/>
      <c r="EZ148" s="5"/>
      <c r="FA148" s="5"/>
      <c r="FB148" s="5"/>
      <c r="FC148" s="5"/>
      <c r="FD148" s="5"/>
      <c r="FE148" s="5"/>
      <c r="FF148" s="5"/>
      <c r="FG148" s="5"/>
      <c r="FH148" s="5"/>
      <c r="FI148" s="5"/>
      <c r="FJ148" s="5"/>
      <c r="FK148" s="5"/>
      <c r="FL148" s="5"/>
      <c r="FM148" s="5"/>
      <c r="FN148" s="5"/>
      <c r="FO148" s="5"/>
      <c r="FP148" s="5"/>
      <c r="FQ148" s="5"/>
      <c r="FR148" s="5"/>
      <c r="FS148" s="5"/>
      <c r="FT148" s="5"/>
      <c r="FU148" s="5"/>
      <c r="FV148" s="5"/>
      <c r="FW148" s="5"/>
      <c r="FX148" s="5"/>
      <c r="FY148" s="5"/>
      <c r="FZ148" s="5"/>
      <c r="GA148" s="5"/>
      <c r="GB148" s="5"/>
      <c r="GC148" s="5"/>
      <c r="GD148" s="5"/>
      <c r="GE148" s="5"/>
      <c r="GF148" s="5"/>
      <c r="GG148" s="5"/>
      <c r="GH148" s="5"/>
      <c r="GI148" s="5"/>
      <c r="GJ148" s="5"/>
      <c r="GK148" s="5"/>
      <c r="GL148" s="5"/>
      <c r="GM148" s="5"/>
      <c r="GN148" s="5"/>
      <c r="GO148" s="5"/>
      <c r="GP148" s="5"/>
      <c r="GQ148" s="5"/>
      <c r="GR148" s="5"/>
      <c r="GS148" s="5"/>
      <c r="GT148" s="5"/>
      <c r="GU148" s="5"/>
      <c r="GV148" s="5"/>
      <c r="GW148" s="5"/>
      <c r="GX148" s="5"/>
      <c r="GY148" s="5"/>
      <c r="GZ148" s="5"/>
      <c r="HA148" s="5"/>
      <c r="HB148" s="5"/>
      <c r="HC148" s="5"/>
      <c r="HD148" s="5"/>
      <c r="HE148" s="5"/>
      <c r="HF148" s="5"/>
      <c r="HG148" s="5"/>
      <c r="HH148" s="5"/>
      <c r="HI148" s="5"/>
      <c r="HJ148" s="5"/>
      <c r="HK148" s="5"/>
      <c r="HL148" s="5"/>
      <c r="HM148" s="5"/>
      <c r="HN148" s="5"/>
      <c r="HO148" s="5"/>
      <c r="HP148" s="5"/>
      <c r="HQ148" s="5"/>
      <c r="HR148" s="5"/>
      <c r="HS148" s="5"/>
      <c r="HT148" s="5"/>
      <c r="HU148" s="5"/>
      <c r="HV148" s="5"/>
      <c r="HW148" s="5"/>
      <c r="HX148" s="5"/>
      <c r="HY148" s="5"/>
      <c r="HZ148" s="5"/>
      <c r="IA148" s="5"/>
      <c r="IB148" s="5"/>
      <c r="IC148" s="5"/>
      <c r="ID148" s="5"/>
      <c r="IE148" s="5"/>
      <c r="IF148" s="5"/>
      <c r="IG148" s="5"/>
      <c r="IH148" s="5"/>
      <c r="II148" s="5"/>
      <c r="IJ148" s="5"/>
      <c r="IK148" s="5"/>
      <c r="IL148" s="5"/>
      <c r="IM148" s="5"/>
      <c r="IN148" s="5"/>
      <c r="IO148" s="5"/>
      <c r="IP148" s="5"/>
      <c r="IQ148" s="5"/>
      <c r="IR148" s="5"/>
      <c r="IS148" s="5"/>
      <c r="IT148" s="5"/>
      <c r="IU148" s="5"/>
      <c r="IV148" s="5"/>
    </row>
    <row r="149" spans="1:256" x14ac:dyDescent="0.15">
      <c r="A149" s="2" t="s">
        <v>79</v>
      </c>
      <c r="B149" s="4" t="s">
        <v>733</v>
      </c>
      <c r="C149" s="4" t="s">
        <v>734</v>
      </c>
      <c r="D149" s="1" t="s">
        <v>735</v>
      </c>
      <c r="E149" s="1" t="s">
        <v>736</v>
      </c>
      <c r="F149" s="1" t="s">
        <v>737</v>
      </c>
      <c r="G149" s="1">
        <v>424460.79999999999</v>
      </c>
      <c r="H149" s="1">
        <v>6379788.7400000002</v>
      </c>
      <c r="I149" s="8">
        <v>197.9</v>
      </c>
      <c r="J149" s="15">
        <v>125.39980470675425</v>
      </c>
      <c r="K149" s="7" t="s">
        <v>738</v>
      </c>
      <c r="L149" s="7" t="s">
        <v>739</v>
      </c>
      <c r="M149" s="7" t="s">
        <v>740</v>
      </c>
      <c r="N149" s="2" t="s">
        <v>40</v>
      </c>
      <c r="O149" s="3">
        <v>36.453843999999997</v>
      </c>
      <c r="P149" s="3">
        <v>0.91336099999999998</v>
      </c>
      <c r="Q149" s="3">
        <v>17.978227</v>
      </c>
      <c r="R149" s="4">
        <v>102891.87659299999</v>
      </c>
      <c r="S149" s="4">
        <v>98419.623133999994</v>
      </c>
      <c r="T149" s="4">
        <v>124363.72859100001</v>
      </c>
      <c r="U149" s="3">
        <v>88.674407000000002</v>
      </c>
      <c r="V149" s="3">
        <v>175.89865699999999</v>
      </c>
      <c r="W149" s="3">
        <v>206.125787</v>
      </c>
      <c r="X149" s="3">
        <v>106.44257399999999</v>
      </c>
      <c r="Y149" s="3">
        <v>37.852010999999997</v>
      </c>
      <c r="Z149" s="3">
        <v>3542.8838660000001</v>
      </c>
      <c r="AA149" s="4">
        <v>194569.702731</v>
      </c>
      <c r="AB149" s="3">
        <v>29.448335</v>
      </c>
      <c r="AC149" s="3">
        <v>117.94261299999999</v>
      </c>
      <c r="AD149" s="3">
        <v>4.4160589999999997</v>
      </c>
      <c r="AE149" s="3">
        <v>952.24709399999995</v>
      </c>
      <c r="AF149" s="3">
        <v>56.047099000000003</v>
      </c>
      <c r="AG149" s="3" t="s">
        <v>80</v>
      </c>
      <c r="AH149" s="3">
        <v>0.20482300000000001</v>
      </c>
      <c r="AI149" s="3">
        <v>0.24466299999999999</v>
      </c>
      <c r="AJ149" s="3">
        <v>1.6381380000000001</v>
      </c>
      <c r="AK149" s="3">
        <v>5.1402999999999997E-2</v>
      </c>
      <c r="AL149" s="3">
        <v>0.50367099999999998</v>
      </c>
      <c r="AM149" s="3" t="s">
        <v>81</v>
      </c>
      <c r="AN149" s="3">
        <v>0.107139</v>
      </c>
      <c r="AO149" s="3">
        <v>1.020492</v>
      </c>
      <c r="AP149" s="3">
        <v>6.5386E-2</v>
      </c>
      <c r="AQ149" s="3">
        <v>0.118606</v>
      </c>
      <c r="AR149" s="3">
        <v>7.3769999999999999E-3</v>
      </c>
      <c r="AS149" s="3">
        <v>5.2742999999999998E-2</v>
      </c>
      <c r="AT149" s="3">
        <v>2.1328E-2</v>
      </c>
      <c r="AU149" s="3">
        <v>5.0825000000000002E-2</v>
      </c>
      <c r="AV149" s="3">
        <v>3.3730000000000001E-3</v>
      </c>
      <c r="AW149" s="3" t="s">
        <v>78</v>
      </c>
      <c r="AX149" s="3">
        <v>8.2855999999999999E-2</v>
      </c>
      <c r="AY149" s="3" t="s">
        <v>54</v>
      </c>
      <c r="AZ149" s="3">
        <v>1.8720000000000001E-2</v>
      </c>
      <c r="BB149" s="3">
        <f t="shared" si="80"/>
        <v>26.60610213189911</v>
      </c>
      <c r="BC149" s="3">
        <f t="shared" si="81"/>
        <v>3.4392479642193975E-2</v>
      </c>
      <c r="BD149" s="3">
        <f t="shared" si="82"/>
        <v>18.596371650227091</v>
      </c>
      <c r="BE149" s="3">
        <f t="shared" si="83"/>
        <v>25.031534233519025</v>
      </c>
      <c r="BF149" s="3">
        <f t="shared" si="84"/>
        <v>0.45747041335015481</v>
      </c>
      <c r="BG149" s="3">
        <f t="shared" si="85"/>
        <v>17.062567727137903</v>
      </c>
      <c r="BH149" s="3">
        <f t="shared" si="86"/>
        <v>2.4610542009027854E-2</v>
      </c>
      <c r="BI149" s="3">
        <f t="shared" si="87"/>
        <v>2.4234297779215119E-3</v>
      </c>
      <c r="BJ149" s="3">
        <f t="shared" si="88"/>
        <v>1.0681829704125501E-2</v>
      </c>
      <c r="BK149" s="3">
        <f t="shared" si="89"/>
        <v>1.139374316146752E-4</v>
      </c>
      <c r="BL149" s="3"/>
      <c r="BM149" s="3"/>
      <c r="BN149" s="3">
        <f t="shared" si="90"/>
        <v>0.11852758897531357</v>
      </c>
      <c r="BO149" s="1"/>
      <c r="BP149" s="3">
        <v>5.5821160902379496</v>
      </c>
      <c r="BQ149" s="3">
        <v>2.4178839097620504</v>
      </c>
      <c r="BR149" s="3"/>
      <c r="BS149" s="3">
        <v>2.1959348475404745</v>
      </c>
      <c r="BT149" s="3">
        <v>5.4267088771083292E-3</v>
      </c>
      <c r="BU149" s="3">
        <v>0</v>
      </c>
      <c r="BV149" s="3">
        <v>0</v>
      </c>
      <c r="BW149" s="3">
        <v>4.4811700002269683</v>
      </c>
      <c r="BX149" s="3">
        <v>8.130020520229779E-2</v>
      </c>
      <c r="BY149" s="3">
        <v>5.3364372183172</v>
      </c>
      <c r="BZ149" s="3">
        <v>0</v>
      </c>
      <c r="CA149" s="3">
        <v>1.8362067482260672E-2</v>
      </c>
      <c r="CB149" s="3">
        <v>5.5326473323460499E-3</v>
      </c>
      <c r="CC149" s="3">
        <v>1.9717809831887438E-3</v>
      </c>
      <c r="CD149" s="3">
        <v>5.7171864492378474E-3</v>
      </c>
      <c r="CE149" s="3">
        <v>1.8732862072053058E-5</v>
      </c>
      <c r="CF149" s="3">
        <v>0</v>
      </c>
      <c r="CG149" s="3">
        <v>0</v>
      </c>
      <c r="CH149" s="3">
        <v>0</v>
      </c>
      <c r="CI149" s="3">
        <v>16</v>
      </c>
      <c r="CJ149" s="3"/>
      <c r="CK149" s="3">
        <v>36.131871395273151</v>
      </c>
      <c r="CL149" s="3"/>
      <c r="CM149" s="3" t="s">
        <v>851</v>
      </c>
      <c r="CN149" s="3">
        <v>0.45644217582494317</v>
      </c>
      <c r="CO149" s="3" t="s">
        <v>852</v>
      </c>
      <c r="CP149" s="5"/>
      <c r="CQ149" s="10">
        <f t="shared" si="91"/>
        <v>5.5821160902379496</v>
      </c>
      <c r="CR149" s="10">
        <f t="shared" si="92"/>
        <v>2.7910580451189748</v>
      </c>
      <c r="CS149" s="10">
        <f t="shared" si="93"/>
        <v>1.2089419548810252</v>
      </c>
      <c r="CT149" s="9">
        <f t="shared" si="94"/>
        <v>-5.9315523823155303E-2</v>
      </c>
      <c r="CU149" s="9">
        <f t="shared" si="95"/>
        <v>0</v>
      </c>
      <c r="CV149" s="9">
        <f t="shared" si="96"/>
        <v>2.3069093786512624</v>
      </c>
      <c r="CW149" s="9">
        <f t="shared" si="97"/>
        <v>2.3069093786512624</v>
      </c>
      <c r="CX149" s="10">
        <f t="shared" si="98"/>
        <v>1.0979674237702373</v>
      </c>
      <c r="CY149" s="10">
        <f t="shared" si="99"/>
        <v>1.0979674237702373</v>
      </c>
      <c r="CZ149" s="10">
        <f t="shared" si="100"/>
        <v>2.7133544385541646E-3</v>
      </c>
      <c r="DA149" s="10">
        <f t="shared" si="101"/>
        <v>0</v>
      </c>
      <c r="DB149" s="10">
        <f t="shared" si="102"/>
        <v>0</v>
      </c>
      <c r="DC149" s="10">
        <f t="shared" si="103"/>
        <v>2.2405850001134842</v>
      </c>
      <c r="DD149" s="10">
        <f t="shared" si="104"/>
        <v>4.0650102601148895E-2</v>
      </c>
      <c r="DE149" s="10">
        <f t="shared" si="105"/>
        <v>2.6682186091586</v>
      </c>
      <c r="DF149" s="10">
        <f t="shared" si="106"/>
        <v>0</v>
      </c>
      <c r="DG149" s="10">
        <f t="shared" si="107"/>
        <v>9.1810337411303358E-3</v>
      </c>
      <c r="DH149" s="10">
        <f t="shared" si="108"/>
        <v>2.7663236661730249E-3</v>
      </c>
      <c r="DI149" s="10">
        <f t="shared" si="109"/>
        <v>9.8589049159437188E-4</v>
      </c>
      <c r="DJ149" s="10">
        <f t="shared" si="110"/>
        <v>2.8585932246189237E-3</v>
      </c>
      <c r="DK149" s="10">
        <f t="shared" si="111"/>
        <v>9.3664310360265292E-6</v>
      </c>
      <c r="DL149" s="11">
        <f t="shared" si="112"/>
        <v>0</v>
      </c>
      <c r="DM149" s="11">
        <f t="shared" si="113"/>
        <v>0</v>
      </c>
      <c r="DN149" s="11">
        <f t="shared" si="114"/>
        <v>0</v>
      </c>
      <c r="DO149" s="11">
        <f t="shared" si="115"/>
        <v>8</v>
      </c>
      <c r="DP149" s="10">
        <f t="shared" si="116"/>
        <v>18.065935697636576</v>
      </c>
      <c r="DQ149" s="5">
        <f t="shared" si="117"/>
        <v>0.45269339416965348</v>
      </c>
      <c r="DR149" s="5"/>
      <c r="DS149" s="12">
        <f t="shared" si="118"/>
        <v>330.88569592963097</v>
      </c>
      <c r="DT149" s="12">
        <f t="shared" si="119"/>
        <v>327.3351306325925</v>
      </c>
      <c r="DV149" s="5"/>
      <c r="DW149" s="5"/>
      <c r="DX149" s="5"/>
      <c r="DY149" s="5"/>
      <c r="DZ149" s="5"/>
      <c r="EA149" s="5"/>
      <c r="EB149" s="5"/>
      <c r="EC149" s="5"/>
      <c r="ED149" s="5"/>
      <c r="EE149" s="5"/>
      <c r="EF149" s="5"/>
      <c r="EG149" s="5"/>
      <c r="EH149" s="5"/>
      <c r="EI149" s="5"/>
      <c r="EJ149" s="5"/>
      <c r="EK149" s="5"/>
      <c r="EL149" s="5"/>
      <c r="EM149" s="5"/>
      <c r="EN149" s="5"/>
      <c r="EO149" s="5"/>
      <c r="EP149" s="5"/>
      <c r="EQ149" s="5"/>
      <c r="ER149" s="5"/>
      <c r="ES149" s="5"/>
      <c r="ET149" s="5"/>
      <c r="EU149" s="5"/>
      <c r="EV149" s="5"/>
      <c r="EW149" s="5"/>
      <c r="EX149" s="5"/>
      <c r="EY149" s="5"/>
      <c r="EZ149" s="5"/>
      <c r="FA149" s="5"/>
      <c r="FB149" s="5"/>
      <c r="FC149" s="5"/>
      <c r="FD149" s="5"/>
      <c r="FE149" s="5"/>
      <c r="FF149" s="5"/>
      <c r="FG149" s="5"/>
      <c r="FH149" s="5"/>
      <c r="FI149" s="5"/>
      <c r="FJ149" s="5"/>
      <c r="FK149" s="5"/>
      <c r="FL149" s="5"/>
      <c r="FM149" s="5"/>
      <c r="FN149" s="5"/>
      <c r="FO149" s="5"/>
      <c r="FP149" s="5"/>
      <c r="FQ149" s="5"/>
      <c r="FR149" s="5"/>
      <c r="FS149" s="5"/>
      <c r="FT149" s="5"/>
      <c r="FU149" s="5"/>
      <c r="FV149" s="5"/>
      <c r="FW149" s="5"/>
      <c r="FX149" s="5"/>
      <c r="FY149" s="5"/>
      <c r="FZ149" s="5"/>
      <c r="GA149" s="5"/>
      <c r="GB149" s="5"/>
      <c r="GC149" s="5"/>
      <c r="GD149" s="5"/>
      <c r="GE149" s="5"/>
      <c r="GF149" s="5"/>
      <c r="GG149" s="5"/>
      <c r="GH149" s="5"/>
      <c r="GI149" s="5"/>
      <c r="GJ149" s="5"/>
      <c r="GK149" s="5"/>
      <c r="GL149" s="5"/>
      <c r="GM149" s="5"/>
      <c r="GN149" s="5"/>
      <c r="GO149" s="5"/>
      <c r="GP149" s="5"/>
      <c r="GQ149" s="5"/>
      <c r="GR149" s="5"/>
      <c r="GS149" s="5"/>
      <c r="GT149" s="5"/>
      <c r="GU149" s="5"/>
      <c r="GV149" s="5"/>
      <c r="GW149" s="5"/>
      <c r="GX149" s="5"/>
      <c r="GY149" s="5"/>
      <c r="GZ149" s="5"/>
      <c r="HA149" s="5"/>
      <c r="HB149" s="5"/>
      <c r="HC149" s="5"/>
      <c r="HD149" s="5"/>
      <c r="HE149" s="5"/>
      <c r="HF149" s="5"/>
      <c r="HG149" s="5"/>
      <c r="HH149" s="5"/>
      <c r="HI149" s="5"/>
      <c r="HJ149" s="5"/>
      <c r="HK149" s="5"/>
      <c r="HL149" s="5"/>
      <c r="HM149" s="5"/>
      <c r="HN149" s="5"/>
      <c r="HO149" s="5"/>
      <c r="HP149" s="5"/>
      <c r="HQ149" s="5"/>
      <c r="HR149" s="5"/>
      <c r="HS149" s="5"/>
      <c r="HT149" s="5"/>
      <c r="HU149" s="5"/>
      <c r="HV149" s="5"/>
      <c r="HW149" s="5"/>
      <c r="HX149" s="5"/>
      <c r="HY149" s="5"/>
      <c r="HZ149" s="5"/>
      <c r="IA149" s="5"/>
      <c r="IB149" s="5"/>
      <c r="IC149" s="5"/>
      <c r="ID149" s="5"/>
      <c r="IE149" s="5"/>
      <c r="IF149" s="5"/>
      <c r="IG149" s="5"/>
      <c r="IH149" s="5"/>
      <c r="II149" s="5"/>
      <c r="IJ149" s="5"/>
      <c r="IK149" s="5"/>
      <c r="IL149" s="5"/>
      <c r="IM149" s="5"/>
      <c r="IN149" s="5"/>
      <c r="IO149" s="5"/>
      <c r="IP149" s="5"/>
      <c r="IQ149" s="5"/>
      <c r="IR149" s="5"/>
      <c r="IS149" s="5"/>
      <c r="IT149" s="5"/>
      <c r="IU149" s="5"/>
      <c r="IV149" s="5"/>
    </row>
    <row r="150" spans="1:256" x14ac:dyDescent="0.15">
      <c r="A150" s="2" t="s">
        <v>70</v>
      </c>
      <c r="B150" s="4" t="s">
        <v>733</v>
      </c>
      <c r="C150" s="4" t="s">
        <v>734</v>
      </c>
      <c r="D150" s="1" t="s">
        <v>735</v>
      </c>
      <c r="E150" s="1" t="s">
        <v>736</v>
      </c>
      <c r="F150" s="1" t="s">
        <v>737</v>
      </c>
      <c r="G150" s="1">
        <v>424460.79999999999</v>
      </c>
      <c r="H150" s="1">
        <v>6379788.7400000002</v>
      </c>
      <c r="I150" s="8">
        <v>197.9</v>
      </c>
      <c r="J150" s="15">
        <v>125.39980470675425</v>
      </c>
      <c r="K150" s="7" t="s">
        <v>738</v>
      </c>
      <c r="L150" s="7" t="s">
        <v>739</v>
      </c>
      <c r="M150" s="7" t="s">
        <v>740</v>
      </c>
      <c r="N150" s="2" t="s">
        <v>40</v>
      </c>
      <c r="O150" s="3">
        <v>33.473233</v>
      </c>
      <c r="P150" s="3">
        <v>0.63653400000000004</v>
      </c>
      <c r="Q150" s="3">
        <v>19.09496</v>
      </c>
      <c r="R150" s="4">
        <v>103425.50253500001</v>
      </c>
      <c r="S150" s="4">
        <v>98228.622986000002</v>
      </c>
      <c r="T150" s="4">
        <v>122995.143626</v>
      </c>
      <c r="U150" s="3">
        <v>81.816350999999997</v>
      </c>
      <c r="V150" s="3">
        <v>217.54929000000001</v>
      </c>
      <c r="W150" s="3">
        <v>215.68507600000001</v>
      </c>
      <c r="X150" s="3">
        <v>122.917191</v>
      </c>
      <c r="Y150" s="3">
        <v>31.436357999999998</v>
      </c>
      <c r="Z150" s="3">
        <v>3496.9029810000002</v>
      </c>
      <c r="AA150" s="4">
        <v>196462.34427599999</v>
      </c>
      <c r="AB150" s="3">
        <v>29.400448999999998</v>
      </c>
      <c r="AC150" s="3">
        <v>114.653541</v>
      </c>
      <c r="AD150" s="3">
        <v>4.7996230000000004</v>
      </c>
      <c r="AE150" s="3">
        <v>920.58208999999999</v>
      </c>
      <c r="AF150" s="3">
        <v>53.357092999999999</v>
      </c>
      <c r="AG150" s="3" t="s">
        <v>71</v>
      </c>
      <c r="AH150" s="3">
        <v>0.248887</v>
      </c>
      <c r="AI150" s="3">
        <v>0.26434400000000002</v>
      </c>
      <c r="AJ150" s="3">
        <v>1.297879</v>
      </c>
      <c r="AK150" s="3">
        <v>5.2803999999999997E-2</v>
      </c>
      <c r="AL150" s="3">
        <v>0.56913999999999998</v>
      </c>
      <c r="AM150" s="3">
        <v>3.2453999999999997E-2</v>
      </c>
      <c r="AN150" s="3">
        <v>0.101713</v>
      </c>
      <c r="AO150" s="3">
        <v>1.3350949999999999</v>
      </c>
      <c r="AP150" s="3">
        <v>6.9958999999999993E-2</v>
      </c>
      <c r="AQ150" s="3">
        <v>0.15778700000000001</v>
      </c>
      <c r="AR150" s="3">
        <v>9.6220000000000003E-3</v>
      </c>
      <c r="AS150" s="3">
        <v>5.4255999999999999E-2</v>
      </c>
      <c r="AT150" s="3">
        <v>2.6419999999999999E-2</v>
      </c>
      <c r="AU150" s="3">
        <v>6.5391000000000005E-2</v>
      </c>
      <c r="AV150" s="3">
        <v>4.4980000000000003E-3</v>
      </c>
      <c r="AW150" s="3" t="s">
        <v>49</v>
      </c>
      <c r="AX150" s="3">
        <v>0.10061</v>
      </c>
      <c r="AY150" s="3" t="s">
        <v>72</v>
      </c>
      <c r="AZ150" s="3">
        <v>2.9207E-2</v>
      </c>
      <c r="BB150" s="3">
        <f t="shared" si="80"/>
        <v>26.313310079364857</v>
      </c>
      <c r="BC150" s="3">
        <f t="shared" si="81"/>
        <v>3.5987465195002795E-2</v>
      </c>
      <c r="BD150" s="3">
        <f t="shared" si="82"/>
        <v>18.560282203586759</v>
      </c>
      <c r="BE150" s="3">
        <f t="shared" si="83"/>
        <v>25.27502394934054</v>
      </c>
      <c r="BF150" s="3">
        <f t="shared" si="84"/>
        <v>0.45153318953398031</v>
      </c>
      <c r="BG150" s="3">
        <f t="shared" si="85"/>
        <v>17.15105895771725</v>
      </c>
      <c r="BH150" s="3">
        <f t="shared" si="86"/>
        <v>3.0438014888193168E-2</v>
      </c>
      <c r="BI150" s="3">
        <f t="shared" si="87"/>
        <v>2.5739631984967233E-3</v>
      </c>
      <c r="BJ150" s="3">
        <f t="shared" si="88"/>
        <v>9.8556997217354742E-3</v>
      </c>
      <c r="BK150" s="3">
        <f t="shared" si="89"/>
        <v>1.4906270236473659E-4</v>
      </c>
      <c r="BL150" s="3"/>
      <c r="BM150" s="3"/>
      <c r="BN150" s="3">
        <f t="shared" si="90"/>
        <v>0.11458619959994872</v>
      </c>
      <c r="BO150" s="1"/>
      <c r="BP150" s="3">
        <v>5.5244526395746378</v>
      </c>
      <c r="BQ150" s="3">
        <v>2.4755473604253622</v>
      </c>
      <c r="BR150" s="3"/>
      <c r="BS150" s="3">
        <v>2.1401957134131351</v>
      </c>
      <c r="BT150" s="3">
        <v>5.6822515240758653E-3</v>
      </c>
      <c r="BU150" s="3">
        <v>0</v>
      </c>
      <c r="BV150" s="3">
        <v>0</v>
      </c>
      <c r="BW150" s="3">
        <v>4.573779540766143</v>
      </c>
      <c r="BX150" s="3">
        <v>8.0299801064564191E-2</v>
      </c>
      <c r="BY150" s="3">
        <v>5.3677726966468393</v>
      </c>
      <c r="BZ150" s="3">
        <v>0</v>
      </c>
      <c r="CA150" s="3">
        <v>1.7763584468228583E-2</v>
      </c>
      <c r="CB150" s="3">
        <v>6.8473778780601593E-3</v>
      </c>
      <c r="CC150" s="3">
        <v>2.0956884888517382E-3</v>
      </c>
      <c r="CD150" s="3">
        <v>5.2786191604816211E-3</v>
      </c>
      <c r="CE150" s="3">
        <v>2.4524652441146585E-5</v>
      </c>
      <c r="CF150" s="3">
        <v>0</v>
      </c>
      <c r="CG150" s="3">
        <v>0</v>
      </c>
      <c r="CH150" s="3">
        <v>0</v>
      </c>
      <c r="CI150" s="3">
        <v>16</v>
      </c>
      <c r="CJ150" s="3"/>
      <c r="CK150" s="3">
        <v>36.199739798062822</v>
      </c>
      <c r="CL150" s="3"/>
      <c r="CM150" s="3" t="s">
        <v>851</v>
      </c>
      <c r="CN150" s="3">
        <v>0.46006694241907886</v>
      </c>
      <c r="CO150" s="3" t="s">
        <v>852</v>
      </c>
      <c r="CP150" s="5"/>
      <c r="CQ150" s="10">
        <f t="shared" si="91"/>
        <v>5.5244526395746378</v>
      </c>
      <c r="CR150" s="10">
        <f t="shared" si="92"/>
        <v>2.7622263197873189</v>
      </c>
      <c r="CS150" s="10">
        <f t="shared" si="93"/>
        <v>1.2377736802126811</v>
      </c>
      <c r="CT150" s="9">
        <f t="shared" si="94"/>
        <v>-9.2746793941492989E-2</v>
      </c>
      <c r="CU150" s="9">
        <f t="shared" si="95"/>
        <v>0</v>
      </c>
      <c r="CV150" s="9">
        <f t="shared" si="96"/>
        <v>2.3078715369192486</v>
      </c>
      <c r="CW150" s="9">
        <f t="shared" si="97"/>
        <v>2.3078715369192486</v>
      </c>
      <c r="CX150" s="10">
        <f t="shared" si="98"/>
        <v>1.0700978567065675</v>
      </c>
      <c r="CY150" s="10">
        <f t="shared" si="99"/>
        <v>1.0700978567065675</v>
      </c>
      <c r="CZ150" s="10">
        <f t="shared" si="100"/>
        <v>2.8411257620379327E-3</v>
      </c>
      <c r="DA150" s="10">
        <f t="shared" si="101"/>
        <v>0</v>
      </c>
      <c r="DB150" s="10">
        <f t="shared" si="102"/>
        <v>0</v>
      </c>
      <c r="DC150" s="10">
        <f t="shared" si="103"/>
        <v>2.2868897703830715</v>
      </c>
      <c r="DD150" s="10">
        <f t="shared" si="104"/>
        <v>4.0149900532282096E-2</v>
      </c>
      <c r="DE150" s="10">
        <f t="shared" si="105"/>
        <v>2.6838863483234197</v>
      </c>
      <c r="DF150" s="10">
        <f t="shared" si="106"/>
        <v>0</v>
      </c>
      <c r="DG150" s="10">
        <f t="shared" si="107"/>
        <v>8.8817922341142917E-3</v>
      </c>
      <c r="DH150" s="10">
        <f t="shared" si="108"/>
        <v>3.4236889390300796E-3</v>
      </c>
      <c r="DI150" s="10">
        <f t="shared" si="109"/>
        <v>1.0478442444258691E-3</v>
      </c>
      <c r="DJ150" s="10">
        <f t="shared" si="110"/>
        <v>2.6393095802408105E-3</v>
      </c>
      <c r="DK150" s="10">
        <f t="shared" si="111"/>
        <v>1.2262326220573292E-5</v>
      </c>
      <c r="DL150" s="11">
        <f t="shared" si="112"/>
        <v>0</v>
      </c>
      <c r="DM150" s="11">
        <f t="shared" si="113"/>
        <v>0</v>
      </c>
      <c r="DN150" s="11">
        <f t="shared" si="114"/>
        <v>0</v>
      </c>
      <c r="DO150" s="11">
        <f t="shared" si="115"/>
        <v>8</v>
      </c>
      <c r="DP150" s="10">
        <f t="shared" si="116"/>
        <v>18.099869899031411</v>
      </c>
      <c r="DQ150" s="5">
        <f t="shared" si="117"/>
        <v>0.45638066928205834</v>
      </c>
      <c r="DR150" s="5"/>
      <c r="DS150" s="12">
        <f t="shared" si="118"/>
        <v>340.18404926378662</v>
      </c>
      <c r="DT150" s="12">
        <f t="shared" si="119"/>
        <v>336.61836955487905</v>
      </c>
      <c r="DV150" s="5"/>
      <c r="DW150" s="5"/>
      <c r="DX150" s="5"/>
      <c r="DY150" s="5"/>
      <c r="DZ150" s="5"/>
      <c r="EA150" s="5"/>
      <c r="EB150" s="5"/>
      <c r="EC150" s="5"/>
      <c r="ED150" s="5"/>
      <c r="EE150" s="5"/>
      <c r="EF150" s="5"/>
      <c r="EG150" s="5"/>
      <c r="EH150" s="5"/>
      <c r="EI150" s="5"/>
      <c r="EJ150" s="5"/>
      <c r="EK150" s="5"/>
      <c r="EL150" s="5"/>
      <c r="EM150" s="5"/>
      <c r="EN150" s="5"/>
      <c r="EO150" s="5"/>
      <c r="EP150" s="5"/>
      <c r="EQ150" s="5"/>
      <c r="ER150" s="5"/>
      <c r="ES150" s="5"/>
      <c r="ET150" s="5"/>
      <c r="EU150" s="5"/>
      <c r="EV150" s="5"/>
      <c r="EW150" s="5"/>
      <c r="EX150" s="5"/>
      <c r="EY150" s="5"/>
      <c r="EZ150" s="5"/>
      <c r="FA150" s="5"/>
      <c r="FB150" s="5"/>
      <c r="FC150" s="5"/>
      <c r="FD150" s="5"/>
      <c r="FE150" s="5"/>
      <c r="FF150" s="5"/>
      <c r="FG150" s="5"/>
      <c r="FH150" s="5"/>
      <c r="FI150" s="5"/>
      <c r="FJ150" s="5"/>
      <c r="FK150" s="5"/>
      <c r="FL150" s="5"/>
      <c r="FM150" s="5"/>
      <c r="FN150" s="5"/>
      <c r="FO150" s="5"/>
      <c r="FP150" s="5"/>
      <c r="FQ150" s="5"/>
      <c r="FR150" s="5"/>
      <c r="FS150" s="5"/>
      <c r="FT150" s="5"/>
      <c r="FU150" s="5"/>
      <c r="FV150" s="5"/>
      <c r="FW150" s="5"/>
      <c r="FX150" s="5"/>
      <c r="FY150" s="5"/>
      <c r="FZ150" s="5"/>
      <c r="GA150" s="5"/>
      <c r="GB150" s="5"/>
      <c r="GC150" s="5"/>
      <c r="GD150" s="5"/>
      <c r="GE150" s="5"/>
      <c r="GF150" s="5"/>
      <c r="GG150" s="5"/>
      <c r="GH150" s="5"/>
      <c r="GI150" s="5"/>
      <c r="GJ150" s="5"/>
      <c r="GK150" s="5"/>
      <c r="GL150" s="5"/>
      <c r="GM150" s="5"/>
      <c r="GN150" s="5"/>
      <c r="GO150" s="5"/>
      <c r="GP150" s="5"/>
      <c r="GQ150" s="5"/>
      <c r="GR150" s="5"/>
      <c r="GS150" s="5"/>
      <c r="GT150" s="5"/>
      <c r="GU150" s="5"/>
      <c r="GV150" s="5"/>
      <c r="GW150" s="5"/>
      <c r="GX150" s="5"/>
      <c r="GY150" s="5"/>
      <c r="GZ150" s="5"/>
      <c r="HA150" s="5"/>
      <c r="HB150" s="5"/>
      <c r="HC150" s="5"/>
      <c r="HD150" s="5"/>
      <c r="HE150" s="5"/>
      <c r="HF150" s="5"/>
      <c r="HG150" s="5"/>
      <c r="HH150" s="5"/>
      <c r="HI150" s="5"/>
      <c r="HJ150" s="5"/>
      <c r="HK150" s="5"/>
      <c r="HL150" s="5"/>
      <c r="HM150" s="5"/>
      <c r="HN150" s="5"/>
      <c r="HO150" s="5"/>
      <c r="HP150" s="5"/>
      <c r="HQ150" s="5"/>
      <c r="HR150" s="5"/>
      <c r="HS150" s="5"/>
      <c r="HT150" s="5"/>
      <c r="HU150" s="5"/>
      <c r="HV150" s="5"/>
      <c r="HW150" s="5"/>
      <c r="HX150" s="5"/>
      <c r="HY150" s="5"/>
      <c r="HZ150" s="5"/>
      <c r="IA150" s="5"/>
      <c r="IB150" s="5"/>
      <c r="IC150" s="5"/>
      <c r="ID150" s="5"/>
      <c r="IE150" s="5"/>
      <c r="IF150" s="5"/>
      <c r="IG150" s="5"/>
      <c r="IH150" s="5"/>
      <c r="II150" s="5"/>
      <c r="IJ150" s="5"/>
      <c r="IK150" s="5"/>
      <c r="IL150" s="5"/>
      <c r="IM150" s="5"/>
      <c r="IN150" s="5"/>
      <c r="IO150" s="5"/>
      <c r="IP150" s="5"/>
      <c r="IQ150" s="5"/>
      <c r="IR150" s="5"/>
      <c r="IS150" s="5"/>
      <c r="IT150" s="5"/>
      <c r="IU150" s="5"/>
      <c r="IV150" s="5"/>
    </row>
    <row r="151" spans="1:256" x14ac:dyDescent="0.15">
      <c r="A151" s="2" t="s">
        <v>50</v>
      </c>
      <c r="B151" s="4" t="s">
        <v>733</v>
      </c>
      <c r="C151" s="4" t="s">
        <v>734</v>
      </c>
      <c r="D151" s="1" t="s">
        <v>735</v>
      </c>
      <c r="E151" s="1" t="s">
        <v>736</v>
      </c>
      <c r="F151" s="1" t="s">
        <v>737</v>
      </c>
      <c r="G151" s="1">
        <v>424460.79999999999</v>
      </c>
      <c r="H151" s="1">
        <v>6379788.7400000002</v>
      </c>
      <c r="I151" s="8">
        <v>197.9</v>
      </c>
      <c r="J151" s="15">
        <v>125.39980470675425</v>
      </c>
      <c r="K151" s="7" t="s">
        <v>738</v>
      </c>
      <c r="L151" s="7" t="s">
        <v>739</v>
      </c>
      <c r="M151" s="7" t="s">
        <v>740</v>
      </c>
      <c r="N151" s="2" t="s">
        <v>40</v>
      </c>
      <c r="O151" s="3">
        <v>32.886102000000001</v>
      </c>
      <c r="P151" s="3">
        <v>0.46884599999999998</v>
      </c>
      <c r="Q151" s="3">
        <v>23.606857999999999</v>
      </c>
      <c r="R151" s="4">
        <v>101578.864363</v>
      </c>
      <c r="S151" s="4">
        <v>97481.365865999993</v>
      </c>
      <c r="T151" s="4">
        <v>125454.713789</v>
      </c>
      <c r="U151" s="3">
        <v>77.123738000000003</v>
      </c>
      <c r="V151" s="3">
        <v>191.41002700000001</v>
      </c>
      <c r="W151" s="3">
        <v>127.498982</v>
      </c>
      <c r="X151" s="3">
        <v>106.49644600000001</v>
      </c>
      <c r="Y151" s="3">
        <v>31.347432999999999</v>
      </c>
      <c r="Z151" s="3">
        <v>3492.6658160000002</v>
      </c>
      <c r="AA151" s="4">
        <v>196009.67215100001</v>
      </c>
      <c r="AB151" s="3">
        <v>29.472123</v>
      </c>
      <c r="AC151" s="3">
        <v>118.291208</v>
      </c>
      <c r="AD151" s="3">
        <v>4.1135999999999999</v>
      </c>
      <c r="AE151" s="3">
        <v>922.07529299999999</v>
      </c>
      <c r="AF151" s="3">
        <v>56.270062000000003</v>
      </c>
      <c r="AG151" s="3" t="s">
        <v>51</v>
      </c>
      <c r="AH151" s="3">
        <v>0.25378000000000001</v>
      </c>
      <c r="AI151" s="3">
        <v>0.23540800000000001</v>
      </c>
      <c r="AJ151" s="3">
        <v>1.502488</v>
      </c>
      <c r="AK151" s="3">
        <v>5.0592999999999999E-2</v>
      </c>
      <c r="AL151" s="3">
        <v>0.476165</v>
      </c>
      <c r="AM151" s="3" t="s">
        <v>52</v>
      </c>
      <c r="AN151" s="3">
        <v>0.12599199999999999</v>
      </c>
      <c r="AO151" s="3">
        <v>1.0272840000000001</v>
      </c>
      <c r="AP151" s="3">
        <v>7.8218999999999997E-2</v>
      </c>
      <c r="AQ151" s="3">
        <v>0.14199700000000001</v>
      </c>
      <c r="AR151" s="3">
        <v>4.5450000000000004E-3</v>
      </c>
      <c r="AS151" s="3">
        <v>5.5673E-2</v>
      </c>
      <c r="AT151" s="3">
        <v>1.7558000000000001E-2</v>
      </c>
      <c r="AU151" s="3">
        <v>6.7516999999999994E-2</v>
      </c>
      <c r="AV151" s="3">
        <v>2.2409999999999999E-3</v>
      </c>
      <c r="AW151" s="3" t="s">
        <v>53</v>
      </c>
      <c r="AX151" s="3">
        <v>0.121863</v>
      </c>
      <c r="AY151" s="3" t="s">
        <v>54</v>
      </c>
      <c r="AZ151" s="3">
        <v>1.3535E-2</v>
      </c>
      <c r="BB151" s="3">
        <f t="shared" si="80"/>
        <v>26.839505101810378</v>
      </c>
      <c r="BC151" s="3">
        <f t="shared" si="81"/>
        <v>2.127344766831845E-2</v>
      </c>
      <c r="BD151" s="3">
        <f t="shared" si="82"/>
        <v>18.419088093313867</v>
      </c>
      <c r="BE151" s="3">
        <f t="shared" si="83"/>
        <v>25.216787350145225</v>
      </c>
      <c r="BF151" s="3">
        <f t="shared" si="84"/>
        <v>0.45098607094435195</v>
      </c>
      <c r="BG151" s="3">
        <f t="shared" si="85"/>
        <v>16.844830809095733</v>
      </c>
      <c r="BH151" s="3">
        <f t="shared" si="86"/>
        <v>2.6780787248606771E-2</v>
      </c>
      <c r="BI151" s="3">
        <f t="shared" si="87"/>
        <v>3.1821582095033431E-3</v>
      </c>
      <c r="BJ151" s="3">
        <f t="shared" si="88"/>
        <v>9.2904217048961225E-3</v>
      </c>
      <c r="BK151" s="3">
        <f t="shared" si="89"/>
        <v>1.1469575508563518E-4</v>
      </c>
      <c r="BL151" s="3"/>
      <c r="BM151" s="3"/>
      <c r="BN151" s="3">
        <f t="shared" si="90"/>
        <v>0.11477206076198941</v>
      </c>
      <c r="BO151" s="1"/>
      <c r="BP151" s="3">
        <v>5.6384156986472886</v>
      </c>
      <c r="BQ151" s="3">
        <v>2.3615843013527114</v>
      </c>
      <c r="BR151" s="3"/>
      <c r="BS151" s="3">
        <v>2.2096969964212354</v>
      </c>
      <c r="BT151" s="3">
        <v>3.3610571106528924E-3</v>
      </c>
      <c r="BU151" s="3">
        <v>0</v>
      </c>
      <c r="BV151" s="3">
        <v>0</v>
      </c>
      <c r="BW151" s="3">
        <v>4.491980878432507</v>
      </c>
      <c r="BX151" s="3">
        <v>8.0252161132861349E-2</v>
      </c>
      <c r="BY151" s="3">
        <v>5.275196566668102</v>
      </c>
      <c r="BZ151" s="3">
        <v>0</v>
      </c>
      <c r="CA151" s="3">
        <v>1.7803413798363445E-2</v>
      </c>
      <c r="CB151" s="3">
        <v>6.0283731448823596E-3</v>
      </c>
      <c r="CC151" s="3">
        <v>2.5924774019494322E-3</v>
      </c>
      <c r="CD151" s="3">
        <v>4.9789425038451558E-3</v>
      </c>
      <c r="CE151" s="3">
        <v>1.8882088668473276E-5</v>
      </c>
      <c r="CF151" s="3">
        <v>0</v>
      </c>
      <c r="CG151" s="3">
        <v>0</v>
      </c>
      <c r="CH151" s="3">
        <v>0</v>
      </c>
      <c r="CI151" s="3">
        <v>16</v>
      </c>
      <c r="CJ151" s="3"/>
      <c r="CK151" s="3">
        <v>36.091909748703074</v>
      </c>
      <c r="CL151" s="3"/>
      <c r="CM151" s="3" t="s">
        <v>851</v>
      </c>
      <c r="CN151" s="3">
        <v>0.45990573056351763</v>
      </c>
      <c r="CO151" s="3" t="s">
        <v>853</v>
      </c>
      <c r="CP151" s="5"/>
      <c r="CQ151" s="10">
        <f t="shared" si="91"/>
        <v>5.6384156986472886</v>
      </c>
      <c r="CR151" s="10">
        <f t="shared" si="92"/>
        <v>2.8192078493236443</v>
      </c>
      <c r="CS151" s="10">
        <f t="shared" si="93"/>
        <v>1.1807921506763557</v>
      </c>
      <c r="CT151" s="9">
        <f t="shared" si="94"/>
        <v>-3.9145536781861168E-2</v>
      </c>
      <c r="CU151" s="9">
        <f t="shared" si="95"/>
        <v>0</v>
      </c>
      <c r="CV151" s="9">
        <f t="shared" si="96"/>
        <v>2.2856406488869734</v>
      </c>
      <c r="CW151" s="9">
        <f t="shared" si="97"/>
        <v>2.2856406488869734</v>
      </c>
      <c r="CX151" s="10">
        <f t="shared" si="98"/>
        <v>1.1048484982106177</v>
      </c>
      <c r="CY151" s="10">
        <f t="shared" si="99"/>
        <v>1.1048484982106177</v>
      </c>
      <c r="CZ151" s="10">
        <f t="shared" si="100"/>
        <v>1.6805285553264462E-3</v>
      </c>
      <c r="DA151" s="10">
        <f t="shared" si="101"/>
        <v>0</v>
      </c>
      <c r="DB151" s="10">
        <f t="shared" si="102"/>
        <v>0</v>
      </c>
      <c r="DC151" s="10">
        <f t="shared" si="103"/>
        <v>2.2459904392162535</v>
      </c>
      <c r="DD151" s="10">
        <f t="shared" si="104"/>
        <v>4.0126080566430675E-2</v>
      </c>
      <c r="DE151" s="10">
        <f t="shared" si="105"/>
        <v>2.637598283334051</v>
      </c>
      <c r="DF151" s="10">
        <f t="shared" si="106"/>
        <v>0</v>
      </c>
      <c r="DG151" s="10">
        <f t="shared" si="107"/>
        <v>8.9017068991817227E-3</v>
      </c>
      <c r="DH151" s="10">
        <f t="shared" si="108"/>
        <v>3.0141865724411798E-3</v>
      </c>
      <c r="DI151" s="10">
        <f t="shared" si="109"/>
        <v>1.2962387009747161E-3</v>
      </c>
      <c r="DJ151" s="10">
        <f t="shared" si="110"/>
        <v>2.4894712519225779E-3</v>
      </c>
      <c r="DK151" s="10">
        <f t="shared" si="111"/>
        <v>9.4410443342366381E-6</v>
      </c>
      <c r="DL151" s="11">
        <f t="shared" si="112"/>
        <v>0</v>
      </c>
      <c r="DM151" s="11">
        <f t="shared" si="113"/>
        <v>0</v>
      </c>
      <c r="DN151" s="11">
        <f t="shared" si="114"/>
        <v>0</v>
      </c>
      <c r="DO151" s="11">
        <f t="shared" si="115"/>
        <v>8</v>
      </c>
      <c r="DP151" s="10">
        <f t="shared" si="116"/>
        <v>18.045954874351537</v>
      </c>
      <c r="DQ151" s="5">
        <f t="shared" si="117"/>
        <v>0.45615770389351767</v>
      </c>
      <c r="DR151" s="5"/>
      <c r="DS151" s="12">
        <f t="shared" si="118"/>
        <v>322.03029750886731</v>
      </c>
      <c r="DT151" s="12">
        <f t="shared" si="119"/>
        <v>318.27145667477299</v>
      </c>
      <c r="DV151" s="5"/>
      <c r="DW151" s="5"/>
      <c r="DX151" s="5"/>
      <c r="DY151" s="5"/>
      <c r="DZ151" s="5"/>
      <c r="EA151" s="5"/>
      <c r="EB151" s="5"/>
      <c r="EC151" s="5"/>
      <c r="ED151" s="5"/>
      <c r="EE151" s="5"/>
      <c r="EF151" s="5"/>
      <c r="EG151" s="5"/>
      <c r="EH151" s="5"/>
      <c r="EI151" s="5"/>
      <c r="EJ151" s="5"/>
      <c r="EK151" s="5"/>
      <c r="EL151" s="5"/>
      <c r="EM151" s="5"/>
      <c r="EN151" s="5"/>
      <c r="EO151" s="5"/>
      <c r="EP151" s="5"/>
      <c r="EQ151" s="5"/>
      <c r="ER151" s="5"/>
      <c r="ES151" s="5"/>
      <c r="ET151" s="5"/>
      <c r="EU151" s="5"/>
      <c r="EV151" s="5"/>
      <c r="EW151" s="5"/>
      <c r="EX151" s="5"/>
      <c r="EY151" s="5"/>
      <c r="EZ151" s="5"/>
      <c r="FA151" s="5"/>
      <c r="FB151" s="5"/>
      <c r="FC151" s="5"/>
      <c r="FD151" s="5"/>
      <c r="FE151" s="5"/>
      <c r="FF151" s="5"/>
      <c r="FG151" s="5"/>
      <c r="FH151" s="5"/>
      <c r="FI151" s="5"/>
      <c r="FJ151" s="5"/>
      <c r="FK151" s="5"/>
      <c r="FL151" s="5"/>
      <c r="FM151" s="5"/>
      <c r="FN151" s="5"/>
      <c r="FO151" s="5"/>
      <c r="FP151" s="5"/>
      <c r="FQ151" s="5"/>
      <c r="FR151" s="5"/>
      <c r="FS151" s="5"/>
      <c r="FT151" s="5"/>
      <c r="FU151" s="5"/>
      <c r="FV151" s="5"/>
      <c r="FW151" s="5"/>
      <c r="FX151" s="5"/>
      <c r="FY151" s="5"/>
      <c r="FZ151" s="5"/>
      <c r="GA151" s="5"/>
      <c r="GB151" s="5"/>
      <c r="GC151" s="5"/>
      <c r="GD151" s="5"/>
      <c r="GE151" s="5"/>
      <c r="GF151" s="5"/>
      <c r="GG151" s="5"/>
      <c r="GH151" s="5"/>
      <c r="GI151" s="5"/>
      <c r="GJ151" s="5"/>
      <c r="GK151" s="5"/>
      <c r="GL151" s="5"/>
      <c r="GM151" s="5"/>
      <c r="GN151" s="5"/>
      <c r="GO151" s="5"/>
      <c r="GP151" s="5"/>
      <c r="GQ151" s="5"/>
      <c r="GR151" s="5"/>
      <c r="GS151" s="5"/>
      <c r="GT151" s="5"/>
      <c r="GU151" s="5"/>
      <c r="GV151" s="5"/>
      <c r="GW151" s="5"/>
      <c r="GX151" s="5"/>
      <c r="GY151" s="5"/>
      <c r="GZ151" s="5"/>
      <c r="HA151" s="5"/>
      <c r="HB151" s="5"/>
      <c r="HC151" s="5"/>
      <c r="HD151" s="5"/>
      <c r="HE151" s="5"/>
      <c r="HF151" s="5"/>
      <c r="HG151" s="5"/>
      <c r="HH151" s="5"/>
      <c r="HI151" s="5"/>
      <c r="HJ151" s="5"/>
      <c r="HK151" s="5"/>
      <c r="HL151" s="5"/>
      <c r="HM151" s="5"/>
      <c r="HN151" s="5"/>
      <c r="HO151" s="5"/>
      <c r="HP151" s="5"/>
      <c r="HQ151" s="5"/>
      <c r="HR151" s="5"/>
      <c r="HS151" s="5"/>
      <c r="HT151" s="5"/>
      <c r="HU151" s="5"/>
      <c r="HV151" s="5"/>
      <c r="HW151" s="5"/>
      <c r="HX151" s="5"/>
      <c r="HY151" s="5"/>
      <c r="HZ151" s="5"/>
      <c r="IA151" s="5"/>
      <c r="IB151" s="5"/>
      <c r="IC151" s="5"/>
      <c r="ID151" s="5"/>
      <c r="IE151" s="5"/>
      <c r="IF151" s="5"/>
      <c r="IG151" s="5"/>
      <c r="IH151" s="5"/>
      <c r="II151" s="5"/>
      <c r="IJ151" s="5"/>
      <c r="IK151" s="5"/>
      <c r="IL151" s="5"/>
      <c r="IM151" s="5"/>
      <c r="IN151" s="5"/>
      <c r="IO151" s="5"/>
      <c r="IP151" s="5"/>
      <c r="IQ151" s="5"/>
      <c r="IR151" s="5"/>
      <c r="IS151" s="5"/>
      <c r="IT151" s="5"/>
      <c r="IU151" s="5"/>
      <c r="IV151" s="5"/>
    </row>
    <row r="152" spans="1:256" x14ac:dyDescent="0.15">
      <c r="A152" s="2" t="s">
        <v>46</v>
      </c>
      <c r="B152" s="4" t="s">
        <v>733</v>
      </c>
      <c r="C152" s="4" t="s">
        <v>734</v>
      </c>
      <c r="D152" s="1" t="s">
        <v>735</v>
      </c>
      <c r="E152" s="1" t="s">
        <v>736</v>
      </c>
      <c r="F152" s="1" t="s">
        <v>737</v>
      </c>
      <c r="G152" s="1">
        <v>424460.79999999999</v>
      </c>
      <c r="H152" s="1">
        <v>6379788.7400000002</v>
      </c>
      <c r="I152" s="8">
        <v>197.9</v>
      </c>
      <c r="J152" s="15">
        <v>125.39980470675425</v>
      </c>
      <c r="K152" s="7" t="s">
        <v>738</v>
      </c>
      <c r="L152" s="7" t="s">
        <v>739</v>
      </c>
      <c r="M152" s="7" t="s">
        <v>740</v>
      </c>
      <c r="N152" s="2" t="s">
        <v>40</v>
      </c>
      <c r="O152" s="3">
        <v>41.177174999999998</v>
      </c>
      <c r="P152" s="3">
        <v>0.88180700000000001</v>
      </c>
      <c r="Q152" s="3">
        <v>28.796522</v>
      </c>
      <c r="R152" s="4">
        <v>102586.40477199999</v>
      </c>
      <c r="S152" s="4">
        <v>101276.209099</v>
      </c>
      <c r="T152" s="4">
        <v>121595.817821</v>
      </c>
      <c r="U152" s="3">
        <v>76.296139999999994</v>
      </c>
      <c r="V152" s="3">
        <v>191.14127300000001</v>
      </c>
      <c r="W152" s="3">
        <v>134.00018900000001</v>
      </c>
      <c r="X152" s="3">
        <v>82.653201999999993</v>
      </c>
      <c r="Y152" s="3">
        <v>19.791643000000001</v>
      </c>
      <c r="Z152" s="3">
        <v>3725.674974</v>
      </c>
      <c r="AA152" s="4">
        <v>195383.398873</v>
      </c>
      <c r="AB152" s="3">
        <v>28.403416</v>
      </c>
      <c r="AC152" s="3">
        <v>116.38548400000001</v>
      </c>
      <c r="AD152" s="3">
        <v>3.9731779999999999</v>
      </c>
      <c r="AE152" s="3">
        <v>883.95934599999998</v>
      </c>
      <c r="AF152" s="3">
        <v>46.816144999999999</v>
      </c>
      <c r="AG152" s="3" t="s">
        <v>47</v>
      </c>
      <c r="AH152" s="3">
        <v>0.27629500000000001</v>
      </c>
      <c r="AI152" s="3">
        <v>0.213563</v>
      </c>
      <c r="AJ152" s="3">
        <v>1.474318</v>
      </c>
      <c r="AK152" s="3">
        <v>4.7402E-2</v>
      </c>
      <c r="AL152" s="3">
        <v>0.58901099999999995</v>
      </c>
      <c r="AM152" s="3" t="s">
        <v>48</v>
      </c>
      <c r="AN152" s="3">
        <v>0.10341599999999999</v>
      </c>
      <c r="AO152" s="3">
        <v>0.73773900000000003</v>
      </c>
      <c r="AP152" s="3">
        <v>5.7139000000000002E-2</v>
      </c>
      <c r="AQ152" s="3">
        <v>0.12640000000000001</v>
      </c>
      <c r="AR152" s="3">
        <v>4.1859999999999996E-3</v>
      </c>
      <c r="AS152" s="3">
        <v>3.3230999999999997E-2</v>
      </c>
      <c r="AT152" s="3">
        <v>1.0241999999999999E-2</v>
      </c>
      <c r="AU152" s="3">
        <v>6.2285E-2</v>
      </c>
      <c r="AV152" s="3">
        <v>1.5219999999999999E-3</v>
      </c>
      <c r="AW152" s="3" t="s">
        <v>44</v>
      </c>
      <c r="AX152" s="3">
        <v>0.120186</v>
      </c>
      <c r="AY152" s="3" t="s">
        <v>49</v>
      </c>
      <c r="AZ152" s="3">
        <v>1.4189E-2</v>
      </c>
      <c r="BB152" s="3">
        <f t="shared" si="80"/>
        <v>26.013941399240498</v>
      </c>
      <c r="BC152" s="3">
        <f t="shared" si="81"/>
        <v>2.2358186422510275E-2</v>
      </c>
      <c r="BD152" s="3">
        <f t="shared" si="82"/>
        <v>19.136123099830144</v>
      </c>
      <c r="BE152" s="3">
        <f t="shared" si="83"/>
        <v>25.13621683593999</v>
      </c>
      <c r="BF152" s="3">
        <f t="shared" si="84"/>
        <v>0.4810730847602972</v>
      </c>
      <c r="BG152" s="3">
        <f t="shared" si="85"/>
        <v>17.011911311810174</v>
      </c>
      <c r="BH152" s="3">
        <f t="shared" si="86"/>
        <v>2.6743185019460162E-2</v>
      </c>
      <c r="BI152" s="3">
        <f t="shared" si="87"/>
        <v>3.881714749478462E-3</v>
      </c>
      <c r="BJ152" s="3">
        <f t="shared" si="88"/>
        <v>9.190728217242183E-3</v>
      </c>
      <c r="BK152" s="3">
        <f t="shared" si="89"/>
        <v>8.2368197753611861E-5</v>
      </c>
      <c r="BL152" s="3"/>
      <c r="BM152" s="3"/>
      <c r="BN152" s="3">
        <f t="shared" si="90"/>
        <v>0.11002771307336222</v>
      </c>
      <c r="BO152" s="1"/>
      <c r="BP152" s="3">
        <v>5.4578096451028104</v>
      </c>
      <c r="BQ152" s="3">
        <v>2.5421903548971896</v>
      </c>
      <c r="BR152" s="3"/>
      <c r="BS152" s="3">
        <v>2.2133941998996418</v>
      </c>
      <c r="BT152" s="3">
        <v>3.5278021824775244E-3</v>
      </c>
      <c r="BU152" s="3">
        <v>0</v>
      </c>
      <c r="BV152" s="3">
        <v>0</v>
      </c>
      <c r="BW152" s="3">
        <v>4.5458114317234131</v>
      </c>
      <c r="BX152" s="3">
        <v>8.5493738070949177E-2</v>
      </c>
      <c r="BY152" s="3">
        <v>5.3205281179291672</v>
      </c>
      <c r="BZ152" s="3">
        <v>0</v>
      </c>
      <c r="CA152" s="3">
        <v>1.7045071668690327E-2</v>
      </c>
      <c r="CB152" s="3">
        <v>6.0120080703741571E-3</v>
      </c>
      <c r="CC152" s="3">
        <v>3.1582497331839772E-3</v>
      </c>
      <c r="CD152" s="3">
        <v>4.9190501011527471E-3</v>
      </c>
      <c r="CE152" s="3">
        <v>1.3542283157004381E-5</v>
      </c>
      <c r="CF152" s="3">
        <v>0</v>
      </c>
      <c r="CG152" s="3">
        <v>0</v>
      </c>
      <c r="CH152" s="3">
        <v>0</v>
      </c>
      <c r="CI152" s="3">
        <v>16</v>
      </c>
      <c r="CJ152" s="3"/>
      <c r="CK152" s="3">
        <v>36.199903211662203</v>
      </c>
      <c r="CL152" s="3"/>
      <c r="CM152" s="3" t="s">
        <v>851</v>
      </c>
      <c r="CN152" s="3">
        <v>0.46073940683335629</v>
      </c>
      <c r="CO152" s="3" t="s">
        <v>852</v>
      </c>
      <c r="CP152" s="5"/>
      <c r="CQ152" s="10">
        <f t="shared" si="91"/>
        <v>5.4578096451028104</v>
      </c>
      <c r="CR152" s="10">
        <f t="shared" si="92"/>
        <v>2.7289048225514052</v>
      </c>
      <c r="CS152" s="10">
        <f t="shared" si="93"/>
        <v>1.2710951774485948</v>
      </c>
      <c r="CT152" s="9">
        <f t="shared" si="94"/>
        <v>-9.2900180737169435E-2</v>
      </c>
      <c r="CU152" s="9">
        <f t="shared" si="95"/>
        <v>0</v>
      </c>
      <c r="CV152" s="9">
        <f t="shared" si="96"/>
        <v>2.3777922773984157</v>
      </c>
      <c r="CW152" s="9">
        <f t="shared" si="97"/>
        <v>2.3777922773984157</v>
      </c>
      <c r="CX152" s="10">
        <f t="shared" si="98"/>
        <v>1.1066970999498209</v>
      </c>
      <c r="CY152" s="10">
        <f t="shared" si="99"/>
        <v>1.1066970999498209</v>
      </c>
      <c r="CZ152" s="10">
        <f t="shared" si="100"/>
        <v>1.7639010912387622E-3</v>
      </c>
      <c r="DA152" s="10">
        <f t="shared" si="101"/>
        <v>0</v>
      </c>
      <c r="DB152" s="10">
        <f t="shared" si="102"/>
        <v>0</v>
      </c>
      <c r="DC152" s="10">
        <f t="shared" si="103"/>
        <v>2.2729057158617065</v>
      </c>
      <c r="DD152" s="10">
        <f t="shared" si="104"/>
        <v>4.2746869035474588E-2</v>
      </c>
      <c r="DE152" s="10">
        <f t="shared" si="105"/>
        <v>2.6602640589645836</v>
      </c>
      <c r="DF152" s="10">
        <f t="shared" si="106"/>
        <v>0</v>
      </c>
      <c r="DG152" s="10">
        <f t="shared" si="107"/>
        <v>8.5225358343451636E-3</v>
      </c>
      <c r="DH152" s="10">
        <f t="shared" si="108"/>
        <v>3.0060040351870786E-3</v>
      </c>
      <c r="DI152" s="10">
        <f t="shared" si="109"/>
        <v>1.5791248665919886E-3</v>
      </c>
      <c r="DJ152" s="10">
        <f t="shared" si="110"/>
        <v>2.4595250505763736E-3</v>
      </c>
      <c r="DK152" s="10">
        <f t="shared" si="111"/>
        <v>6.7711415785021907E-6</v>
      </c>
      <c r="DL152" s="11">
        <f t="shared" si="112"/>
        <v>0</v>
      </c>
      <c r="DM152" s="11">
        <f t="shared" si="113"/>
        <v>0</v>
      </c>
      <c r="DN152" s="11">
        <f t="shared" si="114"/>
        <v>0</v>
      </c>
      <c r="DO152" s="11">
        <f t="shared" si="115"/>
        <v>8</v>
      </c>
      <c r="DP152" s="10">
        <f t="shared" si="116"/>
        <v>18.099951605831102</v>
      </c>
      <c r="DQ152" s="5">
        <f t="shared" si="117"/>
        <v>0.45678130855860249</v>
      </c>
      <c r="DR152" s="5"/>
      <c r="DS152" s="12">
        <f t="shared" si="118"/>
        <v>350.81836412501985</v>
      </c>
      <c r="DT152" s="12">
        <f t="shared" si="119"/>
        <v>347.34722523489853</v>
      </c>
      <c r="DV152" s="5"/>
      <c r="DW152" s="5"/>
      <c r="DX152" s="5"/>
      <c r="DY152" s="5"/>
      <c r="DZ152" s="5"/>
      <c r="EA152" s="5"/>
      <c r="EB152" s="5"/>
      <c r="EC152" s="5"/>
      <c r="ED152" s="5"/>
      <c r="EE152" s="5"/>
      <c r="EF152" s="5"/>
      <c r="EG152" s="5"/>
      <c r="EH152" s="5"/>
      <c r="EI152" s="5"/>
      <c r="EJ152" s="5"/>
      <c r="EK152" s="5"/>
      <c r="EL152" s="5"/>
      <c r="EM152" s="5"/>
      <c r="EN152" s="5"/>
      <c r="EO152" s="5"/>
      <c r="EP152" s="5"/>
      <c r="EQ152" s="5"/>
      <c r="ER152" s="5"/>
      <c r="ES152" s="5"/>
      <c r="ET152" s="5"/>
      <c r="EU152" s="5"/>
      <c r="EV152" s="5"/>
      <c r="EW152" s="5"/>
      <c r="EX152" s="5"/>
      <c r="EY152" s="5"/>
      <c r="EZ152" s="5"/>
      <c r="FA152" s="5"/>
      <c r="FB152" s="5"/>
      <c r="FC152" s="5"/>
      <c r="FD152" s="5"/>
      <c r="FE152" s="5"/>
      <c r="FF152" s="5"/>
      <c r="FG152" s="5"/>
      <c r="FH152" s="5"/>
      <c r="FI152" s="5"/>
      <c r="FJ152" s="5"/>
      <c r="FK152" s="5"/>
      <c r="FL152" s="5"/>
      <c r="FM152" s="5"/>
      <c r="FN152" s="5"/>
      <c r="FO152" s="5"/>
      <c r="FP152" s="5"/>
      <c r="FQ152" s="5"/>
      <c r="FR152" s="5"/>
      <c r="FS152" s="5"/>
      <c r="FT152" s="5"/>
      <c r="FU152" s="5"/>
      <c r="FV152" s="5"/>
      <c r="FW152" s="5"/>
      <c r="FX152" s="5"/>
      <c r="FY152" s="5"/>
      <c r="FZ152" s="5"/>
      <c r="GA152" s="5"/>
      <c r="GB152" s="5"/>
      <c r="GC152" s="5"/>
      <c r="GD152" s="5"/>
      <c r="GE152" s="5"/>
      <c r="GF152" s="5"/>
      <c r="GG152" s="5"/>
      <c r="GH152" s="5"/>
      <c r="GI152" s="5"/>
      <c r="GJ152" s="5"/>
      <c r="GK152" s="5"/>
      <c r="GL152" s="5"/>
      <c r="GM152" s="5"/>
      <c r="GN152" s="5"/>
      <c r="GO152" s="5"/>
      <c r="GP152" s="5"/>
      <c r="GQ152" s="5"/>
      <c r="GR152" s="5"/>
      <c r="GS152" s="5"/>
      <c r="GT152" s="5"/>
      <c r="GU152" s="5"/>
      <c r="GV152" s="5"/>
      <c r="GW152" s="5"/>
      <c r="GX152" s="5"/>
      <c r="GY152" s="5"/>
      <c r="GZ152" s="5"/>
      <c r="HA152" s="5"/>
      <c r="HB152" s="5"/>
      <c r="HC152" s="5"/>
      <c r="HD152" s="5"/>
      <c r="HE152" s="5"/>
      <c r="HF152" s="5"/>
      <c r="HG152" s="5"/>
      <c r="HH152" s="5"/>
      <c r="HI152" s="5"/>
      <c r="HJ152" s="5"/>
      <c r="HK152" s="5"/>
      <c r="HL152" s="5"/>
      <c r="HM152" s="5"/>
      <c r="HN152" s="5"/>
      <c r="HO152" s="5"/>
      <c r="HP152" s="5"/>
      <c r="HQ152" s="5"/>
      <c r="HR152" s="5"/>
      <c r="HS152" s="5"/>
      <c r="HT152" s="5"/>
      <c r="HU152" s="5"/>
      <c r="HV152" s="5"/>
      <c r="HW152" s="5"/>
      <c r="HX152" s="5"/>
      <c r="HY152" s="5"/>
      <c r="HZ152" s="5"/>
      <c r="IA152" s="5"/>
      <c r="IB152" s="5"/>
      <c r="IC152" s="5"/>
      <c r="ID152" s="5"/>
      <c r="IE152" s="5"/>
      <c r="IF152" s="5"/>
      <c r="IG152" s="5"/>
      <c r="IH152" s="5"/>
      <c r="II152" s="5"/>
      <c r="IJ152" s="5"/>
      <c r="IK152" s="5"/>
      <c r="IL152" s="5"/>
      <c r="IM152" s="5"/>
      <c r="IN152" s="5"/>
      <c r="IO152" s="5"/>
      <c r="IP152" s="5"/>
      <c r="IQ152" s="5"/>
      <c r="IR152" s="5"/>
      <c r="IS152" s="5"/>
      <c r="IT152" s="5"/>
      <c r="IU152" s="5"/>
      <c r="IV152" s="5"/>
    </row>
    <row r="153" spans="1:256" x14ac:dyDescent="0.15">
      <c r="A153" s="2" t="s">
        <v>55</v>
      </c>
      <c r="B153" s="4" t="s">
        <v>733</v>
      </c>
      <c r="C153" s="4" t="s">
        <v>734</v>
      </c>
      <c r="D153" s="1" t="s">
        <v>735</v>
      </c>
      <c r="E153" s="1" t="s">
        <v>736</v>
      </c>
      <c r="F153" s="1" t="s">
        <v>737</v>
      </c>
      <c r="G153" s="1">
        <v>424460.79999999999</v>
      </c>
      <c r="H153" s="1">
        <v>6379788.7400000002</v>
      </c>
      <c r="I153" s="8">
        <v>197.9</v>
      </c>
      <c r="J153" s="15">
        <v>125.39980470675425</v>
      </c>
      <c r="K153" s="7" t="s">
        <v>738</v>
      </c>
      <c r="L153" s="7" t="s">
        <v>739</v>
      </c>
      <c r="M153" s="7" t="s">
        <v>740</v>
      </c>
      <c r="N153" s="2" t="s">
        <v>40</v>
      </c>
      <c r="O153" s="3">
        <v>32.646062000000001</v>
      </c>
      <c r="P153" s="3">
        <v>0.77110100000000004</v>
      </c>
      <c r="Q153" s="3">
        <v>14.838502</v>
      </c>
      <c r="R153" s="4">
        <v>100599.494557</v>
      </c>
      <c r="S153" s="4">
        <v>97388.298962999994</v>
      </c>
      <c r="T153" s="4">
        <v>125136.166514</v>
      </c>
      <c r="U153" s="3">
        <v>68.478452000000004</v>
      </c>
      <c r="V153" s="3">
        <v>165.93695700000001</v>
      </c>
      <c r="W153" s="3">
        <v>126.127245</v>
      </c>
      <c r="X153" s="3">
        <v>116.053192</v>
      </c>
      <c r="Y153" s="3">
        <v>31.470058000000002</v>
      </c>
      <c r="Z153" s="3">
        <v>3532.366743</v>
      </c>
      <c r="AA153" s="4">
        <v>197916.91846799999</v>
      </c>
      <c r="AB153" s="3">
        <v>28.876480000000001</v>
      </c>
      <c r="AC153" s="3">
        <v>117.201578</v>
      </c>
      <c r="AD153" s="3">
        <v>3.24003</v>
      </c>
      <c r="AE153" s="3">
        <v>940.87183900000002</v>
      </c>
      <c r="AF153" s="3">
        <v>57.98019</v>
      </c>
      <c r="AG153" s="3" t="s">
        <v>56</v>
      </c>
      <c r="AH153" s="3">
        <v>0.20851600000000001</v>
      </c>
      <c r="AI153" s="3">
        <v>0.23841999999999999</v>
      </c>
      <c r="AJ153" s="3">
        <v>1.5152330000000001</v>
      </c>
      <c r="AK153" s="3">
        <v>3.2980000000000002E-2</v>
      </c>
      <c r="AL153" s="3">
        <v>0.40882200000000002</v>
      </c>
      <c r="AM153" s="3">
        <v>4.3804000000000003E-2</v>
      </c>
      <c r="AN153" s="3">
        <v>0.10784299999999999</v>
      </c>
      <c r="AO153" s="3">
        <v>0.58617799999999998</v>
      </c>
      <c r="AP153" s="3">
        <v>7.0412000000000002E-2</v>
      </c>
      <c r="AQ153" s="3">
        <v>0.14763599999999999</v>
      </c>
      <c r="AR153" s="3">
        <v>8.1119999999999994E-3</v>
      </c>
      <c r="AS153" s="3">
        <v>4.8618000000000001E-2</v>
      </c>
      <c r="AT153" s="3">
        <v>2.4541E-2</v>
      </c>
      <c r="AU153" s="3">
        <v>4.3956000000000002E-2</v>
      </c>
      <c r="AV153" s="3">
        <v>4.1200000000000004E-3</v>
      </c>
      <c r="AW153" s="3" t="s">
        <v>49</v>
      </c>
      <c r="AX153" s="3">
        <v>0.12736600000000001</v>
      </c>
      <c r="AY153" s="3" t="s">
        <v>54</v>
      </c>
      <c r="AZ153" s="3">
        <v>1.5016E-2</v>
      </c>
      <c r="BB153" s="3">
        <f t="shared" si="80"/>
        <v>26.771355799529793</v>
      </c>
      <c r="BC153" s="3">
        <f t="shared" si="81"/>
        <v>2.1044570740625049E-2</v>
      </c>
      <c r="BD153" s="3">
        <f t="shared" si="82"/>
        <v>18.401503117255107</v>
      </c>
      <c r="BE153" s="3">
        <f t="shared" si="83"/>
        <v>25.462155980541613</v>
      </c>
      <c r="BF153" s="3">
        <f t="shared" si="84"/>
        <v>0.456112403099738</v>
      </c>
      <c r="BG153" s="3">
        <f t="shared" si="85"/>
        <v>16.682421839621014</v>
      </c>
      <c r="BH153" s="3">
        <f t="shared" si="86"/>
        <v>2.3216768796016155E-2</v>
      </c>
      <c r="BI153" s="3">
        <f t="shared" si="87"/>
        <v>2.0002009990500126E-3</v>
      </c>
      <c r="BJ153" s="3">
        <f t="shared" si="88"/>
        <v>8.2489997668226019E-3</v>
      </c>
      <c r="BK153" s="3">
        <f t="shared" si="89"/>
        <v>6.5446486389924739E-5</v>
      </c>
      <c r="BL153" s="3"/>
      <c r="BM153" s="3"/>
      <c r="BN153" s="3">
        <f t="shared" si="90"/>
        <v>0.11711169434289648</v>
      </c>
      <c r="BO153" s="1"/>
      <c r="BP153" s="3">
        <v>5.632021410176641</v>
      </c>
      <c r="BQ153" s="3">
        <v>2.367978589823359</v>
      </c>
      <c r="BR153" s="3"/>
      <c r="BS153" s="3">
        <v>2.2059622070095646</v>
      </c>
      <c r="BT153" s="3">
        <v>3.3295797947497023E-3</v>
      </c>
      <c r="BU153" s="3">
        <v>0</v>
      </c>
      <c r="BV153" s="3">
        <v>0</v>
      </c>
      <c r="BW153" s="3">
        <v>4.5453774785478567</v>
      </c>
      <c r="BX153" s="3">
        <v>8.1278715804677618E-2</v>
      </c>
      <c r="BY153" s="3">
        <v>5.231695221689348</v>
      </c>
      <c r="BZ153" s="3">
        <v>0</v>
      </c>
      <c r="CA153" s="3">
        <v>1.8191927388008504E-2</v>
      </c>
      <c r="CB153" s="3">
        <v>5.2334720202923792E-3</v>
      </c>
      <c r="CC153" s="3">
        <v>1.631842329477098E-3</v>
      </c>
      <c r="CD153" s="3">
        <v>4.4270488874025345E-3</v>
      </c>
      <c r="CE153" s="3">
        <v>1.0789476328955421E-5</v>
      </c>
      <c r="CF153" s="3">
        <v>0</v>
      </c>
      <c r="CG153" s="3">
        <v>0</v>
      </c>
      <c r="CH153" s="3">
        <v>0</v>
      </c>
      <c r="CI153" s="3">
        <v>16</v>
      </c>
      <c r="CJ153" s="3"/>
      <c r="CK153" s="3">
        <v>36.097138282947711</v>
      </c>
      <c r="CL153" s="3"/>
      <c r="CM153" s="3" t="s">
        <v>851</v>
      </c>
      <c r="CN153" s="3">
        <v>0.4649016753693137</v>
      </c>
      <c r="CO153" s="3" t="s">
        <v>853</v>
      </c>
      <c r="CP153" s="5"/>
      <c r="CQ153" s="10">
        <f t="shared" si="91"/>
        <v>5.632021410176641</v>
      </c>
      <c r="CR153" s="10">
        <f t="shared" si="92"/>
        <v>2.8160107050883205</v>
      </c>
      <c r="CS153" s="10">
        <f t="shared" si="93"/>
        <v>1.1839892949116795</v>
      </c>
      <c r="CT153" s="9">
        <f t="shared" si="94"/>
        <v>-4.2917565117102541E-2</v>
      </c>
      <c r="CU153" s="9">
        <f t="shared" si="95"/>
        <v>0</v>
      </c>
      <c r="CV153" s="9">
        <f t="shared" si="96"/>
        <v>2.2869703984164618</v>
      </c>
      <c r="CW153" s="9">
        <f t="shared" si="97"/>
        <v>2.2869703984164618</v>
      </c>
      <c r="CX153" s="10">
        <f t="shared" si="98"/>
        <v>1.1029811035047823</v>
      </c>
      <c r="CY153" s="10">
        <f t="shared" si="99"/>
        <v>1.1029811035047823</v>
      </c>
      <c r="CZ153" s="10">
        <f t="shared" si="100"/>
        <v>1.6647898973748511E-3</v>
      </c>
      <c r="DA153" s="10">
        <f t="shared" si="101"/>
        <v>0</v>
      </c>
      <c r="DB153" s="10">
        <f t="shared" si="102"/>
        <v>0</v>
      </c>
      <c r="DC153" s="10">
        <f t="shared" si="103"/>
        <v>2.2726887392739283</v>
      </c>
      <c r="DD153" s="10">
        <f t="shared" si="104"/>
        <v>4.0639357902338809E-2</v>
      </c>
      <c r="DE153" s="10">
        <f t="shared" si="105"/>
        <v>2.615847610844674</v>
      </c>
      <c r="DF153" s="10">
        <f t="shared" si="106"/>
        <v>0</v>
      </c>
      <c r="DG153" s="10">
        <f t="shared" si="107"/>
        <v>9.0959636940042519E-3</v>
      </c>
      <c r="DH153" s="10">
        <f t="shared" si="108"/>
        <v>2.6167360101461896E-3</v>
      </c>
      <c r="DI153" s="10">
        <f t="shared" si="109"/>
        <v>8.1592116473854902E-4</v>
      </c>
      <c r="DJ153" s="10">
        <f t="shared" si="110"/>
        <v>2.2135244437012673E-3</v>
      </c>
      <c r="DK153" s="10">
        <f t="shared" si="111"/>
        <v>5.3947381644777106E-6</v>
      </c>
      <c r="DL153" s="11">
        <f t="shared" si="112"/>
        <v>0</v>
      </c>
      <c r="DM153" s="11">
        <f t="shared" si="113"/>
        <v>0</v>
      </c>
      <c r="DN153" s="11">
        <f t="shared" si="114"/>
        <v>0</v>
      </c>
      <c r="DO153" s="11">
        <f t="shared" si="115"/>
        <v>8</v>
      </c>
      <c r="DP153" s="10">
        <f t="shared" si="116"/>
        <v>18.048569141473855</v>
      </c>
      <c r="DQ153" s="5">
        <f t="shared" si="117"/>
        <v>0.46106872099846696</v>
      </c>
      <c r="DR153" s="5"/>
      <c r="DS153" s="12">
        <f t="shared" si="118"/>
        <v>323.20770878988259</v>
      </c>
      <c r="DT153" s="12">
        <f t="shared" si="119"/>
        <v>319.30087317566256</v>
      </c>
      <c r="DV153" s="5"/>
      <c r="DW153" s="5"/>
      <c r="DX153" s="5"/>
      <c r="DY153" s="5"/>
      <c r="DZ153" s="5"/>
      <c r="EA153" s="5"/>
      <c r="EB153" s="5"/>
      <c r="EC153" s="5"/>
      <c r="ED153" s="5"/>
      <c r="EE153" s="5"/>
      <c r="EF153" s="5"/>
      <c r="EG153" s="5"/>
      <c r="EH153" s="5"/>
      <c r="EI153" s="5"/>
      <c r="EJ153" s="5"/>
      <c r="EK153" s="5"/>
      <c r="EL153" s="5"/>
      <c r="EM153" s="5"/>
      <c r="EN153" s="5"/>
      <c r="EO153" s="5"/>
      <c r="EP153" s="5"/>
      <c r="EQ153" s="5"/>
      <c r="ER153" s="5"/>
      <c r="ES153" s="5"/>
      <c r="ET153" s="5"/>
      <c r="EU153" s="5"/>
      <c r="EV153" s="5"/>
      <c r="EW153" s="5"/>
      <c r="EX153" s="5"/>
      <c r="EY153" s="5"/>
      <c r="EZ153" s="5"/>
      <c r="FA153" s="5"/>
      <c r="FB153" s="5"/>
      <c r="FC153" s="5"/>
      <c r="FD153" s="5"/>
      <c r="FE153" s="5"/>
      <c r="FF153" s="5"/>
      <c r="FG153" s="5"/>
      <c r="FH153" s="5"/>
      <c r="FI153" s="5"/>
      <c r="FJ153" s="5"/>
      <c r="FK153" s="5"/>
      <c r="FL153" s="5"/>
      <c r="FM153" s="5"/>
      <c r="FN153" s="5"/>
      <c r="FO153" s="5"/>
      <c r="FP153" s="5"/>
      <c r="FQ153" s="5"/>
      <c r="FR153" s="5"/>
      <c r="FS153" s="5"/>
      <c r="FT153" s="5"/>
      <c r="FU153" s="5"/>
      <c r="FV153" s="5"/>
      <c r="FW153" s="5"/>
      <c r="FX153" s="5"/>
      <c r="FY153" s="5"/>
      <c r="FZ153" s="5"/>
      <c r="GA153" s="5"/>
      <c r="GB153" s="5"/>
      <c r="GC153" s="5"/>
      <c r="GD153" s="5"/>
      <c r="GE153" s="5"/>
      <c r="GF153" s="5"/>
      <c r="GG153" s="5"/>
      <c r="GH153" s="5"/>
      <c r="GI153" s="5"/>
      <c r="GJ153" s="5"/>
      <c r="GK153" s="5"/>
      <c r="GL153" s="5"/>
      <c r="GM153" s="5"/>
      <c r="GN153" s="5"/>
      <c r="GO153" s="5"/>
      <c r="GP153" s="5"/>
      <c r="GQ153" s="5"/>
      <c r="GR153" s="5"/>
      <c r="GS153" s="5"/>
      <c r="GT153" s="5"/>
      <c r="GU153" s="5"/>
      <c r="GV153" s="5"/>
      <c r="GW153" s="5"/>
      <c r="GX153" s="5"/>
      <c r="GY153" s="5"/>
      <c r="GZ153" s="5"/>
      <c r="HA153" s="5"/>
      <c r="HB153" s="5"/>
      <c r="HC153" s="5"/>
      <c r="HD153" s="5"/>
      <c r="HE153" s="5"/>
      <c r="HF153" s="5"/>
      <c r="HG153" s="5"/>
      <c r="HH153" s="5"/>
      <c r="HI153" s="5"/>
      <c r="HJ153" s="5"/>
      <c r="HK153" s="5"/>
      <c r="HL153" s="5"/>
      <c r="HM153" s="5"/>
      <c r="HN153" s="5"/>
      <c r="HO153" s="5"/>
      <c r="HP153" s="5"/>
      <c r="HQ153" s="5"/>
      <c r="HR153" s="5"/>
      <c r="HS153" s="5"/>
      <c r="HT153" s="5"/>
      <c r="HU153" s="5"/>
      <c r="HV153" s="5"/>
      <c r="HW153" s="5"/>
      <c r="HX153" s="5"/>
      <c r="HY153" s="5"/>
      <c r="HZ153" s="5"/>
      <c r="IA153" s="5"/>
      <c r="IB153" s="5"/>
      <c r="IC153" s="5"/>
      <c r="ID153" s="5"/>
      <c r="IE153" s="5"/>
      <c r="IF153" s="5"/>
      <c r="IG153" s="5"/>
      <c r="IH153" s="5"/>
      <c r="II153" s="5"/>
      <c r="IJ153" s="5"/>
      <c r="IK153" s="5"/>
      <c r="IL153" s="5"/>
      <c r="IM153" s="5"/>
      <c r="IN153" s="5"/>
      <c r="IO153" s="5"/>
      <c r="IP153" s="5"/>
      <c r="IQ153" s="5"/>
      <c r="IR153" s="5"/>
      <c r="IS153" s="5"/>
      <c r="IT153" s="5"/>
      <c r="IU153" s="5"/>
      <c r="IV153" s="5"/>
    </row>
    <row r="154" spans="1:256" x14ac:dyDescent="0.15">
      <c r="A154" s="2" t="s">
        <v>57</v>
      </c>
      <c r="B154" s="4" t="s">
        <v>733</v>
      </c>
      <c r="C154" s="4" t="s">
        <v>734</v>
      </c>
      <c r="D154" s="1" t="s">
        <v>735</v>
      </c>
      <c r="E154" s="1" t="s">
        <v>736</v>
      </c>
      <c r="F154" s="1" t="s">
        <v>737</v>
      </c>
      <c r="G154" s="1">
        <v>424460.79999999999</v>
      </c>
      <c r="H154" s="1">
        <v>6379788.7400000002</v>
      </c>
      <c r="I154" s="8">
        <v>197.9</v>
      </c>
      <c r="J154" s="15">
        <v>125.39980470675425</v>
      </c>
      <c r="K154" s="7" t="s">
        <v>738</v>
      </c>
      <c r="L154" s="7" t="s">
        <v>739</v>
      </c>
      <c r="M154" s="7" t="s">
        <v>740</v>
      </c>
      <c r="N154" s="2" t="s">
        <v>40</v>
      </c>
      <c r="O154" s="3">
        <v>32.236178000000002</v>
      </c>
      <c r="P154" s="3">
        <v>1.222097</v>
      </c>
      <c r="Q154" s="3">
        <v>15.268048</v>
      </c>
      <c r="R154" s="4">
        <v>99749.848859999998</v>
      </c>
      <c r="S154" s="4">
        <v>97090.104170000006</v>
      </c>
      <c r="T154" s="4">
        <v>126593.392958</v>
      </c>
      <c r="U154" s="3">
        <v>60.070844000000001</v>
      </c>
      <c r="V154" s="3">
        <v>150.72735</v>
      </c>
      <c r="W154" s="3">
        <v>103.053017</v>
      </c>
      <c r="X154" s="3">
        <v>115.59282399999999</v>
      </c>
      <c r="Y154" s="3">
        <v>24.621869</v>
      </c>
      <c r="Z154" s="3">
        <v>3566.3474679999999</v>
      </c>
      <c r="AA154" s="4">
        <v>197061.912882</v>
      </c>
      <c r="AB154" s="3">
        <v>29.038637000000001</v>
      </c>
      <c r="AC154" s="3">
        <v>117.816357</v>
      </c>
      <c r="AD154" s="3">
        <v>3.4143119999999998</v>
      </c>
      <c r="AE154" s="3">
        <v>929.69687099999999</v>
      </c>
      <c r="AF154" s="3">
        <v>60.573957</v>
      </c>
      <c r="AG154" s="3" t="s">
        <v>58</v>
      </c>
      <c r="AH154" s="3">
        <v>0.196682</v>
      </c>
      <c r="AI154" s="3">
        <v>0.21358199999999999</v>
      </c>
      <c r="AJ154" s="3">
        <v>1.443173</v>
      </c>
      <c r="AK154" s="3">
        <v>8.1735000000000002E-2</v>
      </c>
      <c r="AL154" s="3">
        <v>0.392094</v>
      </c>
      <c r="AM154" s="3" t="s">
        <v>59</v>
      </c>
      <c r="AN154" s="3">
        <v>6.9663000000000003E-2</v>
      </c>
      <c r="AO154" s="3">
        <v>0.50336400000000003</v>
      </c>
      <c r="AP154" s="3">
        <v>6.3120999999999997E-2</v>
      </c>
      <c r="AQ154" s="3">
        <v>0.105546</v>
      </c>
      <c r="AR154" s="3">
        <v>8.1370000000000001E-3</v>
      </c>
      <c r="AS154" s="3">
        <v>2.1468000000000001E-2</v>
      </c>
      <c r="AT154" s="3">
        <v>2.0469999999999999E-2</v>
      </c>
      <c r="AU154" s="3">
        <v>7.1240999999999999E-2</v>
      </c>
      <c r="AV154" s="3" t="s">
        <v>60</v>
      </c>
      <c r="AW154" s="3" t="s">
        <v>44</v>
      </c>
      <c r="AX154" s="3">
        <v>8.7428000000000006E-2</v>
      </c>
      <c r="AY154" s="3" t="s">
        <v>61</v>
      </c>
      <c r="AZ154" s="3">
        <v>1.4311000000000001E-2</v>
      </c>
      <c r="BB154" s="3">
        <f t="shared" si="80"/>
        <v>27.083111614811568</v>
      </c>
      <c r="BC154" s="3">
        <f t="shared" si="81"/>
        <v>1.7194591908285446E-2</v>
      </c>
      <c r="BD154" s="3">
        <f t="shared" si="82"/>
        <v>18.345159260022079</v>
      </c>
      <c r="BE154" s="3">
        <f t="shared" si="83"/>
        <v>25.352158888006613</v>
      </c>
      <c r="BF154" s="3">
        <f t="shared" si="84"/>
        <v>0.46050012138225649</v>
      </c>
      <c r="BG154" s="3">
        <f t="shared" si="85"/>
        <v>16.541525029015851</v>
      </c>
      <c r="BH154" s="3">
        <f t="shared" si="86"/>
        <v>2.1088744180033418E-2</v>
      </c>
      <c r="BI154" s="3">
        <f t="shared" si="87"/>
        <v>2.0581029583136858E-3</v>
      </c>
      <c r="BJ154" s="3">
        <f t="shared" si="88"/>
        <v>7.2362088171741487E-3</v>
      </c>
      <c r="BK154" s="3">
        <f t="shared" si="89"/>
        <v>5.6200343880490365E-5</v>
      </c>
      <c r="BL154" s="3"/>
      <c r="BM154" s="3"/>
      <c r="BN154" s="3">
        <f t="shared" si="90"/>
        <v>0.11572072972639928</v>
      </c>
      <c r="BO154" s="1"/>
      <c r="BP154" s="3">
        <v>5.6975753532149254</v>
      </c>
      <c r="BQ154" s="3">
        <v>2.3024246467850746</v>
      </c>
      <c r="BR154" s="3"/>
      <c r="BS154" s="3">
        <v>2.2501088874820514</v>
      </c>
      <c r="BT154" s="3">
        <v>2.7204378938859813E-3</v>
      </c>
      <c r="BU154" s="3">
        <v>0</v>
      </c>
      <c r="BV154" s="3">
        <v>0</v>
      </c>
      <c r="BW154" s="3">
        <v>4.480861224041071</v>
      </c>
      <c r="BX154" s="3">
        <v>8.2060146313492649E-2</v>
      </c>
      <c r="BY154" s="3">
        <v>5.1874804183654426</v>
      </c>
      <c r="BZ154" s="3">
        <v>0</v>
      </c>
      <c r="CA154" s="3">
        <v>1.7975757481640372E-2</v>
      </c>
      <c r="CB154" s="3">
        <v>4.7537510651124324E-3</v>
      </c>
      <c r="CC154" s="3">
        <v>1.6790716868406031E-3</v>
      </c>
      <c r="CD154" s="3">
        <v>3.8834856476311105E-3</v>
      </c>
      <c r="CE154" s="3">
        <v>9.2651102348565842E-6</v>
      </c>
      <c r="CF154" s="3">
        <v>0</v>
      </c>
      <c r="CG154" s="3">
        <v>0</v>
      </c>
      <c r="CH154" s="3">
        <v>0</v>
      </c>
      <c r="CI154" s="3">
        <v>16</v>
      </c>
      <c r="CJ154" s="3"/>
      <c r="CK154" s="3">
        <v>36.031532445087407</v>
      </c>
      <c r="CL154" s="3"/>
      <c r="CM154" s="3" t="s">
        <v>851</v>
      </c>
      <c r="CN154" s="3">
        <v>0.46345706324520769</v>
      </c>
      <c r="CO154" s="3" t="s">
        <v>853</v>
      </c>
      <c r="CP154" s="5"/>
      <c r="CQ154" s="10">
        <f t="shared" si="91"/>
        <v>5.6975753532149254</v>
      </c>
      <c r="CR154" s="10">
        <f t="shared" si="92"/>
        <v>2.8487876766074627</v>
      </c>
      <c r="CS154" s="10">
        <f t="shared" si="93"/>
        <v>1.1512123233925373</v>
      </c>
      <c r="CT154" s="9">
        <f t="shared" si="94"/>
        <v>-1.0603435788791415E-2</v>
      </c>
      <c r="CU154" s="9">
        <f t="shared" si="95"/>
        <v>0</v>
      </c>
      <c r="CV154" s="9">
        <f t="shared" si="96"/>
        <v>2.276266767133563</v>
      </c>
      <c r="CW154" s="9">
        <f t="shared" si="97"/>
        <v>2.276266767133563</v>
      </c>
      <c r="CX154" s="10">
        <f t="shared" si="98"/>
        <v>1.1250544437410257</v>
      </c>
      <c r="CY154" s="10">
        <f t="shared" si="99"/>
        <v>1.1250544437410257</v>
      </c>
      <c r="CZ154" s="10">
        <f t="shared" si="100"/>
        <v>1.3602189469429907E-3</v>
      </c>
      <c r="DA154" s="10">
        <f t="shared" si="101"/>
        <v>0</v>
      </c>
      <c r="DB154" s="10">
        <f t="shared" si="102"/>
        <v>0</v>
      </c>
      <c r="DC154" s="10">
        <f t="shared" si="103"/>
        <v>2.2404306120205355</v>
      </c>
      <c r="DD154" s="10">
        <f t="shared" si="104"/>
        <v>4.1030073156746324E-2</v>
      </c>
      <c r="DE154" s="10">
        <f t="shared" si="105"/>
        <v>2.5937402091827213</v>
      </c>
      <c r="DF154" s="10">
        <f t="shared" si="106"/>
        <v>0</v>
      </c>
      <c r="DG154" s="10">
        <f t="shared" si="107"/>
        <v>8.9878787408201859E-3</v>
      </c>
      <c r="DH154" s="10">
        <f t="shared" si="108"/>
        <v>2.3768755325562162E-3</v>
      </c>
      <c r="DI154" s="10">
        <f t="shared" si="109"/>
        <v>8.3953584342030157E-4</v>
      </c>
      <c r="DJ154" s="10">
        <f t="shared" si="110"/>
        <v>1.9417428238155553E-3</v>
      </c>
      <c r="DK154" s="10">
        <f t="shared" si="111"/>
        <v>4.6325551174282921E-6</v>
      </c>
      <c r="DL154" s="11">
        <f t="shared" si="112"/>
        <v>0</v>
      </c>
      <c r="DM154" s="11">
        <f t="shared" si="113"/>
        <v>0</v>
      </c>
      <c r="DN154" s="11">
        <f t="shared" si="114"/>
        <v>0</v>
      </c>
      <c r="DO154" s="11">
        <f t="shared" si="115"/>
        <v>8</v>
      </c>
      <c r="DP154" s="10">
        <f t="shared" si="116"/>
        <v>18.015766222543704</v>
      </c>
      <c r="DQ154" s="5">
        <f t="shared" si="117"/>
        <v>0.45955657224555257</v>
      </c>
      <c r="DR154" s="5"/>
      <c r="DS154" s="12">
        <f t="shared" si="118"/>
        <v>312.72223246488301</v>
      </c>
      <c r="DT154" s="12">
        <f t="shared" si="119"/>
        <v>308.74734388592918</v>
      </c>
      <c r="DV154" s="5"/>
      <c r="DW154" s="5"/>
      <c r="DX154" s="5"/>
      <c r="DY154" s="5"/>
      <c r="DZ154" s="5"/>
      <c r="EA154" s="5"/>
      <c r="EB154" s="5"/>
      <c r="EC154" s="5"/>
      <c r="ED154" s="5"/>
      <c r="EE154" s="5"/>
      <c r="EF154" s="5"/>
      <c r="EG154" s="5"/>
      <c r="EH154" s="5"/>
      <c r="EI154" s="5"/>
      <c r="EJ154" s="5"/>
      <c r="EK154" s="5"/>
      <c r="EL154" s="5"/>
      <c r="EM154" s="5"/>
      <c r="EN154" s="5"/>
      <c r="EO154" s="5"/>
      <c r="EP154" s="5"/>
      <c r="EQ154" s="5"/>
      <c r="ER154" s="5"/>
      <c r="ES154" s="5"/>
      <c r="ET154" s="5"/>
      <c r="EU154" s="5"/>
      <c r="EV154" s="5"/>
      <c r="EW154" s="5"/>
      <c r="EX154" s="5"/>
      <c r="EY154" s="5"/>
      <c r="EZ154" s="5"/>
      <c r="FA154" s="5"/>
      <c r="FB154" s="5"/>
      <c r="FC154" s="5"/>
      <c r="FD154" s="5"/>
      <c r="FE154" s="5"/>
      <c r="FF154" s="5"/>
      <c r="FG154" s="5"/>
      <c r="FH154" s="5"/>
      <c r="FI154" s="5"/>
      <c r="FJ154" s="5"/>
      <c r="FK154" s="5"/>
      <c r="FL154" s="5"/>
      <c r="FM154" s="5"/>
      <c r="FN154" s="5"/>
      <c r="FO154" s="5"/>
      <c r="FP154" s="5"/>
      <c r="FQ154" s="5"/>
      <c r="FR154" s="5"/>
      <c r="FS154" s="5"/>
      <c r="FT154" s="5"/>
      <c r="FU154" s="5"/>
      <c r="FV154" s="5"/>
      <c r="FW154" s="5"/>
      <c r="FX154" s="5"/>
      <c r="FY154" s="5"/>
      <c r="FZ154" s="5"/>
      <c r="GA154" s="5"/>
      <c r="GB154" s="5"/>
      <c r="GC154" s="5"/>
      <c r="GD154" s="5"/>
      <c r="GE154" s="5"/>
      <c r="GF154" s="5"/>
      <c r="GG154" s="5"/>
      <c r="GH154" s="5"/>
      <c r="GI154" s="5"/>
      <c r="GJ154" s="5"/>
      <c r="GK154" s="5"/>
      <c r="GL154" s="5"/>
      <c r="GM154" s="5"/>
      <c r="GN154" s="5"/>
      <c r="GO154" s="5"/>
      <c r="GP154" s="5"/>
      <c r="GQ154" s="5"/>
      <c r="GR154" s="5"/>
      <c r="GS154" s="5"/>
      <c r="GT154" s="5"/>
      <c r="GU154" s="5"/>
      <c r="GV154" s="5"/>
      <c r="GW154" s="5"/>
      <c r="GX154" s="5"/>
      <c r="GY154" s="5"/>
      <c r="GZ154" s="5"/>
      <c r="HA154" s="5"/>
      <c r="HB154" s="5"/>
      <c r="HC154" s="5"/>
      <c r="HD154" s="5"/>
      <c r="HE154" s="5"/>
      <c r="HF154" s="5"/>
      <c r="HG154" s="5"/>
      <c r="HH154" s="5"/>
      <c r="HI154" s="5"/>
      <c r="HJ154" s="5"/>
      <c r="HK154" s="5"/>
      <c r="HL154" s="5"/>
      <c r="HM154" s="5"/>
      <c r="HN154" s="5"/>
      <c r="HO154" s="5"/>
      <c r="HP154" s="5"/>
      <c r="HQ154" s="5"/>
      <c r="HR154" s="5"/>
      <c r="HS154" s="5"/>
      <c r="HT154" s="5"/>
      <c r="HU154" s="5"/>
      <c r="HV154" s="5"/>
      <c r="HW154" s="5"/>
      <c r="HX154" s="5"/>
      <c r="HY154" s="5"/>
      <c r="HZ154" s="5"/>
      <c r="IA154" s="5"/>
      <c r="IB154" s="5"/>
      <c r="IC154" s="5"/>
      <c r="ID154" s="5"/>
      <c r="IE154" s="5"/>
      <c r="IF154" s="5"/>
      <c r="IG154" s="5"/>
      <c r="IH154" s="5"/>
      <c r="II154" s="5"/>
      <c r="IJ154" s="5"/>
      <c r="IK154" s="5"/>
      <c r="IL154" s="5"/>
      <c r="IM154" s="5"/>
      <c r="IN154" s="5"/>
      <c r="IO154" s="5"/>
      <c r="IP154" s="5"/>
      <c r="IQ154" s="5"/>
      <c r="IR154" s="5"/>
      <c r="IS154" s="5"/>
      <c r="IT154" s="5"/>
      <c r="IU154" s="5"/>
      <c r="IV154" s="5"/>
    </row>
    <row r="155" spans="1:256" x14ac:dyDescent="0.15">
      <c r="A155" s="2" t="s">
        <v>104</v>
      </c>
      <c r="B155" s="4" t="s">
        <v>733</v>
      </c>
      <c r="C155" s="4" t="s">
        <v>734</v>
      </c>
      <c r="D155" s="1" t="s">
        <v>741</v>
      </c>
      <c r="E155" s="1" t="s">
        <v>736</v>
      </c>
      <c r="F155" s="1" t="s">
        <v>737</v>
      </c>
      <c r="G155" s="1">
        <v>424460.79999999999</v>
      </c>
      <c r="H155" s="1">
        <v>6379788.7400000002</v>
      </c>
      <c r="I155" s="8">
        <v>197.9</v>
      </c>
      <c r="J155" s="15">
        <v>125.39980470675425</v>
      </c>
      <c r="K155" s="7" t="s">
        <v>738</v>
      </c>
      <c r="L155" s="7" t="s">
        <v>739</v>
      </c>
      <c r="M155" s="7" t="s">
        <v>740</v>
      </c>
      <c r="N155" s="2" t="s">
        <v>40</v>
      </c>
      <c r="O155" s="3">
        <v>30.220479000000001</v>
      </c>
      <c r="P155" s="3">
        <v>1.0421899999999999</v>
      </c>
      <c r="Q155" s="3">
        <v>28.703811000000002</v>
      </c>
      <c r="R155" s="4">
        <v>109951.433372</v>
      </c>
      <c r="S155" s="4">
        <v>94940.064989999999</v>
      </c>
      <c r="T155" s="4">
        <v>127922.778443</v>
      </c>
      <c r="U155" s="3">
        <v>789.12589700000001</v>
      </c>
      <c r="V155" s="3">
        <v>372.99734100000001</v>
      </c>
      <c r="W155" s="3">
        <v>334.827744</v>
      </c>
      <c r="X155" s="3">
        <v>121.076921</v>
      </c>
      <c r="Y155" s="3">
        <v>42.481797</v>
      </c>
      <c r="Z155" s="3">
        <v>3140.225649</v>
      </c>
      <c r="AA155" s="4">
        <v>184011.46814499999</v>
      </c>
      <c r="AB155" s="3">
        <v>25.65005</v>
      </c>
      <c r="AC155" s="3">
        <v>113.29563</v>
      </c>
      <c r="AD155" s="3">
        <v>5.8743119999999998</v>
      </c>
      <c r="AE155" s="3">
        <v>945.01650700000005</v>
      </c>
      <c r="AF155" s="3">
        <v>54.735577999999997</v>
      </c>
      <c r="AG155" s="3" t="s">
        <v>105</v>
      </c>
      <c r="AH155" s="3">
        <v>0.39671000000000001</v>
      </c>
      <c r="AI155" s="3">
        <v>0.74188600000000005</v>
      </c>
      <c r="AJ155" s="3">
        <v>0.53696900000000003</v>
      </c>
      <c r="AK155" s="3">
        <v>6.9930999999999993E-2</v>
      </c>
      <c r="AL155" s="3">
        <v>0.49175799999999997</v>
      </c>
      <c r="AM155" s="3" t="s">
        <v>64</v>
      </c>
      <c r="AN155" s="3">
        <v>0.30504100000000001</v>
      </c>
      <c r="AO155" s="3">
        <v>10.919608</v>
      </c>
      <c r="AP155" s="3">
        <v>0.44852500000000001</v>
      </c>
      <c r="AQ155" s="3">
        <v>1.0600769999999999</v>
      </c>
      <c r="AR155" s="3">
        <v>2.1749999999999999E-2</v>
      </c>
      <c r="AS155" s="3">
        <v>0.17852699999999999</v>
      </c>
      <c r="AT155" s="3">
        <v>7.3859999999999995E-2</v>
      </c>
      <c r="AU155" s="3">
        <v>2.1651E-2</v>
      </c>
      <c r="AV155" s="3">
        <v>5.457E-3</v>
      </c>
      <c r="AW155" s="3" t="s">
        <v>78</v>
      </c>
      <c r="AX155" s="3">
        <v>0.24682499999999999</v>
      </c>
      <c r="AY155" s="3" t="s">
        <v>54</v>
      </c>
      <c r="AZ155" s="3">
        <v>0.142791</v>
      </c>
      <c r="BB155" s="3">
        <f t="shared" si="80"/>
        <v>27.367517416947784</v>
      </c>
      <c r="BC155" s="3">
        <f t="shared" si="81"/>
        <v>5.5866645977495945E-2</v>
      </c>
      <c r="BD155" s="3">
        <f t="shared" si="82"/>
        <v>17.938909709570215</v>
      </c>
      <c r="BE155" s="3">
        <f t="shared" si="83"/>
        <v>23.673209649704589</v>
      </c>
      <c r="BF155" s="3">
        <f t="shared" si="84"/>
        <v>0.40547767863548373</v>
      </c>
      <c r="BG155" s="3">
        <f t="shared" si="85"/>
        <v>18.233254565144879</v>
      </c>
      <c r="BH155" s="3">
        <f t="shared" si="86"/>
        <v>5.2187247398575574E-2</v>
      </c>
      <c r="BI155" s="3">
        <f t="shared" si="87"/>
        <v>3.8692174883113361E-3</v>
      </c>
      <c r="BJ155" s="3">
        <f t="shared" si="88"/>
        <v>9.5059090125849746E-2</v>
      </c>
      <c r="BK155" s="3">
        <f t="shared" si="89"/>
        <v>1.2191688810486122E-3</v>
      </c>
      <c r="BL155" s="3"/>
      <c r="BM155" s="3"/>
      <c r="BN155" s="3">
        <f t="shared" si="90"/>
        <v>0.11762758723271309</v>
      </c>
      <c r="BO155" s="1"/>
      <c r="BP155" s="3">
        <v>5.6965987246704692</v>
      </c>
      <c r="BQ155" s="3">
        <v>2.3034012753295308</v>
      </c>
      <c r="BR155" s="3"/>
      <c r="BS155" s="3">
        <v>2.112695734787966</v>
      </c>
      <c r="BT155" s="3">
        <v>8.7455725845940226E-3</v>
      </c>
      <c r="BU155" s="3">
        <v>0</v>
      </c>
      <c r="BV155" s="3">
        <v>0</v>
      </c>
      <c r="BW155" s="3">
        <v>4.2016658653906758</v>
      </c>
      <c r="BX155" s="3">
        <v>7.1492123434610116E-2</v>
      </c>
      <c r="BY155" s="3">
        <v>5.6576206802330864</v>
      </c>
      <c r="BZ155" s="3">
        <v>0</v>
      </c>
      <c r="CA155" s="3">
        <v>1.8078980342663489E-2</v>
      </c>
      <c r="CB155" s="3">
        <v>1.1639620344400876E-2</v>
      </c>
      <c r="CC155" s="3">
        <v>3.1233020816558944E-3</v>
      </c>
      <c r="CD155" s="3">
        <v>5.0476934689135861E-2</v>
      </c>
      <c r="CE155" s="3">
        <v>1.9886767385870409E-4</v>
      </c>
      <c r="CF155" s="3">
        <v>0</v>
      </c>
      <c r="CG155" s="3">
        <v>0</v>
      </c>
      <c r="CH155" s="3">
        <v>0</v>
      </c>
      <c r="CI155" s="3">
        <v>16</v>
      </c>
      <c r="CJ155" s="3"/>
      <c r="CK155" s="3">
        <v>36.135737681562645</v>
      </c>
      <c r="CL155" s="3"/>
      <c r="CM155" s="3" t="s">
        <v>851</v>
      </c>
      <c r="CN155" s="3">
        <v>0.42616327722574082</v>
      </c>
      <c r="CO155" s="3" t="s">
        <v>853</v>
      </c>
      <c r="CP155" s="5"/>
      <c r="CQ155" s="10">
        <f t="shared" si="91"/>
        <v>5.6965987246704692</v>
      </c>
      <c r="CR155" s="10">
        <f t="shared" si="92"/>
        <v>2.8482993623352346</v>
      </c>
      <c r="CS155" s="10">
        <f t="shared" si="93"/>
        <v>1.1517006376647654</v>
      </c>
      <c r="CT155" s="9">
        <f t="shared" si="94"/>
        <v>-3.5149478386798272E-2</v>
      </c>
      <c r="CU155" s="9">
        <f t="shared" si="95"/>
        <v>0</v>
      </c>
      <c r="CV155" s="9">
        <f t="shared" si="96"/>
        <v>2.2080485050587484</v>
      </c>
      <c r="CW155" s="9">
        <f t="shared" si="97"/>
        <v>2.2080485050587484</v>
      </c>
      <c r="CX155" s="10">
        <f t="shared" si="98"/>
        <v>1.056347867393983</v>
      </c>
      <c r="CY155" s="10">
        <f t="shared" si="99"/>
        <v>1.056347867393983</v>
      </c>
      <c r="CZ155" s="10">
        <f t="shared" si="100"/>
        <v>4.3727862922970113E-3</v>
      </c>
      <c r="DA155" s="10">
        <f t="shared" si="101"/>
        <v>0</v>
      </c>
      <c r="DB155" s="10">
        <f t="shared" si="102"/>
        <v>0</v>
      </c>
      <c r="DC155" s="10">
        <f t="shared" si="103"/>
        <v>2.1008329326953379</v>
      </c>
      <c r="DD155" s="10">
        <f t="shared" si="104"/>
        <v>3.5746061717305058E-2</v>
      </c>
      <c r="DE155" s="10">
        <f t="shared" si="105"/>
        <v>2.8288103401165432</v>
      </c>
      <c r="DF155" s="10">
        <f t="shared" si="106"/>
        <v>0</v>
      </c>
      <c r="DG155" s="10">
        <f t="shared" si="107"/>
        <v>9.0394901713317447E-3</v>
      </c>
      <c r="DH155" s="10">
        <f t="shared" si="108"/>
        <v>5.8198101722004379E-3</v>
      </c>
      <c r="DI155" s="10">
        <f t="shared" si="109"/>
        <v>1.5616510408279472E-3</v>
      </c>
      <c r="DJ155" s="10">
        <f t="shared" si="110"/>
        <v>2.523846734456793E-2</v>
      </c>
      <c r="DK155" s="10">
        <f t="shared" si="111"/>
        <v>9.9433836929352043E-5</v>
      </c>
      <c r="DL155" s="11">
        <f t="shared" si="112"/>
        <v>0</v>
      </c>
      <c r="DM155" s="11">
        <f t="shared" si="113"/>
        <v>0</v>
      </c>
      <c r="DN155" s="11">
        <f t="shared" si="114"/>
        <v>0</v>
      </c>
      <c r="DO155" s="11">
        <f t="shared" si="115"/>
        <v>8</v>
      </c>
      <c r="DP155" s="10">
        <f t="shared" si="116"/>
        <v>18.067868840781323</v>
      </c>
      <c r="DQ155" s="5">
        <f t="shared" si="117"/>
        <v>0.42309530857655037</v>
      </c>
      <c r="DR155" s="5"/>
      <c r="DS155" s="12">
        <f t="shared" si="118"/>
        <v>311.68995347586764</v>
      </c>
      <c r="DT155" s="12">
        <f t="shared" si="119"/>
        <v>308.90457131530115</v>
      </c>
      <c r="DV155" s="5"/>
      <c r="DW155" s="5"/>
      <c r="DX155" s="5"/>
      <c r="DY155" s="5"/>
      <c r="DZ155" s="5"/>
      <c r="EA155" s="5"/>
      <c r="EB155" s="5"/>
      <c r="EC155" s="5"/>
      <c r="ED155" s="5"/>
      <c r="EE155" s="5"/>
      <c r="EF155" s="5"/>
      <c r="EG155" s="5"/>
      <c r="EH155" s="5"/>
      <c r="EI155" s="5"/>
      <c r="EJ155" s="5"/>
      <c r="EK155" s="5"/>
      <c r="EL155" s="5"/>
      <c r="EM155" s="5"/>
      <c r="EN155" s="5"/>
      <c r="EO155" s="5"/>
      <c r="EP155" s="5"/>
      <c r="EQ155" s="5"/>
      <c r="ER155" s="5"/>
      <c r="ES155" s="5"/>
      <c r="ET155" s="5"/>
      <c r="EU155" s="5"/>
      <c r="EV155" s="5"/>
      <c r="EW155" s="5"/>
      <c r="EX155" s="5"/>
      <c r="EY155" s="5"/>
      <c r="EZ155" s="5"/>
      <c r="FA155" s="5"/>
      <c r="FB155" s="5"/>
      <c r="FC155" s="5"/>
      <c r="FD155" s="5"/>
      <c r="FE155" s="5"/>
      <c r="FF155" s="5"/>
      <c r="FG155" s="5"/>
      <c r="FH155" s="5"/>
      <c r="FI155" s="5"/>
      <c r="FJ155" s="5"/>
      <c r="FK155" s="5"/>
      <c r="FL155" s="5"/>
      <c r="FM155" s="5"/>
      <c r="FN155" s="5"/>
      <c r="FO155" s="5"/>
      <c r="FP155" s="5"/>
      <c r="FQ155" s="5"/>
      <c r="FR155" s="5"/>
      <c r="FS155" s="5"/>
      <c r="FT155" s="5"/>
      <c r="FU155" s="5"/>
      <c r="FV155" s="5"/>
      <c r="FW155" s="5"/>
      <c r="FX155" s="5"/>
      <c r="FY155" s="5"/>
      <c r="FZ155" s="5"/>
      <c r="GA155" s="5"/>
      <c r="GB155" s="5"/>
      <c r="GC155" s="5"/>
      <c r="GD155" s="5"/>
      <c r="GE155" s="5"/>
      <c r="GF155" s="5"/>
      <c r="GG155" s="5"/>
      <c r="GH155" s="5"/>
      <c r="GI155" s="5"/>
      <c r="GJ155" s="5"/>
      <c r="GK155" s="5"/>
      <c r="GL155" s="5"/>
      <c r="GM155" s="5"/>
      <c r="GN155" s="5"/>
      <c r="GO155" s="5"/>
      <c r="GP155" s="5"/>
      <c r="GQ155" s="5"/>
      <c r="GR155" s="5"/>
      <c r="GS155" s="5"/>
      <c r="GT155" s="5"/>
      <c r="GU155" s="5"/>
      <c r="GV155" s="5"/>
      <c r="GW155" s="5"/>
      <c r="GX155" s="5"/>
      <c r="GY155" s="5"/>
      <c r="GZ155" s="5"/>
      <c r="HA155" s="5"/>
      <c r="HB155" s="5"/>
      <c r="HC155" s="5"/>
      <c r="HD155" s="5"/>
      <c r="HE155" s="5"/>
      <c r="HF155" s="5"/>
      <c r="HG155" s="5"/>
      <c r="HH155" s="5"/>
      <c r="HI155" s="5"/>
      <c r="HJ155" s="5"/>
      <c r="HK155" s="5"/>
      <c r="HL155" s="5"/>
      <c r="HM155" s="5"/>
      <c r="HN155" s="5"/>
      <c r="HO155" s="5"/>
      <c r="HP155" s="5"/>
      <c r="HQ155" s="5"/>
      <c r="HR155" s="5"/>
      <c r="HS155" s="5"/>
      <c r="HT155" s="5"/>
      <c r="HU155" s="5"/>
      <c r="HV155" s="5"/>
      <c r="HW155" s="5"/>
      <c r="HX155" s="5"/>
      <c r="HY155" s="5"/>
      <c r="HZ155" s="5"/>
      <c r="IA155" s="5"/>
      <c r="IB155" s="5"/>
      <c r="IC155" s="5"/>
      <c r="ID155" s="5"/>
      <c r="IE155" s="5"/>
      <c r="IF155" s="5"/>
      <c r="IG155" s="5"/>
      <c r="IH155" s="5"/>
      <c r="II155" s="5"/>
      <c r="IJ155" s="5"/>
      <c r="IK155" s="5"/>
      <c r="IL155" s="5"/>
      <c r="IM155" s="5"/>
      <c r="IN155" s="5"/>
      <c r="IO155" s="5"/>
      <c r="IP155" s="5"/>
      <c r="IQ155" s="5"/>
      <c r="IR155" s="5"/>
      <c r="IS155" s="5"/>
      <c r="IT155" s="5"/>
      <c r="IU155" s="5"/>
      <c r="IV155" s="5"/>
    </row>
    <row r="156" spans="1:256" x14ac:dyDescent="0.15">
      <c r="A156" s="2" t="s">
        <v>113</v>
      </c>
      <c r="B156" s="4" t="s">
        <v>733</v>
      </c>
      <c r="C156" s="4" t="s">
        <v>734</v>
      </c>
      <c r="D156" s="1" t="s">
        <v>741</v>
      </c>
      <c r="E156" s="1" t="s">
        <v>736</v>
      </c>
      <c r="F156" s="1" t="s">
        <v>737</v>
      </c>
      <c r="G156" s="1">
        <v>424460.79999999999</v>
      </c>
      <c r="H156" s="1">
        <v>6379788.7400000002</v>
      </c>
      <c r="I156" s="8">
        <v>197.9</v>
      </c>
      <c r="J156" s="15">
        <v>125.39980470675425</v>
      </c>
      <c r="K156" s="7" t="s">
        <v>738</v>
      </c>
      <c r="L156" s="7" t="s">
        <v>739</v>
      </c>
      <c r="M156" s="7" t="s">
        <v>740</v>
      </c>
      <c r="N156" s="2" t="s">
        <v>40</v>
      </c>
      <c r="O156" s="3">
        <v>36.530799999999999</v>
      </c>
      <c r="P156" s="3" t="s">
        <v>114</v>
      </c>
      <c r="Q156" s="3">
        <v>20.261507000000002</v>
      </c>
      <c r="R156" s="4">
        <v>107352.54412999999</v>
      </c>
      <c r="S156" s="4">
        <v>94251.891780999998</v>
      </c>
      <c r="T156" s="4">
        <v>126288.796523</v>
      </c>
      <c r="U156" s="3">
        <v>548.67426499999999</v>
      </c>
      <c r="V156" s="3">
        <v>420.021298</v>
      </c>
      <c r="W156" s="3">
        <v>336.449544</v>
      </c>
      <c r="X156" s="3">
        <v>165.07709</v>
      </c>
      <c r="Y156" s="3">
        <v>127.71519499999999</v>
      </c>
      <c r="Z156" s="3">
        <v>3374.7277669999999</v>
      </c>
      <c r="AA156" s="4">
        <v>190948.521733</v>
      </c>
      <c r="AB156" s="3">
        <v>26.867096</v>
      </c>
      <c r="AC156" s="3">
        <v>101.539446</v>
      </c>
      <c r="AD156" s="3">
        <v>2.6968130000000001</v>
      </c>
      <c r="AE156" s="3">
        <v>894.44992400000001</v>
      </c>
      <c r="AF156" s="3">
        <v>53.669493000000003</v>
      </c>
      <c r="AG156" s="3" t="s">
        <v>115</v>
      </c>
      <c r="AH156" s="3">
        <v>0.207285</v>
      </c>
      <c r="AI156" s="3">
        <v>0.48641000000000001</v>
      </c>
      <c r="AJ156" s="3">
        <v>1.0826690000000001</v>
      </c>
      <c r="AK156" s="3" t="s">
        <v>116</v>
      </c>
      <c r="AL156" s="3">
        <v>0.72723400000000005</v>
      </c>
      <c r="AM156" s="3" t="s">
        <v>117</v>
      </c>
      <c r="AN156" s="3">
        <v>0.28503800000000001</v>
      </c>
      <c r="AO156" s="3">
        <v>4.2177199999999999</v>
      </c>
      <c r="AP156" s="3">
        <v>0.100982</v>
      </c>
      <c r="AQ156" s="3">
        <v>0.191666</v>
      </c>
      <c r="AR156" s="3">
        <v>8.9429999999999996E-3</v>
      </c>
      <c r="AS156" s="3">
        <v>6.7634E-2</v>
      </c>
      <c r="AT156" s="3">
        <v>6.0143000000000002E-2</v>
      </c>
      <c r="AU156" s="3">
        <v>4.7239999999999997E-2</v>
      </c>
      <c r="AV156" s="3">
        <v>2.0119999999999999E-2</v>
      </c>
      <c r="AW156" s="3" t="s">
        <v>118</v>
      </c>
      <c r="AX156" s="3">
        <v>0.162157</v>
      </c>
      <c r="AY156" s="3" t="s">
        <v>81</v>
      </c>
      <c r="AZ156" s="3">
        <v>3.0802E-2</v>
      </c>
      <c r="BB156" s="3">
        <f t="shared" si="80"/>
        <v>27.017946924508056</v>
      </c>
      <c r="BC156" s="3">
        <f t="shared" si="81"/>
        <v>5.6137246392395562E-2</v>
      </c>
      <c r="BD156" s="3">
        <f t="shared" si="82"/>
        <v>17.808879494590936</v>
      </c>
      <c r="BE156" s="3">
        <f t="shared" si="83"/>
        <v>24.565666655756807</v>
      </c>
      <c r="BF156" s="3">
        <f t="shared" si="84"/>
        <v>0.43575746902953522</v>
      </c>
      <c r="BG156" s="3">
        <f t="shared" si="85"/>
        <v>17.802280564326896</v>
      </c>
      <c r="BH156" s="3">
        <f t="shared" si="86"/>
        <v>5.8766519173113457E-2</v>
      </c>
      <c r="BI156" s="3">
        <f t="shared" si="87"/>
        <v>2.7312114486798484E-3</v>
      </c>
      <c r="BJ156" s="3">
        <f t="shared" si="88"/>
        <v>6.6093986529464216E-2</v>
      </c>
      <c r="BK156" s="3">
        <f t="shared" si="89"/>
        <v>4.7090637072103253E-4</v>
      </c>
      <c r="BL156" s="3"/>
      <c r="BM156" s="3"/>
      <c r="BN156" s="3">
        <f t="shared" si="90"/>
        <v>0.11133349066526262</v>
      </c>
      <c r="BO156" s="1"/>
      <c r="BP156" s="3">
        <v>5.6516890944082716</v>
      </c>
      <c r="BQ156" s="3">
        <v>2.3483109055917284</v>
      </c>
      <c r="BR156" s="3"/>
      <c r="BS156" s="3">
        <v>2.0626406370835726</v>
      </c>
      <c r="BT156" s="3">
        <v>8.8314588443839485E-3</v>
      </c>
      <c r="BU156" s="3">
        <v>0</v>
      </c>
      <c r="BV156" s="3">
        <v>0</v>
      </c>
      <c r="BW156" s="3">
        <v>4.4148233921342594</v>
      </c>
      <c r="BX156" s="3">
        <v>7.7211462426027819E-2</v>
      </c>
      <c r="BY156" s="3">
        <v>5.551252295007842</v>
      </c>
      <c r="BZ156" s="3">
        <v>0</v>
      </c>
      <c r="CA156" s="3">
        <v>1.719634949081604E-2</v>
      </c>
      <c r="CB156" s="3">
        <v>1.3171950357037937E-2</v>
      </c>
      <c r="CC156" s="3">
        <v>2.2156026009790171E-3</v>
      </c>
      <c r="CD156" s="3">
        <v>3.5270121980203697E-2</v>
      </c>
      <c r="CE156" s="3">
        <v>7.7193473653672332E-5</v>
      </c>
      <c r="CF156" s="3">
        <v>0</v>
      </c>
      <c r="CG156" s="3">
        <v>0</v>
      </c>
      <c r="CH156" s="3">
        <v>0</v>
      </c>
      <c r="CI156" s="3">
        <v>16</v>
      </c>
      <c r="CJ156" s="3"/>
      <c r="CK156" s="3">
        <v>36.182690463398778</v>
      </c>
      <c r="CL156" s="3"/>
      <c r="CM156" s="3" t="s">
        <v>851</v>
      </c>
      <c r="CN156" s="3">
        <v>0.44298513584741456</v>
      </c>
      <c r="CO156" s="3" t="s">
        <v>853</v>
      </c>
      <c r="CP156" s="5"/>
      <c r="CQ156" s="10">
        <f t="shared" si="91"/>
        <v>5.6516890944082716</v>
      </c>
      <c r="CR156" s="10">
        <f t="shared" si="92"/>
        <v>2.8258445472041358</v>
      </c>
      <c r="CS156" s="10">
        <f t="shared" si="93"/>
        <v>1.1741554527958642</v>
      </c>
      <c r="CT156" s="9">
        <f t="shared" si="94"/>
        <v>-6.5977797493450119E-2</v>
      </c>
      <c r="CU156" s="9">
        <f t="shared" si="95"/>
        <v>0</v>
      </c>
      <c r="CV156" s="9">
        <f t="shared" si="96"/>
        <v>2.2054757713376505</v>
      </c>
      <c r="CW156" s="9">
        <f t="shared" si="97"/>
        <v>2.2054757713376505</v>
      </c>
      <c r="CX156" s="10">
        <f t="shared" si="98"/>
        <v>1.0313203185417863</v>
      </c>
      <c r="CY156" s="10">
        <f t="shared" si="99"/>
        <v>1.0313203185417863</v>
      </c>
      <c r="CZ156" s="10">
        <f t="shared" si="100"/>
        <v>4.4157294221919743E-3</v>
      </c>
      <c r="DA156" s="10">
        <f t="shared" si="101"/>
        <v>0</v>
      </c>
      <c r="DB156" s="10">
        <f t="shared" si="102"/>
        <v>0</v>
      </c>
      <c r="DC156" s="10">
        <f t="shared" si="103"/>
        <v>2.2074116960671297</v>
      </c>
      <c r="DD156" s="10">
        <f t="shared" si="104"/>
        <v>3.8605731213013909E-2</v>
      </c>
      <c r="DE156" s="10">
        <f t="shared" si="105"/>
        <v>2.775626147503921</v>
      </c>
      <c r="DF156" s="10">
        <f t="shared" si="106"/>
        <v>0</v>
      </c>
      <c r="DG156" s="10">
        <f t="shared" si="107"/>
        <v>8.5981747454080201E-3</v>
      </c>
      <c r="DH156" s="10">
        <f t="shared" si="108"/>
        <v>6.5859751785189687E-3</v>
      </c>
      <c r="DI156" s="10">
        <f t="shared" si="109"/>
        <v>1.1078013004895085E-3</v>
      </c>
      <c r="DJ156" s="10">
        <f t="shared" si="110"/>
        <v>1.7635060990101849E-2</v>
      </c>
      <c r="DK156" s="10">
        <f t="shared" si="111"/>
        <v>3.8596736826836166E-5</v>
      </c>
      <c r="DL156" s="11">
        <f t="shared" si="112"/>
        <v>0</v>
      </c>
      <c r="DM156" s="11">
        <f t="shared" si="113"/>
        <v>0</v>
      </c>
      <c r="DN156" s="11">
        <f t="shared" si="114"/>
        <v>0</v>
      </c>
      <c r="DO156" s="11">
        <f t="shared" si="115"/>
        <v>8</v>
      </c>
      <c r="DP156" s="10">
        <f t="shared" si="116"/>
        <v>18.091345231699389</v>
      </c>
      <c r="DQ156" s="5">
        <f t="shared" si="117"/>
        <v>0.43957952474993217</v>
      </c>
      <c r="DR156" s="5"/>
      <c r="DS156" s="12">
        <f t="shared" si="118"/>
        <v>319.37758829222287</v>
      </c>
      <c r="DT156" s="12">
        <f t="shared" si="119"/>
        <v>316.13457269121238</v>
      </c>
      <c r="DV156" s="5"/>
      <c r="DW156" s="5"/>
      <c r="DX156" s="5"/>
      <c r="DY156" s="5"/>
      <c r="DZ156" s="5"/>
      <c r="EA156" s="5"/>
      <c r="EB156" s="5"/>
      <c r="EC156" s="5"/>
      <c r="ED156" s="5"/>
      <c r="EE156" s="5"/>
      <c r="EF156" s="5"/>
      <c r="EG156" s="5"/>
      <c r="EH156" s="5"/>
      <c r="EI156" s="5"/>
      <c r="EJ156" s="5"/>
      <c r="EK156" s="5"/>
      <c r="EL156" s="5"/>
      <c r="EM156" s="5"/>
      <c r="EN156" s="5"/>
      <c r="EO156" s="5"/>
      <c r="EP156" s="5"/>
      <c r="EQ156" s="5"/>
      <c r="ER156" s="5"/>
      <c r="ES156" s="5"/>
      <c r="ET156" s="5"/>
      <c r="EU156" s="5"/>
      <c r="EV156" s="5"/>
      <c r="EW156" s="5"/>
      <c r="EX156" s="5"/>
      <c r="EY156" s="5"/>
      <c r="EZ156" s="5"/>
      <c r="FA156" s="5"/>
      <c r="FB156" s="5"/>
      <c r="FC156" s="5"/>
      <c r="FD156" s="5"/>
      <c r="FE156" s="5"/>
      <c r="FF156" s="5"/>
      <c r="FG156" s="5"/>
      <c r="FH156" s="5"/>
      <c r="FI156" s="5"/>
      <c r="FJ156" s="5"/>
      <c r="FK156" s="5"/>
      <c r="FL156" s="5"/>
      <c r="FM156" s="5"/>
      <c r="FN156" s="5"/>
      <c r="FO156" s="5"/>
      <c r="FP156" s="5"/>
      <c r="FQ156" s="5"/>
      <c r="FR156" s="5"/>
      <c r="FS156" s="5"/>
      <c r="FT156" s="5"/>
      <c r="FU156" s="5"/>
      <c r="FV156" s="5"/>
      <c r="FW156" s="5"/>
      <c r="FX156" s="5"/>
      <c r="FY156" s="5"/>
      <c r="FZ156" s="5"/>
      <c r="GA156" s="5"/>
      <c r="GB156" s="5"/>
      <c r="GC156" s="5"/>
      <c r="GD156" s="5"/>
      <c r="GE156" s="5"/>
      <c r="GF156" s="5"/>
      <c r="GG156" s="5"/>
      <c r="GH156" s="5"/>
      <c r="GI156" s="5"/>
      <c r="GJ156" s="5"/>
      <c r="GK156" s="5"/>
      <c r="GL156" s="5"/>
      <c r="GM156" s="5"/>
      <c r="GN156" s="5"/>
      <c r="GO156" s="5"/>
      <c r="GP156" s="5"/>
      <c r="GQ156" s="5"/>
      <c r="GR156" s="5"/>
      <c r="GS156" s="5"/>
      <c r="GT156" s="5"/>
      <c r="GU156" s="5"/>
      <c r="GV156" s="5"/>
      <c r="GW156" s="5"/>
      <c r="GX156" s="5"/>
      <c r="GY156" s="5"/>
      <c r="GZ156" s="5"/>
      <c r="HA156" s="5"/>
      <c r="HB156" s="5"/>
      <c r="HC156" s="5"/>
      <c r="HD156" s="5"/>
      <c r="HE156" s="5"/>
      <c r="HF156" s="5"/>
      <c r="HG156" s="5"/>
      <c r="HH156" s="5"/>
      <c r="HI156" s="5"/>
      <c r="HJ156" s="5"/>
      <c r="HK156" s="5"/>
      <c r="HL156" s="5"/>
      <c r="HM156" s="5"/>
      <c r="HN156" s="5"/>
      <c r="HO156" s="5"/>
      <c r="HP156" s="5"/>
      <c r="HQ156" s="5"/>
      <c r="HR156" s="5"/>
      <c r="HS156" s="5"/>
      <c r="HT156" s="5"/>
      <c r="HU156" s="5"/>
      <c r="HV156" s="5"/>
      <c r="HW156" s="5"/>
      <c r="HX156" s="5"/>
      <c r="HY156" s="5"/>
      <c r="HZ156" s="5"/>
      <c r="IA156" s="5"/>
      <c r="IB156" s="5"/>
      <c r="IC156" s="5"/>
      <c r="ID156" s="5"/>
      <c r="IE156" s="5"/>
      <c r="IF156" s="5"/>
      <c r="IG156" s="5"/>
      <c r="IH156" s="5"/>
      <c r="II156" s="5"/>
      <c r="IJ156" s="5"/>
      <c r="IK156" s="5"/>
      <c r="IL156" s="5"/>
      <c r="IM156" s="5"/>
      <c r="IN156" s="5"/>
      <c r="IO156" s="5"/>
      <c r="IP156" s="5"/>
      <c r="IQ156" s="5"/>
      <c r="IR156" s="5"/>
      <c r="IS156" s="5"/>
      <c r="IT156" s="5"/>
      <c r="IU156" s="5"/>
      <c r="IV156" s="5"/>
    </row>
    <row r="157" spans="1:256" x14ac:dyDescent="0.15">
      <c r="A157" s="2" t="s">
        <v>106</v>
      </c>
      <c r="B157" s="4" t="s">
        <v>733</v>
      </c>
      <c r="C157" s="4" t="s">
        <v>734</v>
      </c>
      <c r="D157" s="1" t="s">
        <v>741</v>
      </c>
      <c r="E157" s="1" t="s">
        <v>736</v>
      </c>
      <c r="F157" s="1" t="s">
        <v>737</v>
      </c>
      <c r="G157" s="1">
        <v>424460.79999999999</v>
      </c>
      <c r="H157" s="1">
        <v>6379788.7400000002</v>
      </c>
      <c r="I157" s="8">
        <v>197.9</v>
      </c>
      <c r="J157" s="15">
        <v>125.39980470675425</v>
      </c>
      <c r="K157" s="7" t="s">
        <v>738</v>
      </c>
      <c r="L157" s="7" t="s">
        <v>739</v>
      </c>
      <c r="M157" s="7" t="s">
        <v>740</v>
      </c>
      <c r="N157" s="2" t="s">
        <v>40</v>
      </c>
      <c r="O157" s="3">
        <v>29.753339</v>
      </c>
      <c r="P157" s="3">
        <v>0.89163800000000004</v>
      </c>
      <c r="Q157" s="3">
        <v>18.352805</v>
      </c>
      <c r="R157" s="4">
        <v>108463.096035</v>
      </c>
      <c r="S157" s="4">
        <v>97144.901639000003</v>
      </c>
      <c r="T157" s="4">
        <v>122344.207459</v>
      </c>
      <c r="U157" s="3">
        <v>236.18365399999999</v>
      </c>
      <c r="V157" s="3">
        <v>192.87960200000001</v>
      </c>
      <c r="W157" s="3">
        <v>136.606302</v>
      </c>
      <c r="X157" s="3">
        <v>123.906052</v>
      </c>
      <c r="Y157" s="3">
        <v>43.559705999999998</v>
      </c>
      <c r="Z157" s="3">
        <v>3386.047172</v>
      </c>
      <c r="AA157" s="4">
        <v>192747.78974099999</v>
      </c>
      <c r="AB157" s="3">
        <v>26.467562000000001</v>
      </c>
      <c r="AC157" s="3">
        <v>107.230532</v>
      </c>
      <c r="AD157" s="3">
        <v>7.4203640000000002</v>
      </c>
      <c r="AE157" s="3">
        <v>912.30738099999996</v>
      </c>
      <c r="AF157" s="3">
        <v>50.559998999999998</v>
      </c>
      <c r="AG157" s="3">
        <v>0.150259</v>
      </c>
      <c r="AH157" s="3">
        <v>0.26308100000000001</v>
      </c>
      <c r="AI157" s="3">
        <v>0.30006699999999997</v>
      </c>
      <c r="AJ157" s="3">
        <v>0.110966</v>
      </c>
      <c r="AK157" s="3">
        <v>6.0365000000000002E-2</v>
      </c>
      <c r="AL157" s="3">
        <v>0.41727799999999998</v>
      </c>
      <c r="AM157" s="3" t="s">
        <v>64</v>
      </c>
      <c r="AN157" s="3">
        <v>0.208569</v>
      </c>
      <c r="AO157" s="3">
        <v>4.4893190000000001</v>
      </c>
      <c r="AP157" s="3">
        <v>0.105434</v>
      </c>
      <c r="AQ157" s="3">
        <v>0.23227100000000001</v>
      </c>
      <c r="AR157" s="3">
        <v>5.1370000000000001E-3</v>
      </c>
      <c r="AS157" s="3">
        <v>6.8193000000000004E-2</v>
      </c>
      <c r="AT157" s="3">
        <v>3.4079999999999999E-2</v>
      </c>
      <c r="AU157" s="3" t="s">
        <v>88</v>
      </c>
      <c r="AV157" s="3">
        <v>1.2620000000000001E-3</v>
      </c>
      <c r="AW157" s="3" t="s">
        <v>53</v>
      </c>
      <c r="AX157" s="3">
        <v>0.20191999999999999</v>
      </c>
      <c r="AY157" s="3" t="s">
        <v>54</v>
      </c>
      <c r="AZ157" s="3">
        <v>3.6909999999999998E-2</v>
      </c>
      <c r="BB157" s="3">
        <f t="shared" si="80"/>
        <v>26.174050229754638</v>
      </c>
      <c r="BC157" s="3">
        <f t="shared" si="81"/>
        <v>2.2793021333766462E-2</v>
      </c>
      <c r="BD157" s="3">
        <f t="shared" si="82"/>
        <v>18.355513232802775</v>
      </c>
      <c r="BE157" s="3">
        <f t="shared" si="83"/>
        <v>24.79714379790876</v>
      </c>
      <c r="BF157" s="3">
        <f t="shared" si="84"/>
        <v>0.43721907293191609</v>
      </c>
      <c r="BG157" s="3">
        <f t="shared" si="85"/>
        <v>17.986443471263843</v>
      </c>
      <c r="BH157" s="3">
        <f t="shared" si="86"/>
        <v>2.6986400173058585E-2</v>
      </c>
      <c r="BI157" s="3">
        <f t="shared" si="87"/>
        <v>2.4739221584746266E-3</v>
      </c>
      <c r="BJ157" s="3">
        <f t="shared" si="88"/>
        <v>2.8450977641452959E-2</v>
      </c>
      <c r="BK157" s="3">
        <f t="shared" si="89"/>
        <v>5.0123026594913248E-4</v>
      </c>
      <c r="BL157" s="3"/>
      <c r="BM157" s="3"/>
      <c r="BN157" s="3">
        <f t="shared" si="90"/>
        <v>0.11355623446440552</v>
      </c>
      <c r="BO157" s="1"/>
      <c r="BP157" s="3">
        <v>5.4736463515390206</v>
      </c>
      <c r="BQ157" s="3">
        <v>2.5263536484609794</v>
      </c>
      <c r="BR157" s="3"/>
      <c r="BS157" s="3">
        <v>2.0322635897908379</v>
      </c>
      <c r="BT157" s="3">
        <v>3.5847850909998991E-3</v>
      </c>
      <c r="BU157" s="3">
        <v>0</v>
      </c>
      <c r="BV157" s="3">
        <v>0</v>
      </c>
      <c r="BW157" s="3">
        <v>4.5419306765892626</v>
      </c>
      <c r="BX157" s="3">
        <v>7.7449019131304031E-2</v>
      </c>
      <c r="BY157" s="3">
        <v>5.6071284602887399</v>
      </c>
      <c r="BZ157" s="3">
        <v>0</v>
      </c>
      <c r="CA157" s="3">
        <v>1.7534819687509511E-2</v>
      </c>
      <c r="CB157" s="3">
        <v>6.04706947343702E-3</v>
      </c>
      <c r="CC157" s="3">
        <v>2.006330415230074E-3</v>
      </c>
      <c r="CD157" s="3">
        <v>1.5178263665292012E-2</v>
      </c>
      <c r="CE157" s="3">
        <v>8.2141606058986971E-5</v>
      </c>
      <c r="CF157" s="3">
        <v>0</v>
      </c>
      <c r="CG157" s="3">
        <v>0</v>
      </c>
      <c r="CH157" s="3">
        <v>0</v>
      </c>
      <c r="CI157" s="3">
        <v>16</v>
      </c>
      <c r="CJ157" s="3"/>
      <c r="CK157" s="3">
        <v>36.303205155738667</v>
      </c>
      <c r="CL157" s="3"/>
      <c r="CM157" s="3" t="s">
        <v>851</v>
      </c>
      <c r="CN157" s="3">
        <v>0.44752233831070443</v>
      </c>
      <c r="CO157" s="3" t="s">
        <v>852</v>
      </c>
      <c r="CP157" s="5"/>
      <c r="CQ157" s="10">
        <f t="shared" si="91"/>
        <v>5.4736463515390206</v>
      </c>
      <c r="CR157" s="10">
        <f t="shared" si="92"/>
        <v>2.7368231757695103</v>
      </c>
      <c r="CS157" s="10">
        <f t="shared" si="93"/>
        <v>1.2631768242304897</v>
      </c>
      <c r="CT157" s="9">
        <f t="shared" si="94"/>
        <v>-0.13994567528932755</v>
      </c>
      <c r="CU157" s="9">
        <f t="shared" si="95"/>
        <v>0</v>
      </c>
      <c r="CV157" s="9">
        <f t="shared" si="96"/>
        <v>2.2793086191259087</v>
      </c>
      <c r="CW157" s="9">
        <f t="shared" si="97"/>
        <v>2.2793086191259087</v>
      </c>
      <c r="CX157" s="10">
        <f t="shared" si="98"/>
        <v>1.0161317948954189</v>
      </c>
      <c r="CY157" s="10">
        <f t="shared" si="99"/>
        <v>1.0161317948954189</v>
      </c>
      <c r="CZ157" s="10">
        <f t="shared" si="100"/>
        <v>1.7923925454999495E-3</v>
      </c>
      <c r="DA157" s="10">
        <f t="shared" si="101"/>
        <v>0</v>
      </c>
      <c r="DB157" s="10">
        <f t="shared" si="102"/>
        <v>0</v>
      </c>
      <c r="DC157" s="10">
        <f t="shared" si="103"/>
        <v>2.2709653382946313</v>
      </c>
      <c r="DD157" s="10">
        <f t="shared" si="104"/>
        <v>3.8724509565652016E-2</v>
      </c>
      <c r="DE157" s="10">
        <f t="shared" si="105"/>
        <v>2.80356423014437</v>
      </c>
      <c r="DF157" s="10">
        <f t="shared" si="106"/>
        <v>0</v>
      </c>
      <c r="DG157" s="10">
        <f t="shared" si="107"/>
        <v>8.7674098437547556E-3</v>
      </c>
      <c r="DH157" s="10">
        <f t="shared" si="108"/>
        <v>3.02353473671851E-3</v>
      </c>
      <c r="DI157" s="10">
        <f t="shared" si="109"/>
        <v>1.003165207615037E-3</v>
      </c>
      <c r="DJ157" s="10">
        <f t="shared" si="110"/>
        <v>7.5891318326460058E-3</v>
      </c>
      <c r="DK157" s="10">
        <f t="shared" si="111"/>
        <v>4.1070803029493485E-5</v>
      </c>
      <c r="DL157" s="11">
        <f t="shared" si="112"/>
        <v>0</v>
      </c>
      <c r="DM157" s="11">
        <f t="shared" si="113"/>
        <v>0</v>
      </c>
      <c r="DN157" s="11">
        <f t="shared" si="114"/>
        <v>0</v>
      </c>
      <c r="DO157" s="11">
        <f t="shared" si="115"/>
        <v>8</v>
      </c>
      <c r="DP157" s="10">
        <f t="shared" si="116"/>
        <v>18.151602577869333</v>
      </c>
      <c r="DQ157" s="5">
        <f t="shared" si="117"/>
        <v>0.44413309091435388</v>
      </c>
      <c r="DR157" s="5"/>
      <c r="DS157" s="12">
        <f t="shared" si="118"/>
        <v>347.87540499260689</v>
      </c>
      <c r="DT157" s="12">
        <f t="shared" si="119"/>
        <v>344.79767386573309</v>
      </c>
      <c r="DV157" s="5"/>
      <c r="DW157" s="5"/>
      <c r="DX157" s="5"/>
      <c r="DY157" s="5"/>
      <c r="DZ157" s="5"/>
      <c r="EA157" s="5"/>
      <c r="EB157" s="5"/>
      <c r="EC157" s="5"/>
      <c r="ED157" s="5"/>
      <c r="EE157" s="5"/>
      <c r="EF157" s="5"/>
      <c r="EG157" s="5"/>
      <c r="EH157" s="5"/>
      <c r="EI157" s="5"/>
      <c r="EJ157" s="5"/>
      <c r="EK157" s="5"/>
      <c r="EL157" s="5"/>
      <c r="EM157" s="5"/>
      <c r="EN157" s="5"/>
      <c r="EO157" s="5"/>
      <c r="EP157" s="5"/>
      <c r="EQ157" s="5"/>
      <c r="ER157" s="5"/>
      <c r="ES157" s="5"/>
      <c r="ET157" s="5"/>
      <c r="EU157" s="5"/>
      <c r="EV157" s="5"/>
      <c r="EW157" s="5"/>
      <c r="EX157" s="5"/>
      <c r="EY157" s="5"/>
      <c r="EZ157" s="5"/>
      <c r="FA157" s="5"/>
      <c r="FB157" s="5"/>
      <c r="FC157" s="5"/>
      <c r="FD157" s="5"/>
      <c r="FE157" s="5"/>
      <c r="FF157" s="5"/>
      <c r="FG157" s="5"/>
      <c r="FH157" s="5"/>
      <c r="FI157" s="5"/>
      <c r="FJ157" s="5"/>
      <c r="FK157" s="5"/>
      <c r="FL157" s="5"/>
      <c r="FM157" s="5"/>
      <c r="FN157" s="5"/>
      <c r="FO157" s="5"/>
      <c r="FP157" s="5"/>
      <c r="FQ157" s="5"/>
      <c r="FR157" s="5"/>
      <c r="FS157" s="5"/>
      <c r="FT157" s="5"/>
      <c r="FU157" s="5"/>
      <c r="FV157" s="5"/>
      <c r="FW157" s="5"/>
      <c r="FX157" s="5"/>
      <c r="FY157" s="5"/>
      <c r="FZ157" s="5"/>
      <c r="GA157" s="5"/>
      <c r="GB157" s="5"/>
      <c r="GC157" s="5"/>
      <c r="GD157" s="5"/>
      <c r="GE157" s="5"/>
      <c r="GF157" s="5"/>
      <c r="GG157" s="5"/>
      <c r="GH157" s="5"/>
      <c r="GI157" s="5"/>
      <c r="GJ157" s="5"/>
      <c r="GK157" s="5"/>
      <c r="GL157" s="5"/>
      <c r="GM157" s="5"/>
      <c r="GN157" s="5"/>
      <c r="GO157" s="5"/>
      <c r="GP157" s="5"/>
      <c r="GQ157" s="5"/>
      <c r="GR157" s="5"/>
      <c r="GS157" s="5"/>
      <c r="GT157" s="5"/>
      <c r="GU157" s="5"/>
      <c r="GV157" s="5"/>
      <c r="GW157" s="5"/>
      <c r="GX157" s="5"/>
      <c r="GY157" s="5"/>
      <c r="GZ157" s="5"/>
      <c r="HA157" s="5"/>
      <c r="HB157" s="5"/>
      <c r="HC157" s="5"/>
      <c r="HD157" s="5"/>
      <c r="HE157" s="5"/>
      <c r="HF157" s="5"/>
      <c r="HG157" s="5"/>
      <c r="HH157" s="5"/>
      <c r="HI157" s="5"/>
      <c r="HJ157" s="5"/>
      <c r="HK157" s="5"/>
      <c r="HL157" s="5"/>
      <c r="HM157" s="5"/>
      <c r="HN157" s="5"/>
      <c r="HO157" s="5"/>
      <c r="HP157" s="5"/>
      <c r="HQ157" s="5"/>
      <c r="HR157" s="5"/>
      <c r="HS157" s="5"/>
      <c r="HT157" s="5"/>
      <c r="HU157" s="5"/>
      <c r="HV157" s="5"/>
      <c r="HW157" s="5"/>
      <c r="HX157" s="5"/>
      <c r="HY157" s="5"/>
      <c r="HZ157" s="5"/>
      <c r="IA157" s="5"/>
      <c r="IB157" s="5"/>
      <c r="IC157" s="5"/>
      <c r="ID157" s="5"/>
      <c r="IE157" s="5"/>
      <c r="IF157" s="5"/>
      <c r="IG157" s="5"/>
      <c r="IH157" s="5"/>
      <c r="II157" s="5"/>
      <c r="IJ157" s="5"/>
      <c r="IK157" s="5"/>
      <c r="IL157" s="5"/>
      <c r="IM157" s="5"/>
      <c r="IN157" s="5"/>
      <c r="IO157" s="5"/>
      <c r="IP157" s="5"/>
      <c r="IQ157" s="5"/>
      <c r="IR157" s="5"/>
      <c r="IS157" s="5"/>
      <c r="IT157" s="5"/>
      <c r="IU157" s="5"/>
      <c r="IV157" s="5"/>
    </row>
    <row r="158" spans="1:256" x14ac:dyDescent="0.15">
      <c r="A158" s="2" t="s">
        <v>93</v>
      </c>
      <c r="B158" s="4" t="s">
        <v>733</v>
      </c>
      <c r="C158" s="4" t="s">
        <v>734</v>
      </c>
      <c r="D158" s="1" t="s">
        <v>741</v>
      </c>
      <c r="E158" s="1" t="s">
        <v>736</v>
      </c>
      <c r="F158" s="1" t="s">
        <v>737</v>
      </c>
      <c r="G158" s="1">
        <v>424460.79999999999</v>
      </c>
      <c r="H158" s="1">
        <v>6379788.7400000002</v>
      </c>
      <c r="I158" s="8">
        <v>197.9</v>
      </c>
      <c r="J158" s="15">
        <v>125.39980470675425</v>
      </c>
      <c r="K158" s="7" t="s">
        <v>738</v>
      </c>
      <c r="L158" s="7" t="s">
        <v>739</v>
      </c>
      <c r="M158" s="7" t="s">
        <v>740</v>
      </c>
      <c r="N158" s="2" t="s">
        <v>40</v>
      </c>
      <c r="O158" s="3">
        <v>29.210578999999999</v>
      </c>
      <c r="P158" s="3">
        <v>1.22763</v>
      </c>
      <c r="Q158" s="3">
        <v>20.595483000000002</v>
      </c>
      <c r="R158" s="4">
        <v>102738.37822499999</v>
      </c>
      <c r="S158" s="4">
        <v>94722.085344000006</v>
      </c>
      <c r="T158" s="4">
        <v>129743.57089800001</v>
      </c>
      <c r="U158" s="3">
        <v>201.49620300000001</v>
      </c>
      <c r="V158" s="3">
        <v>317.14121999999998</v>
      </c>
      <c r="W158" s="3">
        <v>117.802843</v>
      </c>
      <c r="X158" s="3">
        <v>121.772069</v>
      </c>
      <c r="Y158" s="3">
        <v>26.592741</v>
      </c>
      <c r="Z158" s="3">
        <v>3162.66201</v>
      </c>
      <c r="AA158" s="4">
        <v>191453.010458</v>
      </c>
      <c r="AB158" s="3">
        <v>26.445647999999998</v>
      </c>
      <c r="AC158" s="3">
        <v>115.30457199999999</v>
      </c>
      <c r="AD158" s="3">
        <v>3.826012</v>
      </c>
      <c r="AE158" s="3">
        <v>992.40488400000004</v>
      </c>
      <c r="AF158" s="3">
        <v>60.080240000000003</v>
      </c>
      <c r="AG158" s="3">
        <v>0.260739</v>
      </c>
      <c r="AH158" s="3">
        <v>0.33443600000000001</v>
      </c>
      <c r="AI158" s="3">
        <v>0.38611299999999998</v>
      </c>
      <c r="AJ158" s="3">
        <v>1.3518870000000001</v>
      </c>
      <c r="AK158" s="3" t="s">
        <v>77</v>
      </c>
      <c r="AL158" s="3">
        <v>0.29919400000000002</v>
      </c>
      <c r="AM158" s="3" t="s">
        <v>94</v>
      </c>
      <c r="AN158" s="3">
        <v>0.29345399999999999</v>
      </c>
      <c r="AO158" s="3">
        <v>3.595599</v>
      </c>
      <c r="AP158" s="3">
        <v>0.136624</v>
      </c>
      <c r="AQ158" s="3">
        <v>0.33424700000000002</v>
      </c>
      <c r="AR158" s="3">
        <v>9.8029999999999992E-3</v>
      </c>
      <c r="AS158" s="3">
        <v>6.3893000000000005E-2</v>
      </c>
      <c r="AT158" s="3">
        <v>1.4473E-2</v>
      </c>
      <c r="AU158" s="3">
        <v>5.4421999999999998E-2</v>
      </c>
      <c r="AV158" s="3" t="s">
        <v>95</v>
      </c>
      <c r="AW158" s="3">
        <v>2.2152000000000002E-2</v>
      </c>
      <c r="AX158" s="3">
        <v>9.5311000000000007E-2</v>
      </c>
      <c r="AY158" s="3" t="s">
        <v>78</v>
      </c>
      <c r="AZ158" s="3">
        <v>3.7869E-2</v>
      </c>
      <c r="BB158" s="3">
        <f t="shared" si="80"/>
        <v>27.757053743717481</v>
      </c>
      <c r="BC158" s="3">
        <f t="shared" si="81"/>
        <v>1.9655628432701012E-2</v>
      </c>
      <c r="BD158" s="3">
        <f t="shared" si="82"/>
        <v>17.89772249120745</v>
      </c>
      <c r="BE158" s="3">
        <f t="shared" si="83"/>
        <v>24.630569498352607</v>
      </c>
      <c r="BF158" s="3">
        <f t="shared" si="84"/>
        <v>0.40837474546830987</v>
      </c>
      <c r="BG158" s="3">
        <f t="shared" si="85"/>
        <v>17.03711308108878</v>
      </c>
      <c r="BH158" s="3">
        <f t="shared" si="86"/>
        <v>4.4372239394666578E-2</v>
      </c>
      <c r="BI158" s="3">
        <f t="shared" si="87"/>
        <v>2.776230759177547E-3</v>
      </c>
      <c r="BJ158" s="3">
        <f t="shared" si="88"/>
        <v>2.4272484015302204E-2</v>
      </c>
      <c r="BK158" s="3">
        <f t="shared" si="89"/>
        <v>4.014468659982582E-4</v>
      </c>
      <c r="BL158" s="3"/>
      <c r="BM158" s="3"/>
      <c r="BN158" s="3">
        <f t="shared" si="90"/>
        <v>0.1235260878494692</v>
      </c>
      <c r="BO158" s="1"/>
      <c r="BP158" s="3">
        <v>5.8104799664113802</v>
      </c>
      <c r="BQ158" s="3">
        <v>2.1895200335886198</v>
      </c>
      <c r="BR158" s="3"/>
      <c r="BS158" s="3">
        <v>2.2289194477391971</v>
      </c>
      <c r="BT158" s="3">
        <v>3.094432404190009E-3</v>
      </c>
      <c r="BU158" s="3">
        <v>0</v>
      </c>
      <c r="BV158" s="3">
        <v>2.2057839578474178E-2</v>
      </c>
      <c r="BW158" s="3">
        <v>4.2900392126288667</v>
      </c>
      <c r="BX158" s="3">
        <v>7.241166582831883E-2</v>
      </c>
      <c r="BY158" s="3">
        <v>5.3164783992464484</v>
      </c>
      <c r="BZ158" s="3">
        <v>0</v>
      </c>
      <c r="CA158" s="3">
        <v>1.9093337422952782E-2</v>
      </c>
      <c r="CB158" s="3">
        <v>9.9527750486826626E-3</v>
      </c>
      <c r="CC158" s="3">
        <v>2.2537452632090363E-3</v>
      </c>
      <c r="CD158" s="3">
        <v>1.2961998326520202E-2</v>
      </c>
      <c r="CE158" s="3">
        <v>6.5854705734666531E-5</v>
      </c>
      <c r="CF158" s="3">
        <v>0</v>
      </c>
      <c r="CG158" s="3">
        <v>0</v>
      </c>
      <c r="CH158" s="3">
        <v>0</v>
      </c>
      <c r="CI158" s="3">
        <v>16</v>
      </c>
      <c r="CJ158" s="3"/>
      <c r="CK158" s="3">
        <v>35.977328708192601</v>
      </c>
      <c r="CL158" s="3"/>
      <c r="CM158" s="3" t="s">
        <v>851</v>
      </c>
      <c r="CN158" s="3">
        <v>0.44784372038713893</v>
      </c>
      <c r="CO158" s="3" t="s">
        <v>853</v>
      </c>
      <c r="CP158" s="5"/>
      <c r="CQ158" s="10">
        <f t="shared" si="91"/>
        <v>5.8104799664113802</v>
      </c>
      <c r="CR158" s="10">
        <f t="shared" si="92"/>
        <v>2.9052399832056901</v>
      </c>
      <c r="CS158" s="10">
        <f t="shared" si="93"/>
        <v>1.0947600167943099</v>
      </c>
      <c r="CT158" s="9">
        <f t="shared" si="94"/>
        <v>2.3952832575775851E-2</v>
      </c>
      <c r="CU158" s="9">
        <f t="shared" si="95"/>
        <v>2.3952832575775851E-2</v>
      </c>
      <c r="CV158" s="9">
        <f t="shared" si="96"/>
        <v>2.2092197406639085</v>
      </c>
      <c r="CW158" s="9">
        <f t="shared" si="97"/>
        <v>2.2331725732396843</v>
      </c>
      <c r="CX158" s="10">
        <f t="shared" si="98"/>
        <v>1.1144597238695986</v>
      </c>
      <c r="CY158" s="10">
        <f t="shared" si="99"/>
        <v>1.1384125564453744</v>
      </c>
      <c r="CZ158" s="10">
        <f t="shared" si="100"/>
        <v>1.5472162020950045E-3</v>
      </c>
      <c r="DA158" s="10">
        <f t="shared" si="101"/>
        <v>0</v>
      </c>
      <c r="DB158" s="10">
        <f t="shared" si="102"/>
        <v>1.1028919789237089E-2</v>
      </c>
      <c r="DC158" s="10">
        <f t="shared" si="103"/>
        <v>2.1450196063144333</v>
      </c>
      <c r="DD158" s="10">
        <f t="shared" si="104"/>
        <v>3.6205832914159415E-2</v>
      </c>
      <c r="DE158" s="10">
        <f t="shared" si="105"/>
        <v>2.6582391996232242</v>
      </c>
      <c r="DF158" s="10">
        <f t="shared" si="106"/>
        <v>0</v>
      </c>
      <c r="DG158" s="10">
        <f t="shared" si="107"/>
        <v>9.5466687114763912E-3</v>
      </c>
      <c r="DH158" s="10">
        <f t="shared" si="108"/>
        <v>4.9763875243413313E-3</v>
      </c>
      <c r="DI158" s="10">
        <f t="shared" si="109"/>
        <v>1.1268726316045182E-3</v>
      </c>
      <c r="DJ158" s="10">
        <f t="shared" si="110"/>
        <v>6.4809991632601011E-3</v>
      </c>
      <c r="DK158" s="10">
        <f t="shared" si="111"/>
        <v>3.2927352867333265E-5</v>
      </c>
      <c r="DL158" s="11">
        <f t="shared" si="112"/>
        <v>0</v>
      </c>
      <c r="DM158" s="11">
        <f t="shared" si="113"/>
        <v>0</v>
      </c>
      <c r="DN158" s="11">
        <f t="shared" si="114"/>
        <v>0</v>
      </c>
      <c r="DO158" s="11">
        <f t="shared" si="115"/>
        <v>8</v>
      </c>
      <c r="DP158" s="10">
        <f t="shared" si="116"/>
        <v>17.988664354096301</v>
      </c>
      <c r="DQ158" s="5">
        <f t="shared" si="117"/>
        <v>0.44323489608622246</v>
      </c>
      <c r="DR158" s="5"/>
      <c r="DS158" s="12">
        <f t="shared" si="118"/>
        <v>294.20450764542625</v>
      </c>
      <c r="DT158" s="12">
        <f t="shared" si="119"/>
        <v>290.57083020743192</v>
      </c>
      <c r="DV158" s="5"/>
      <c r="DW158" s="5"/>
      <c r="DX158" s="5"/>
      <c r="DY158" s="5"/>
      <c r="DZ158" s="5"/>
      <c r="EA158" s="5"/>
      <c r="EB158" s="5"/>
      <c r="EC158" s="5"/>
      <c r="ED158" s="5"/>
      <c r="EE158" s="5"/>
      <c r="EF158" s="5"/>
      <c r="EG158" s="5"/>
      <c r="EH158" s="5"/>
      <c r="EI158" s="5"/>
      <c r="EJ158" s="5"/>
      <c r="EK158" s="5"/>
      <c r="EL158" s="5"/>
      <c r="EM158" s="5"/>
      <c r="EN158" s="5"/>
      <c r="EO158" s="5"/>
      <c r="EP158" s="5"/>
      <c r="EQ158" s="5"/>
      <c r="ER158" s="5"/>
      <c r="ES158" s="5"/>
      <c r="ET158" s="5"/>
      <c r="EU158" s="5"/>
      <c r="EV158" s="5"/>
      <c r="EW158" s="5"/>
      <c r="EX158" s="5"/>
      <c r="EY158" s="5"/>
      <c r="EZ158" s="5"/>
      <c r="FA158" s="5"/>
      <c r="FB158" s="5"/>
      <c r="FC158" s="5"/>
      <c r="FD158" s="5"/>
      <c r="FE158" s="5"/>
      <c r="FF158" s="5"/>
      <c r="FG158" s="5"/>
      <c r="FH158" s="5"/>
      <c r="FI158" s="5"/>
      <c r="FJ158" s="5"/>
      <c r="FK158" s="5"/>
      <c r="FL158" s="5"/>
      <c r="FM158" s="5"/>
      <c r="FN158" s="5"/>
      <c r="FO158" s="5"/>
      <c r="FP158" s="5"/>
      <c r="FQ158" s="5"/>
      <c r="FR158" s="5"/>
      <c r="FS158" s="5"/>
      <c r="FT158" s="5"/>
      <c r="FU158" s="5"/>
      <c r="FV158" s="5"/>
      <c r="FW158" s="5"/>
      <c r="FX158" s="5"/>
      <c r="FY158" s="5"/>
      <c r="FZ158" s="5"/>
      <c r="GA158" s="5"/>
      <c r="GB158" s="5"/>
      <c r="GC158" s="5"/>
      <c r="GD158" s="5"/>
      <c r="GE158" s="5"/>
      <c r="GF158" s="5"/>
      <c r="GG158" s="5"/>
      <c r="GH158" s="5"/>
      <c r="GI158" s="5"/>
      <c r="GJ158" s="5"/>
      <c r="GK158" s="5"/>
      <c r="GL158" s="5"/>
      <c r="GM158" s="5"/>
      <c r="GN158" s="5"/>
      <c r="GO158" s="5"/>
      <c r="GP158" s="5"/>
      <c r="GQ158" s="5"/>
      <c r="GR158" s="5"/>
      <c r="GS158" s="5"/>
      <c r="GT158" s="5"/>
      <c r="GU158" s="5"/>
      <c r="GV158" s="5"/>
      <c r="GW158" s="5"/>
      <c r="GX158" s="5"/>
      <c r="GY158" s="5"/>
      <c r="GZ158" s="5"/>
      <c r="HA158" s="5"/>
      <c r="HB158" s="5"/>
      <c r="HC158" s="5"/>
      <c r="HD158" s="5"/>
      <c r="HE158" s="5"/>
      <c r="HF158" s="5"/>
      <c r="HG158" s="5"/>
      <c r="HH158" s="5"/>
      <c r="HI158" s="5"/>
      <c r="HJ158" s="5"/>
      <c r="HK158" s="5"/>
      <c r="HL158" s="5"/>
      <c r="HM158" s="5"/>
      <c r="HN158" s="5"/>
      <c r="HO158" s="5"/>
      <c r="HP158" s="5"/>
      <c r="HQ158" s="5"/>
      <c r="HR158" s="5"/>
      <c r="HS158" s="5"/>
      <c r="HT158" s="5"/>
      <c r="HU158" s="5"/>
      <c r="HV158" s="5"/>
      <c r="HW158" s="5"/>
      <c r="HX158" s="5"/>
      <c r="HY158" s="5"/>
      <c r="HZ158" s="5"/>
      <c r="IA158" s="5"/>
      <c r="IB158" s="5"/>
      <c r="IC158" s="5"/>
      <c r="ID158" s="5"/>
      <c r="IE158" s="5"/>
      <c r="IF158" s="5"/>
      <c r="IG158" s="5"/>
      <c r="IH158" s="5"/>
      <c r="II158" s="5"/>
      <c r="IJ158" s="5"/>
      <c r="IK158" s="5"/>
      <c r="IL158" s="5"/>
      <c r="IM158" s="5"/>
      <c r="IN158" s="5"/>
      <c r="IO158" s="5"/>
      <c r="IP158" s="5"/>
      <c r="IQ158" s="5"/>
      <c r="IR158" s="5"/>
      <c r="IS158" s="5"/>
      <c r="IT158" s="5"/>
      <c r="IU158" s="5"/>
      <c r="IV158" s="5"/>
    </row>
    <row r="159" spans="1:256" x14ac:dyDescent="0.15">
      <c r="A159" s="2" t="s">
        <v>90</v>
      </c>
      <c r="B159" s="4" t="s">
        <v>733</v>
      </c>
      <c r="C159" s="4" t="s">
        <v>734</v>
      </c>
      <c r="D159" s="1" t="s">
        <v>741</v>
      </c>
      <c r="E159" s="1" t="s">
        <v>736</v>
      </c>
      <c r="F159" s="1" t="s">
        <v>737</v>
      </c>
      <c r="G159" s="1">
        <v>424460.79999999999</v>
      </c>
      <c r="H159" s="1">
        <v>6379788.7400000002</v>
      </c>
      <c r="I159" s="8">
        <v>197.9</v>
      </c>
      <c r="J159" s="15">
        <v>125.39980470675425</v>
      </c>
      <c r="K159" s="7" t="s">
        <v>738</v>
      </c>
      <c r="L159" s="7" t="s">
        <v>739</v>
      </c>
      <c r="M159" s="7" t="s">
        <v>740</v>
      </c>
      <c r="N159" s="2" t="s">
        <v>40</v>
      </c>
      <c r="O159" s="3">
        <v>29.790417999999999</v>
      </c>
      <c r="P159" s="3">
        <v>0.77376500000000004</v>
      </c>
      <c r="Q159" s="3">
        <v>21.040143</v>
      </c>
      <c r="R159" s="4">
        <v>106201.53954699999</v>
      </c>
      <c r="S159" s="4">
        <v>97363.305099999998</v>
      </c>
      <c r="T159" s="4">
        <v>124874.32408000001</v>
      </c>
      <c r="U159" s="3">
        <v>192.246546</v>
      </c>
      <c r="V159" s="3">
        <v>222.626373</v>
      </c>
      <c r="W159" s="3">
        <v>114.66112</v>
      </c>
      <c r="X159" s="3">
        <v>122.854826</v>
      </c>
      <c r="Y159" s="3">
        <v>42.129852999999997</v>
      </c>
      <c r="Z159" s="3">
        <v>3310.721712</v>
      </c>
      <c r="AA159" s="4">
        <v>191241.43174100001</v>
      </c>
      <c r="AB159" s="3">
        <v>26.307687000000001</v>
      </c>
      <c r="AC159" s="3">
        <v>109.306014</v>
      </c>
      <c r="AD159" s="3">
        <v>4.0937939999999999</v>
      </c>
      <c r="AE159" s="3">
        <v>913.66894200000002</v>
      </c>
      <c r="AF159" s="3">
        <v>54.783669000000003</v>
      </c>
      <c r="AG159" s="3" t="s">
        <v>91</v>
      </c>
      <c r="AH159" s="3">
        <v>0.36038599999999998</v>
      </c>
      <c r="AI159" s="3">
        <v>0.37812600000000002</v>
      </c>
      <c r="AJ159" s="3">
        <v>1.467614</v>
      </c>
      <c r="AK159" s="3">
        <v>4.2189999999999998E-2</v>
      </c>
      <c r="AL159" s="3">
        <v>0.29848200000000003</v>
      </c>
      <c r="AM159" s="3" t="s">
        <v>92</v>
      </c>
      <c r="AN159" s="3">
        <v>0.214615</v>
      </c>
      <c r="AO159" s="3">
        <v>4.8349380000000002</v>
      </c>
      <c r="AP159" s="3">
        <v>0.13242999999999999</v>
      </c>
      <c r="AQ159" s="3">
        <v>0.25523699999999999</v>
      </c>
      <c r="AR159" s="3">
        <v>1.0463E-2</v>
      </c>
      <c r="AS159" s="3">
        <v>5.9144000000000002E-2</v>
      </c>
      <c r="AT159" s="3">
        <v>3.6255999999999997E-2</v>
      </c>
      <c r="AU159" s="3">
        <v>7.6803999999999997E-2</v>
      </c>
      <c r="AV159" s="3">
        <v>5.0010000000000002E-3</v>
      </c>
      <c r="AW159" s="3" t="s">
        <v>78</v>
      </c>
      <c r="AX159" s="3">
        <v>0.13960400000000001</v>
      </c>
      <c r="AY159" s="3">
        <v>7.8189999999999996E-3</v>
      </c>
      <c r="AZ159" s="3">
        <v>2.6474999999999999E-2</v>
      </c>
      <c r="BB159" s="3">
        <f t="shared" si="80"/>
        <v>26.715337806016748</v>
      </c>
      <c r="BC159" s="3">
        <f t="shared" si="81"/>
        <v>1.9131425974136657E-2</v>
      </c>
      <c r="BD159" s="3">
        <f t="shared" si="82"/>
        <v>18.39678053094028</v>
      </c>
      <c r="BE159" s="3">
        <f t="shared" si="83"/>
        <v>24.603349742021937</v>
      </c>
      <c r="BF159" s="3">
        <f t="shared" si="84"/>
        <v>0.42749276785805107</v>
      </c>
      <c r="BG159" s="3">
        <f t="shared" si="85"/>
        <v>17.611409386718112</v>
      </c>
      <c r="BH159" s="3">
        <f t="shared" si="86"/>
        <v>3.1148365760598186E-2</v>
      </c>
      <c r="BI159" s="3">
        <f t="shared" si="87"/>
        <v>2.8361700560309341E-3</v>
      </c>
      <c r="BJ159" s="3">
        <f t="shared" si="88"/>
        <v>2.3158258792509653E-2</v>
      </c>
      <c r="BK159" s="3">
        <f t="shared" si="89"/>
        <v>5.3981845789696987E-4</v>
      </c>
      <c r="BL159" s="3"/>
      <c r="BM159" s="3"/>
      <c r="BN159" s="3">
        <f t="shared" si="90"/>
        <v>0.11372570995410738</v>
      </c>
      <c r="BO159" s="1"/>
      <c r="BP159" s="3">
        <v>5.5879297003410819</v>
      </c>
      <c r="BQ159" s="3">
        <v>2.4120702996589181</v>
      </c>
      <c r="BR159" s="3"/>
      <c r="BS159" s="3">
        <v>2.1423251541550785</v>
      </c>
      <c r="BT159" s="3">
        <v>3.0094908698032512E-3</v>
      </c>
      <c r="BU159" s="3">
        <v>0</v>
      </c>
      <c r="BV159" s="3">
        <v>0</v>
      </c>
      <c r="BW159" s="3">
        <v>4.4157842823833455</v>
      </c>
      <c r="BX159" s="3">
        <v>7.5740829219656552E-2</v>
      </c>
      <c r="BY159" s="3">
        <v>5.4912824437300696</v>
      </c>
      <c r="BZ159" s="3">
        <v>0</v>
      </c>
      <c r="CA159" s="3">
        <v>1.7564404853924988E-2</v>
      </c>
      <c r="CB159" s="3">
        <v>6.9810336042025779E-3</v>
      </c>
      <c r="CC159" s="3">
        <v>2.3005578293492099E-3</v>
      </c>
      <c r="CD159" s="3">
        <v>1.2357063033093321E-2</v>
      </c>
      <c r="CE159" s="3">
        <v>8.8482644446496815E-5</v>
      </c>
      <c r="CF159" s="3">
        <v>0</v>
      </c>
      <c r="CG159" s="3">
        <v>0</v>
      </c>
      <c r="CH159" s="3">
        <v>0</v>
      </c>
      <c r="CI159" s="3">
        <v>16</v>
      </c>
      <c r="CJ159" s="3"/>
      <c r="CK159" s="3">
        <v>36.16743374232297</v>
      </c>
      <c r="CL159" s="3"/>
      <c r="CM159" s="3" t="s">
        <v>851</v>
      </c>
      <c r="CN159" s="3">
        <v>0.44572065622047918</v>
      </c>
      <c r="CO159" s="3" t="s">
        <v>852</v>
      </c>
      <c r="CP159" s="5"/>
      <c r="CQ159" s="10">
        <f t="shared" si="91"/>
        <v>5.5879297003410819</v>
      </c>
      <c r="CR159" s="10">
        <f t="shared" si="92"/>
        <v>2.793964850170541</v>
      </c>
      <c r="CS159" s="10">
        <f t="shared" si="93"/>
        <v>1.206035149829459</v>
      </c>
      <c r="CT159" s="9">
        <f t="shared" si="94"/>
        <v>-7.2853302605938808E-2</v>
      </c>
      <c r="CU159" s="9">
        <f t="shared" si="95"/>
        <v>0</v>
      </c>
      <c r="CV159" s="9">
        <f t="shared" si="96"/>
        <v>2.2771977269069983</v>
      </c>
      <c r="CW159" s="9">
        <f t="shared" si="97"/>
        <v>2.2771977269069983</v>
      </c>
      <c r="CX159" s="10">
        <f t="shared" si="98"/>
        <v>1.0711625770775393</v>
      </c>
      <c r="CY159" s="10">
        <f t="shared" si="99"/>
        <v>1.0711625770775393</v>
      </c>
      <c r="CZ159" s="10">
        <f t="shared" si="100"/>
        <v>1.5047454349016256E-3</v>
      </c>
      <c r="DA159" s="10">
        <f t="shared" si="101"/>
        <v>0</v>
      </c>
      <c r="DB159" s="10">
        <f t="shared" si="102"/>
        <v>0</v>
      </c>
      <c r="DC159" s="10">
        <f t="shared" si="103"/>
        <v>2.2078921411916728</v>
      </c>
      <c r="DD159" s="10">
        <f t="shared" si="104"/>
        <v>3.7870414609828276E-2</v>
      </c>
      <c r="DE159" s="10">
        <f t="shared" si="105"/>
        <v>2.7456412218650348</v>
      </c>
      <c r="DF159" s="10">
        <f t="shared" si="106"/>
        <v>0</v>
      </c>
      <c r="DG159" s="10">
        <f t="shared" si="107"/>
        <v>8.7822024269624942E-3</v>
      </c>
      <c r="DH159" s="10">
        <f t="shared" si="108"/>
        <v>3.490516802101289E-3</v>
      </c>
      <c r="DI159" s="10">
        <f t="shared" si="109"/>
        <v>1.150278914674605E-3</v>
      </c>
      <c r="DJ159" s="10">
        <f t="shared" si="110"/>
        <v>6.1785315165466606E-3</v>
      </c>
      <c r="DK159" s="10">
        <f t="shared" si="111"/>
        <v>4.4241322223248408E-5</v>
      </c>
      <c r="DL159" s="11">
        <f t="shared" si="112"/>
        <v>0</v>
      </c>
      <c r="DM159" s="11">
        <f t="shared" si="113"/>
        <v>0</v>
      </c>
      <c r="DN159" s="11">
        <f t="shared" si="114"/>
        <v>0</v>
      </c>
      <c r="DO159" s="11">
        <f t="shared" si="115"/>
        <v>8</v>
      </c>
      <c r="DP159" s="10">
        <f t="shared" si="116"/>
        <v>18.083716871161485</v>
      </c>
      <c r="DQ159" s="5">
        <f t="shared" si="117"/>
        <v>0.44233891697374456</v>
      </c>
      <c r="DR159" s="5"/>
      <c r="DS159" s="12">
        <f t="shared" si="118"/>
        <v>329.61839812130495</v>
      </c>
      <c r="DT159" s="12">
        <f t="shared" si="119"/>
        <v>326.39919754208921</v>
      </c>
      <c r="DV159" s="5"/>
      <c r="DW159" s="5"/>
      <c r="DX159" s="5"/>
      <c r="DY159" s="5"/>
      <c r="DZ159" s="5"/>
      <c r="EA159" s="5"/>
      <c r="EB159" s="5"/>
      <c r="EC159" s="5"/>
      <c r="ED159" s="5"/>
      <c r="EE159" s="5"/>
      <c r="EF159" s="5"/>
      <c r="EG159" s="5"/>
      <c r="EH159" s="5"/>
      <c r="EI159" s="5"/>
      <c r="EJ159" s="5"/>
      <c r="EK159" s="5"/>
      <c r="EL159" s="5"/>
      <c r="EM159" s="5"/>
      <c r="EN159" s="5"/>
      <c r="EO159" s="5"/>
      <c r="EP159" s="5"/>
      <c r="EQ159" s="5"/>
      <c r="ER159" s="5"/>
      <c r="ES159" s="5"/>
      <c r="ET159" s="5"/>
      <c r="EU159" s="5"/>
      <c r="EV159" s="5"/>
      <c r="EW159" s="5"/>
      <c r="EX159" s="5"/>
      <c r="EY159" s="5"/>
      <c r="EZ159" s="5"/>
      <c r="FA159" s="5"/>
      <c r="FB159" s="5"/>
      <c r="FC159" s="5"/>
      <c r="FD159" s="5"/>
      <c r="FE159" s="5"/>
      <c r="FF159" s="5"/>
      <c r="FG159" s="5"/>
      <c r="FH159" s="5"/>
      <c r="FI159" s="5"/>
      <c r="FJ159" s="5"/>
      <c r="FK159" s="5"/>
      <c r="FL159" s="5"/>
      <c r="FM159" s="5"/>
      <c r="FN159" s="5"/>
      <c r="FO159" s="5"/>
      <c r="FP159" s="5"/>
      <c r="FQ159" s="5"/>
      <c r="FR159" s="5"/>
      <c r="FS159" s="5"/>
      <c r="FT159" s="5"/>
      <c r="FU159" s="5"/>
      <c r="FV159" s="5"/>
      <c r="FW159" s="5"/>
      <c r="FX159" s="5"/>
      <c r="FY159" s="5"/>
      <c r="FZ159" s="5"/>
      <c r="GA159" s="5"/>
      <c r="GB159" s="5"/>
      <c r="GC159" s="5"/>
      <c r="GD159" s="5"/>
      <c r="GE159" s="5"/>
      <c r="GF159" s="5"/>
      <c r="GG159" s="5"/>
      <c r="GH159" s="5"/>
      <c r="GI159" s="5"/>
      <c r="GJ159" s="5"/>
      <c r="GK159" s="5"/>
      <c r="GL159" s="5"/>
      <c r="GM159" s="5"/>
      <c r="GN159" s="5"/>
      <c r="GO159" s="5"/>
      <c r="GP159" s="5"/>
      <c r="GQ159" s="5"/>
      <c r="GR159" s="5"/>
      <c r="GS159" s="5"/>
      <c r="GT159" s="5"/>
      <c r="GU159" s="5"/>
      <c r="GV159" s="5"/>
      <c r="GW159" s="5"/>
      <c r="GX159" s="5"/>
      <c r="GY159" s="5"/>
      <c r="GZ159" s="5"/>
      <c r="HA159" s="5"/>
      <c r="HB159" s="5"/>
      <c r="HC159" s="5"/>
      <c r="HD159" s="5"/>
      <c r="HE159" s="5"/>
      <c r="HF159" s="5"/>
      <c r="HG159" s="5"/>
      <c r="HH159" s="5"/>
      <c r="HI159" s="5"/>
      <c r="HJ159" s="5"/>
      <c r="HK159" s="5"/>
      <c r="HL159" s="5"/>
      <c r="HM159" s="5"/>
      <c r="HN159" s="5"/>
      <c r="HO159" s="5"/>
      <c r="HP159" s="5"/>
      <c r="HQ159" s="5"/>
      <c r="HR159" s="5"/>
      <c r="HS159" s="5"/>
      <c r="HT159" s="5"/>
      <c r="HU159" s="5"/>
      <c r="HV159" s="5"/>
      <c r="HW159" s="5"/>
      <c r="HX159" s="5"/>
      <c r="HY159" s="5"/>
      <c r="HZ159" s="5"/>
      <c r="IA159" s="5"/>
      <c r="IB159" s="5"/>
      <c r="IC159" s="5"/>
      <c r="ID159" s="5"/>
      <c r="IE159" s="5"/>
      <c r="IF159" s="5"/>
      <c r="IG159" s="5"/>
      <c r="IH159" s="5"/>
      <c r="II159" s="5"/>
      <c r="IJ159" s="5"/>
      <c r="IK159" s="5"/>
      <c r="IL159" s="5"/>
      <c r="IM159" s="5"/>
      <c r="IN159" s="5"/>
      <c r="IO159" s="5"/>
      <c r="IP159" s="5"/>
      <c r="IQ159" s="5"/>
      <c r="IR159" s="5"/>
      <c r="IS159" s="5"/>
      <c r="IT159" s="5"/>
      <c r="IU159" s="5"/>
      <c r="IV159" s="5"/>
    </row>
    <row r="160" spans="1:256" x14ac:dyDescent="0.15">
      <c r="A160" s="2" t="s">
        <v>129</v>
      </c>
      <c r="B160" s="4" t="s">
        <v>733</v>
      </c>
      <c r="C160" s="4" t="s">
        <v>734</v>
      </c>
      <c r="D160" s="1" t="s">
        <v>741</v>
      </c>
      <c r="E160" s="1" t="s">
        <v>736</v>
      </c>
      <c r="F160" s="1" t="s">
        <v>737</v>
      </c>
      <c r="G160" s="1">
        <v>424460.79999999999</v>
      </c>
      <c r="H160" s="1">
        <v>6379788.7400000002</v>
      </c>
      <c r="I160" s="8">
        <v>197.9</v>
      </c>
      <c r="J160" s="15">
        <v>125.39980470675425</v>
      </c>
      <c r="K160" s="7" t="s">
        <v>738</v>
      </c>
      <c r="L160" s="7" t="s">
        <v>739</v>
      </c>
      <c r="M160" s="7" t="s">
        <v>740</v>
      </c>
      <c r="N160" s="2" t="s">
        <v>40</v>
      </c>
      <c r="O160" s="3">
        <v>29.453626</v>
      </c>
      <c r="P160" s="3">
        <v>0.84222799999999998</v>
      </c>
      <c r="Q160" s="3">
        <v>23.689954</v>
      </c>
      <c r="R160" s="4">
        <v>111144.986378</v>
      </c>
      <c r="S160" s="4">
        <v>95778.130881000005</v>
      </c>
      <c r="T160" s="4">
        <v>127643.870024</v>
      </c>
      <c r="U160" s="3">
        <v>181.076998</v>
      </c>
      <c r="V160" s="3">
        <v>206.11130499999999</v>
      </c>
      <c r="W160" s="3">
        <v>91.085013000000004</v>
      </c>
      <c r="X160" s="3">
        <v>118.949769</v>
      </c>
      <c r="Y160" s="3">
        <v>57.541410999999997</v>
      </c>
      <c r="Z160" s="3">
        <v>3234.3897449999999</v>
      </c>
      <c r="AA160" s="4">
        <v>182681.33354399999</v>
      </c>
      <c r="AB160" s="3">
        <v>25.50591</v>
      </c>
      <c r="AC160" s="3">
        <v>116.203079</v>
      </c>
      <c r="AD160" s="3">
        <v>5.8994949999999999</v>
      </c>
      <c r="AE160" s="3">
        <v>938.70923400000004</v>
      </c>
      <c r="AF160" s="3">
        <v>53.955081</v>
      </c>
      <c r="AG160" s="3" t="s">
        <v>130</v>
      </c>
      <c r="AH160" s="3">
        <v>0.25318600000000002</v>
      </c>
      <c r="AI160" s="3">
        <v>0.36169800000000002</v>
      </c>
      <c r="AJ160" s="3">
        <v>1.521668</v>
      </c>
      <c r="AK160" s="3">
        <v>4.5453E-2</v>
      </c>
      <c r="AL160" s="3">
        <v>0.483099</v>
      </c>
      <c r="AM160" s="3" t="s">
        <v>131</v>
      </c>
      <c r="AN160" s="3">
        <v>0.179093</v>
      </c>
      <c r="AO160" s="3">
        <v>4.5406959999999996</v>
      </c>
      <c r="AP160" s="3">
        <v>0.13106899999999999</v>
      </c>
      <c r="AQ160" s="3">
        <v>0.24238699999999999</v>
      </c>
      <c r="AR160" s="3">
        <v>9.1509999999999994E-3</v>
      </c>
      <c r="AS160" s="3">
        <v>6.9674E-2</v>
      </c>
      <c r="AT160" s="3">
        <v>3.2191999999999998E-2</v>
      </c>
      <c r="AU160" s="3">
        <v>8.0327999999999997E-2</v>
      </c>
      <c r="AV160" s="3">
        <v>2.6870000000000002E-3</v>
      </c>
      <c r="AW160" s="3" t="s">
        <v>122</v>
      </c>
      <c r="AX160" s="3">
        <v>0.15431700000000001</v>
      </c>
      <c r="AY160" s="3" t="s">
        <v>65</v>
      </c>
      <c r="AZ160" s="3">
        <v>2.9606E-2</v>
      </c>
      <c r="BB160" s="3">
        <f t="shared" si="80"/>
        <v>27.307848364198772</v>
      </c>
      <c r="BC160" s="3">
        <f t="shared" si="81"/>
        <v>1.5197707676000158E-2</v>
      </c>
      <c r="BD160" s="3">
        <f t="shared" si="82"/>
        <v>18.097262122230802</v>
      </c>
      <c r="BE160" s="3">
        <f t="shared" si="83"/>
        <v>23.502086862689023</v>
      </c>
      <c r="BF160" s="3">
        <f t="shared" si="84"/>
        <v>0.41763649883652487</v>
      </c>
      <c r="BG160" s="3">
        <f t="shared" si="85"/>
        <v>18.431181550978373</v>
      </c>
      <c r="BH160" s="3">
        <f t="shared" si="86"/>
        <v>2.8837689933232706E-2</v>
      </c>
      <c r="BI160" s="3">
        <f t="shared" si="87"/>
        <v>3.1933593875075016E-3</v>
      </c>
      <c r="BJ160" s="3">
        <f t="shared" si="88"/>
        <v>2.1812761104455698E-2</v>
      </c>
      <c r="BK160" s="3">
        <f t="shared" si="89"/>
        <v>5.0696648281714041E-4</v>
      </c>
      <c r="BL160" s="3"/>
      <c r="BM160" s="3"/>
      <c r="BN160" s="3">
        <f t="shared" si="90"/>
        <v>0.11684251173454718</v>
      </c>
      <c r="BO160" s="1"/>
      <c r="BP160" s="3">
        <v>5.678079578257857</v>
      </c>
      <c r="BQ160" s="3">
        <v>2.321920421742143</v>
      </c>
      <c r="BR160" s="3"/>
      <c r="BS160" s="3">
        <v>2.1269052966732014</v>
      </c>
      <c r="BT160" s="3">
        <v>2.3765529979493955E-3</v>
      </c>
      <c r="BU160" s="3">
        <v>0</v>
      </c>
      <c r="BV160" s="3">
        <v>0</v>
      </c>
      <c r="BW160" s="3">
        <v>4.1681079266027297</v>
      </c>
      <c r="BX160" s="3">
        <v>7.3556906855496124E-2</v>
      </c>
      <c r="BY160" s="3">
        <v>5.7128993818280778</v>
      </c>
      <c r="BZ160" s="3">
        <v>0</v>
      </c>
      <c r="CA160" s="3">
        <v>1.7939048129677952E-2</v>
      </c>
      <c r="CB160" s="3">
        <v>6.4249338295591634E-3</v>
      </c>
      <c r="CC160" s="3">
        <v>2.5749714217793485E-3</v>
      </c>
      <c r="CD160" s="3">
        <v>1.1570276314399445E-2</v>
      </c>
      <c r="CE160" s="3">
        <v>8.2606332243623091E-5</v>
      </c>
      <c r="CF160" s="3">
        <v>0</v>
      </c>
      <c r="CG160" s="3">
        <v>0</v>
      </c>
      <c r="CH160" s="3">
        <v>0</v>
      </c>
      <c r="CI160" s="3">
        <v>16</v>
      </c>
      <c r="CJ160" s="3"/>
      <c r="CK160" s="3">
        <v>36.122437900985105</v>
      </c>
      <c r="CL160" s="3"/>
      <c r="CM160" s="3" t="s">
        <v>851</v>
      </c>
      <c r="CN160" s="3">
        <v>0.42183026451628675</v>
      </c>
      <c r="CO160" s="3" t="s">
        <v>853</v>
      </c>
      <c r="CP160" s="5"/>
      <c r="CQ160" s="10">
        <f t="shared" si="91"/>
        <v>5.678079578257857</v>
      </c>
      <c r="CR160" s="10">
        <f t="shared" si="92"/>
        <v>2.8390397891289285</v>
      </c>
      <c r="CS160" s="10">
        <f t="shared" si="93"/>
        <v>1.1609602108710715</v>
      </c>
      <c r="CT160" s="9">
        <f t="shared" si="94"/>
        <v>-5.0892556543566947E-2</v>
      </c>
      <c r="CU160" s="9">
        <f t="shared" si="95"/>
        <v>0</v>
      </c>
      <c r="CV160" s="9">
        <f t="shared" si="96"/>
        <v>2.2244128592076722</v>
      </c>
      <c r="CW160" s="9">
        <f t="shared" si="97"/>
        <v>2.2244128592076722</v>
      </c>
      <c r="CX160" s="10">
        <f t="shared" si="98"/>
        <v>1.0634526483366007</v>
      </c>
      <c r="CY160" s="10">
        <f t="shared" si="99"/>
        <v>1.0634526483366007</v>
      </c>
      <c r="CZ160" s="10">
        <f t="shared" si="100"/>
        <v>1.1882764989746978E-3</v>
      </c>
      <c r="DA160" s="10">
        <f t="shared" si="101"/>
        <v>0</v>
      </c>
      <c r="DB160" s="10">
        <f t="shared" si="102"/>
        <v>0</v>
      </c>
      <c r="DC160" s="10">
        <f t="shared" si="103"/>
        <v>2.0840539633013648</v>
      </c>
      <c r="DD160" s="10">
        <f t="shared" si="104"/>
        <v>3.6778453427748062E-2</v>
      </c>
      <c r="DE160" s="10">
        <f t="shared" si="105"/>
        <v>2.8564496909140389</v>
      </c>
      <c r="DF160" s="10">
        <f t="shared" si="106"/>
        <v>0</v>
      </c>
      <c r="DG160" s="10">
        <f t="shared" si="107"/>
        <v>8.9695240648389758E-3</v>
      </c>
      <c r="DH160" s="10">
        <f t="shared" si="108"/>
        <v>3.2124669147795817E-3</v>
      </c>
      <c r="DI160" s="10">
        <f t="shared" si="109"/>
        <v>1.2874857108896743E-3</v>
      </c>
      <c r="DJ160" s="10">
        <f t="shared" si="110"/>
        <v>5.7851381571997224E-3</v>
      </c>
      <c r="DK160" s="10">
        <f t="shared" si="111"/>
        <v>4.1303166121811545E-5</v>
      </c>
      <c r="DL160" s="11">
        <f t="shared" si="112"/>
        <v>0</v>
      </c>
      <c r="DM160" s="11">
        <f t="shared" si="113"/>
        <v>0</v>
      </c>
      <c r="DN160" s="11">
        <f t="shared" si="114"/>
        <v>0</v>
      </c>
      <c r="DO160" s="11">
        <f t="shared" si="115"/>
        <v>8</v>
      </c>
      <c r="DP160" s="10">
        <f t="shared" si="116"/>
        <v>18.061218950492552</v>
      </c>
      <c r="DQ160" s="5">
        <f t="shared" si="117"/>
        <v>0.41871324916485569</v>
      </c>
      <c r="DR160" s="5"/>
      <c r="DS160" s="12">
        <f t="shared" si="118"/>
        <v>314.50112108728001</v>
      </c>
      <c r="DT160" s="12">
        <f t="shared" si="119"/>
        <v>311.88596869626758</v>
      </c>
      <c r="DV160" s="5"/>
      <c r="DW160" s="5"/>
      <c r="DX160" s="5"/>
      <c r="DY160" s="5"/>
      <c r="DZ160" s="5"/>
      <c r="EA160" s="5"/>
      <c r="EB160" s="5"/>
      <c r="EC160" s="5"/>
      <c r="ED160" s="5"/>
      <c r="EE160" s="5"/>
      <c r="EF160" s="5"/>
      <c r="EG160" s="5"/>
      <c r="EH160" s="5"/>
      <c r="EI160" s="5"/>
      <c r="EJ160" s="5"/>
      <c r="EK160" s="5"/>
      <c r="EL160" s="5"/>
      <c r="EM160" s="5"/>
      <c r="EN160" s="5"/>
      <c r="EO160" s="5"/>
      <c r="EP160" s="5"/>
      <c r="EQ160" s="5"/>
      <c r="ER160" s="5"/>
      <c r="ES160" s="5"/>
      <c r="ET160" s="5"/>
      <c r="EU160" s="5"/>
      <c r="EV160" s="5"/>
      <c r="EW160" s="5"/>
      <c r="EX160" s="5"/>
      <c r="EY160" s="5"/>
      <c r="EZ160" s="5"/>
      <c r="FA160" s="5"/>
      <c r="FB160" s="5"/>
      <c r="FC160" s="5"/>
      <c r="FD160" s="5"/>
      <c r="FE160" s="5"/>
      <c r="FF160" s="5"/>
      <c r="FG160" s="5"/>
      <c r="FH160" s="5"/>
      <c r="FI160" s="5"/>
      <c r="FJ160" s="5"/>
      <c r="FK160" s="5"/>
      <c r="FL160" s="5"/>
      <c r="FM160" s="5"/>
      <c r="FN160" s="5"/>
      <c r="FO160" s="5"/>
      <c r="FP160" s="5"/>
      <c r="FQ160" s="5"/>
      <c r="FR160" s="5"/>
      <c r="FS160" s="5"/>
      <c r="FT160" s="5"/>
      <c r="FU160" s="5"/>
      <c r="FV160" s="5"/>
      <c r="FW160" s="5"/>
      <c r="FX160" s="5"/>
      <c r="FY160" s="5"/>
      <c r="FZ160" s="5"/>
      <c r="GA160" s="5"/>
      <c r="GB160" s="5"/>
      <c r="GC160" s="5"/>
      <c r="GD160" s="5"/>
      <c r="GE160" s="5"/>
      <c r="GF160" s="5"/>
      <c r="GG160" s="5"/>
      <c r="GH160" s="5"/>
      <c r="GI160" s="5"/>
      <c r="GJ160" s="5"/>
      <c r="GK160" s="5"/>
      <c r="GL160" s="5"/>
      <c r="GM160" s="5"/>
      <c r="GN160" s="5"/>
      <c r="GO160" s="5"/>
      <c r="GP160" s="5"/>
      <c r="GQ160" s="5"/>
      <c r="GR160" s="5"/>
      <c r="GS160" s="5"/>
      <c r="GT160" s="5"/>
      <c r="GU160" s="5"/>
      <c r="GV160" s="5"/>
      <c r="GW160" s="5"/>
      <c r="GX160" s="5"/>
      <c r="GY160" s="5"/>
      <c r="GZ160" s="5"/>
      <c r="HA160" s="5"/>
      <c r="HB160" s="5"/>
      <c r="HC160" s="5"/>
      <c r="HD160" s="5"/>
      <c r="HE160" s="5"/>
      <c r="HF160" s="5"/>
      <c r="HG160" s="5"/>
      <c r="HH160" s="5"/>
      <c r="HI160" s="5"/>
      <c r="HJ160" s="5"/>
      <c r="HK160" s="5"/>
      <c r="HL160" s="5"/>
      <c r="HM160" s="5"/>
      <c r="HN160" s="5"/>
      <c r="HO160" s="5"/>
      <c r="HP160" s="5"/>
      <c r="HQ160" s="5"/>
      <c r="HR160" s="5"/>
      <c r="HS160" s="5"/>
      <c r="HT160" s="5"/>
      <c r="HU160" s="5"/>
      <c r="HV160" s="5"/>
      <c r="HW160" s="5"/>
      <c r="HX160" s="5"/>
      <c r="HY160" s="5"/>
      <c r="HZ160" s="5"/>
      <c r="IA160" s="5"/>
      <c r="IB160" s="5"/>
      <c r="IC160" s="5"/>
      <c r="ID160" s="5"/>
      <c r="IE160" s="5"/>
      <c r="IF160" s="5"/>
      <c r="IG160" s="5"/>
      <c r="IH160" s="5"/>
      <c r="II160" s="5"/>
      <c r="IJ160" s="5"/>
      <c r="IK160" s="5"/>
      <c r="IL160" s="5"/>
      <c r="IM160" s="5"/>
      <c r="IN160" s="5"/>
      <c r="IO160" s="5"/>
      <c r="IP160" s="5"/>
      <c r="IQ160" s="5"/>
      <c r="IR160" s="5"/>
      <c r="IS160" s="5"/>
      <c r="IT160" s="5"/>
      <c r="IU160" s="5"/>
      <c r="IV160" s="5"/>
    </row>
    <row r="161" spans="1:256" x14ac:dyDescent="0.15">
      <c r="A161" s="2" t="s">
        <v>101</v>
      </c>
      <c r="B161" s="4" t="s">
        <v>733</v>
      </c>
      <c r="C161" s="4" t="s">
        <v>734</v>
      </c>
      <c r="D161" s="1" t="s">
        <v>741</v>
      </c>
      <c r="E161" s="1" t="s">
        <v>736</v>
      </c>
      <c r="F161" s="1" t="s">
        <v>737</v>
      </c>
      <c r="G161" s="1">
        <v>424460.79999999999</v>
      </c>
      <c r="H161" s="1">
        <v>6379788.7400000002</v>
      </c>
      <c r="I161" s="8">
        <v>197.9</v>
      </c>
      <c r="J161" s="15">
        <v>125.39980470675425</v>
      </c>
      <c r="K161" s="7" t="s">
        <v>738</v>
      </c>
      <c r="L161" s="7" t="s">
        <v>739</v>
      </c>
      <c r="M161" s="7" t="s">
        <v>740</v>
      </c>
      <c r="N161" s="2" t="s">
        <v>40</v>
      </c>
      <c r="O161" s="3">
        <v>29.212194</v>
      </c>
      <c r="P161" s="3">
        <v>0.87173900000000004</v>
      </c>
      <c r="Q161" s="3">
        <v>13.278404</v>
      </c>
      <c r="R161" s="4">
        <v>103677.19555999999</v>
      </c>
      <c r="S161" s="4">
        <v>95416.699475000001</v>
      </c>
      <c r="T161" s="4">
        <v>128387.463403</v>
      </c>
      <c r="U161" s="3">
        <v>179.49606700000001</v>
      </c>
      <c r="V161" s="3">
        <v>213.72327100000001</v>
      </c>
      <c r="W161" s="3">
        <v>129.456062</v>
      </c>
      <c r="X161" s="3">
        <v>123.747658</v>
      </c>
      <c r="Y161" s="3">
        <v>23.498165</v>
      </c>
      <c r="Z161" s="3">
        <v>3311.3552060000002</v>
      </c>
      <c r="AA161" s="4">
        <v>191505.92840400001</v>
      </c>
      <c r="AB161" s="3">
        <v>28.666086</v>
      </c>
      <c r="AC161" s="3">
        <v>115.138513</v>
      </c>
      <c r="AD161" s="3">
        <v>4.5896549999999996</v>
      </c>
      <c r="AE161" s="3">
        <v>938.44751299999996</v>
      </c>
      <c r="AF161" s="3">
        <v>58.661217999999998</v>
      </c>
      <c r="AG161" s="3">
        <v>0.131578</v>
      </c>
      <c r="AH161" s="3">
        <v>0.27230399999999999</v>
      </c>
      <c r="AI161" s="3">
        <v>0.29988300000000001</v>
      </c>
      <c r="AJ161" s="3">
        <v>1.414215</v>
      </c>
      <c r="AK161" s="3">
        <v>2.9857999999999999E-2</v>
      </c>
      <c r="AL161" s="3">
        <v>0.24357999999999999</v>
      </c>
      <c r="AM161" s="3" t="s">
        <v>52</v>
      </c>
      <c r="AN161" s="3">
        <v>0.12937799999999999</v>
      </c>
      <c r="AO161" s="3">
        <v>5.7382660000000003</v>
      </c>
      <c r="AP161" s="3">
        <v>0.132823</v>
      </c>
      <c r="AQ161" s="3">
        <v>0.26351999999999998</v>
      </c>
      <c r="AR161" s="3">
        <v>1.1653999999999999E-2</v>
      </c>
      <c r="AS161" s="3">
        <v>4.3215999999999997E-2</v>
      </c>
      <c r="AT161" s="3">
        <v>3.1033999999999999E-2</v>
      </c>
      <c r="AU161" s="3">
        <v>8.2779000000000005E-2</v>
      </c>
      <c r="AV161" s="3" t="s">
        <v>60</v>
      </c>
      <c r="AW161" s="3" t="s">
        <v>102</v>
      </c>
      <c r="AX161" s="3">
        <v>0.122587</v>
      </c>
      <c r="AY161" s="3" t="s">
        <v>72</v>
      </c>
      <c r="AZ161" s="3">
        <v>2.1000999999999999E-2</v>
      </c>
      <c r="BB161" s="3">
        <f t="shared" si="80"/>
        <v>27.466931093628208</v>
      </c>
      <c r="BC161" s="3">
        <f t="shared" si="81"/>
        <v>2.1599990188969423E-2</v>
      </c>
      <c r="BD161" s="3">
        <f t="shared" si="82"/>
        <v>18.028969717342306</v>
      </c>
      <c r="BE161" s="3">
        <f t="shared" si="83"/>
        <v>24.637377430719642</v>
      </c>
      <c r="BF161" s="3">
        <f t="shared" si="84"/>
        <v>0.42757456697227436</v>
      </c>
      <c r="BG161" s="3">
        <f t="shared" si="85"/>
        <v>17.192797231210871</v>
      </c>
      <c r="BH161" s="3">
        <f t="shared" si="86"/>
        <v>2.9902704369438957E-2</v>
      </c>
      <c r="BI161" s="3">
        <f t="shared" si="87"/>
        <v>1.7899028450843407E-3</v>
      </c>
      <c r="BJ161" s="3">
        <f t="shared" si="88"/>
        <v>2.1622320183706457E-2</v>
      </c>
      <c r="BK161" s="3">
        <f t="shared" si="89"/>
        <v>6.4067458633856596E-4</v>
      </c>
      <c r="BL161" s="3"/>
      <c r="BM161" s="3"/>
      <c r="BN161" s="3">
        <f t="shared" si="90"/>
        <v>0.11680993493876626</v>
      </c>
      <c r="BO161" s="1"/>
      <c r="BP161" s="3">
        <v>5.7540035515580206</v>
      </c>
      <c r="BQ161" s="3">
        <v>2.2459964484419794</v>
      </c>
      <c r="BR161" s="3"/>
      <c r="BS161" s="3">
        <v>2.2086512474116242</v>
      </c>
      <c r="BT161" s="3">
        <v>3.4030549844042838E-3</v>
      </c>
      <c r="BU161" s="3">
        <v>0</v>
      </c>
      <c r="BV161" s="3">
        <v>0</v>
      </c>
      <c r="BW161" s="3">
        <v>4.3312817028196386</v>
      </c>
      <c r="BX161" s="3">
        <v>7.5872234059093019E-2</v>
      </c>
      <c r="BY161" s="3">
        <v>5.3690312864757326</v>
      </c>
      <c r="BZ161" s="3">
        <v>0</v>
      </c>
      <c r="CA161" s="3">
        <v>1.8068591034360499E-2</v>
      </c>
      <c r="CB161" s="3">
        <v>6.712196374953492E-3</v>
      </c>
      <c r="CC161" s="3">
        <v>1.4541194028039493E-3</v>
      </c>
      <c r="CD161" s="3">
        <v>1.1555304044146959E-2</v>
      </c>
      <c r="CE161" s="3">
        <v>1.0517622635333654E-4</v>
      </c>
      <c r="CF161" s="3">
        <v>0</v>
      </c>
      <c r="CG161" s="3">
        <v>0</v>
      </c>
      <c r="CH161" s="3">
        <v>0</v>
      </c>
      <c r="CI161" s="3">
        <v>16</v>
      </c>
      <c r="CJ161" s="3"/>
      <c r="CK161" s="3">
        <v>36.026134912833115</v>
      </c>
      <c r="CL161" s="3"/>
      <c r="CM161" s="3" t="s">
        <v>851</v>
      </c>
      <c r="CN161" s="3">
        <v>0.44650947939508312</v>
      </c>
      <c r="CO161" s="3" t="s">
        <v>853</v>
      </c>
      <c r="CP161" s="5"/>
      <c r="CQ161" s="10">
        <f t="shared" si="91"/>
        <v>5.7540035515580206</v>
      </c>
      <c r="CR161" s="10">
        <f t="shared" si="92"/>
        <v>2.8770017757790103</v>
      </c>
      <c r="CS161" s="10">
        <f t="shared" si="93"/>
        <v>1.1229982242209897</v>
      </c>
      <c r="CT161" s="9">
        <f t="shared" si="94"/>
        <v>-3.154058392427217E-3</v>
      </c>
      <c r="CU161" s="9">
        <f t="shared" si="95"/>
        <v>0</v>
      </c>
      <c r="CV161" s="9">
        <f t="shared" si="96"/>
        <v>2.2273238479268018</v>
      </c>
      <c r="CW161" s="9">
        <f t="shared" si="97"/>
        <v>2.2273238479268018</v>
      </c>
      <c r="CX161" s="10">
        <f t="shared" si="98"/>
        <v>1.1043256237058121</v>
      </c>
      <c r="CY161" s="10">
        <f t="shared" si="99"/>
        <v>1.1043256237058121</v>
      </c>
      <c r="CZ161" s="10">
        <f t="shared" si="100"/>
        <v>1.7015274922021419E-3</v>
      </c>
      <c r="DA161" s="10">
        <f t="shared" si="101"/>
        <v>0</v>
      </c>
      <c r="DB161" s="10">
        <f t="shared" si="102"/>
        <v>0</v>
      </c>
      <c r="DC161" s="10">
        <f t="shared" si="103"/>
        <v>2.1656408514098193</v>
      </c>
      <c r="DD161" s="10">
        <f t="shared" si="104"/>
        <v>3.7936117029546509E-2</v>
      </c>
      <c r="DE161" s="10">
        <f t="shared" si="105"/>
        <v>2.6845156432378663</v>
      </c>
      <c r="DF161" s="10">
        <f t="shared" si="106"/>
        <v>0</v>
      </c>
      <c r="DG161" s="10">
        <f t="shared" si="107"/>
        <v>9.0342955171802495E-3</v>
      </c>
      <c r="DH161" s="10">
        <f t="shared" si="108"/>
        <v>3.356098187476746E-3</v>
      </c>
      <c r="DI161" s="10">
        <f t="shared" si="109"/>
        <v>7.2705970140197465E-4</v>
      </c>
      <c r="DJ161" s="10">
        <f t="shared" si="110"/>
        <v>5.7776520220734796E-3</v>
      </c>
      <c r="DK161" s="10">
        <f t="shared" si="111"/>
        <v>5.2588113176668272E-5</v>
      </c>
      <c r="DL161" s="11">
        <f t="shared" si="112"/>
        <v>0</v>
      </c>
      <c r="DM161" s="11">
        <f t="shared" si="113"/>
        <v>0</v>
      </c>
      <c r="DN161" s="11">
        <f t="shared" si="114"/>
        <v>0</v>
      </c>
      <c r="DO161" s="11">
        <f t="shared" si="115"/>
        <v>8</v>
      </c>
      <c r="DP161" s="10">
        <f t="shared" si="116"/>
        <v>18.013067456416557</v>
      </c>
      <c r="DQ161" s="5">
        <f t="shared" si="117"/>
        <v>0.44304415309895928</v>
      </c>
      <c r="DR161" s="5"/>
      <c r="DS161" s="12">
        <f t="shared" si="118"/>
        <v>303.19626133311863</v>
      </c>
      <c r="DT161" s="12">
        <f t="shared" si="119"/>
        <v>299.66296823467428</v>
      </c>
      <c r="DV161" s="5"/>
      <c r="DW161" s="5"/>
      <c r="DX161" s="5"/>
      <c r="DY161" s="5"/>
      <c r="DZ161" s="5"/>
      <c r="EA161" s="5"/>
      <c r="EB161" s="5"/>
      <c r="EC161" s="5"/>
      <c r="ED161" s="5"/>
      <c r="EE161" s="5"/>
      <c r="EF161" s="5"/>
      <c r="EG161" s="5"/>
      <c r="EH161" s="5"/>
      <c r="EI161" s="5"/>
      <c r="EJ161" s="5"/>
      <c r="EK161" s="5"/>
      <c r="EL161" s="5"/>
      <c r="EM161" s="5"/>
      <c r="EN161" s="5"/>
      <c r="EO161" s="5"/>
      <c r="EP161" s="5"/>
      <c r="EQ161" s="5"/>
      <c r="ER161" s="5"/>
      <c r="ES161" s="5"/>
      <c r="ET161" s="5"/>
      <c r="EU161" s="5"/>
      <c r="EV161" s="5"/>
      <c r="EW161" s="5"/>
      <c r="EX161" s="5"/>
      <c r="EY161" s="5"/>
      <c r="EZ161" s="5"/>
      <c r="FA161" s="5"/>
      <c r="FB161" s="5"/>
      <c r="FC161" s="5"/>
      <c r="FD161" s="5"/>
      <c r="FE161" s="5"/>
      <c r="FF161" s="5"/>
      <c r="FG161" s="5"/>
      <c r="FH161" s="5"/>
      <c r="FI161" s="5"/>
      <c r="FJ161" s="5"/>
      <c r="FK161" s="5"/>
      <c r="FL161" s="5"/>
      <c r="FM161" s="5"/>
      <c r="FN161" s="5"/>
      <c r="FO161" s="5"/>
      <c r="FP161" s="5"/>
      <c r="FQ161" s="5"/>
      <c r="FR161" s="5"/>
      <c r="FS161" s="5"/>
      <c r="FT161" s="5"/>
      <c r="FU161" s="5"/>
      <c r="FV161" s="5"/>
      <c r="FW161" s="5"/>
      <c r="FX161" s="5"/>
      <c r="FY161" s="5"/>
      <c r="FZ161" s="5"/>
      <c r="GA161" s="5"/>
      <c r="GB161" s="5"/>
      <c r="GC161" s="5"/>
      <c r="GD161" s="5"/>
      <c r="GE161" s="5"/>
      <c r="GF161" s="5"/>
      <c r="GG161" s="5"/>
      <c r="GH161" s="5"/>
      <c r="GI161" s="5"/>
      <c r="GJ161" s="5"/>
      <c r="GK161" s="5"/>
      <c r="GL161" s="5"/>
      <c r="GM161" s="5"/>
      <c r="GN161" s="5"/>
      <c r="GO161" s="5"/>
      <c r="GP161" s="5"/>
      <c r="GQ161" s="5"/>
      <c r="GR161" s="5"/>
      <c r="GS161" s="5"/>
      <c r="GT161" s="5"/>
      <c r="GU161" s="5"/>
      <c r="GV161" s="5"/>
      <c r="GW161" s="5"/>
      <c r="GX161" s="5"/>
      <c r="GY161" s="5"/>
      <c r="GZ161" s="5"/>
      <c r="HA161" s="5"/>
      <c r="HB161" s="5"/>
      <c r="HC161" s="5"/>
      <c r="HD161" s="5"/>
      <c r="HE161" s="5"/>
      <c r="HF161" s="5"/>
      <c r="HG161" s="5"/>
      <c r="HH161" s="5"/>
      <c r="HI161" s="5"/>
      <c r="HJ161" s="5"/>
      <c r="HK161" s="5"/>
      <c r="HL161" s="5"/>
      <c r="HM161" s="5"/>
      <c r="HN161" s="5"/>
      <c r="HO161" s="5"/>
      <c r="HP161" s="5"/>
      <c r="HQ161" s="5"/>
      <c r="HR161" s="5"/>
      <c r="HS161" s="5"/>
      <c r="HT161" s="5"/>
      <c r="HU161" s="5"/>
      <c r="HV161" s="5"/>
      <c r="HW161" s="5"/>
      <c r="HX161" s="5"/>
      <c r="HY161" s="5"/>
      <c r="HZ161" s="5"/>
      <c r="IA161" s="5"/>
      <c r="IB161" s="5"/>
      <c r="IC161" s="5"/>
      <c r="ID161" s="5"/>
      <c r="IE161" s="5"/>
      <c r="IF161" s="5"/>
      <c r="IG161" s="5"/>
      <c r="IH161" s="5"/>
      <c r="II161" s="5"/>
      <c r="IJ161" s="5"/>
      <c r="IK161" s="5"/>
      <c r="IL161" s="5"/>
      <c r="IM161" s="5"/>
      <c r="IN161" s="5"/>
      <c r="IO161" s="5"/>
      <c r="IP161" s="5"/>
      <c r="IQ161" s="5"/>
      <c r="IR161" s="5"/>
      <c r="IS161" s="5"/>
      <c r="IT161" s="5"/>
      <c r="IU161" s="5"/>
      <c r="IV161" s="5"/>
    </row>
    <row r="162" spans="1:256" x14ac:dyDescent="0.15">
      <c r="A162" s="2" t="s">
        <v>108</v>
      </c>
      <c r="B162" s="4" t="s">
        <v>733</v>
      </c>
      <c r="C162" s="4" t="s">
        <v>734</v>
      </c>
      <c r="D162" s="1" t="s">
        <v>741</v>
      </c>
      <c r="E162" s="1" t="s">
        <v>736</v>
      </c>
      <c r="F162" s="1" t="s">
        <v>737</v>
      </c>
      <c r="G162" s="1">
        <v>424460.79999999999</v>
      </c>
      <c r="H162" s="1">
        <v>6379788.7400000002</v>
      </c>
      <c r="I162" s="8">
        <v>197.9</v>
      </c>
      <c r="J162" s="15">
        <v>125.39980470675425</v>
      </c>
      <c r="K162" s="7" t="s">
        <v>738</v>
      </c>
      <c r="L162" s="7" t="s">
        <v>739</v>
      </c>
      <c r="M162" s="7" t="s">
        <v>740</v>
      </c>
      <c r="N162" s="2" t="s">
        <v>40</v>
      </c>
      <c r="O162" s="3">
        <v>29.553117</v>
      </c>
      <c r="P162" s="3">
        <v>0.52752699999999997</v>
      </c>
      <c r="Q162" s="3">
        <v>25.090724999999999</v>
      </c>
      <c r="R162" s="4">
        <v>108890.87549400001</v>
      </c>
      <c r="S162" s="4">
        <v>94477.943467000005</v>
      </c>
      <c r="T162" s="4">
        <v>129172.892731</v>
      </c>
      <c r="U162" s="3">
        <v>143.576322</v>
      </c>
      <c r="V162" s="3">
        <v>307.29047200000002</v>
      </c>
      <c r="W162" s="3">
        <v>166.86559199999999</v>
      </c>
      <c r="X162" s="3">
        <v>122.255551</v>
      </c>
      <c r="Y162" s="3">
        <v>97.443154000000007</v>
      </c>
      <c r="Z162" s="3">
        <v>3208.0078109999999</v>
      </c>
      <c r="AA162" s="4">
        <v>184789.63068999999</v>
      </c>
      <c r="AB162" s="3">
        <v>25.576395000000002</v>
      </c>
      <c r="AC162" s="3">
        <v>113.003551</v>
      </c>
      <c r="AD162" s="3">
        <v>3.5680149999999999</v>
      </c>
      <c r="AE162" s="3">
        <v>913.84419100000002</v>
      </c>
      <c r="AF162" s="3">
        <v>53.995190999999998</v>
      </c>
      <c r="AG162" s="3" t="s">
        <v>109</v>
      </c>
      <c r="AH162" s="3">
        <v>0.29012100000000002</v>
      </c>
      <c r="AI162" s="3">
        <v>0.39646799999999999</v>
      </c>
      <c r="AJ162" s="3">
        <v>0.64922000000000002</v>
      </c>
      <c r="AK162" s="3">
        <v>4.8568E-2</v>
      </c>
      <c r="AL162" s="3">
        <v>0.30779600000000001</v>
      </c>
      <c r="AM162" s="3">
        <v>3.0341E-2</v>
      </c>
      <c r="AN162" s="3">
        <v>0.24406</v>
      </c>
      <c r="AO162" s="3">
        <v>1.803355</v>
      </c>
      <c r="AP162" s="3">
        <v>8.9112999999999998E-2</v>
      </c>
      <c r="AQ162" s="3">
        <v>0.18884799999999999</v>
      </c>
      <c r="AR162" s="3">
        <v>1.2189E-2</v>
      </c>
      <c r="AS162" s="3">
        <v>7.2982000000000005E-2</v>
      </c>
      <c r="AT162" s="3">
        <v>5.3638999999999999E-2</v>
      </c>
      <c r="AU162" s="3">
        <v>2.1755E-2</v>
      </c>
      <c r="AV162" s="3">
        <v>3.1340000000000001E-3</v>
      </c>
      <c r="AW162" s="3" t="s">
        <v>78</v>
      </c>
      <c r="AX162" s="3">
        <v>0.244585</v>
      </c>
      <c r="AY162" s="3" t="s">
        <v>65</v>
      </c>
      <c r="AZ162" s="3">
        <v>2.8995E-2</v>
      </c>
      <c r="BB162" s="3">
        <f t="shared" si="80"/>
        <v>27.634964113825617</v>
      </c>
      <c r="BC162" s="3">
        <f t="shared" si="81"/>
        <v>2.784184142783962E-2</v>
      </c>
      <c r="BD162" s="3">
        <f t="shared" si="82"/>
        <v>17.851591923587875</v>
      </c>
      <c r="BE162" s="3">
        <f t="shared" si="83"/>
        <v>23.773320828942705</v>
      </c>
      <c r="BF162" s="3">
        <f t="shared" si="84"/>
        <v>0.41422996486351532</v>
      </c>
      <c r="BG162" s="3">
        <f t="shared" si="85"/>
        <v>18.057382171510689</v>
      </c>
      <c r="BH162" s="3">
        <f t="shared" si="86"/>
        <v>4.2993989829780213E-2</v>
      </c>
      <c r="BI162" s="3">
        <f t="shared" si="87"/>
        <v>3.3821805740154309E-3</v>
      </c>
      <c r="BJ162" s="3">
        <f t="shared" si="88"/>
        <v>1.7295382884812385E-2</v>
      </c>
      <c r="BK162" s="3">
        <f t="shared" si="89"/>
        <v>2.0134370185114888E-4</v>
      </c>
      <c r="BL162" s="3"/>
      <c r="BM162" s="3"/>
      <c r="BN162" s="3">
        <f t="shared" si="90"/>
        <v>0.11374752345353542</v>
      </c>
      <c r="BO162" s="1"/>
      <c r="BP162" s="3">
        <v>5.7591674107107043</v>
      </c>
      <c r="BQ162" s="3">
        <v>2.2408325892892957</v>
      </c>
      <c r="BR162" s="3"/>
      <c r="BS162" s="3">
        <v>2.1503579035460456</v>
      </c>
      <c r="BT162" s="3">
        <v>4.3636928939742338E-3</v>
      </c>
      <c r="BU162" s="3">
        <v>0</v>
      </c>
      <c r="BV162" s="3">
        <v>0</v>
      </c>
      <c r="BW162" s="3">
        <v>4.1793013870281506</v>
      </c>
      <c r="BX162" s="3">
        <v>7.312288705020635E-2</v>
      </c>
      <c r="BY162" s="3">
        <v>5.6097691993718843</v>
      </c>
      <c r="BZ162" s="3">
        <v>0</v>
      </c>
      <c r="CA162" s="3">
        <v>1.7503595418805581E-2</v>
      </c>
      <c r="CB162" s="3">
        <v>9.6006966249933944E-3</v>
      </c>
      <c r="CC162" s="3">
        <v>2.7334316094420833E-3</v>
      </c>
      <c r="CD162" s="3">
        <v>9.1949648710384253E-3</v>
      </c>
      <c r="CE162" s="3">
        <v>3.2882054669064219E-5</v>
      </c>
      <c r="CF162" s="3">
        <v>0</v>
      </c>
      <c r="CG162" s="3">
        <v>0</v>
      </c>
      <c r="CH162" s="3">
        <v>0</v>
      </c>
      <c r="CI162" s="3">
        <v>16</v>
      </c>
      <c r="CJ162" s="3"/>
      <c r="CK162" s="3">
        <v>36.055980640469208</v>
      </c>
      <c r="CL162" s="3"/>
      <c r="CM162" s="3" t="s">
        <v>851</v>
      </c>
      <c r="CN162" s="3">
        <v>0.42693546339674554</v>
      </c>
      <c r="CO162" s="3" t="s">
        <v>853</v>
      </c>
      <c r="CP162" s="5"/>
      <c r="CQ162" s="10">
        <f t="shared" si="91"/>
        <v>5.7591674107107043</v>
      </c>
      <c r="CR162" s="10">
        <f t="shared" si="92"/>
        <v>2.8795837053553521</v>
      </c>
      <c r="CS162" s="10">
        <f t="shared" si="93"/>
        <v>1.1204162946446479</v>
      </c>
      <c r="CT162" s="9">
        <f t="shared" si="94"/>
        <v>-1.7209332654532616E-2</v>
      </c>
      <c r="CU162" s="9">
        <f t="shared" si="95"/>
        <v>0</v>
      </c>
      <c r="CV162" s="9">
        <f t="shared" si="96"/>
        <v>2.1955952464176707</v>
      </c>
      <c r="CW162" s="9">
        <f t="shared" si="97"/>
        <v>2.1955952464176707</v>
      </c>
      <c r="CX162" s="10">
        <f t="shared" si="98"/>
        <v>1.0751789517730228</v>
      </c>
      <c r="CY162" s="10">
        <f t="shared" si="99"/>
        <v>1.0751789517730228</v>
      </c>
      <c r="CZ162" s="10">
        <f t="shared" si="100"/>
        <v>2.1818464469871169E-3</v>
      </c>
      <c r="DA162" s="10">
        <f t="shared" si="101"/>
        <v>0</v>
      </c>
      <c r="DB162" s="10">
        <f t="shared" si="102"/>
        <v>0</v>
      </c>
      <c r="DC162" s="10">
        <f t="shared" si="103"/>
        <v>2.0896506935140753</v>
      </c>
      <c r="DD162" s="10">
        <f t="shared" si="104"/>
        <v>3.6561443525103175E-2</v>
      </c>
      <c r="DE162" s="10">
        <f t="shared" si="105"/>
        <v>2.8048845996859422</v>
      </c>
      <c r="DF162" s="10">
        <f t="shared" si="106"/>
        <v>0</v>
      </c>
      <c r="DG162" s="10">
        <f t="shared" si="107"/>
        <v>8.7517977094027904E-3</v>
      </c>
      <c r="DH162" s="10">
        <f t="shared" si="108"/>
        <v>4.8003483124966972E-3</v>
      </c>
      <c r="DI162" s="10">
        <f t="shared" si="109"/>
        <v>1.3667158047210417E-3</v>
      </c>
      <c r="DJ162" s="10">
        <f t="shared" si="110"/>
        <v>4.5974824355192127E-3</v>
      </c>
      <c r="DK162" s="10">
        <f t="shared" si="111"/>
        <v>1.644102733453211E-5</v>
      </c>
      <c r="DL162" s="11">
        <f t="shared" si="112"/>
        <v>0</v>
      </c>
      <c r="DM162" s="11">
        <f t="shared" si="113"/>
        <v>0</v>
      </c>
      <c r="DN162" s="11">
        <f t="shared" si="114"/>
        <v>0</v>
      </c>
      <c r="DO162" s="11">
        <f t="shared" si="115"/>
        <v>8</v>
      </c>
      <c r="DP162" s="10">
        <f t="shared" si="116"/>
        <v>18.027990320234604</v>
      </c>
      <c r="DQ162" s="5">
        <f t="shared" si="117"/>
        <v>0.42376996540162598</v>
      </c>
      <c r="DR162" s="5"/>
      <c r="DS162" s="12">
        <f t="shared" si="118"/>
        <v>301.75048435350669</v>
      </c>
      <c r="DT162" s="12">
        <f t="shared" si="119"/>
        <v>298.8316385496837</v>
      </c>
      <c r="DV162" s="5"/>
      <c r="DW162" s="5"/>
      <c r="DX162" s="5"/>
      <c r="DY162" s="5"/>
      <c r="DZ162" s="5"/>
      <c r="EA162" s="5"/>
      <c r="EB162" s="5"/>
      <c r="EC162" s="5"/>
      <c r="ED162" s="5"/>
      <c r="EE162" s="5"/>
      <c r="EF162" s="5"/>
      <c r="EG162" s="5"/>
      <c r="EH162" s="5"/>
      <c r="EI162" s="5"/>
      <c r="EJ162" s="5"/>
      <c r="EK162" s="5"/>
      <c r="EL162" s="5"/>
      <c r="EM162" s="5"/>
      <c r="EN162" s="5"/>
      <c r="EO162" s="5"/>
      <c r="EP162" s="5"/>
      <c r="EQ162" s="5"/>
      <c r="ER162" s="5"/>
      <c r="ES162" s="5"/>
      <c r="ET162" s="5"/>
      <c r="EU162" s="5"/>
      <c r="EV162" s="5"/>
      <c r="EW162" s="5"/>
      <c r="EX162" s="5"/>
      <c r="EY162" s="5"/>
      <c r="EZ162" s="5"/>
      <c r="FA162" s="5"/>
      <c r="FB162" s="5"/>
      <c r="FC162" s="5"/>
      <c r="FD162" s="5"/>
      <c r="FE162" s="5"/>
      <c r="FF162" s="5"/>
      <c r="FG162" s="5"/>
      <c r="FH162" s="5"/>
      <c r="FI162" s="5"/>
      <c r="FJ162" s="5"/>
      <c r="FK162" s="5"/>
      <c r="FL162" s="5"/>
      <c r="FM162" s="5"/>
      <c r="FN162" s="5"/>
      <c r="FO162" s="5"/>
      <c r="FP162" s="5"/>
      <c r="FQ162" s="5"/>
      <c r="FR162" s="5"/>
      <c r="FS162" s="5"/>
      <c r="FT162" s="5"/>
      <c r="FU162" s="5"/>
      <c r="FV162" s="5"/>
      <c r="FW162" s="5"/>
      <c r="FX162" s="5"/>
      <c r="FY162" s="5"/>
      <c r="FZ162" s="5"/>
      <c r="GA162" s="5"/>
      <c r="GB162" s="5"/>
      <c r="GC162" s="5"/>
      <c r="GD162" s="5"/>
      <c r="GE162" s="5"/>
      <c r="GF162" s="5"/>
      <c r="GG162" s="5"/>
      <c r="GH162" s="5"/>
      <c r="GI162" s="5"/>
      <c r="GJ162" s="5"/>
      <c r="GK162" s="5"/>
      <c r="GL162" s="5"/>
      <c r="GM162" s="5"/>
      <c r="GN162" s="5"/>
      <c r="GO162" s="5"/>
      <c r="GP162" s="5"/>
      <c r="GQ162" s="5"/>
      <c r="GR162" s="5"/>
      <c r="GS162" s="5"/>
      <c r="GT162" s="5"/>
      <c r="GU162" s="5"/>
      <c r="GV162" s="5"/>
      <c r="GW162" s="5"/>
      <c r="GX162" s="5"/>
      <c r="GY162" s="5"/>
      <c r="GZ162" s="5"/>
      <c r="HA162" s="5"/>
      <c r="HB162" s="5"/>
      <c r="HC162" s="5"/>
      <c r="HD162" s="5"/>
      <c r="HE162" s="5"/>
      <c r="HF162" s="5"/>
      <c r="HG162" s="5"/>
      <c r="HH162" s="5"/>
      <c r="HI162" s="5"/>
      <c r="HJ162" s="5"/>
      <c r="HK162" s="5"/>
      <c r="HL162" s="5"/>
      <c r="HM162" s="5"/>
      <c r="HN162" s="5"/>
      <c r="HO162" s="5"/>
      <c r="HP162" s="5"/>
      <c r="HQ162" s="5"/>
      <c r="HR162" s="5"/>
      <c r="HS162" s="5"/>
      <c r="HT162" s="5"/>
      <c r="HU162" s="5"/>
      <c r="HV162" s="5"/>
      <c r="HW162" s="5"/>
      <c r="HX162" s="5"/>
      <c r="HY162" s="5"/>
      <c r="HZ162" s="5"/>
      <c r="IA162" s="5"/>
      <c r="IB162" s="5"/>
      <c r="IC162" s="5"/>
      <c r="ID162" s="5"/>
      <c r="IE162" s="5"/>
      <c r="IF162" s="5"/>
      <c r="IG162" s="5"/>
      <c r="IH162" s="5"/>
      <c r="II162" s="5"/>
      <c r="IJ162" s="5"/>
      <c r="IK162" s="5"/>
      <c r="IL162" s="5"/>
      <c r="IM162" s="5"/>
      <c r="IN162" s="5"/>
      <c r="IO162" s="5"/>
      <c r="IP162" s="5"/>
      <c r="IQ162" s="5"/>
      <c r="IR162" s="5"/>
      <c r="IS162" s="5"/>
      <c r="IT162" s="5"/>
      <c r="IU162" s="5"/>
      <c r="IV162" s="5"/>
    </row>
    <row r="163" spans="1:256" x14ac:dyDescent="0.15">
      <c r="A163" s="2" t="s">
        <v>125</v>
      </c>
      <c r="B163" s="4" t="s">
        <v>733</v>
      </c>
      <c r="C163" s="4" t="s">
        <v>734</v>
      </c>
      <c r="D163" s="1" t="s">
        <v>741</v>
      </c>
      <c r="E163" s="1" t="s">
        <v>736</v>
      </c>
      <c r="F163" s="1" t="s">
        <v>737</v>
      </c>
      <c r="G163" s="1">
        <v>424460.79999999999</v>
      </c>
      <c r="H163" s="1">
        <v>6379788.7400000002</v>
      </c>
      <c r="I163" s="8">
        <v>197.9</v>
      </c>
      <c r="J163" s="15">
        <v>125.39980470675425</v>
      </c>
      <c r="K163" s="7" t="s">
        <v>738</v>
      </c>
      <c r="L163" s="7" t="s">
        <v>739</v>
      </c>
      <c r="M163" s="7" t="s">
        <v>740</v>
      </c>
      <c r="N163" s="2" t="s">
        <v>40</v>
      </c>
      <c r="O163" s="3">
        <v>33.63467</v>
      </c>
      <c r="P163" s="3" t="s">
        <v>126</v>
      </c>
      <c r="Q163" s="3">
        <v>51.683366999999997</v>
      </c>
      <c r="R163" s="4">
        <v>101602.84010299999</v>
      </c>
      <c r="S163" s="4">
        <v>94514.324189999999</v>
      </c>
      <c r="T163" s="4">
        <v>131624.90327400001</v>
      </c>
      <c r="U163" s="3">
        <v>133.18879999999999</v>
      </c>
      <c r="V163" s="3">
        <v>198.270219</v>
      </c>
      <c r="W163" s="3">
        <v>48.536824000000003</v>
      </c>
      <c r="X163" s="3">
        <v>129.38202799999999</v>
      </c>
      <c r="Y163" s="3">
        <v>141.53225</v>
      </c>
      <c r="Z163" s="3">
        <v>3335.8383589999999</v>
      </c>
      <c r="AA163" s="4">
        <v>190077.86656699999</v>
      </c>
      <c r="AB163" s="3">
        <v>28.641169999999999</v>
      </c>
      <c r="AC163" s="3">
        <v>110.22574</v>
      </c>
      <c r="AD163" s="3">
        <v>3.587529</v>
      </c>
      <c r="AE163" s="3">
        <v>943.20427700000005</v>
      </c>
      <c r="AF163" s="3">
        <v>60.536304999999999</v>
      </c>
      <c r="AG163" s="3">
        <v>0.39712999999999998</v>
      </c>
      <c r="AH163" s="3">
        <v>0.35310200000000003</v>
      </c>
      <c r="AI163" s="3">
        <v>0.55610599999999999</v>
      </c>
      <c r="AJ163" s="3">
        <v>1.1578580000000001</v>
      </c>
      <c r="AK163" s="3">
        <v>7.9533000000000006E-2</v>
      </c>
      <c r="AL163" s="3">
        <v>0.32148199999999999</v>
      </c>
      <c r="AM163" s="3" t="s">
        <v>127</v>
      </c>
      <c r="AN163" s="3">
        <v>0.28101999999999999</v>
      </c>
      <c r="AO163" s="3">
        <v>1.0815900000000001</v>
      </c>
      <c r="AP163" s="3">
        <v>9.6969E-2</v>
      </c>
      <c r="AQ163" s="3">
        <v>0.17937400000000001</v>
      </c>
      <c r="AR163" s="3">
        <v>1.2692E-2</v>
      </c>
      <c r="AS163" s="3">
        <v>9.0574000000000002E-2</v>
      </c>
      <c r="AT163" s="3">
        <v>4.5879000000000003E-2</v>
      </c>
      <c r="AU163" s="3">
        <v>2.2527999999999999E-2</v>
      </c>
      <c r="AV163" s="3">
        <v>2.813E-3</v>
      </c>
      <c r="AW163" s="3" t="s">
        <v>118</v>
      </c>
      <c r="AX163" s="3">
        <v>0.31572299999999998</v>
      </c>
      <c r="AY163" s="3" t="s">
        <v>53</v>
      </c>
      <c r="AZ163" s="3">
        <v>2.3179999999999999E-2</v>
      </c>
      <c r="BB163" s="3">
        <f t="shared" si="80"/>
        <v>28.159541847821547</v>
      </c>
      <c r="BC163" s="3">
        <f t="shared" si="81"/>
        <v>8.0984614085027225E-3</v>
      </c>
      <c r="BD163" s="3">
        <f t="shared" si="82"/>
        <v>17.858466055232238</v>
      </c>
      <c r="BE163" s="3">
        <f t="shared" si="83"/>
        <v>24.453656233335337</v>
      </c>
      <c r="BF163" s="3">
        <f t="shared" si="84"/>
        <v>0.43073592324209486</v>
      </c>
      <c r="BG163" s="3">
        <f t="shared" si="85"/>
        <v>16.848806707884869</v>
      </c>
      <c r="BH163" s="3">
        <f t="shared" si="86"/>
        <v>2.7740618587205317E-2</v>
      </c>
      <c r="BI163" s="3">
        <f t="shared" si="87"/>
        <v>6.9668166171806588E-3</v>
      </c>
      <c r="BJ163" s="3">
        <f t="shared" si="88"/>
        <v>1.6044089024433286E-2</v>
      </c>
      <c r="BK163" s="3">
        <f t="shared" si="89"/>
        <v>1.2075899336801912E-4</v>
      </c>
      <c r="BL163" s="3"/>
      <c r="BM163" s="3"/>
      <c r="BN163" s="3">
        <f t="shared" si="90"/>
        <v>0.11740201631322995</v>
      </c>
      <c r="BO163" s="1"/>
      <c r="BP163" s="3">
        <v>5.8758941011824577</v>
      </c>
      <c r="BQ163" s="3">
        <v>2.1241058988175423</v>
      </c>
      <c r="BR163" s="3"/>
      <c r="BS163" s="3">
        <v>2.2752692885402874</v>
      </c>
      <c r="BT163" s="3">
        <v>1.2708851852980328E-3</v>
      </c>
      <c r="BU163" s="3">
        <v>0</v>
      </c>
      <c r="BV163" s="3">
        <v>8.2597527583530519E-2</v>
      </c>
      <c r="BW163" s="3">
        <v>4.1848442999957882</v>
      </c>
      <c r="BX163" s="3">
        <v>7.6132569678038664E-2</v>
      </c>
      <c r="BY163" s="3">
        <v>5.2409127459458027</v>
      </c>
      <c r="BZ163" s="3">
        <v>0</v>
      </c>
      <c r="CA163" s="3">
        <v>1.8088745550447465E-2</v>
      </c>
      <c r="CB163" s="3">
        <v>6.2023849290480312E-3</v>
      </c>
      <c r="CC163" s="3">
        <v>5.6375885696705423E-3</v>
      </c>
      <c r="CD163" s="3">
        <v>8.5404849951707766E-3</v>
      </c>
      <c r="CE163" s="3">
        <v>1.9746401327981627E-5</v>
      </c>
      <c r="CF163" s="3">
        <v>0</v>
      </c>
      <c r="CG163" s="3">
        <v>0</v>
      </c>
      <c r="CH163" s="3">
        <v>0</v>
      </c>
      <c r="CI163" s="3">
        <v>16</v>
      </c>
      <c r="CJ163" s="3"/>
      <c r="CK163" s="3">
        <v>35.899516267374409</v>
      </c>
      <c r="CL163" s="3"/>
      <c r="CM163" s="3" t="s">
        <v>851</v>
      </c>
      <c r="CN163" s="3">
        <v>0.4488097067248103</v>
      </c>
      <c r="CO163" s="3" t="s">
        <v>853</v>
      </c>
      <c r="CP163" s="5"/>
      <c r="CQ163" s="10">
        <f t="shared" si="91"/>
        <v>5.8758941011824577</v>
      </c>
      <c r="CR163" s="10">
        <f t="shared" si="92"/>
        <v>2.9379470505912288</v>
      </c>
      <c r="CS163" s="10">
        <f t="shared" si="93"/>
        <v>1.0620529494087712</v>
      </c>
      <c r="CT163" s="9">
        <f t="shared" si="94"/>
        <v>6.0441968760404308E-2</v>
      </c>
      <c r="CU163" s="9">
        <f t="shared" si="95"/>
        <v>6.0441968760404308E-2</v>
      </c>
      <c r="CV163" s="9">
        <f t="shared" si="96"/>
        <v>2.1996875936789149</v>
      </c>
      <c r="CW163" s="9">
        <f t="shared" si="97"/>
        <v>2.2601295624393192</v>
      </c>
      <c r="CX163" s="10">
        <f t="shared" si="98"/>
        <v>1.1376346442701437</v>
      </c>
      <c r="CY163" s="10">
        <f t="shared" si="99"/>
        <v>1.198076613030548</v>
      </c>
      <c r="CZ163" s="10">
        <f t="shared" si="100"/>
        <v>6.354425926490164E-4</v>
      </c>
      <c r="DA163" s="10">
        <f t="shared" si="101"/>
        <v>0</v>
      </c>
      <c r="DB163" s="10">
        <f t="shared" si="102"/>
        <v>4.129876379176526E-2</v>
      </c>
      <c r="DC163" s="10">
        <f t="shared" si="103"/>
        <v>2.0924221499978941</v>
      </c>
      <c r="DD163" s="10">
        <f t="shared" si="104"/>
        <v>3.8066284839019332E-2</v>
      </c>
      <c r="DE163" s="10">
        <f t="shared" si="105"/>
        <v>2.6204563729729013</v>
      </c>
      <c r="DF163" s="10">
        <f t="shared" si="106"/>
        <v>0</v>
      </c>
      <c r="DG163" s="10">
        <f t="shared" si="107"/>
        <v>9.0443727752237326E-3</v>
      </c>
      <c r="DH163" s="10">
        <f t="shared" si="108"/>
        <v>3.1011924645240156E-3</v>
      </c>
      <c r="DI163" s="10">
        <f t="shared" si="109"/>
        <v>2.8187942848352712E-3</v>
      </c>
      <c r="DJ163" s="10">
        <f t="shared" si="110"/>
        <v>4.2702424975853883E-3</v>
      </c>
      <c r="DK163" s="10">
        <f t="shared" si="111"/>
        <v>9.8732006639908136E-6</v>
      </c>
      <c r="DL163" s="11">
        <f t="shared" si="112"/>
        <v>0</v>
      </c>
      <c r="DM163" s="11">
        <f t="shared" si="113"/>
        <v>0</v>
      </c>
      <c r="DN163" s="11">
        <f t="shared" si="114"/>
        <v>0</v>
      </c>
      <c r="DO163" s="11">
        <f t="shared" si="115"/>
        <v>8</v>
      </c>
      <c r="DP163" s="10">
        <f t="shared" si="116"/>
        <v>17.949758133687205</v>
      </c>
      <c r="DQ163" s="5">
        <f t="shared" si="117"/>
        <v>0.44042232327310499</v>
      </c>
      <c r="DR163" s="5"/>
      <c r="DS163" s="12">
        <f t="shared" si="118"/>
        <v>283.70461619105453</v>
      </c>
      <c r="DT163" s="12">
        <f t="shared" si="119"/>
        <v>280.03980865063613</v>
      </c>
      <c r="DV163" s="5"/>
      <c r="DW163" s="5"/>
      <c r="DX163" s="5"/>
      <c r="DY163" s="5"/>
      <c r="DZ163" s="5"/>
      <c r="EA163" s="5"/>
      <c r="EB163" s="5"/>
      <c r="EC163" s="5"/>
      <c r="ED163" s="5"/>
      <c r="EE163" s="5"/>
      <c r="EF163" s="5"/>
      <c r="EG163" s="5"/>
      <c r="EH163" s="5"/>
      <c r="EI163" s="5"/>
      <c r="EJ163" s="5"/>
      <c r="EK163" s="5"/>
      <c r="EL163" s="5"/>
      <c r="EM163" s="5"/>
      <c r="EN163" s="5"/>
      <c r="EO163" s="5"/>
      <c r="EP163" s="5"/>
      <c r="EQ163" s="5"/>
      <c r="ER163" s="5"/>
      <c r="ES163" s="5"/>
      <c r="ET163" s="5"/>
      <c r="EU163" s="5"/>
      <c r="EV163" s="5"/>
      <c r="EW163" s="5"/>
      <c r="EX163" s="5"/>
      <c r="EY163" s="5"/>
      <c r="EZ163" s="5"/>
      <c r="FA163" s="5"/>
      <c r="FB163" s="5"/>
      <c r="FC163" s="5"/>
      <c r="FD163" s="5"/>
      <c r="FE163" s="5"/>
      <c r="FF163" s="5"/>
      <c r="FG163" s="5"/>
      <c r="FH163" s="5"/>
      <c r="FI163" s="5"/>
      <c r="FJ163" s="5"/>
      <c r="FK163" s="5"/>
      <c r="FL163" s="5"/>
      <c r="FM163" s="5"/>
      <c r="FN163" s="5"/>
      <c r="FO163" s="5"/>
      <c r="FP163" s="5"/>
      <c r="FQ163" s="5"/>
      <c r="FR163" s="5"/>
      <c r="FS163" s="5"/>
      <c r="FT163" s="5"/>
      <c r="FU163" s="5"/>
      <c r="FV163" s="5"/>
      <c r="FW163" s="5"/>
      <c r="FX163" s="5"/>
      <c r="FY163" s="5"/>
      <c r="FZ163" s="5"/>
      <c r="GA163" s="5"/>
      <c r="GB163" s="5"/>
      <c r="GC163" s="5"/>
      <c r="GD163" s="5"/>
      <c r="GE163" s="5"/>
      <c r="GF163" s="5"/>
      <c r="GG163" s="5"/>
      <c r="GH163" s="5"/>
      <c r="GI163" s="5"/>
      <c r="GJ163" s="5"/>
      <c r="GK163" s="5"/>
      <c r="GL163" s="5"/>
      <c r="GM163" s="5"/>
      <c r="GN163" s="5"/>
      <c r="GO163" s="5"/>
      <c r="GP163" s="5"/>
      <c r="GQ163" s="5"/>
      <c r="GR163" s="5"/>
      <c r="GS163" s="5"/>
      <c r="GT163" s="5"/>
      <c r="GU163" s="5"/>
      <c r="GV163" s="5"/>
      <c r="GW163" s="5"/>
      <c r="GX163" s="5"/>
      <c r="GY163" s="5"/>
      <c r="GZ163" s="5"/>
      <c r="HA163" s="5"/>
      <c r="HB163" s="5"/>
      <c r="HC163" s="5"/>
      <c r="HD163" s="5"/>
      <c r="HE163" s="5"/>
      <c r="HF163" s="5"/>
      <c r="HG163" s="5"/>
      <c r="HH163" s="5"/>
      <c r="HI163" s="5"/>
      <c r="HJ163" s="5"/>
      <c r="HK163" s="5"/>
      <c r="HL163" s="5"/>
      <c r="HM163" s="5"/>
      <c r="HN163" s="5"/>
      <c r="HO163" s="5"/>
      <c r="HP163" s="5"/>
      <c r="HQ163" s="5"/>
      <c r="HR163" s="5"/>
      <c r="HS163" s="5"/>
      <c r="HT163" s="5"/>
      <c r="HU163" s="5"/>
      <c r="HV163" s="5"/>
      <c r="HW163" s="5"/>
      <c r="HX163" s="5"/>
      <c r="HY163" s="5"/>
      <c r="HZ163" s="5"/>
      <c r="IA163" s="5"/>
      <c r="IB163" s="5"/>
      <c r="IC163" s="5"/>
      <c r="ID163" s="5"/>
      <c r="IE163" s="5"/>
      <c r="IF163" s="5"/>
      <c r="IG163" s="5"/>
      <c r="IH163" s="5"/>
      <c r="II163" s="5"/>
      <c r="IJ163" s="5"/>
      <c r="IK163" s="5"/>
      <c r="IL163" s="5"/>
      <c r="IM163" s="5"/>
      <c r="IN163" s="5"/>
      <c r="IO163" s="5"/>
      <c r="IP163" s="5"/>
      <c r="IQ163" s="5"/>
      <c r="IR163" s="5"/>
      <c r="IS163" s="5"/>
      <c r="IT163" s="5"/>
      <c r="IU163" s="5"/>
      <c r="IV163" s="5"/>
    </row>
    <row r="164" spans="1:256" x14ac:dyDescent="0.15">
      <c r="A164" s="2" t="s">
        <v>110</v>
      </c>
      <c r="B164" s="4" t="s">
        <v>733</v>
      </c>
      <c r="C164" s="4" t="s">
        <v>734</v>
      </c>
      <c r="D164" s="1" t="s">
        <v>741</v>
      </c>
      <c r="E164" s="1" t="s">
        <v>736</v>
      </c>
      <c r="F164" s="1" t="s">
        <v>737</v>
      </c>
      <c r="G164" s="1">
        <v>424460.79999999999</v>
      </c>
      <c r="H164" s="1">
        <v>6379788.7400000002</v>
      </c>
      <c r="I164" s="8">
        <v>197.9</v>
      </c>
      <c r="J164" s="15">
        <v>125.39980470675425</v>
      </c>
      <c r="K164" s="7" t="s">
        <v>738</v>
      </c>
      <c r="L164" s="7" t="s">
        <v>739</v>
      </c>
      <c r="M164" s="7" t="s">
        <v>740</v>
      </c>
      <c r="N164" s="2" t="s">
        <v>40</v>
      </c>
      <c r="O164" s="3">
        <v>33.205953999999998</v>
      </c>
      <c r="P164" s="3">
        <v>0.91474900000000003</v>
      </c>
      <c r="Q164" s="3">
        <v>26.488744000000001</v>
      </c>
      <c r="R164" s="4">
        <v>107843.43569300001</v>
      </c>
      <c r="S164" s="4">
        <v>96793.855697999999</v>
      </c>
      <c r="T164" s="4">
        <v>124046.24378</v>
      </c>
      <c r="U164" s="3">
        <v>124.79279699999999</v>
      </c>
      <c r="V164" s="3">
        <v>237.72537800000001</v>
      </c>
      <c r="W164" s="3">
        <v>61.503771</v>
      </c>
      <c r="X164" s="3">
        <v>129.30725799999999</v>
      </c>
      <c r="Y164" s="3">
        <v>163.568793</v>
      </c>
      <c r="Z164" s="3">
        <v>3370.9009179999998</v>
      </c>
      <c r="AA164" s="4">
        <v>191260.45321599999</v>
      </c>
      <c r="AB164" s="3">
        <v>25.878740000000001</v>
      </c>
      <c r="AC164" s="3">
        <v>105.556468</v>
      </c>
      <c r="AD164" s="3">
        <v>5.1711830000000001</v>
      </c>
      <c r="AE164" s="3">
        <v>899.02816499999994</v>
      </c>
      <c r="AF164" s="3">
        <v>52.431319000000002</v>
      </c>
      <c r="AG164" s="3" t="s">
        <v>111</v>
      </c>
      <c r="AH164" s="3">
        <v>0.35545500000000002</v>
      </c>
      <c r="AI164" s="3">
        <v>0.60192299999999999</v>
      </c>
      <c r="AJ164" s="3">
        <v>0.46773599999999999</v>
      </c>
      <c r="AK164" s="3">
        <v>4.6384000000000002E-2</v>
      </c>
      <c r="AL164" s="3">
        <v>0.201462</v>
      </c>
      <c r="AM164" s="3" t="s">
        <v>112</v>
      </c>
      <c r="AN164" s="3">
        <v>0.291294</v>
      </c>
      <c r="AO164" s="3">
        <v>1.1829989999999999</v>
      </c>
      <c r="AP164" s="3">
        <v>9.9234000000000003E-2</v>
      </c>
      <c r="AQ164" s="3">
        <v>0.203539</v>
      </c>
      <c r="AR164" s="3">
        <v>1.6707E-2</v>
      </c>
      <c r="AS164" s="3">
        <v>0.100823</v>
      </c>
      <c r="AT164" s="3">
        <v>4.8847000000000002E-2</v>
      </c>
      <c r="AU164" s="3">
        <v>3.5353000000000002E-2</v>
      </c>
      <c r="AV164" s="3">
        <v>5.5199999999999997E-3</v>
      </c>
      <c r="AW164" s="3" t="s">
        <v>61</v>
      </c>
      <c r="AX164" s="3">
        <v>0.18554200000000001</v>
      </c>
      <c r="AY164" s="3" t="s">
        <v>54</v>
      </c>
      <c r="AZ164" s="3">
        <v>2.8931999999999999E-2</v>
      </c>
      <c r="BB164" s="3">
        <f t="shared" si="80"/>
        <v>26.53818013082617</v>
      </c>
      <c r="BC164" s="3">
        <f t="shared" si="81"/>
        <v>1.0262021180472971E-2</v>
      </c>
      <c r="BD164" s="3">
        <f t="shared" si="82"/>
        <v>18.289183159822802</v>
      </c>
      <c r="BE164" s="3">
        <f t="shared" si="83"/>
        <v>24.605796868660622</v>
      </c>
      <c r="BF164" s="3">
        <f t="shared" si="84"/>
        <v>0.43526333197619871</v>
      </c>
      <c r="BG164" s="3">
        <f t="shared" si="85"/>
        <v>17.883685149583904</v>
      </c>
      <c r="BH164" s="3">
        <f t="shared" si="86"/>
        <v>3.3260915698071679E-2</v>
      </c>
      <c r="BI164" s="3">
        <f t="shared" si="87"/>
        <v>3.570630796314886E-3</v>
      </c>
      <c r="BJ164" s="3">
        <f t="shared" si="88"/>
        <v>1.5032696027564118E-2</v>
      </c>
      <c r="BK164" s="3">
        <f t="shared" si="89"/>
        <v>1.3208125851327512E-4</v>
      </c>
      <c r="BL164" s="3"/>
      <c r="BM164" s="3"/>
      <c r="BN164" s="3">
        <f t="shared" si="90"/>
        <v>0.11190335102072822</v>
      </c>
      <c r="BO164" s="1"/>
      <c r="BP164" s="3">
        <v>5.5488359724975549</v>
      </c>
      <c r="BQ164" s="3">
        <v>2.4511640275024451</v>
      </c>
      <c r="BR164" s="3"/>
      <c r="BS164" s="3">
        <v>2.0815954997852772</v>
      </c>
      <c r="BT164" s="3">
        <v>1.6136861842464077E-3</v>
      </c>
      <c r="BU164" s="3">
        <v>0</v>
      </c>
      <c r="BV164" s="3">
        <v>0</v>
      </c>
      <c r="BW164" s="3">
        <v>4.4565637046089126</v>
      </c>
      <c r="BX164" s="3">
        <v>7.7089255518785163E-2</v>
      </c>
      <c r="BY164" s="3">
        <v>5.5741309936427816</v>
      </c>
      <c r="BZ164" s="3">
        <v>0</v>
      </c>
      <c r="CA164" s="3">
        <v>1.7276603244181274E-2</v>
      </c>
      <c r="CB164" s="3">
        <v>7.4517649907688529E-3</v>
      </c>
      <c r="CC164" s="3">
        <v>2.8952516595017706E-3</v>
      </c>
      <c r="CD164" s="3">
        <v>8.0183815969148264E-3</v>
      </c>
      <c r="CE164" s="3">
        <v>2.1641733639051156E-5</v>
      </c>
      <c r="CF164" s="3">
        <v>0</v>
      </c>
      <c r="CG164" s="3">
        <v>0</v>
      </c>
      <c r="CH164" s="3">
        <v>0</v>
      </c>
      <c r="CI164" s="3">
        <v>16</v>
      </c>
      <c r="CJ164" s="3"/>
      <c r="CK164" s="3">
        <v>36.226656782965009</v>
      </c>
      <c r="CL164" s="3"/>
      <c r="CM164" s="3" t="s">
        <v>851</v>
      </c>
      <c r="CN164" s="3">
        <v>0.44429262764678429</v>
      </c>
      <c r="CO164" s="3" t="s">
        <v>852</v>
      </c>
      <c r="CP164" s="5"/>
      <c r="CQ164" s="10">
        <f t="shared" si="91"/>
        <v>5.5488359724975549</v>
      </c>
      <c r="CR164" s="10">
        <f t="shared" si="92"/>
        <v>2.7744179862487774</v>
      </c>
      <c r="CS164" s="10">
        <f t="shared" si="93"/>
        <v>1.2255820137512226</v>
      </c>
      <c r="CT164" s="9">
        <f t="shared" si="94"/>
        <v>-0.104134871492092</v>
      </c>
      <c r="CU164" s="9">
        <f t="shared" si="95"/>
        <v>0</v>
      </c>
      <c r="CV164" s="9">
        <f t="shared" si="96"/>
        <v>2.2663797636438612</v>
      </c>
      <c r="CW164" s="9">
        <f t="shared" si="97"/>
        <v>2.2663797636438612</v>
      </c>
      <c r="CX164" s="10">
        <f t="shared" si="98"/>
        <v>1.0407977498926386</v>
      </c>
      <c r="CY164" s="10">
        <f t="shared" si="99"/>
        <v>1.0407977498926386</v>
      </c>
      <c r="CZ164" s="10">
        <f t="shared" si="100"/>
        <v>8.0684309212320383E-4</v>
      </c>
      <c r="DA164" s="10">
        <f t="shared" si="101"/>
        <v>0</v>
      </c>
      <c r="DB164" s="10">
        <f t="shared" si="102"/>
        <v>0</v>
      </c>
      <c r="DC164" s="10">
        <f t="shared" si="103"/>
        <v>2.2282818523044563</v>
      </c>
      <c r="DD164" s="10">
        <f t="shared" si="104"/>
        <v>3.8544627759392582E-2</v>
      </c>
      <c r="DE164" s="10">
        <f t="shared" si="105"/>
        <v>2.7870654968213908</v>
      </c>
      <c r="DF164" s="10">
        <f t="shared" si="106"/>
        <v>0</v>
      </c>
      <c r="DG164" s="10">
        <f t="shared" si="107"/>
        <v>8.638301622090637E-3</v>
      </c>
      <c r="DH164" s="10">
        <f t="shared" si="108"/>
        <v>3.7258824953844264E-3</v>
      </c>
      <c r="DI164" s="10">
        <f t="shared" si="109"/>
        <v>1.4476258297508853E-3</v>
      </c>
      <c r="DJ164" s="10">
        <f t="shared" si="110"/>
        <v>4.0091907984574132E-3</v>
      </c>
      <c r="DK164" s="10">
        <f t="shared" si="111"/>
        <v>1.0820866819525578E-5</v>
      </c>
      <c r="DL164" s="11">
        <f t="shared" si="112"/>
        <v>0</v>
      </c>
      <c r="DM164" s="11">
        <f t="shared" si="113"/>
        <v>0</v>
      </c>
      <c r="DN164" s="11">
        <f t="shared" si="114"/>
        <v>0</v>
      </c>
      <c r="DO164" s="11">
        <f t="shared" si="115"/>
        <v>8</v>
      </c>
      <c r="DP164" s="10">
        <f t="shared" si="116"/>
        <v>18.113328391482504</v>
      </c>
      <c r="DQ164" s="5">
        <f t="shared" si="117"/>
        <v>0.44090413140918916</v>
      </c>
      <c r="DR164" s="5"/>
      <c r="DS164" s="12">
        <f t="shared" si="118"/>
        <v>335.7985915703145</v>
      </c>
      <c r="DT164" s="12">
        <f t="shared" si="119"/>
        <v>332.69289678761862</v>
      </c>
      <c r="DV164" s="5"/>
      <c r="DW164" s="5"/>
      <c r="DX164" s="5"/>
      <c r="DY164" s="5"/>
      <c r="DZ164" s="5"/>
      <c r="EA164" s="5"/>
      <c r="EB164" s="5"/>
      <c r="EC164" s="5"/>
      <c r="ED164" s="5"/>
      <c r="EE164" s="5"/>
      <c r="EF164" s="5"/>
      <c r="EG164" s="5"/>
      <c r="EH164" s="5"/>
      <c r="EI164" s="5"/>
      <c r="EJ164" s="5"/>
      <c r="EK164" s="5"/>
      <c r="EL164" s="5"/>
      <c r="EM164" s="5"/>
      <c r="EN164" s="5"/>
      <c r="EO164" s="5"/>
      <c r="EP164" s="5"/>
      <c r="EQ164" s="5"/>
      <c r="ER164" s="5"/>
      <c r="ES164" s="5"/>
      <c r="ET164" s="5"/>
      <c r="EU164" s="5"/>
      <c r="EV164" s="5"/>
      <c r="EW164" s="5"/>
      <c r="EX164" s="5"/>
      <c r="EY164" s="5"/>
      <c r="EZ164" s="5"/>
      <c r="FA164" s="5"/>
      <c r="FB164" s="5"/>
      <c r="FC164" s="5"/>
      <c r="FD164" s="5"/>
      <c r="FE164" s="5"/>
      <c r="FF164" s="5"/>
      <c r="FG164" s="5"/>
      <c r="FH164" s="5"/>
      <c r="FI164" s="5"/>
      <c r="FJ164" s="5"/>
      <c r="FK164" s="5"/>
      <c r="FL164" s="5"/>
      <c r="FM164" s="5"/>
      <c r="FN164" s="5"/>
      <c r="FO164" s="5"/>
      <c r="FP164" s="5"/>
      <c r="FQ164" s="5"/>
      <c r="FR164" s="5"/>
      <c r="FS164" s="5"/>
      <c r="FT164" s="5"/>
      <c r="FU164" s="5"/>
      <c r="FV164" s="5"/>
      <c r="FW164" s="5"/>
      <c r="FX164" s="5"/>
      <c r="FY164" s="5"/>
      <c r="FZ164" s="5"/>
      <c r="GA164" s="5"/>
      <c r="GB164" s="5"/>
      <c r="GC164" s="5"/>
      <c r="GD164" s="5"/>
      <c r="GE164" s="5"/>
      <c r="GF164" s="5"/>
      <c r="GG164" s="5"/>
      <c r="GH164" s="5"/>
      <c r="GI164" s="5"/>
      <c r="GJ164" s="5"/>
      <c r="GK164" s="5"/>
      <c r="GL164" s="5"/>
      <c r="GM164" s="5"/>
      <c r="GN164" s="5"/>
      <c r="GO164" s="5"/>
      <c r="GP164" s="5"/>
      <c r="GQ164" s="5"/>
      <c r="GR164" s="5"/>
      <c r="GS164" s="5"/>
      <c r="GT164" s="5"/>
      <c r="GU164" s="5"/>
      <c r="GV164" s="5"/>
      <c r="GW164" s="5"/>
      <c r="GX164" s="5"/>
      <c r="GY164" s="5"/>
      <c r="GZ164" s="5"/>
      <c r="HA164" s="5"/>
      <c r="HB164" s="5"/>
      <c r="HC164" s="5"/>
      <c r="HD164" s="5"/>
      <c r="HE164" s="5"/>
      <c r="HF164" s="5"/>
      <c r="HG164" s="5"/>
      <c r="HH164" s="5"/>
      <c r="HI164" s="5"/>
      <c r="HJ164" s="5"/>
      <c r="HK164" s="5"/>
      <c r="HL164" s="5"/>
      <c r="HM164" s="5"/>
      <c r="HN164" s="5"/>
      <c r="HO164" s="5"/>
      <c r="HP164" s="5"/>
      <c r="HQ164" s="5"/>
      <c r="HR164" s="5"/>
      <c r="HS164" s="5"/>
      <c r="HT164" s="5"/>
      <c r="HU164" s="5"/>
      <c r="HV164" s="5"/>
      <c r="HW164" s="5"/>
      <c r="HX164" s="5"/>
      <c r="HY164" s="5"/>
      <c r="HZ164" s="5"/>
      <c r="IA164" s="5"/>
      <c r="IB164" s="5"/>
      <c r="IC164" s="5"/>
      <c r="ID164" s="5"/>
      <c r="IE164" s="5"/>
      <c r="IF164" s="5"/>
      <c r="IG164" s="5"/>
      <c r="IH164" s="5"/>
      <c r="II164" s="5"/>
      <c r="IJ164" s="5"/>
      <c r="IK164" s="5"/>
      <c r="IL164" s="5"/>
      <c r="IM164" s="5"/>
      <c r="IN164" s="5"/>
      <c r="IO164" s="5"/>
      <c r="IP164" s="5"/>
      <c r="IQ164" s="5"/>
      <c r="IR164" s="5"/>
      <c r="IS164" s="5"/>
      <c r="IT164" s="5"/>
      <c r="IU164" s="5"/>
      <c r="IV164" s="5"/>
    </row>
    <row r="165" spans="1:256" x14ac:dyDescent="0.15">
      <c r="A165" s="2" t="s">
        <v>128</v>
      </c>
      <c r="B165" s="4" t="s">
        <v>733</v>
      </c>
      <c r="C165" s="4" t="s">
        <v>734</v>
      </c>
      <c r="D165" s="1" t="s">
        <v>741</v>
      </c>
      <c r="E165" s="1" t="s">
        <v>736</v>
      </c>
      <c r="F165" s="1" t="s">
        <v>737</v>
      </c>
      <c r="G165" s="1">
        <v>424460.79999999999</v>
      </c>
      <c r="H165" s="1">
        <v>6379788.7400000002</v>
      </c>
      <c r="I165" s="8">
        <v>197.9</v>
      </c>
      <c r="J165" s="15">
        <v>125.39980470675425</v>
      </c>
      <c r="K165" s="7" t="s">
        <v>738</v>
      </c>
      <c r="L165" s="7" t="s">
        <v>739</v>
      </c>
      <c r="M165" s="7" t="s">
        <v>740</v>
      </c>
      <c r="N165" s="2" t="s">
        <v>40</v>
      </c>
      <c r="O165" s="3">
        <v>32.929879999999997</v>
      </c>
      <c r="P165" s="3">
        <v>0.93348100000000001</v>
      </c>
      <c r="Q165" s="3">
        <v>31.064080000000001</v>
      </c>
      <c r="R165" s="4">
        <v>103841.952361</v>
      </c>
      <c r="S165" s="4">
        <v>96150.510884000003</v>
      </c>
      <c r="T165" s="4">
        <v>124160.97240699999</v>
      </c>
      <c r="U165" s="3">
        <v>55.568423000000003</v>
      </c>
      <c r="V165" s="3">
        <v>156.828487</v>
      </c>
      <c r="W165" s="3">
        <v>47.973930000000003</v>
      </c>
      <c r="X165" s="3">
        <v>136.56305499999999</v>
      </c>
      <c r="Y165" s="3">
        <v>113.737734</v>
      </c>
      <c r="Z165" s="3">
        <v>3558.4993789999999</v>
      </c>
      <c r="AA165" s="4">
        <v>197128.450453</v>
      </c>
      <c r="AB165" s="3">
        <v>29.273181999999998</v>
      </c>
      <c r="AC165" s="3">
        <v>104.99001800000001</v>
      </c>
      <c r="AD165" s="3">
        <v>4.6802700000000002</v>
      </c>
      <c r="AE165" s="3">
        <v>966.56224499999996</v>
      </c>
      <c r="AF165" s="3">
        <v>55.138838999999997</v>
      </c>
      <c r="AG165" s="3">
        <v>0.18704100000000001</v>
      </c>
      <c r="AH165" s="3">
        <v>0.28068700000000002</v>
      </c>
      <c r="AI165" s="3">
        <v>0.30612899999999998</v>
      </c>
      <c r="AJ165" s="3">
        <v>0.62331300000000001</v>
      </c>
      <c r="AK165" s="3">
        <v>6.2858999999999998E-2</v>
      </c>
      <c r="AL165" s="3">
        <v>0.45209700000000003</v>
      </c>
      <c r="AM165" s="3" t="s">
        <v>52</v>
      </c>
      <c r="AN165" s="3">
        <v>0.14812400000000001</v>
      </c>
      <c r="AO165" s="3">
        <v>0.72056699999999996</v>
      </c>
      <c r="AP165" s="3">
        <v>4.9340000000000002E-2</v>
      </c>
      <c r="AQ165" s="3">
        <v>0.10014199999999999</v>
      </c>
      <c r="AR165" s="3">
        <v>4.4380000000000001E-3</v>
      </c>
      <c r="AS165" s="3">
        <v>6.2515000000000001E-2</v>
      </c>
      <c r="AT165" s="3">
        <v>2.7549000000000001E-2</v>
      </c>
      <c r="AU165" s="3">
        <v>1.4326E-2</v>
      </c>
      <c r="AV165" s="3" t="s">
        <v>60</v>
      </c>
      <c r="AW165" s="3" t="s">
        <v>86</v>
      </c>
      <c r="AX165" s="3">
        <v>0.13728599999999999</v>
      </c>
      <c r="AY165" s="3" t="s">
        <v>65</v>
      </c>
      <c r="AZ165" s="3">
        <v>1.4163E-2</v>
      </c>
      <c r="BB165" s="3">
        <f t="shared" si="80"/>
        <v>26.562724920549012</v>
      </c>
      <c r="BC165" s="3">
        <f t="shared" si="81"/>
        <v>8.0045414738964173E-3</v>
      </c>
      <c r="BD165" s="3">
        <f t="shared" si="82"/>
        <v>18.167623262726863</v>
      </c>
      <c r="BE165" s="3">
        <f t="shared" si="83"/>
        <v>25.360718995068115</v>
      </c>
      <c r="BF165" s="3">
        <f t="shared" si="84"/>
        <v>0.45948674678274065</v>
      </c>
      <c r="BG165" s="3">
        <f t="shared" si="85"/>
        <v>17.220118864061337</v>
      </c>
      <c r="BH165" s="3">
        <f t="shared" si="86"/>
        <v>2.1942373713096503E-2</v>
      </c>
      <c r="BI165" s="3">
        <f t="shared" si="87"/>
        <v>4.1873771254382353E-3</v>
      </c>
      <c r="BJ165" s="3">
        <f t="shared" si="88"/>
        <v>6.6938415659527411E-3</v>
      </c>
      <c r="BK165" s="3">
        <f t="shared" si="89"/>
        <v>8.0450952370319086E-5</v>
      </c>
      <c r="BL165" s="3"/>
      <c r="BM165" s="3"/>
      <c r="BN165" s="3">
        <f t="shared" si="90"/>
        <v>0.12030941676406558</v>
      </c>
      <c r="BO165" s="1"/>
      <c r="BP165" s="3">
        <v>5.5800360354138254</v>
      </c>
      <c r="BQ165" s="3">
        <v>2.4199639645861746</v>
      </c>
      <c r="BR165" s="3"/>
      <c r="BS165" s="3">
        <v>2.1002238540910483</v>
      </c>
      <c r="BT165" s="3">
        <v>1.2646089835761589E-3</v>
      </c>
      <c r="BU165" s="3">
        <v>0</v>
      </c>
      <c r="BV165" s="3">
        <v>0</v>
      </c>
      <c r="BW165" s="3">
        <v>4.5883279883304358</v>
      </c>
      <c r="BX165" s="3">
        <v>8.1761412932771421E-2</v>
      </c>
      <c r="BY165" s="3">
        <v>5.3924972157026945</v>
      </c>
      <c r="BZ165" s="3">
        <v>0</v>
      </c>
      <c r="CA165" s="3">
        <v>1.8661584631500253E-2</v>
      </c>
      <c r="CB165" s="3">
        <v>4.9390359276923843E-3</v>
      </c>
      <c r="CC165" s="3">
        <v>3.4112777257066453E-3</v>
      </c>
      <c r="CD165" s="3">
        <v>3.5872273590512199E-3</v>
      </c>
      <c r="CE165" s="3">
        <v>1.3243893147542893E-5</v>
      </c>
      <c r="CF165" s="3">
        <v>0</v>
      </c>
      <c r="CG165" s="3">
        <v>0</v>
      </c>
      <c r="CH165" s="3">
        <v>0</v>
      </c>
      <c r="CI165" s="3">
        <v>16</v>
      </c>
      <c r="CJ165" s="3"/>
      <c r="CK165" s="3">
        <v>36.194687449577621</v>
      </c>
      <c r="CL165" s="3"/>
      <c r="CM165" s="3" t="s">
        <v>851</v>
      </c>
      <c r="CN165" s="3">
        <v>0.45971429160750632</v>
      </c>
      <c r="CO165" s="3" t="s">
        <v>852</v>
      </c>
      <c r="CP165" s="5"/>
      <c r="CQ165" s="10">
        <f t="shared" si="91"/>
        <v>5.5800360354138254</v>
      </c>
      <c r="CR165" s="10">
        <f t="shared" si="92"/>
        <v>2.7900180177069127</v>
      </c>
      <c r="CS165" s="10">
        <f t="shared" si="93"/>
        <v>1.2099819822930873</v>
      </c>
      <c r="CT165" s="9">
        <f t="shared" si="94"/>
        <v>-9.1368332336013047E-2</v>
      </c>
      <c r="CU165" s="9">
        <f t="shared" si="95"/>
        <v>0</v>
      </c>
      <c r="CV165" s="9">
        <f t="shared" si="96"/>
        <v>2.2600939093386114</v>
      </c>
      <c r="CW165" s="9">
        <f t="shared" si="97"/>
        <v>2.2600939093386114</v>
      </c>
      <c r="CX165" s="10">
        <f t="shared" si="98"/>
        <v>1.0501119270455241</v>
      </c>
      <c r="CY165" s="10">
        <f t="shared" si="99"/>
        <v>1.0501119270455241</v>
      </c>
      <c r="CZ165" s="10">
        <f t="shared" si="100"/>
        <v>6.3230449178807943E-4</v>
      </c>
      <c r="DA165" s="10">
        <f t="shared" si="101"/>
        <v>0</v>
      </c>
      <c r="DB165" s="10">
        <f t="shared" si="102"/>
        <v>0</v>
      </c>
      <c r="DC165" s="10">
        <f t="shared" si="103"/>
        <v>2.2941639941652179</v>
      </c>
      <c r="DD165" s="10">
        <f t="shared" si="104"/>
        <v>4.0880706466385711E-2</v>
      </c>
      <c r="DE165" s="10">
        <f t="shared" si="105"/>
        <v>2.6962486078513472</v>
      </c>
      <c r="DF165" s="10">
        <f t="shared" si="106"/>
        <v>0</v>
      </c>
      <c r="DG165" s="10">
        <f t="shared" si="107"/>
        <v>9.3307923157501266E-3</v>
      </c>
      <c r="DH165" s="10">
        <f t="shared" si="108"/>
        <v>2.4695179638461922E-3</v>
      </c>
      <c r="DI165" s="10">
        <f t="shared" si="109"/>
        <v>1.7056388628533226E-3</v>
      </c>
      <c r="DJ165" s="10">
        <f t="shared" si="110"/>
        <v>1.7936136795256099E-3</v>
      </c>
      <c r="DK165" s="10">
        <f t="shared" si="111"/>
        <v>6.6219465737714466E-6</v>
      </c>
      <c r="DL165" s="11">
        <f t="shared" si="112"/>
        <v>0</v>
      </c>
      <c r="DM165" s="11">
        <f t="shared" si="113"/>
        <v>0</v>
      </c>
      <c r="DN165" s="11">
        <f t="shared" si="114"/>
        <v>0</v>
      </c>
      <c r="DO165" s="11">
        <f t="shared" si="115"/>
        <v>8</v>
      </c>
      <c r="DP165" s="10">
        <f t="shared" si="116"/>
        <v>18.097343724788811</v>
      </c>
      <c r="DQ165" s="5">
        <f t="shared" si="117"/>
        <v>0.45597898065238424</v>
      </c>
      <c r="DR165" s="5"/>
      <c r="DS165" s="12">
        <f t="shared" si="118"/>
        <v>331.32116154804743</v>
      </c>
      <c r="DT165" s="12">
        <f t="shared" si="119"/>
        <v>327.66999865872828</v>
      </c>
      <c r="DV165" s="5"/>
      <c r="DW165" s="5"/>
      <c r="DX165" s="5"/>
      <c r="DY165" s="5"/>
      <c r="DZ165" s="5"/>
      <c r="EA165" s="5"/>
      <c r="EB165" s="5"/>
      <c r="EC165" s="5"/>
      <c r="ED165" s="5"/>
      <c r="EE165" s="5"/>
      <c r="EF165" s="5"/>
      <c r="EG165" s="5"/>
      <c r="EH165" s="5"/>
      <c r="EI165" s="5"/>
      <c r="EJ165" s="5"/>
      <c r="EK165" s="5"/>
      <c r="EL165" s="5"/>
      <c r="EM165" s="5"/>
      <c r="EN165" s="5"/>
      <c r="EO165" s="5"/>
      <c r="EP165" s="5"/>
      <c r="EQ165" s="5"/>
      <c r="ER165" s="5"/>
      <c r="ES165" s="5"/>
      <c r="ET165" s="5"/>
      <c r="EU165" s="5"/>
      <c r="EV165" s="5"/>
      <c r="EW165" s="5"/>
      <c r="EX165" s="5"/>
      <c r="EY165" s="5"/>
      <c r="EZ165" s="5"/>
      <c r="FA165" s="5"/>
      <c r="FB165" s="5"/>
      <c r="FC165" s="5"/>
      <c r="FD165" s="5"/>
      <c r="FE165" s="5"/>
      <c r="FF165" s="5"/>
      <c r="FG165" s="5"/>
      <c r="FH165" s="5"/>
      <c r="FI165" s="5"/>
      <c r="FJ165" s="5"/>
      <c r="FK165" s="5"/>
      <c r="FL165" s="5"/>
      <c r="FM165" s="5"/>
      <c r="FN165" s="5"/>
      <c r="FO165" s="5"/>
      <c r="FP165" s="5"/>
      <c r="FQ165" s="5"/>
      <c r="FR165" s="5"/>
      <c r="FS165" s="5"/>
      <c r="FT165" s="5"/>
      <c r="FU165" s="5"/>
      <c r="FV165" s="5"/>
      <c r="FW165" s="5"/>
      <c r="FX165" s="5"/>
      <c r="FY165" s="5"/>
      <c r="FZ165" s="5"/>
      <c r="GA165" s="5"/>
      <c r="GB165" s="5"/>
      <c r="GC165" s="5"/>
      <c r="GD165" s="5"/>
      <c r="GE165" s="5"/>
      <c r="GF165" s="5"/>
      <c r="GG165" s="5"/>
      <c r="GH165" s="5"/>
      <c r="GI165" s="5"/>
      <c r="GJ165" s="5"/>
      <c r="GK165" s="5"/>
      <c r="GL165" s="5"/>
      <c r="GM165" s="5"/>
      <c r="GN165" s="5"/>
      <c r="GO165" s="5"/>
      <c r="GP165" s="5"/>
      <c r="GQ165" s="5"/>
      <c r="GR165" s="5"/>
      <c r="GS165" s="5"/>
      <c r="GT165" s="5"/>
      <c r="GU165" s="5"/>
      <c r="GV165" s="5"/>
      <c r="GW165" s="5"/>
      <c r="GX165" s="5"/>
      <c r="GY165" s="5"/>
      <c r="GZ165" s="5"/>
      <c r="HA165" s="5"/>
      <c r="HB165" s="5"/>
      <c r="HC165" s="5"/>
      <c r="HD165" s="5"/>
      <c r="HE165" s="5"/>
      <c r="HF165" s="5"/>
      <c r="HG165" s="5"/>
      <c r="HH165" s="5"/>
      <c r="HI165" s="5"/>
      <c r="HJ165" s="5"/>
      <c r="HK165" s="5"/>
      <c r="HL165" s="5"/>
      <c r="HM165" s="5"/>
      <c r="HN165" s="5"/>
      <c r="HO165" s="5"/>
      <c r="HP165" s="5"/>
      <c r="HQ165" s="5"/>
      <c r="HR165" s="5"/>
      <c r="HS165" s="5"/>
      <c r="HT165" s="5"/>
      <c r="HU165" s="5"/>
      <c r="HV165" s="5"/>
      <c r="HW165" s="5"/>
      <c r="HX165" s="5"/>
      <c r="HY165" s="5"/>
      <c r="HZ165" s="5"/>
      <c r="IA165" s="5"/>
      <c r="IB165" s="5"/>
      <c r="IC165" s="5"/>
      <c r="ID165" s="5"/>
      <c r="IE165" s="5"/>
      <c r="IF165" s="5"/>
      <c r="IG165" s="5"/>
      <c r="IH165" s="5"/>
      <c r="II165" s="5"/>
      <c r="IJ165" s="5"/>
      <c r="IK165" s="5"/>
      <c r="IL165" s="5"/>
      <c r="IM165" s="5"/>
      <c r="IN165" s="5"/>
      <c r="IO165" s="5"/>
      <c r="IP165" s="5"/>
      <c r="IQ165" s="5"/>
      <c r="IR165" s="5"/>
      <c r="IS165" s="5"/>
      <c r="IT165" s="5"/>
      <c r="IU165" s="5"/>
      <c r="IV165" s="5"/>
    </row>
    <row r="166" spans="1:256" x14ac:dyDescent="0.15">
      <c r="A166" s="2" t="s">
        <v>119</v>
      </c>
      <c r="B166" s="4" t="s">
        <v>733</v>
      </c>
      <c r="C166" s="4" t="s">
        <v>734</v>
      </c>
      <c r="D166" s="1" t="s">
        <v>741</v>
      </c>
      <c r="E166" s="1" t="s">
        <v>736</v>
      </c>
      <c r="F166" s="1" t="s">
        <v>737</v>
      </c>
      <c r="G166" s="1">
        <v>424460.79999999999</v>
      </c>
      <c r="H166" s="1">
        <v>6379788.7400000002</v>
      </c>
      <c r="I166" s="8">
        <v>197.9</v>
      </c>
      <c r="J166" s="15">
        <v>125.39980470675425</v>
      </c>
      <c r="K166" s="7" t="s">
        <v>738</v>
      </c>
      <c r="L166" s="7" t="s">
        <v>739</v>
      </c>
      <c r="M166" s="7" t="s">
        <v>740</v>
      </c>
      <c r="N166" s="2" t="s">
        <v>40</v>
      </c>
      <c r="O166" s="3">
        <v>32.268326999999999</v>
      </c>
      <c r="P166" s="3" t="s">
        <v>120</v>
      </c>
      <c r="Q166" s="3">
        <v>18.858350999999999</v>
      </c>
      <c r="R166" s="4">
        <v>110530.580246</v>
      </c>
      <c r="S166" s="4">
        <v>95483.371329000001</v>
      </c>
      <c r="T166" s="4">
        <v>126406.215564</v>
      </c>
      <c r="U166" s="3">
        <v>31.75637</v>
      </c>
      <c r="V166" s="3">
        <v>99.212141000000003</v>
      </c>
      <c r="W166" s="3">
        <v>43.986148</v>
      </c>
      <c r="X166" s="3">
        <v>125.701684</v>
      </c>
      <c r="Y166" s="3">
        <v>95.309184000000002</v>
      </c>
      <c r="Z166" s="3">
        <v>3367.9338010000001</v>
      </c>
      <c r="AA166" s="4">
        <v>186151.391882</v>
      </c>
      <c r="AB166" s="3">
        <v>24.389330000000001</v>
      </c>
      <c r="AC166" s="3">
        <v>104.680166</v>
      </c>
      <c r="AD166" s="3">
        <v>5.7030750000000001</v>
      </c>
      <c r="AE166" s="3">
        <v>903.38933999999995</v>
      </c>
      <c r="AF166" s="3">
        <v>52.628715</v>
      </c>
      <c r="AG166" s="3" t="s">
        <v>121</v>
      </c>
      <c r="AH166" s="3">
        <v>0.25947100000000001</v>
      </c>
      <c r="AI166" s="3">
        <v>0.30375999999999997</v>
      </c>
      <c r="AJ166" s="3">
        <v>1.0364390000000001</v>
      </c>
      <c r="AK166" s="3" t="s">
        <v>122</v>
      </c>
      <c r="AL166" s="3">
        <v>7.9161999999999996E-2</v>
      </c>
      <c r="AM166" s="3" t="s">
        <v>123</v>
      </c>
      <c r="AN166" s="3">
        <v>0.14704800000000001</v>
      </c>
      <c r="AO166" s="3">
        <v>0.60576200000000002</v>
      </c>
      <c r="AP166" s="3">
        <v>5.3526999999999998E-2</v>
      </c>
      <c r="AQ166" s="3">
        <v>0.124408</v>
      </c>
      <c r="AR166" s="3">
        <v>7.2269999999999999E-3</v>
      </c>
      <c r="AS166" s="3" t="s">
        <v>122</v>
      </c>
      <c r="AT166" s="3">
        <v>1.2104999999999999E-2</v>
      </c>
      <c r="AU166" s="3">
        <v>9.0299999999999998E-3</v>
      </c>
      <c r="AV166" s="3">
        <v>2.0530000000000001E-3</v>
      </c>
      <c r="AW166" s="3" t="s">
        <v>124</v>
      </c>
      <c r="AX166" s="3">
        <v>9.9039000000000002E-2</v>
      </c>
      <c r="AY166" s="3" t="s">
        <v>118</v>
      </c>
      <c r="AZ166" s="3">
        <v>1.9392E-2</v>
      </c>
      <c r="BB166" s="3">
        <f t="shared" si="80"/>
        <v>27.0430672954753</v>
      </c>
      <c r="BC166" s="3">
        <f t="shared" si="81"/>
        <v>7.3391724618547174E-3</v>
      </c>
      <c r="BD166" s="3">
        <f t="shared" si="82"/>
        <v>18.041567353221339</v>
      </c>
      <c r="BE166" s="3">
        <f t="shared" si="83"/>
        <v>23.948512399968294</v>
      </c>
      <c r="BF166" s="3">
        <f t="shared" si="84"/>
        <v>0.4348802067336599</v>
      </c>
      <c r="BG166" s="3">
        <f t="shared" si="85"/>
        <v>18.329294535342655</v>
      </c>
      <c r="BH166" s="3">
        <f t="shared" si="86"/>
        <v>1.3881087016406808E-2</v>
      </c>
      <c r="BI166" s="3">
        <f t="shared" si="87"/>
        <v>2.5420687688444423E-3</v>
      </c>
      <c r="BJ166" s="3">
        <f t="shared" si="88"/>
        <v>3.825411951852127E-3</v>
      </c>
      <c r="BK166" s="3">
        <f t="shared" si="89"/>
        <v>6.7633030390996585E-5</v>
      </c>
      <c r="BL166" s="3"/>
      <c r="BM166" s="3"/>
      <c r="BN166" s="3">
        <f t="shared" si="90"/>
        <v>0.1124461928535954</v>
      </c>
      <c r="BO166" s="1"/>
      <c r="BP166" s="3">
        <v>5.6347565715744956</v>
      </c>
      <c r="BQ166" s="3">
        <v>2.3652434284255044</v>
      </c>
      <c r="BR166" s="3"/>
      <c r="BS166" s="3">
        <v>2.0843186497086119</v>
      </c>
      <c r="BT166" s="3">
        <v>1.150063254982895E-3</v>
      </c>
      <c r="BU166" s="3">
        <v>0</v>
      </c>
      <c r="BV166" s="3">
        <v>0</v>
      </c>
      <c r="BW166" s="3">
        <v>4.2894020279588627</v>
      </c>
      <c r="BX166" s="3">
        <v>7.6753797365012089E-2</v>
      </c>
      <c r="BY166" s="3">
        <v>5.6931727990561356</v>
      </c>
      <c r="BZ166" s="3">
        <v>0</v>
      </c>
      <c r="CA166" s="3">
        <v>1.7300094851317126E-2</v>
      </c>
      <c r="CB166" s="3">
        <v>3.099109245075434E-3</v>
      </c>
      <c r="CC166" s="3">
        <v>2.0540789326607416E-3</v>
      </c>
      <c r="CD166" s="3">
        <v>2.0333704866592069E-3</v>
      </c>
      <c r="CE166" s="3">
        <v>1.1043281854507099E-5</v>
      </c>
      <c r="CF166" s="3">
        <v>0</v>
      </c>
      <c r="CG166" s="3">
        <v>0</v>
      </c>
      <c r="CH166" s="3">
        <v>0</v>
      </c>
      <c r="CI166" s="3">
        <v>16</v>
      </c>
      <c r="CJ166" s="3"/>
      <c r="CK166" s="3">
        <v>36.169295034141172</v>
      </c>
      <c r="CL166" s="3"/>
      <c r="CM166" s="3" t="s">
        <v>851</v>
      </c>
      <c r="CN166" s="3">
        <v>0.42968894321240814</v>
      </c>
      <c r="CO166" s="3" t="s">
        <v>853</v>
      </c>
      <c r="CP166" s="5"/>
      <c r="CQ166" s="10">
        <f t="shared" si="91"/>
        <v>5.6347565715744956</v>
      </c>
      <c r="CR166" s="10">
        <f t="shared" si="92"/>
        <v>2.8173782857872478</v>
      </c>
      <c r="CS166" s="10">
        <f t="shared" si="93"/>
        <v>1.1826217142127522</v>
      </c>
      <c r="CT166" s="9">
        <f t="shared" si="94"/>
        <v>-8.1048716097460449E-2</v>
      </c>
      <c r="CU166" s="9">
        <f t="shared" si="95"/>
        <v>0</v>
      </c>
      <c r="CV166" s="9">
        <f t="shared" si="96"/>
        <v>2.2247810390670582</v>
      </c>
      <c r="CW166" s="9">
        <f t="shared" si="97"/>
        <v>2.2247810390670582</v>
      </c>
      <c r="CX166" s="10">
        <f t="shared" si="98"/>
        <v>1.042159324854306</v>
      </c>
      <c r="CY166" s="10">
        <f t="shared" si="99"/>
        <v>1.042159324854306</v>
      </c>
      <c r="CZ166" s="10">
        <f t="shared" si="100"/>
        <v>5.7503162749144752E-4</v>
      </c>
      <c r="DA166" s="10">
        <f t="shared" si="101"/>
        <v>0</v>
      </c>
      <c r="DB166" s="10">
        <f t="shared" si="102"/>
        <v>0</v>
      </c>
      <c r="DC166" s="10">
        <f t="shared" si="103"/>
        <v>2.1447010139794314</v>
      </c>
      <c r="DD166" s="10">
        <f t="shared" si="104"/>
        <v>3.8376898682506044E-2</v>
      </c>
      <c r="DE166" s="10">
        <f t="shared" si="105"/>
        <v>2.8465863995280678</v>
      </c>
      <c r="DF166" s="10">
        <f t="shared" si="106"/>
        <v>0</v>
      </c>
      <c r="DG166" s="10">
        <f t="shared" si="107"/>
        <v>8.6500474256585632E-3</v>
      </c>
      <c r="DH166" s="10">
        <f t="shared" si="108"/>
        <v>1.549554622537717E-3</v>
      </c>
      <c r="DI166" s="10">
        <f t="shared" si="109"/>
        <v>1.0270394663303708E-3</v>
      </c>
      <c r="DJ166" s="10">
        <f t="shared" si="110"/>
        <v>1.0166852433296035E-3</v>
      </c>
      <c r="DK166" s="10">
        <f t="shared" si="111"/>
        <v>5.5216409272535497E-6</v>
      </c>
      <c r="DL166" s="11">
        <f t="shared" si="112"/>
        <v>0</v>
      </c>
      <c r="DM166" s="11">
        <f t="shared" si="113"/>
        <v>0</v>
      </c>
      <c r="DN166" s="11">
        <f t="shared" si="114"/>
        <v>0</v>
      </c>
      <c r="DO166" s="11">
        <f t="shared" si="115"/>
        <v>8</v>
      </c>
      <c r="DP166" s="10">
        <f t="shared" si="116"/>
        <v>18.084647517070586</v>
      </c>
      <c r="DQ166" s="5">
        <f t="shared" si="117"/>
        <v>0.4264103687360381</v>
      </c>
      <c r="DR166" s="5"/>
      <c r="DS166" s="12">
        <f t="shared" si="118"/>
        <v>321.65060881807676</v>
      </c>
      <c r="DT166" s="12">
        <f t="shared" si="119"/>
        <v>318.86053954222194</v>
      </c>
      <c r="DV166" s="5"/>
      <c r="DW166" s="5"/>
      <c r="DX166" s="5"/>
      <c r="DY166" s="5"/>
      <c r="DZ166" s="5"/>
      <c r="EA166" s="5"/>
      <c r="EB166" s="5"/>
      <c r="EC166" s="5"/>
      <c r="ED166" s="5"/>
      <c r="EE166" s="5"/>
      <c r="EF166" s="5"/>
      <c r="EG166" s="5"/>
      <c r="EH166" s="5"/>
      <c r="EI166" s="5"/>
      <c r="EJ166" s="5"/>
      <c r="EK166" s="5"/>
      <c r="EL166" s="5"/>
      <c r="EM166" s="5"/>
      <c r="EN166" s="5"/>
      <c r="EO166" s="5"/>
      <c r="EP166" s="5"/>
      <c r="EQ166" s="5"/>
      <c r="ER166" s="5"/>
      <c r="ES166" s="5"/>
      <c r="ET166" s="5"/>
      <c r="EU166" s="5"/>
      <c r="EV166" s="5"/>
      <c r="EW166" s="5"/>
      <c r="EX166" s="5"/>
      <c r="EY166" s="5"/>
      <c r="EZ166" s="5"/>
      <c r="FA166" s="5"/>
      <c r="FB166" s="5"/>
      <c r="FC166" s="5"/>
      <c r="FD166" s="5"/>
      <c r="FE166" s="5"/>
      <c r="FF166" s="5"/>
      <c r="FG166" s="5"/>
      <c r="FH166" s="5"/>
      <c r="FI166" s="5"/>
      <c r="FJ166" s="5"/>
      <c r="FK166" s="5"/>
      <c r="FL166" s="5"/>
      <c r="FM166" s="5"/>
      <c r="FN166" s="5"/>
      <c r="FO166" s="5"/>
      <c r="FP166" s="5"/>
      <c r="FQ166" s="5"/>
      <c r="FR166" s="5"/>
      <c r="FS166" s="5"/>
      <c r="FT166" s="5"/>
      <c r="FU166" s="5"/>
      <c r="FV166" s="5"/>
      <c r="FW166" s="5"/>
      <c r="FX166" s="5"/>
      <c r="FY166" s="5"/>
      <c r="FZ166" s="5"/>
      <c r="GA166" s="5"/>
      <c r="GB166" s="5"/>
      <c r="GC166" s="5"/>
      <c r="GD166" s="5"/>
      <c r="GE166" s="5"/>
      <c r="GF166" s="5"/>
      <c r="GG166" s="5"/>
      <c r="GH166" s="5"/>
      <c r="GI166" s="5"/>
      <c r="GJ166" s="5"/>
      <c r="GK166" s="5"/>
      <c r="GL166" s="5"/>
      <c r="GM166" s="5"/>
      <c r="GN166" s="5"/>
      <c r="GO166" s="5"/>
      <c r="GP166" s="5"/>
      <c r="GQ166" s="5"/>
      <c r="GR166" s="5"/>
      <c r="GS166" s="5"/>
      <c r="GT166" s="5"/>
      <c r="GU166" s="5"/>
      <c r="GV166" s="5"/>
      <c r="GW166" s="5"/>
      <c r="GX166" s="5"/>
      <c r="GY166" s="5"/>
      <c r="GZ166" s="5"/>
      <c r="HA166" s="5"/>
      <c r="HB166" s="5"/>
      <c r="HC166" s="5"/>
      <c r="HD166" s="5"/>
      <c r="HE166" s="5"/>
      <c r="HF166" s="5"/>
      <c r="HG166" s="5"/>
      <c r="HH166" s="5"/>
      <c r="HI166" s="5"/>
      <c r="HJ166" s="5"/>
      <c r="HK166" s="5"/>
      <c r="HL166" s="5"/>
      <c r="HM166" s="5"/>
      <c r="HN166" s="5"/>
      <c r="HO166" s="5"/>
      <c r="HP166" s="5"/>
      <c r="HQ166" s="5"/>
      <c r="HR166" s="5"/>
      <c r="HS166" s="5"/>
      <c r="HT166" s="5"/>
      <c r="HU166" s="5"/>
      <c r="HV166" s="5"/>
      <c r="HW166" s="5"/>
      <c r="HX166" s="5"/>
      <c r="HY166" s="5"/>
      <c r="HZ166" s="5"/>
      <c r="IA166" s="5"/>
      <c r="IB166" s="5"/>
      <c r="IC166" s="5"/>
      <c r="ID166" s="5"/>
      <c r="IE166" s="5"/>
      <c r="IF166" s="5"/>
      <c r="IG166" s="5"/>
      <c r="IH166" s="5"/>
      <c r="II166" s="5"/>
      <c r="IJ166" s="5"/>
      <c r="IK166" s="5"/>
      <c r="IL166" s="5"/>
      <c r="IM166" s="5"/>
      <c r="IN166" s="5"/>
      <c r="IO166" s="5"/>
      <c r="IP166" s="5"/>
      <c r="IQ166" s="5"/>
      <c r="IR166" s="5"/>
      <c r="IS166" s="5"/>
      <c r="IT166" s="5"/>
      <c r="IU166" s="5"/>
      <c r="IV166" s="5"/>
    </row>
    <row r="167" spans="1:256" x14ac:dyDescent="0.15">
      <c r="A167" s="2" t="s">
        <v>140</v>
      </c>
      <c r="B167" s="4" t="s">
        <v>733</v>
      </c>
      <c r="C167" s="4" t="s">
        <v>734</v>
      </c>
      <c r="D167" s="1" t="s">
        <v>742</v>
      </c>
      <c r="E167" s="1" t="s">
        <v>743</v>
      </c>
      <c r="F167" s="7" t="s">
        <v>737</v>
      </c>
      <c r="G167" s="1">
        <v>424460.79999999999</v>
      </c>
      <c r="H167" s="1">
        <v>6379788.7400000002</v>
      </c>
      <c r="I167" s="8">
        <v>206.1</v>
      </c>
      <c r="J167" s="15">
        <v>119.11824027317863</v>
      </c>
      <c r="K167" s="7" t="s">
        <v>738</v>
      </c>
      <c r="L167" s="7" t="s">
        <v>739</v>
      </c>
      <c r="M167" s="7" t="s">
        <v>744</v>
      </c>
      <c r="N167" s="2" t="s">
        <v>40</v>
      </c>
      <c r="O167" s="3">
        <v>98.185872000000003</v>
      </c>
      <c r="P167" s="3" t="s">
        <v>141</v>
      </c>
      <c r="Q167" s="3">
        <v>14.701071000000001</v>
      </c>
      <c r="R167" s="4">
        <v>95984.072478999995</v>
      </c>
      <c r="S167" s="4">
        <v>106509.933332</v>
      </c>
      <c r="T167" s="4">
        <v>120660.926962</v>
      </c>
      <c r="U167" s="3">
        <v>99.163366999999994</v>
      </c>
      <c r="V167" s="3">
        <v>231.087186</v>
      </c>
      <c r="W167" s="3">
        <v>278.16860800000001</v>
      </c>
      <c r="X167" s="3">
        <v>179.314077</v>
      </c>
      <c r="Y167" s="3">
        <v>43.351374999999997</v>
      </c>
      <c r="Z167" s="3">
        <v>4607.6662120000001</v>
      </c>
      <c r="AA167" s="4">
        <v>196638.77613899999</v>
      </c>
      <c r="AB167" s="3">
        <v>50.728158999999998</v>
      </c>
      <c r="AC167" s="3">
        <v>86.562697999999997</v>
      </c>
      <c r="AD167" s="3">
        <v>5.5355129999999999</v>
      </c>
      <c r="AE167" s="3">
        <v>631.40308600000003</v>
      </c>
      <c r="AF167" s="3">
        <v>67.378371000000001</v>
      </c>
      <c r="AG167" s="3" t="s">
        <v>142</v>
      </c>
      <c r="AH167" s="3">
        <v>0.20669199999999999</v>
      </c>
      <c r="AI167" s="3">
        <v>2.7955000000000001E-2</v>
      </c>
      <c r="AJ167" s="3">
        <v>0.60789899999999997</v>
      </c>
      <c r="AK167" s="3">
        <v>6.6082000000000002E-2</v>
      </c>
      <c r="AL167" s="3">
        <v>0.31768800000000003</v>
      </c>
      <c r="AM167" s="3" t="s">
        <v>59</v>
      </c>
      <c r="AN167" s="3">
        <v>5.1204E-2</v>
      </c>
      <c r="AO167" s="3">
        <v>0.90060099999999998</v>
      </c>
      <c r="AP167" s="3">
        <v>3.5851000000000001E-2</v>
      </c>
      <c r="AQ167" s="3">
        <v>7.2627999999999998E-2</v>
      </c>
      <c r="AR167" s="3">
        <v>1.395E-3</v>
      </c>
      <c r="AS167" s="3">
        <v>1.2057E-2</v>
      </c>
      <c r="AT167" s="3">
        <v>4.4349999999999997E-3</v>
      </c>
      <c r="AU167" s="3">
        <v>4.0043000000000002E-2</v>
      </c>
      <c r="AV167" s="3" t="s">
        <v>135</v>
      </c>
      <c r="AW167" s="3" t="s">
        <v>86</v>
      </c>
      <c r="AX167" s="3">
        <v>7.0538000000000003E-2</v>
      </c>
      <c r="AY167" s="3">
        <v>7.5630000000000003E-3</v>
      </c>
      <c r="AZ167" s="3">
        <v>2.9789999999999999E-3</v>
      </c>
      <c r="BB167" s="3">
        <f t="shared" si="80"/>
        <v>25.813932908352157</v>
      </c>
      <c r="BC167" s="3">
        <f t="shared" si="81"/>
        <v>4.6412961361973773E-2</v>
      </c>
      <c r="BD167" s="3">
        <f t="shared" si="82"/>
        <v>20.125034435318128</v>
      </c>
      <c r="BE167" s="3">
        <f t="shared" si="83"/>
        <v>25.297722037257515</v>
      </c>
      <c r="BF167" s="3">
        <f t="shared" si="84"/>
        <v>0.5949590916066404</v>
      </c>
      <c r="BG167" s="3">
        <f t="shared" si="85"/>
        <v>15.91704604511869</v>
      </c>
      <c r="BH167" s="3">
        <f t="shared" si="86"/>
        <v>3.2332145087389914E-2</v>
      </c>
      <c r="BI167" s="3">
        <f t="shared" si="87"/>
        <v>1.9816755694951663E-3</v>
      </c>
      <c r="BJ167" s="3">
        <f t="shared" si="88"/>
        <v>1.1945342912546328E-2</v>
      </c>
      <c r="BK167" s="3">
        <f t="shared" si="89"/>
        <v>1.005516602282116E-4</v>
      </c>
      <c r="BL167" s="3"/>
      <c r="BM167" s="3"/>
      <c r="BN167" s="3">
        <f t="shared" si="90"/>
        <v>7.8591665888720019E-2</v>
      </c>
      <c r="BO167" s="1"/>
      <c r="BP167" s="3">
        <v>5.4339187858494977</v>
      </c>
      <c r="BQ167" s="3">
        <v>2.5660812141505023</v>
      </c>
      <c r="BR167" s="3"/>
      <c r="BS167" s="3">
        <v>2.4365143877491588</v>
      </c>
      <c r="BT167" s="3">
        <v>7.3477381374556601E-3</v>
      </c>
      <c r="BU167" s="3">
        <v>0</v>
      </c>
      <c r="BV167" s="3">
        <v>0</v>
      </c>
      <c r="BW167" s="3">
        <v>4.5030038875939962</v>
      </c>
      <c r="BX167" s="3">
        <v>0.10608575988778603</v>
      </c>
      <c r="BY167" s="3">
        <v>4.9947165235843007</v>
      </c>
      <c r="BZ167" s="3">
        <v>0</v>
      </c>
      <c r="CA167" s="3">
        <v>1.2215745588413832E-2</v>
      </c>
      <c r="CB167" s="3">
        <v>7.2926888498517396E-3</v>
      </c>
      <c r="CC167" s="3">
        <v>1.6177154940516137E-3</v>
      </c>
      <c r="CD167" s="3">
        <v>6.414704917314328E-3</v>
      </c>
      <c r="CE167" s="3">
        <v>1.6587017842048448E-5</v>
      </c>
      <c r="CF167" s="3">
        <v>0</v>
      </c>
      <c r="CG167" s="3">
        <v>0</v>
      </c>
      <c r="CH167" s="3">
        <v>0</v>
      </c>
      <c r="CI167" s="3">
        <v>16</v>
      </c>
      <c r="CJ167" s="3"/>
      <c r="CK167" s="3">
        <v>36.07522573882018</v>
      </c>
      <c r="CL167" s="3"/>
      <c r="CM167" s="3" t="s">
        <v>851</v>
      </c>
      <c r="CN167" s="3">
        <v>0.47411417610211054</v>
      </c>
      <c r="CO167" s="3" t="s">
        <v>852</v>
      </c>
      <c r="CP167" s="5"/>
      <c r="CQ167" s="10">
        <f t="shared" si="91"/>
        <v>5.4339187858494977</v>
      </c>
      <c r="CR167" s="10">
        <f t="shared" si="92"/>
        <v>2.7169593929247489</v>
      </c>
      <c r="CS167" s="10">
        <f t="shared" si="93"/>
        <v>1.2830406070752511</v>
      </c>
      <c r="CT167" s="9">
        <f t="shared" si="94"/>
        <v>-2.994202127055523E-2</v>
      </c>
      <c r="CU167" s="9">
        <f t="shared" si="95"/>
        <v>0</v>
      </c>
      <c r="CV167" s="9">
        <f t="shared" si="96"/>
        <v>2.5012978009498306</v>
      </c>
      <c r="CW167" s="9">
        <f t="shared" si="97"/>
        <v>2.5012978009498306</v>
      </c>
      <c r="CX167" s="10">
        <f t="shared" si="98"/>
        <v>1.2182571938745794</v>
      </c>
      <c r="CY167" s="10">
        <f t="shared" si="99"/>
        <v>1.2182571938745794</v>
      </c>
      <c r="CZ167" s="10">
        <f t="shared" si="100"/>
        <v>3.67386906872783E-3</v>
      </c>
      <c r="DA167" s="10">
        <f t="shared" si="101"/>
        <v>0</v>
      </c>
      <c r="DB167" s="10">
        <f t="shared" si="102"/>
        <v>0</v>
      </c>
      <c r="DC167" s="10">
        <f t="shared" si="103"/>
        <v>2.2515019437969981</v>
      </c>
      <c r="DD167" s="10">
        <f t="shared" si="104"/>
        <v>5.3042879943893013E-2</v>
      </c>
      <c r="DE167" s="10">
        <f t="shared" si="105"/>
        <v>2.4973582617921504</v>
      </c>
      <c r="DF167" s="10">
        <f t="shared" si="106"/>
        <v>0</v>
      </c>
      <c r="DG167" s="10">
        <f t="shared" si="107"/>
        <v>6.1078727942069158E-3</v>
      </c>
      <c r="DH167" s="10">
        <f t="shared" si="108"/>
        <v>3.6463444249258698E-3</v>
      </c>
      <c r="DI167" s="10">
        <f t="shared" si="109"/>
        <v>8.0885774702580684E-4</v>
      </c>
      <c r="DJ167" s="10">
        <f t="shared" si="110"/>
        <v>3.207352458657164E-3</v>
      </c>
      <c r="DK167" s="10">
        <f t="shared" si="111"/>
        <v>8.2935089210242242E-6</v>
      </c>
      <c r="DL167" s="11">
        <f t="shared" si="112"/>
        <v>0</v>
      </c>
      <c r="DM167" s="11">
        <f t="shared" si="113"/>
        <v>0</v>
      </c>
      <c r="DN167" s="11">
        <f t="shared" si="114"/>
        <v>0</v>
      </c>
      <c r="DO167" s="11">
        <f t="shared" si="115"/>
        <v>8</v>
      </c>
      <c r="DP167" s="10">
        <f t="shared" si="116"/>
        <v>18.03761286941009</v>
      </c>
      <c r="DQ167" s="5">
        <f t="shared" si="117"/>
        <v>0.46887700640611057</v>
      </c>
      <c r="DR167" s="5"/>
      <c r="DS167" s="12">
        <f t="shared" si="118"/>
        <v>355.04896986231978</v>
      </c>
      <c r="DT167" s="12">
        <f t="shared" si="119"/>
        <v>351.19341466608938</v>
      </c>
      <c r="DV167" s="5"/>
      <c r="DW167" s="5"/>
      <c r="DX167" s="5"/>
      <c r="DY167" s="5"/>
      <c r="DZ167" s="5"/>
      <c r="EA167" s="5"/>
      <c r="EB167" s="5"/>
      <c r="EC167" s="5"/>
      <c r="ED167" s="5"/>
      <c r="EE167" s="5"/>
      <c r="EF167" s="5"/>
      <c r="EG167" s="5"/>
      <c r="EH167" s="5"/>
      <c r="EI167" s="5"/>
      <c r="EJ167" s="5"/>
      <c r="EK167" s="5"/>
      <c r="EL167" s="5"/>
      <c r="EM167" s="5"/>
      <c r="EN167" s="5"/>
      <c r="EO167" s="5"/>
      <c r="EP167" s="5"/>
      <c r="EQ167" s="5"/>
      <c r="ER167" s="5"/>
      <c r="ES167" s="5"/>
      <c r="ET167" s="5"/>
      <c r="EU167" s="5"/>
      <c r="EV167" s="5"/>
      <c r="EW167" s="5"/>
      <c r="EX167" s="5"/>
      <c r="EY167" s="5"/>
      <c r="EZ167" s="5"/>
      <c r="FA167" s="5"/>
      <c r="FB167" s="5"/>
      <c r="FC167" s="5"/>
      <c r="FD167" s="5"/>
      <c r="FE167" s="5"/>
      <c r="FF167" s="5"/>
      <c r="FG167" s="5"/>
      <c r="FH167" s="5"/>
      <c r="FI167" s="5"/>
      <c r="FJ167" s="5"/>
      <c r="FK167" s="5"/>
      <c r="FL167" s="5"/>
      <c r="FM167" s="5"/>
      <c r="FN167" s="5"/>
      <c r="FO167" s="5"/>
      <c r="FP167" s="5"/>
      <c r="FQ167" s="5"/>
      <c r="FR167" s="5"/>
      <c r="FS167" s="5"/>
      <c r="FT167" s="5"/>
      <c r="FU167" s="5"/>
      <c r="FV167" s="5"/>
      <c r="FW167" s="5"/>
      <c r="FX167" s="5"/>
      <c r="FY167" s="5"/>
      <c r="FZ167" s="5"/>
      <c r="GA167" s="5"/>
      <c r="GB167" s="5"/>
      <c r="GC167" s="5"/>
      <c r="GD167" s="5"/>
      <c r="GE167" s="5"/>
      <c r="GF167" s="5"/>
      <c r="GG167" s="5"/>
      <c r="GH167" s="5"/>
      <c r="GI167" s="5"/>
      <c r="GJ167" s="5"/>
      <c r="GK167" s="5"/>
      <c r="GL167" s="5"/>
      <c r="GM167" s="5"/>
      <c r="GN167" s="5"/>
      <c r="GO167" s="5"/>
      <c r="GP167" s="5"/>
      <c r="GQ167" s="5"/>
      <c r="GR167" s="5"/>
      <c r="GS167" s="5"/>
      <c r="GT167" s="5"/>
      <c r="GU167" s="5"/>
      <c r="GV167" s="5"/>
      <c r="GW167" s="5"/>
      <c r="GX167" s="5"/>
      <c r="GY167" s="5"/>
      <c r="GZ167" s="5"/>
      <c r="HA167" s="5"/>
      <c r="HB167" s="5"/>
      <c r="HC167" s="5"/>
      <c r="HD167" s="5"/>
      <c r="HE167" s="5"/>
      <c r="HF167" s="5"/>
      <c r="HG167" s="5"/>
      <c r="HH167" s="5"/>
      <c r="HI167" s="5"/>
      <c r="HJ167" s="5"/>
      <c r="HK167" s="5"/>
      <c r="HL167" s="5"/>
      <c r="HM167" s="5"/>
      <c r="HN167" s="5"/>
      <c r="HO167" s="5"/>
      <c r="HP167" s="5"/>
      <c r="HQ167" s="5"/>
      <c r="HR167" s="5"/>
      <c r="HS167" s="5"/>
      <c r="HT167" s="5"/>
      <c r="HU167" s="5"/>
      <c r="HV167" s="5"/>
      <c r="HW167" s="5"/>
      <c r="HX167" s="5"/>
      <c r="HY167" s="5"/>
      <c r="HZ167" s="5"/>
      <c r="IA167" s="5"/>
      <c r="IB167" s="5"/>
      <c r="IC167" s="5"/>
      <c r="ID167" s="5"/>
      <c r="IE167" s="5"/>
      <c r="IF167" s="5"/>
      <c r="IG167" s="5"/>
      <c r="IH167" s="5"/>
      <c r="II167" s="5"/>
      <c r="IJ167" s="5"/>
      <c r="IK167" s="5"/>
      <c r="IL167" s="5"/>
      <c r="IM167" s="5"/>
      <c r="IN167" s="5"/>
      <c r="IO167" s="5"/>
      <c r="IP167" s="5"/>
      <c r="IQ167" s="5"/>
      <c r="IR167" s="5"/>
      <c r="IS167" s="5"/>
      <c r="IT167" s="5"/>
      <c r="IU167" s="5"/>
      <c r="IV167" s="5"/>
    </row>
    <row r="168" spans="1:256" x14ac:dyDescent="0.15">
      <c r="A168" s="2" t="s">
        <v>147</v>
      </c>
      <c r="B168" s="4" t="s">
        <v>733</v>
      </c>
      <c r="C168" s="4" t="s">
        <v>734</v>
      </c>
      <c r="D168" s="1" t="s">
        <v>742</v>
      </c>
      <c r="E168" s="1" t="s">
        <v>743</v>
      </c>
      <c r="F168" s="7" t="s">
        <v>737</v>
      </c>
      <c r="G168" s="1">
        <v>424460.79999999999</v>
      </c>
      <c r="H168" s="1">
        <v>6379788.7400000002</v>
      </c>
      <c r="I168" s="8">
        <v>206.1</v>
      </c>
      <c r="J168" s="15">
        <v>119.11824027317863</v>
      </c>
      <c r="K168" s="7" t="s">
        <v>738</v>
      </c>
      <c r="L168" s="7" t="s">
        <v>739</v>
      </c>
      <c r="M168" s="7" t="s">
        <v>744</v>
      </c>
      <c r="N168" s="2" t="s">
        <v>40</v>
      </c>
      <c r="O168" s="3">
        <v>83.485874999999993</v>
      </c>
      <c r="P168" s="3">
        <v>0.90633699999999995</v>
      </c>
      <c r="Q168" s="3">
        <v>13.684454000000001</v>
      </c>
      <c r="R168" s="4">
        <v>97763.445353000003</v>
      </c>
      <c r="S168" s="4">
        <v>105052.77016299999</v>
      </c>
      <c r="T168" s="4">
        <v>119057.713139</v>
      </c>
      <c r="U168" s="3">
        <v>96.018501000000001</v>
      </c>
      <c r="V168" s="3">
        <v>103.719365</v>
      </c>
      <c r="W168" s="3">
        <v>235.868663</v>
      </c>
      <c r="X168" s="3">
        <v>205.51899399999999</v>
      </c>
      <c r="Y168" s="3">
        <v>39.392325999999997</v>
      </c>
      <c r="Z168" s="3">
        <v>4695.1572749999996</v>
      </c>
      <c r="AA168" s="4">
        <v>199241.296237</v>
      </c>
      <c r="AB168" s="3">
        <v>51.678615000000001</v>
      </c>
      <c r="AC168" s="3">
        <v>86.934786000000003</v>
      </c>
      <c r="AD168" s="3">
        <v>4.2249489999999996</v>
      </c>
      <c r="AE168" s="3">
        <v>649.44030199999997</v>
      </c>
      <c r="AF168" s="3">
        <v>67.206415000000007</v>
      </c>
      <c r="AG168" s="3" t="s">
        <v>111</v>
      </c>
      <c r="AH168" s="3">
        <v>0.144706</v>
      </c>
      <c r="AI168" s="3">
        <v>1.0369E-2</v>
      </c>
      <c r="AJ168" s="3">
        <v>0.316251</v>
      </c>
      <c r="AK168" s="3">
        <v>6.9766999999999996E-2</v>
      </c>
      <c r="AL168" s="3">
        <v>0.146484</v>
      </c>
      <c r="AM168" s="3" t="s">
        <v>148</v>
      </c>
      <c r="AN168" s="3">
        <v>3.9177999999999998E-2</v>
      </c>
      <c r="AO168" s="3">
        <v>1.17601</v>
      </c>
      <c r="AP168" s="3">
        <v>1.2408000000000001E-2</v>
      </c>
      <c r="AQ168" s="3">
        <v>1.5848000000000001E-2</v>
      </c>
      <c r="AR168" s="3" t="s">
        <v>135</v>
      </c>
      <c r="AS168" s="3" t="s">
        <v>72</v>
      </c>
      <c r="AT168" s="3" t="s">
        <v>88</v>
      </c>
      <c r="AU168" s="3">
        <v>2.7970999999999999E-2</v>
      </c>
      <c r="AV168" s="3">
        <v>9.0640390000000005E-4</v>
      </c>
      <c r="AW168" s="3" t="s">
        <v>86</v>
      </c>
      <c r="AX168" s="3">
        <v>5.6401E-2</v>
      </c>
      <c r="AY168" s="3" t="s">
        <v>72</v>
      </c>
      <c r="AZ168" s="3">
        <v>2.3530000000000001E-3</v>
      </c>
      <c r="BB168" s="3">
        <f t="shared" si="80"/>
        <v>25.470944874805074</v>
      </c>
      <c r="BC168" s="3">
        <f t="shared" si="81"/>
        <v>3.9355135078072548E-2</v>
      </c>
      <c r="BD168" s="3">
        <f t="shared" si="82"/>
        <v>19.849703693512172</v>
      </c>
      <c r="BE168" s="3">
        <f t="shared" si="83"/>
        <v>25.632538146919636</v>
      </c>
      <c r="BF168" s="3">
        <f t="shared" si="84"/>
        <v>0.60625626483299366</v>
      </c>
      <c r="BG168" s="3">
        <f t="shared" si="85"/>
        <v>16.2121195842529</v>
      </c>
      <c r="BH168" s="3">
        <f t="shared" si="86"/>
        <v>1.4511707098947283E-2</v>
      </c>
      <c r="BI168" s="3">
        <f t="shared" si="87"/>
        <v>1.8446375895797256E-3</v>
      </c>
      <c r="BJ168" s="3">
        <f t="shared" si="88"/>
        <v>1.1566508430413345E-2</v>
      </c>
      <c r="BK168" s="3">
        <f t="shared" si="89"/>
        <v>1.3130094008887301E-4</v>
      </c>
      <c r="BL168" s="3"/>
      <c r="BM168" s="3"/>
      <c r="BN168" s="3">
        <f t="shared" si="90"/>
        <v>8.0836784553589308E-2</v>
      </c>
      <c r="BO168" s="1"/>
      <c r="BP168" s="3">
        <v>5.3656197513711268</v>
      </c>
      <c r="BQ168" s="3">
        <v>2.6343802486288732</v>
      </c>
      <c r="BR168" s="3"/>
      <c r="BS168" s="3">
        <v>2.3173685663164081</v>
      </c>
      <c r="BT168" s="3">
        <v>6.2349312368982085E-3</v>
      </c>
      <c r="BU168" s="3">
        <v>0</v>
      </c>
      <c r="BV168" s="3">
        <v>0</v>
      </c>
      <c r="BW168" s="3">
        <v>4.6443486885385257</v>
      </c>
      <c r="BX168" s="3">
        <v>0.10817878401464193</v>
      </c>
      <c r="BY168" s="3">
        <v>5.0910110595075393</v>
      </c>
      <c r="BZ168" s="3">
        <v>0</v>
      </c>
      <c r="CA168" s="3">
        <v>1.2573853176325691E-2</v>
      </c>
      <c r="CB168" s="3">
        <v>3.2755749353756023E-3</v>
      </c>
      <c r="CC168" s="3">
        <v>1.5069419187686357E-3</v>
      </c>
      <c r="CD168" s="3">
        <v>6.2157882369098024E-3</v>
      </c>
      <c r="CE168" s="3">
        <v>2.1675182930962328E-5</v>
      </c>
      <c r="CF168" s="3">
        <v>0</v>
      </c>
      <c r="CG168" s="3">
        <v>0</v>
      </c>
      <c r="CH168" s="3">
        <v>0</v>
      </c>
      <c r="CI168" s="3">
        <v>16</v>
      </c>
      <c r="CJ168" s="3"/>
      <c r="CK168" s="3">
        <v>36.190735863064326</v>
      </c>
      <c r="CL168" s="3"/>
      <c r="CM168" s="3" t="s">
        <v>851</v>
      </c>
      <c r="CN168" s="3">
        <v>0.47705979118754904</v>
      </c>
      <c r="CO168" s="3" t="s">
        <v>852</v>
      </c>
      <c r="CP168" s="5"/>
      <c r="CQ168" s="10">
        <f t="shared" si="91"/>
        <v>5.3656197513711268</v>
      </c>
      <c r="CR168" s="10">
        <f t="shared" si="92"/>
        <v>2.6828098756855634</v>
      </c>
      <c r="CS168" s="10">
        <f t="shared" si="93"/>
        <v>1.3171901243144366</v>
      </c>
      <c r="CT168" s="9">
        <f t="shared" si="94"/>
        <v>-8.9857941395169227E-2</v>
      </c>
      <c r="CU168" s="9">
        <f t="shared" si="95"/>
        <v>0</v>
      </c>
      <c r="CV168" s="9">
        <f t="shared" si="96"/>
        <v>2.4758744074726406</v>
      </c>
      <c r="CW168" s="9">
        <f t="shared" si="97"/>
        <v>2.4758744074726406</v>
      </c>
      <c r="CX168" s="10">
        <f t="shared" si="98"/>
        <v>1.158684283158204</v>
      </c>
      <c r="CY168" s="10">
        <f t="shared" si="99"/>
        <v>1.158684283158204</v>
      </c>
      <c r="CZ168" s="10">
        <f t="shared" si="100"/>
        <v>3.1174656184491042E-3</v>
      </c>
      <c r="DA168" s="10">
        <f t="shared" si="101"/>
        <v>0</v>
      </c>
      <c r="DB168" s="10">
        <f t="shared" si="102"/>
        <v>0</v>
      </c>
      <c r="DC168" s="10">
        <f t="shared" si="103"/>
        <v>2.3221743442692628</v>
      </c>
      <c r="DD168" s="10">
        <f t="shared" si="104"/>
        <v>5.4089392007320963E-2</v>
      </c>
      <c r="DE168" s="10">
        <f t="shared" si="105"/>
        <v>2.5455055297537696</v>
      </c>
      <c r="DF168" s="10">
        <f t="shared" si="106"/>
        <v>0</v>
      </c>
      <c r="DG168" s="10">
        <f t="shared" si="107"/>
        <v>6.2869265881628457E-3</v>
      </c>
      <c r="DH168" s="10">
        <f t="shared" si="108"/>
        <v>1.6377874676878012E-3</v>
      </c>
      <c r="DI168" s="10">
        <f t="shared" si="109"/>
        <v>7.5347095938431787E-4</v>
      </c>
      <c r="DJ168" s="10">
        <f t="shared" si="110"/>
        <v>3.1078941184549012E-3</v>
      </c>
      <c r="DK168" s="10">
        <f t="shared" si="111"/>
        <v>1.0837591465481164E-5</v>
      </c>
      <c r="DL168" s="11">
        <f t="shared" si="112"/>
        <v>0</v>
      </c>
      <c r="DM168" s="11">
        <f t="shared" si="113"/>
        <v>0</v>
      </c>
      <c r="DN168" s="11">
        <f t="shared" si="114"/>
        <v>0</v>
      </c>
      <c r="DO168" s="11">
        <f t="shared" si="115"/>
        <v>8</v>
      </c>
      <c r="DP168" s="10">
        <f t="shared" si="116"/>
        <v>18.095367931532163</v>
      </c>
      <c r="DQ168" s="5">
        <f t="shared" si="117"/>
        <v>0.47181698668743355</v>
      </c>
      <c r="DR168" s="5"/>
      <c r="DS168" s="12">
        <f t="shared" si="118"/>
        <v>366.01940894347149</v>
      </c>
      <c r="DT168" s="12">
        <f t="shared" si="119"/>
        <v>362.18887622676232</v>
      </c>
      <c r="DV168" s="5"/>
      <c r="DW168" s="5"/>
      <c r="DX168" s="5"/>
      <c r="DY168" s="5"/>
      <c r="DZ168" s="5"/>
      <c r="EA168" s="5"/>
      <c r="EB168" s="5"/>
      <c r="EC168" s="5"/>
      <c r="ED168" s="5"/>
      <c r="EE168" s="5"/>
      <c r="EF168" s="5"/>
      <c r="EG168" s="5"/>
      <c r="EH168" s="5"/>
      <c r="EI168" s="5"/>
      <c r="EJ168" s="5"/>
      <c r="EK168" s="5"/>
      <c r="EL168" s="5"/>
      <c r="EM168" s="5"/>
      <c r="EN168" s="5"/>
      <c r="EO168" s="5"/>
      <c r="EP168" s="5"/>
      <c r="EQ168" s="5"/>
      <c r="ER168" s="5"/>
      <c r="ES168" s="5"/>
      <c r="ET168" s="5"/>
      <c r="EU168" s="5"/>
      <c r="EV168" s="5"/>
      <c r="EW168" s="5"/>
      <c r="EX168" s="5"/>
      <c r="EY168" s="5"/>
      <c r="EZ168" s="5"/>
      <c r="FA168" s="5"/>
      <c r="FB168" s="5"/>
      <c r="FC168" s="5"/>
      <c r="FD168" s="5"/>
      <c r="FE168" s="5"/>
      <c r="FF168" s="5"/>
      <c r="FG168" s="5"/>
      <c r="FH168" s="5"/>
      <c r="FI168" s="5"/>
      <c r="FJ168" s="5"/>
      <c r="FK168" s="5"/>
      <c r="FL168" s="5"/>
      <c r="FM168" s="5"/>
      <c r="FN168" s="5"/>
      <c r="FO168" s="5"/>
      <c r="FP168" s="5"/>
      <c r="FQ168" s="5"/>
      <c r="FR168" s="5"/>
      <c r="FS168" s="5"/>
      <c r="FT168" s="5"/>
      <c r="FU168" s="5"/>
      <c r="FV168" s="5"/>
      <c r="FW168" s="5"/>
      <c r="FX168" s="5"/>
      <c r="FY168" s="5"/>
      <c r="FZ168" s="5"/>
      <c r="GA168" s="5"/>
      <c r="GB168" s="5"/>
      <c r="GC168" s="5"/>
      <c r="GD168" s="5"/>
      <c r="GE168" s="5"/>
      <c r="GF168" s="5"/>
      <c r="GG168" s="5"/>
      <c r="GH168" s="5"/>
      <c r="GI168" s="5"/>
      <c r="GJ168" s="5"/>
      <c r="GK168" s="5"/>
      <c r="GL168" s="5"/>
      <c r="GM168" s="5"/>
      <c r="GN168" s="5"/>
      <c r="GO168" s="5"/>
      <c r="GP168" s="5"/>
      <c r="GQ168" s="5"/>
      <c r="GR168" s="5"/>
      <c r="GS168" s="5"/>
      <c r="GT168" s="5"/>
      <c r="GU168" s="5"/>
      <c r="GV168" s="5"/>
      <c r="GW168" s="5"/>
      <c r="GX168" s="5"/>
      <c r="GY168" s="5"/>
      <c r="GZ168" s="5"/>
      <c r="HA168" s="5"/>
      <c r="HB168" s="5"/>
      <c r="HC168" s="5"/>
      <c r="HD168" s="5"/>
      <c r="HE168" s="5"/>
      <c r="HF168" s="5"/>
      <c r="HG168" s="5"/>
      <c r="HH168" s="5"/>
      <c r="HI168" s="5"/>
      <c r="HJ168" s="5"/>
      <c r="HK168" s="5"/>
      <c r="HL168" s="5"/>
      <c r="HM168" s="5"/>
      <c r="HN168" s="5"/>
      <c r="HO168" s="5"/>
      <c r="HP168" s="5"/>
      <c r="HQ168" s="5"/>
      <c r="HR168" s="5"/>
      <c r="HS168" s="5"/>
      <c r="HT168" s="5"/>
      <c r="HU168" s="5"/>
      <c r="HV168" s="5"/>
      <c r="HW168" s="5"/>
      <c r="HX168" s="5"/>
      <c r="HY168" s="5"/>
      <c r="HZ168" s="5"/>
      <c r="IA168" s="5"/>
      <c r="IB168" s="5"/>
      <c r="IC168" s="5"/>
      <c r="ID168" s="5"/>
      <c r="IE168" s="5"/>
      <c r="IF168" s="5"/>
      <c r="IG168" s="5"/>
      <c r="IH168" s="5"/>
      <c r="II168" s="5"/>
      <c r="IJ168" s="5"/>
      <c r="IK168" s="5"/>
      <c r="IL168" s="5"/>
      <c r="IM168" s="5"/>
      <c r="IN168" s="5"/>
      <c r="IO168" s="5"/>
      <c r="IP168" s="5"/>
      <c r="IQ168" s="5"/>
      <c r="IR168" s="5"/>
      <c r="IS168" s="5"/>
      <c r="IT168" s="5"/>
      <c r="IU168" s="5"/>
      <c r="IV168" s="5"/>
    </row>
    <row r="169" spans="1:256" x14ac:dyDescent="0.15">
      <c r="A169" s="2" t="s">
        <v>136</v>
      </c>
      <c r="B169" s="4" t="s">
        <v>733</v>
      </c>
      <c r="C169" s="4" t="s">
        <v>734</v>
      </c>
      <c r="D169" s="1" t="s">
        <v>742</v>
      </c>
      <c r="E169" s="1" t="s">
        <v>743</v>
      </c>
      <c r="F169" s="7" t="s">
        <v>737</v>
      </c>
      <c r="G169" s="1">
        <v>424460.79999999999</v>
      </c>
      <c r="H169" s="1">
        <v>6379788.7400000002</v>
      </c>
      <c r="I169" s="8">
        <v>206.1</v>
      </c>
      <c r="J169" s="15">
        <v>119.11824027317863</v>
      </c>
      <c r="K169" s="7" t="s">
        <v>738</v>
      </c>
      <c r="L169" s="7" t="s">
        <v>739</v>
      </c>
      <c r="M169" s="7" t="s">
        <v>744</v>
      </c>
      <c r="N169" s="2" t="s">
        <v>40</v>
      </c>
      <c r="O169" s="3">
        <v>100.03810799999999</v>
      </c>
      <c r="P169" s="3" t="s">
        <v>137</v>
      </c>
      <c r="Q169" s="3">
        <v>20.615223</v>
      </c>
      <c r="R169" s="4">
        <v>95795.425765000007</v>
      </c>
      <c r="S169" s="4">
        <v>105204.624048</v>
      </c>
      <c r="T169" s="4">
        <v>122759.091317</v>
      </c>
      <c r="U169" s="3">
        <v>94.931057999999993</v>
      </c>
      <c r="V169" s="3">
        <v>715.92175799999995</v>
      </c>
      <c r="W169" s="3">
        <v>256.733206</v>
      </c>
      <c r="X169" s="3">
        <v>171.98557600000001</v>
      </c>
      <c r="Y169" s="3">
        <v>45.319136</v>
      </c>
      <c r="Z169" s="3">
        <v>4664.9753899999996</v>
      </c>
      <c r="AA169" s="4">
        <v>194724.275138</v>
      </c>
      <c r="AB169" s="3">
        <v>53.196195000000003</v>
      </c>
      <c r="AC169" s="3">
        <v>92.526432</v>
      </c>
      <c r="AD169" s="3">
        <v>5.7651029999999999</v>
      </c>
      <c r="AE169" s="3">
        <v>648.20127200000002</v>
      </c>
      <c r="AF169" s="3">
        <v>69.637643999999995</v>
      </c>
      <c r="AG169" s="3" t="s">
        <v>138</v>
      </c>
      <c r="AH169" s="3">
        <v>0.84601099999999996</v>
      </c>
      <c r="AI169" s="3">
        <v>0.15696199999999999</v>
      </c>
      <c r="AJ169" s="3">
        <v>1.0334730000000001</v>
      </c>
      <c r="AK169" s="3">
        <v>4.4144999999999997E-2</v>
      </c>
      <c r="AL169" s="3">
        <v>0.94519299999999995</v>
      </c>
      <c r="AM169" s="3" t="s">
        <v>139</v>
      </c>
      <c r="AN169" s="3" t="s">
        <v>69</v>
      </c>
      <c r="AO169" s="3">
        <v>0.69033900000000004</v>
      </c>
      <c r="AP169" s="3">
        <v>0.13751099999999999</v>
      </c>
      <c r="AQ169" s="3">
        <v>0.33048899999999998</v>
      </c>
      <c r="AR169" s="3">
        <v>2.3771E-2</v>
      </c>
      <c r="AS169" s="3">
        <v>4.5797999999999998E-2</v>
      </c>
      <c r="AT169" s="3">
        <v>5.7450000000000001E-3</v>
      </c>
      <c r="AU169" s="3">
        <v>4.8051000000000003E-2</v>
      </c>
      <c r="AV169" s="3" t="s">
        <v>135</v>
      </c>
      <c r="AW169" s="3" t="s">
        <v>124</v>
      </c>
      <c r="AX169" s="3">
        <v>0.122907</v>
      </c>
      <c r="AY169" s="3">
        <v>8.1139999999999997E-3</v>
      </c>
      <c r="AZ169" s="3">
        <v>8.8839999999999995E-3</v>
      </c>
      <c r="BB169" s="3">
        <f t="shared" si="80"/>
        <v>26.262809568380828</v>
      </c>
      <c r="BC169" s="3">
        <f t="shared" si="81"/>
        <v>4.2836423765019713E-2</v>
      </c>
      <c r="BD169" s="3">
        <f t="shared" si="82"/>
        <v>19.878396460178692</v>
      </c>
      <c r="BE169" s="3">
        <f t="shared" si="83"/>
        <v>25.051420086470795</v>
      </c>
      <c r="BF169" s="3">
        <f t="shared" si="84"/>
        <v>0.60235906697699237</v>
      </c>
      <c r="BG169" s="3">
        <f t="shared" si="85"/>
        <v>15.885762746177031</v>
      </c>
      <c r="BH169" s="3">
        <f t="shared" si="86"/>
        <v>0.10016689610334019</v>
      </c>
      <c r="BI169" s="3">
        <f t="shared" si="87"/>
        <v>2.7788916725043264E-3</v>
      </c>
      <c r="BJ169" s="3">
        <f t="shared" si="88"/>
        <v>1.1435513689857105E-2</v>
      </c>
      <c r="BK169" s="3">
        <f t="shared" si="89"/>
        <v>7.7076010986311773E-5</v>
      </c>
      <c r="BL169" s="3"/>
      <c r="BM169" s="3"/>
      <c r="BN169" s="3">
        <f t="shared" si="90"/>
        <v>8.0682560676726453E-2</v>
      </c>
      <c r="BO169" s="1"/>
      <c r="BP169" s="3">
        <v>5.5256668870517984</v>
      </c>
      <c r="BQ169" s="3">
        <v>2.4743331129482016</v>
      </c>
      <c r="BR169" s="3"/>
      <c r="BS169" s="3">
        <v>2.4563843056818877</v>
      </c>
      <c r="BT169" s="3">
        <v>6.778165152713702E-3</v>
      </c>
      <c r="BU169" s="3">
        <v>0</v>
      </c>
      <c r="BV169" s="3">
        <v>0</v>
      </c>
      <c r="BW169" s="3">
        <v>4.4113400334505775</v>
      </c>
      <c r="BX169" s="3">
        <v>0.10735196227244234</v>
      </c>
      <c r="BY169" s="3">
        <v>4.9824275625795575</v>
      </c>
      <c r="BZ169" s="3">
        <v>0</v>
      </c>
      <c r="CA169" s="3">
        <v>1.253451998780219E-2</v>
      </c>
      <c r="CB169" s="3">
        <v>2.258197544894492E-2</v>
      </c>
      <c r="CC169" s="3">
        <v>2.2673875425922164E-3</v>
      </c>
      <c r="CD169" s="3">
        <v>6.1378785249301127E-3</v>
      </c>
      <c r="CE169" s="3">
        <v>1.2708165007490213E-5</v>
      </c>
      <c r="CF169" s="3">
        <v>0</v>
      </c>
      <c r="CG169" s="3">
        <v>0</v>
      </c>
      <c r="CH169" s="3">
        <v>0</v>
      </c>
      <c r="CI169" s="3">
        <v>16</v>
      </c>
      <c r="CJ169" s="3"/>
      <c r="CK169" s="3">
        <v>36.007816498806463</v>
      </c>
      <c r="CL169" s="3"/>
      <c r="CM169" s="3" t="s">
        <v>851</v>
      </c>
      <c r="CN169" s="3">
        <v>0.46960284979956685</v>
      </c>
      <c r="CO169" s="3" t="s">
        <v>852</v>
      </c>
      <c r="CP169" s="5"/>
      <c r="CQ169" s="10">
        <f t="shared" si="91"/>
        <v>5.5256668870517984</v>
      </c>
      <c r="CR169" s="10">
        <f t="shared" si="92"/>
        <v>2.7628334435258992</v>
      </c>
      <c r="CS169" s="10">
        <f t="shared" si="93"/>
        <v>1.2371665564741008</v>
      </c>
      <c r="CT169" s="9">
        <f t="shared" si="94"/>
        <v>1.1591725437509304E-2</v>
      </c>
      <c r="CU169" s="9">
        <f t="shared" si="95"/>
        <v>1.1591725437509304E-2</v>
      </c>
      <c r="CV169" s="9">
        <f t="shared" si="96"/>
        <v>2.4653587093150446</v>
      </c>
      <c r="CW169" s="9">
        <f t="shared" si="97"/>
        <v>2.4769504347525539</v>
      </c>
      <c r="CX169" s="10">
        <f t="shared" si="98"/>
        <v>1.2281921528409439</v>
      </c>
      <c r="CY169" s="10">
        <f t="shared" si="99"/>
        <v>1.2397838782784532</v>
      </c>
      <c r="CZ169" s="10">
        <f t="shared" si="100"/>
        <v>3.389082576356851E-3</v>
      </c>
      <c r="DA169" s="10">
        <f t="shared" si="101"/>
        <v>0</v>
      </c>
      <c r="DB169" s="10">
        <f t="shared" si="102"/>
        <v>0</v>
      </c>
      <c r="DC169" s="10">
        <f t="shared" si="103"/>
        <v>2.2056700167252887</v>
      </c>
      <c r="DD169" s="10">
        <f t="shared" si="104"/>
        <v>5.3675981136221171E-2</v>
      </c>
      <c r="DE169" s="10">
        <f t="shared" si="105"/>
        <v>2.4912137812897788</v>
      </c>
      <c r="DF169" s="10">
        <f t="shared" si="106"/>
        <v>0</v>
      </c>
      <c r="DG169" s="10">
        <f t="shared" si="107"/>
        <v>6.267259993901095E-3</v>
      </c>
      <c r="DH169" s="10">
        <f t="shared" si="108"/>
        <v>1.129098772447246E-2</v>
      </c>
      <c r="DI169" s="10">
        <f t="shared" si="109"/>
        <v>1.1336937712961082E-3</v>
      </c>
      <c r="DJ169" s="10">
        <f t="shared" si="110"/>
        <v>3.0689392624650563E-3</v>
      </c>
      <c r="DK169" s="10">
        <f t="shared" si="111"/>
        <v>6.3540825037451065E-6</v>
      </c>
      <c r="DL169" s="11">
        <f t="shared" si="112"/>
        <v>0</v>
      </c>
      <c r="DM169" s="11">
        <f t="shared" si="113"/>
        <v>0</v>
      </c>
      <c r="DN169" s="11">
        <f t="shared" si="114"/>
        <v>0</v>
      </c>
      <c r="DO169" s="11">
        <f t="shared" si="115"/>
        <v>8</v>
      </c>
      <c r="DP169" s="10">
        <f t="shared" si="116"/>
        <v>18.003908249403231</v>
      </c>
      <c r="DQ169" s="5">
        <f t="shared" si="117"/>
        <v>0.46429686589889474</v>
      </c>
      <c r="DR169" s="5"/>
      <c r="DS169" s="12">
        <f t="shared" si="118"/>
        <v>340.29439900311729</v>
      </c>
      <c r="DT169" s="12">
        <f t="shared" si="119"/>
        <v>336.42288785353099</v>
      </c>
      <c r="DV169" s="5"/>
      <c r="DW169" s="5"/>
      <c r="DX169" s="5"/>
      <c r="DY169" s="5"/>
      <c r="DZ169" s="5"/>
      <c r="EA169" s="5"/>
      <c r="EB169" s="5"/>
      <c r="EC169" s="5"/>
      <c r="ED169" s="5"/>
      <c r="EE169" s="5"/>
      <c r="EF169" s="5"/>
      <c r="EG169" s="5"/>
      <c r="EH169" s="5"/>
      <c r="EI169" s="5"/>
      <c r="EJ169" s="5"/>
      <c r="EK169" s="5"/>
      <c r="EL169" s="5"/>
      <c r="EM169" s="5"/>
      <c r="EN169" s="5"/>
      <c r="EO169" s="5"/>
      <c r="EP169" s="5"/>
      <c r="EQ169" s="5"/>
      <c r="ER169" s="5"/>
      <c r="ES169" s="5"/>
      <c r="ET169" s="5"/>
      <c r="EU169" s="5"/>
      <c r="EV169" s="5"/>
      <c r="EW169" s="5"/>
      <c r="EX169" s="5"/>
      <c r="EY169" s="5"/>
      <c r="EZ169" s="5"/>
      <c r="FA169" s="5"/>
      <c r="FB169" s="5"/>
      <c r="FC169" s="5"/>
      <c r="FD169" s="5"/>
      <c r="FE169" s="5"/>
      <c r="FF169" s="5"/>
      <c r="FG169" s="5"/>
      <c r="FH169" s="5"/>
      <c r="FI169" s="5"/>
      <c r="FJ169" s="5"/>
      <c r="FK169" s="5"/>
      <c r="FL169" s="5"/>
      <c r="FM169" s="5"/>
      <c r="FN169" s="5"/>
      <c r="FO169" s="5"/>
      <c r="FP169" s="5"/>
      <c r="FQ169" s="5"/>
      <c r="FR169" s="5"/>
      <c r="FS169" s="5"/>
      <c r="FT169" s="5"/>
      <c r="FU169" s="5"/>
      <c r="FV169" s="5"/>
      <c r="FW169" s="5"/>
      <c r="FX169" s="5"/>
      <c r="FY169" s="5"/>
      <c r="FZ169" s="5"/>
      <c r="GA169" s="5"/>
      <c r="GB169" s="5"/>
      <c r="GC169" s="5"/>
      <c r="GD169" s="5"/>
      <c r="GE169" s="5"/>
      <c r="GF169" s="5"/>
      <c r="GG169" s="5"/>
      <c r="GH169" s="5"/>
      <c r="GI169" s="5"/>
      <c r="GJ169" s="5"/>
      <c r="GK169" s="5"/>
      <c r="GL169" s="5"/>
      <c r="GM169" s="5"/>
      <c r="GN169" s="5"/>
      <c r="GO169" s="5"/>
      <c r="GP169" s="5"/>
      <c r="GQ169" s="5"/>
      <c r="GR169" s="5"/>
      <c r="GS169" s="5"/>
      <c r="GT169" s="5"/>
      <c r="GU169" s="5"/>
      <c r="GV169" s="5"/>
      <c r="GW169" s="5"/>
      <c r="GX169" s="5"/>
      <c r="GY169" s="5"/>
      <c r="GZ169" s="5"/>
      <c r="HA169" s="5"/>
      <c r="HB169" s="5"/>
      <c r="HC169" s="5"/>
      <c r="HD169" s="5"/>
      <c r="HE169" s="5"/>
      <c r="HF169" s="5"/>
      <c r="HG169" s="5"/>
      <c r="HH169" s="5"/>
      <c r="HI169" s="5"/>
      <c r="HJ169" s="5"/>
      <c r="HK169" s="5"/>
      <c r="HL169" s="5"/>
      <c r="HM169" s="5"/>
      <c r="HN169" s="5"/>
      <c r="HO169" s="5"/>
      <c r="HP169" s="5"/>
      <c r="HQ169" s="5"/>
      <c r="HR169" s="5"/>
      <c r="HS169" s="5"/>
      <c r="HT169" s="5"/>
      <c r="HU169" s="5"/>
      <c r="HV169" s="5"/>
      <c r="HW169" s="5"/>
      <c r="HX169" s="5"/>
      <c r="HY169" s="5"/>
      <c r="HZ169" s="5"/>
      <c r="IA169" s="5"/>
      <c r="IB169" s="5"/>
      <c r="IC169" s="5"/>
      <c r="ID169" s="5"/>
      <c r="IE169" s="5"/>
      <c r="IF169" s="5"/>
      <c r="IG169" s="5"/>
      <c r="IH169" s="5"/>
      <c r="II169" s="5"/>
      <c r="IJ169" s="5"/>
      <c r="IK169" s="5"/>
      <c r="IL169" s="5"/>
      <c r="IM169" s="5"/>
      <c r="IN169" s="5"/>
      <c r="IO169" s="5"/>
      <c r="IP169" s="5"/>
      <c r="IQ169" s="5"/>
      <c r="IR169" s="5"/>
      <c r="IS169" s="5"/>
      <c r="IT169" s="5"/>
      <c r="IU169" s="5"/>
      <c r="IV169" s="5"/>
    </row>
    <row r="170" spans="1:256" x14ac:dyDescent="0.15">
      <c r="A170" s="2" t="s">
        <v>132</v>
      </c>
      <c r="B170" s="4" t="s">
        <v>733</v>
      </c>
      <c r="C170" s="4" t="s">
        <v>734</v>
      </c>
      <c r="D170" s="1" t="s">
        <v>742</v>
      </c>
      <c r="E170" s="1" t="s">
        <v>743</v>
      </c>
      <c r="F170" s="7" t="s">
        <v>737</v>
      </c>
      <c r="G170" s="1">
        <v>424460.79999999999</v>
      </c>
      <c r="H170" s="1">
        <v>6379788.7400000002</v>
      </c>
      <c r="I170" s="8">
        <v>206.1</v>
      </c>
      <c r="J170" s="15">
        <v>119.11824027317863</v>
      </c>
      <c r="K170" s="7" t="s">
        <v>738</v>
      </c>
      <c r="L170" s="7" t="s">
        <v>739</v>
      </c>
      <c r="M170" s="7" t="s">
        <v>744</v>
      </c>
      <c r="N170" s="2" t="s">
        <v>40</v>
      </c>
      <c r="O170" s="3">
        <v>102.02623800000001</v>
      </c>
      <c r="P170" s="3" t="s">
        <v>133</v>
      </c>
      <c r="Q170" s="3">
        <v>26.203621999999999</v>
      </c>
      <c r="R170" s="4">
        <v>99223.652858999994</v>
      </c>
      <c r="S170" s="4">
        <v>111902.38307700001</v>
      </c>
      <c r="T170" s="4">
        <v>111180.552237</v>
      </c>
      <c r="U170" s="3">
        <v>80.782853000000003</v>
      </c>
      <c r="V170" s="3">
        <v>104.710376</v>
      </c>
      <c r="W170" s="3">
        <v>207.022683</v>
      </c>
      <c r="X170" s="3">
        <v>176.03960499999999</v>
      </c>
      <c r="Y170" s="3">
        <v>80.666188000000005</v>
      </c>
      <c r="Z170" s="3">
        <v>4798.9355269999996</v>
      </c>
      <c r="AA170" s="4">
        <v>200320.45483</v>
      </c>
      <c r="AB170" s="3">
        <v>54.671827</v>
      </c>
      <c r="AC170" s="3">
        <v>88.601439999999997</v>
      </c>
      <c r="AD170" s="3">
        <v>10.455608</v>
      </c>
      <c r="AE170" s="3">
        <v>610.67787599999997</v>
      </c>
      <c r="AF170" s="3">
        <v>56.270632999999997</v>
      </c>
      <c r="AG170" s="3" t="s">
        <v>134</v>
      </c>
      <c r="AH170" s="3">
        <v>0.317019</v>
      </c>
      <c r="AI170" s="3">
        <v>0.12651100000000001</v>
      </c>
      <c r="AJ170" s="3">
        <v>2.3417970000000001</v>
      </c>
      <c r="AK170" s="3">
        <v>4.972E-2</v>
      </c>
      <c r="AL170" s="3">
        <v>4.25997</v>
      </c>
      <c r="AM170" s="3" t="s">
        <v>127</v>
      </c>
      <c r="AN170" s="3">
        <v>4.6412000000000002E-2</v>
      </c>
      <c r="AO170" s="3">
        <v>0.77572700000000006</v>
      </c>
      <c r="AP170" s="3">
        <v>0.26731199999999999</v>
      </c>
      <c r="AQ170" s="3">
        <v>0.59691799999999995</v>
      </c>
      <c r="AR170" s="3">
        <v>5.9150000000000001E-3</v>
      </c>
      <c r="AS170" s="3">
        <v>3.0599000000000001E-2</v>
      </c>
      <c r="AT170" s="3">
        <v>1.3459E-2</v>
      </c>
      <c r="AU170" s="3">
        <v>0.155891</v>
      </c>
      <c r="AV170" s="3" t="s">
        <v>135</v>
      </c>
      <c r="AW170" s="3" t="s">
        <v>124</v>
      </c>
      <c r="AX170" s="3">
        <v>0.16325300000000001</v>
      </c>
      <c r="AY170" s="3" t="s">
        <v>86</v>
      </c>
      <c r="AZ170" s="3">
        <v>1.8619E-2</v>
      </c>
      <c r="BB170" s="3">
        <f t="shared" si="80"/>
        <v>23.785722424155729</v>
      </c>
      <c r="BC170" s="3">
        <f t="shared" si="81"/>
        <v>3.4542128445820691E-2</v>
      </c>
      <c r="BD170" s="3">
        <f t="shared" si="82"/>
        <v>21.143936930267323</v>
      </c>
      <c r="BE170" s="3">
        <f t="shared" si="83"/>
        <v>25.771372687369244</v>
      </c>
      <c r="BF170" s="3">
        <f t="shared" si="84"/>
        <v>0.61965650080877732</v>
      </c>
      <c r="BG170" s="3">
        <f t="shared" si="85"/>
        <v>16.454265906118071</v>
      </c>
      <c r="BH170" s="3">
        <f t="shared" si="86"/>
        <v>1.465036260810736E-2</v>
      </c>
      <c r="BI170" s="3">
        <f t="shared" si="87"/>
        <v>3.5321969093058641E-3</v>
      </c>
      <c r="BJ170" s="3">
        <f t="shared" si="88"/>
        <v>9.731203263185103E-3</v>
      </c>
      <c r="BK170" s="3">
        <f t="shared" si="89"/>
        <v>8.6609539334122336E-5</v>
      </c>
      <c r="BL170" s="3"/>
      <c r="BM170" s="3"/>
      <c r="BN170" s="3">
        <f t="shared" si="90"/>
        <v>7.601196867800103E-2</v>
      </c>
      <c r="BO170" s="1"/>
      <c r="BP170" s="3">
        <v>5.0049496450790558</v>
      </c>
      <c r="BQ170" s="3">
        <v>2.9950503549209442</v>
      </c>
      <c r="BR170" s="3"/>
      <c r="BS170" s="3">
        <v>2.3037501727648753</v>
      </c>
      <c r="BT170" s="3">
        <v>5.4662297998125066E-3</v>
      </c>
      <c r="BU170" s="3">
        <v>0</v>
      </c>
      <c r="BV170" s="3">
        <v>0</v>
      </c>
      <c r="BW170" s="3">
        <v>4.8221817474411202</v>
      </c>
      <c r="BX170" s="3">
        <v>0.11044483127736092</v>
      </c>
      <c r="BY170" s="3">
        <v>5.1612070661257379</v>
      </c>
      <c r="BZ170" s="3">
        <v>0</v>
      </c>
      <c r="CA170" s="3">
        <v>1.180999911811224E-2</v>
      </c>
      <c r="CB170" s="3">
        <v>3.3031320732465502E-3</v>
      </c>
      <c r="CC170" s="3">
        <v>2.8822981008910613E-3</v>
      </c>
      <c r="CD170" s="3">
        <v>5.2235890823441825E-3</v>
      </c>
      <c r="CE170" s="3">
        <v>1.4281347752934206E-5</v>
      </c>
      <c r="CF170" s="3">
        <v>0</v>
      </c>
      <c r="CG170" s="3">
        <v>0</v>
      </c>
      <c r="CH170" s="3">
        <v>0</v>
      </c>
      <c r="CI170" s="3">
        <v>16</v>
      </c>
      <c r="CJ170" s="3"/>
      <c r="CK170" s="3">
        <v>36.426283347131253</v>
      </c>
      <c r="CL170" s="3"/>
      <c r="CM170" s="3" t="s">
        <v>851</v>
      </c>
      <c r="CN170" s="3">
        <v>0.48302052915018689</v>
      </c>
      <c r="CO170" s="3" t="s">
        <v>852</v>
      </c>
      <c r="CP170" s="5"/>
      <c r="CQ170" s="10">
        <f t="shared" si="91"/>
        <v>5.0049496450790558</v>
      </c>
      <c r="CR170" s="10">
        <f t="shared" si="92"/>
        <v>2.5024748225395279</v>
      </c>
      <c r="CS170" s="10">
        <f t="shared" si="93"/>
        <v>1.4975251774604721</v>
      </c>
      <c r="CT170" s="9">
        <f t="shared" si="94"/>
        <v>-0.20743002326350979</v>
      </c>
      <c r="CU170" s="9">
        <f t="shared" si="95"/>
        <v>0</v>
      </c>
      <c r="CV170" s="9">
        <f t="shared" si="96"/>
        <v>2.6494002638429097</v>
      </c>
      <c r="CW170" s="9">
        <f t="shared" si="97"/>
        <v>2.6494002638429097</v>
      </c>
      <c r="CX170" s="10">
        <f t="shared" si="98"/>
        <v>1.1518750863824376</v>
      </c>
      <c r="CY170" s="10">
        <f t="shared" si="99"/>
        <v>1.1518750863824376</v>
      </c>
      <c r="CZ170" s="10">
        <f t="shared" si="100"/>
        <v>2.7331148999062533E-3</v>
      </c>
      <c r="DA170" s="10">
        <f t="shared" si="101"/>
        <v>0</v>
      </c>
      <c r="DB170" s="10">
        <f t="shared" si="102"/>
        <v>0</v>
      </c>
      <c r="DC170" s="10">
        <f t="shared" si="103"/>
        <v>2.4110908737205601</v>
      </c>
      <c r="DD170" s="10">
        <f t="shared" si="104"/>
        <v>5.522241563868046E-2</v>
      </c>
      <c r="DE170" s="10">
        <f t="shared" si="105"/>
        <v>2.5806035330628689</v>
      </c>
      <c r="DF170" s="10">
        <f t="shared" si="106"/>
        <v>0</v>
      </c>
      <c r="DG170" s="10">
        <f t="shared" si="107"/>
        <v>5.9049995590561202E-3</v>
      </c>
      <c r="DH170" s="10">
        <f t="shared" si="108"/>
        <v>1.6515660366232751E-3</v>
      </c>
      <c r="DI170" s="10">
        <f t="shared" si="109"/>
        <v>1.4411490504455306E-3</v>
      </c>
      <c r="DJ170" s="10">
        <f t="shared" si="110"/>
        <v>2.6117945411720913E-3</v>
      </c>
      <c r="DK170" s="10">
        <f t="shared" si="111"/>
        <v>7.1406738764671029E-6</v>
      </c>
      <c r="DL170" s="11">
        <f t="shared" si="112"/>
        <v>0</v>
      </c>
      <c r="DM170" s="11">
        <f t="shared" si="113"/>
        <v>0</v>
      </c>
      <c r="DN170" s="11">
        <f t="shared" si="114"/>
        <v>0</v>
      </c>
      <c r="DO170" s="11">
        <f t="shared" si="115"/>
        <v>8</v>
      </c>
      <c r="DP170" s="10">
        <f t="shared" si="116"/>
        <v>18.213141673565627</v>
      </c>
      <c r="DQ170" s="5">
        <f t="shared" si="117"/>
        <v>0.47773540927180025</v>
      </c>
      <c r="DR170" s="5"/>
      <c r="DS170" s="12">
        <f t="shared" si="118"/>
        <v>423.64597287459384</v>
      </c>
      <c r="DT170" s="12">
        <f t="shared" si="119"/>
        <v>420.25315663872283</v>
      </c>
      <c r="DV170" s="5"/>
      <c r="DW170" s="5"/>
      <c r="DX170" s="5"/>
      <c r="DY170" s="5"/>
      <c r="DZ170" s="5"/>
      <c r="EA170" s="5"/>
      <c r="EB170" s="5"/>
      <c r="EC170" s="5"/>
      <c r="ED170" s="5"/>
      <c r="EE170" s="5"/>
      <c r="EF170" s="5"/>
      <c r="EG170" s="5"/>
      <c r="EH170" s="5"/>
      <c r="EI170" s="5"/>
      <c r="EJ170" s="5"/>
      <c r="EK170" s="5"/>
      <c r="EL170" s="5"/>
      <c r="EM170" s="5"/>
      <c r="EN170" s="5"/>
      <c r="EO170" s="5"/>
      <c r="EP170" s="5"/>
      <c r="EQ170" s="5"/>
      <c r="ER170" s="5"/>
      <c r="ES170" s="5"/>
      <c r="ET170" s="5"/>
      <c r="EU170" s="5"/>
      <c r="EV170" s="5"/>
      <c r="EW170" s="5"/>
      <c r="EX170" s="5"/>
      <c r="EY170" s="5"/>
      <c r="EZ170" s="5"/>
      <c r="FA170" s="5"/>
      <c r="FB170" s="5"/>
      <c r="FC170" s="5"/>
      <c r="FD170" s="5"/>
      <c r="FE170" s="5"/>
      <c r="FF170" s="5"/>
      <c r="FG170" s="5"/>
      <c r="FH170" s="5"/>
      <c r="FI170" s="5"/>
      <c r="FJ170" s="5"/>
      <c r="FK170" s="5"/>
      <c r="FL170" s="5"/>
      <c r="FM170" s="5"/>
      <c r="FN170" s="5"/>
      <c r="FO170" s="5"/>
      <c r="FP170" s="5"/>
      <c r="FQ170" s="5"/>
      <c r="FR170" s="5"/>
      <c r="FS170" s="5"/>
      <c r="FT170" s="5"/>
      <c r="FU170" s="5"/>
      <c r="FV170" s="5"/>
      <c r="FW170" s="5"/>
      <c r="FX170" s="5"/>
      <c r="FY170" s="5"/>
      <c r="FZ170" s="5"/>
      <c r="GA170" s="5"/>
      <c r="GB170" s="5"/>
      <c r="GC170" s="5"/>
      <c r="GD170" s="5"/>
      <c r="GE170" s="5"/>
      <c r="GF170" s="5"/>
      <c r="GG170" s="5"/>
      <c r="GH170" s="5"/>
      <c r="GI170" s="5"/>
      <c r="GJ170" s="5"/>
      <c r="GK170" s="5"/>
      <c r="GL170" s="5"/>
      <c r="GM170" s="5"/>
      <c r="GN170" s="5"/>
      <c r="GO170" s="5"/>
      <c r="GP170" s="5"/>
      <c r="GQ170" s="5"/>
      <c r="GR170" s="5"/>
      <c r="GS170" s="5"/>
      <c r="GT170" s="5"/>
      <c r="GU170" s="5"/>
      <c r="GV170" s="5"/>
      <c r="GW170" s="5"/>
      <c r="GX170" s="5"/>
      <c r="GY170" s="5"/>
      <c r="GZ170" s="5"/>
      <c r="HA170" s="5"/>
      <c r="HB170" s="5"/>
      <c r="HC170" s="5"/>
      <c r="HD170" s="5"/>
      <c r="HE170" s="5"/>
      <c r="HF170" s="5"/>
      <c r="HG170" s="5"/>
      <c r="HH170" s="5"/>
      <c r="HI170" s="5"/>
      <c r="HJ170" s="5"/>
      <c r="HK170" s="5"/>
      <c r="HL170" s="5"/>
      <c r="HM170" s="5"/>
      <c r="HN170" s="5"/>
      <c r="HO170" s="5"/>
      <c r="HP170" s="5"/>
      <c r="HQ170" s="5"/>
      <c r="HR170" s="5"/>
      <c r="HS170" s="5"/>
      <c r="HT170" s="5"/>
      <c r="HU170" s="5"/>
      <c r="HV170" s="5"/>
      <c r="HW170" s="5"/>
      <c r="HX170" s="5"/>
      <c r="HY170" s="5"/>
      <c r="HZ170" s="5"/>
      <c r="IA170" s="5"/>
      <c r="IB170" s="5"/>
      <c r="IC170" s="5"/>
      <c r="ID170" s="5"/>
      <c r="IE170" s="5"/>
      <c r="IF170" s="5"/>
      <c r="IG170" s="5"/>
      <c r="IH170" s="5"/>
      <c r="II170" s="5"/>
      <c r="IJ170" s="5"/>
      <c r="IK170" s="5"/>
      <c r="IL170" s="5"/>
      <c r="IM170" s="5"/>
      <c r="IN170" s="5"/>
      <c r="IO170" s="5"/>
      <c r="IP170" s="5"/>
      <c r="IQ170" s="5"/>
      <c r="IR170" s="5"/>
      <c r="IS170" s="5"/>
      <c r="IT170" s="5"/>
      <c r="IU170" s="5"/>
      <c r="IV170" s="5"/>
    </row>
    <row r="171" spans="1:256" x14ac:dyDescent="0.15">
      <c r="A171" s="2" t="s">
        <v>143</v>
      </c>
      <c r="B171" s="4" t="s">
        <v>733</v>
      </c>
      <c r="C171" s="4" t="s">
        <v>734</v>
      </c>
      <c r="D171" s="1" t="s">
        <v>742</v>
      </c>
      <c r="E171" s="1" t="s">
        <v>743</v>
      </c>
      <c r="F171" s="7" t="s">
        <v>737</v>
      </c>
      <c r="G171" s="1">
        <v>424460.79999999999</v>
      </c>
      <c r="H171" s="1">
        <v>6379788.7400000002</v>
      </c>
      <c r="I171" s="8">
        <v>206.1</v>
      </c>
      <c r="J171" s="15">
        <v>119.11824027317863</v>
      </c>
      <c r="K171" s="7" t="s">
        <v>738</v>
      </c>
      <c r="L171" s="7" t="s">
        <v>739</v>
      </c>
      <c r="M171" s="7" t="s">
        <v>744</v>
      </c>
      <c r="N171" s="2" t="s">
        <v>40</v>
      </c>
      <c r="O171" s="3">
        <v>88.805510999999996</v>
      </c>
      <c r="P171" s="3">
        <v>0.98586399999999996</v>
      </c>
      <c r="Q171" s="3">
        <v>13.368778000000001</v>
      </c>
      <c r="R171" s="4">
        <v>96024.644549999997</v>
      </c>
      <c r="S171" s="4">
        <v>106319.056536</v>
      </c>
      <c r="T171" s="4">
        <v>121145.984757</v>
      </c>
      <c r="U171" s="3">
        <v>79.675566000000003</v>
      </c>
      <c r="V171" s="3">
        <v>95.535505000000001</v>
      </c>
      <c r="W171" s="3">
        <v>289.59599800000001</v>
      </c>
      <c r="X171" s="3">
        <v>195.972803</v>
      </c>
      <c r="Y171" s="3">
        <v>51.125078999999999</v>
      </c>
      <c r="Z171" s="3">
        <v>4589.2869620000001</v>
      </c>
      <c r="AA171" s="4">
        <v>196212.04318499999</v>
      </c>
      <c r="AB171" s="3">
        <v>51.102086</v>
      </c>
      <c r="AC171" s="3">
        <v>84.979044000000002</v>
      </c>
      <c r="AD171" s="3">
        <v>3.587288</v>
      </c>
      <c r="AE171" s="3">
        <v>638.91959099999997</v>
      </c>
      <c r="AF171" s="3">
        <v>68.419484999999995</v>
      </c>
      <c r="AG171" s="3" t="s">
        <v>144</v>
      </c>
      <c r="AH171" s="3">
        <v>0.133215</v>
      </c>
      <c r="AI171" s="3">
        <v>1.5636000000000001E-2</v>
      </c>
      <c r="AJ171" s="3">
        <v>0.37040099999999998</v>
      </c>
      <c r="AK171" s="3">
        <v>0.100199</v>
      </c>
      <c r="AL171" s="3">
        <v>0.172928</v>
      </c>
      <c r="AM171" s="3" t="s">
        <v>77</v>
      </c>
      <c r="AN171" s="3">
        <v>6.3432000000000002E-2</v>
      </c>
      <c r="AO171" s="3">
        <v>0.64639999999999997</v>
      </c>
      <c r="AP171" s="3">
        <v>2.2117000000000001E-2</v>
      </c>
      <c r="AQ171" s="3">
        <v>3.3628999999999999E-2</v>
      </c>
      <c r="AR171" s="3">
        <v>2.8319999999999999E-3</v>
      </c>
      <c r="AS171" s="3">
        <v>5.7710000000000001E-3</v>
      </c>
      <c r="AT171" s="3" t="s">
        <v>95</v>
      </c>
      <c r="AU171" s="3">
        <v>3.7518999999999997E-2</v>
      </c>
      <c r="AV171" s="3" t="s">
        <v>60</v>
      </c>
      <c r="AW171" s="3" t="s">
        <v>86</v>
      </c>
      <c r="AX171" s="3">
        <v>5.3220999999999997E-2</v>
      </c>
      <c r="AY171" s="3">
        <v>5.816E-3</v>
      </c>
      <c r="AZ171" s="3">
        <v>1.923E-3</v>
      </c>
      <c r="BB171" s="3">
        <f t="shared" si="80"/>
        <v>25.91770510447283</v>
      </c>
      <c r="BC171" s="3">
        <f t="shared" si="81"/>
        <v>4.8319643120032563E-2</v>
      </c>
      <c r="BD171" s="3">
        <f t="shared" si="82"/>
        <v>20.088968296017963</v>
      </c>
      <c r="BE171" s="3">
        <f t="shared" si="83"/>
        <v>25.242822531339112</v>
      </c>
      <c r="BF171" s="3">
        <f t="shared" si="84"/>
        <v>0.59258589411765283</v>
      </c>
      <c r="BG171" s="3">
        <f t="shared" si="85"/>
        <v>15.923774114740803</v>
      </c>
      <c r="BH171" s="3">
        <f t="shared" si="86"/>
        <v>1.3366677149537249E-2</v>
      </c>
      <c r="BI171" s="3">
        <f t="shared" si="87"/>
        <v>1.8020850832299535E-3</v>
      </c>
      <c r="BJ171" s="3">
        <f t="shared" si="88"/>
        <v>9.5978180896299867E-3</v>
      </c>
      <c r="BK171" s="3">
        <f t="shared" si="89"/>
        <v>7.217024317263247E-5</v>
      </c>
      <c r="BL171" s="3"/>
      <c r="BM171" s="3"/>
      <c r="BN171" s="3">
        <f t="shared" si="90"/>
        <v>7.9527256263092844E-2</v>
      </c>
      <c r="BO171" s="1"/>
      <c r="BP171" s="3">
        <v>5.4547327547050717</v>
      </c>
      <c r="BQ171" s="3">
        <v>2.5452672452949283</v>
      </c>
      <c r="BR171" s="3"/>
      <c r="BS171" s="3">
        <v>2.4450767256144941</v>
      </c>
      <c r="BT171" s="3">
        <v>7.6481443568373079E-3</v>
      </c>
      <c r="BU171" s="3">
        <v>0</v>
      </c>
      <c r="BV171" s="3">
        <v>0</v>
      </c>
      <c r="BW171" s="3">
        <v>4.4797277834783777</v>
      </c>
      <c r="BX171" s="3">
        <v>0.10564264423579579</v>
      </c>
      <c r="BY171" s="3">
        <v>4.9958840244565366</v>
      </c>
      <c r="BZ171" s="3">
        <v>0</v>
      </c>
      <c r="CA171" s="3">
        <v>1.235883265300349E-2</v>
      </c>
      <c r="CB171" s="3">
        <v>3.0143563439269882E-3</v>
      </c>
      <c r="CC171" s="3">
        <v>1.4708312518903997E-3</v>
      </c>
      <c r="CD171" s="3">
        <v>5.1530996827977909E-3</v>
      </c>
      <c r="CE171" s="3">
        <v>1.1902966252325065E-5</v>
      </c>
      <c r="CF171" s="3">
        <v>0</v>
      </c>
      <c r="CG171" s="3">
        <v>0</v>
      </c>
      <c r="CH171" s="3">
        <v>0</v>
      </c>
      <c r="CI171" s="3">
        <v>16</v>
      </c>
      <c r="CJ171" s="3"/>
      <c r="CK171" s="3">
        <v>36.055988345039907</v>
      </c>
      <c r="CL171" s="3"/>
      <c r="CM171" s="3" t="s">
        <v>851</v>
      </c>
      <c r="CN171" s="3">
        <v>0.47276396229392137</v>
      </c>
      <c r="CO171" s="3" t="s">
        <v>852</v>
      </c>
      <c r="CP171" s="5"/>
      <c r="CQ171" s="10">
        <f t="shared" si="91"/>
        <v>5.4547327547050717</v>
      </c>
      <c r="CR171" s="10">
        <f t="shared" si="92"/>
        <v>2.7273663773525358</v>
      </c>
      <c r="CS171" s="10">
        <f t="shared" si="93"/>
        <v>1.2726336226474642</v>
      </c>
      <c r="CT171" s="9">
        <f t="shared" si="94"/>
        <v>-2.3169077397522386E-2</v>
      </c>
      <c r="CU171" s="9">
        <f t="shared" si="95"/>
        <v>0</v>
      </c>
      <c r="CV171" s="9">
        <f t="shared" si="96"/>
        <v>2.4951719854547112</v>
      </c>
      <c r="CW171" s="9">
        <f t="shared" si="97"/>
        <v>2.4951719854547112</v>
      </c>
      <c r="CX171" s="10">
        <f t="shared" si="98"/>
        <v>1.222538362807247</v>
      </c>
      <c r="CY171" s="10">
        <f t="shared" si="99"/>
        <v>1.222538362807247</v>
      </c>
      <c r="CZ171" s="10">
        <f t="shared" si="100"/>
        <v>3.824072178418654E-3</v>
      </c>
      <c r="DA171" s="10">
        <f t="shared" si="101"/>
        <v>0</v>
      </c>
      <c r="DB171" s="10">
        <f t="shared" si="102"/>
        <v>0</v>
      </c>
      <c r="DC171" s="10">
        <f t="shared" si="103"/>
        <v>2.2398638917391889</v>
      </c>
      <c r="DD171" s="10">
        <f t="shared" si="104"/>
        <v>5.2821322117897897E-2</v>
      </c>
      <c r="DE171" s="10">
        <f t="shared" si="105"/>
        <v>2.4979420122282683</v>
      </c>
      <c r="DF171" s="10">
        <f t="shared" si="106"/>
        <v>0</v>
      </c>
      <c r="DG171" s="10">
        <f t="shared" si="107"/>
        <v>6.179416326501745E-3</v>
      </c>
      <c r="DH171" s="10">
        <f t="shared" si="108"/>
        <v>1.5071781719634941E-3</v>
      </c>
      <c r="DI171" s="10">
        <f t="shared" si="109"/>
        <v>7.3541562594519987E-4</v>
      </c>
      <c r="DJ171" s="10">
        <f t="shared" si="110"/>
        <v>2.5765498413988955E-3</v>
      </c>
      <c r="DK171" s="10">
        <f t="shared" si="111"/>
        <v>5.9514831261625326E-6</v>
      </c>
      <c r="DL171" s="11">
        <f t="shared" si="112"/>
        <v>0</v>
      </c>
      <c r="DM171" s="11">
        <f t="shared" si="113"/>
        <v>0</v>
      </c>
      <c r="DN171" s="11">
        <f t="shared" si="114"/>
        <v>0</v>
      </c>
      <c r="DO171" s="11">
        <f t="shared" si="115"/>
        <v>8</v>
      </c>
      <c r="DP171" s="10">
        <f t="shared" si="116"/>
        <v>18.027994172519954</v>
      </c>
      <c r="DQ171" s="5">
        <f t="shared" si="117"/>
        <v>0.46755128003760088</v>
      </c>
      <c r="DR171" s="5"/>
      <c r="DS171" s="12">
        <f t="shared" si="118"/>
        <v>351.69134101227871</v>
      </c>
      <c r="DT171" s="12">
        <f t="shared" si="119"/>
        <v>347.84257382003051</v>
      </c>
      <c r="DV171" s="5"/>
      <c r="DW171" s="5"/>
      <c r="DX171" s="5"/>
      <c r="DY171" s="5"/>
      <c r="DZ171" s="5"/>
      <c r="EA171" s="5"/>
      <c r="EB171" s="5"/>
      <c r="EC171" s="5"/>
      <c r="ED171" s="5"/>
      <c r="EE171" s="5"/>
      <c r="EF171" s="5"/>
      <c r="EG171" s="5"/>
      <c r="EH171" s="5"/>
      <c r="EI171" s="5"/>
      <c r="EJ171" s="5"/>
      <c r="EK171" s="5"/>
      <c r="EL171" s="5"/>
      <c r="EM171" s="5"/>
      <c r="EN171" s="5"/>
      <c r="EO171" s="5"/>
      <c r="EP171" s="5"/>
      <c r="EQ171" s="5"/>
      <c r="ER171" s="5"/>
      <c r="ES171" s="5"/>
      <c r="ET171" s="5"/>
      <c r="EU171" s="5"/>
      <c r="EV171" s="5"/>
      <c r="EW171" s="5"/>
      <c r="EX171" s="5"/>
      <c r="EY171" s="5"/>
      <c r="EZ171" s="5"/>
      <c r="FA171" s="5"/>
      <c r="FB171" s="5"/>
      <c r="FC171" s="5"/>
      <c r="FD171" s="5"/>
      <c r="FE171" s="5"/>
      <c r="FF171" s="5"/>
      <c r="FG171" s="5"/>
      <c r="FH171" s="5"/>
      <c r="FI171" s="5"/>
      <c r="FJ171" s="5"/>
      <c r="FK171" s="5"/>
      <c r="FL171" s="5"/>
      <c r="FM171" s="5"/>
      <c r="FN171" s="5"/>
      <c r="FO171" s="5"/>
      <c r="FP171" s="5"/>
      <c r="FQ171" s="5"/>
      <c r="FR171" s="5"/>
      <c r="FS171" s="5"/>
      <c r="FT171" s="5"/>
      <c r="FU171" s="5"/>
      <c r="FV171" s="5"/>
      <c r="FW171" s="5"/>
      <c r="FX171" s="5"/>
      <c r="FY171" s="5"/>
      <c r="FZ171" s="5"/>
      <c r="GA171" s="5"/>
      <c r="GB171" s="5"/>
      <c r="GC171" s="5"/>
      <c r="GD171" s="5"/>
      <c r="GE171" s="5"/>
      <c r="GF171" s="5"/>
      <c r="GG171" s="5"/>
      <c r="GH171" s="5"/>
      <c r="GI171" s="5"/>
      <c r="GJ171" s="5"/>
      <c r="GK171" s="5"/>
      <c r="GL171" s="5"/>
      <c r="GM171" s="5"/>
      <c r="GN171" s="5"/>
      <c r="GO171" s="5"/>
      <c r="GP171" s="5"/>
      <c r="GQ171" s="5"/>
      <c r="GR171" s="5"/>
      <c r="GS171" s="5"/>
      <c r="GT171" s="5"/>
      <c r="GU171" s="5"/>
      <c r="GV171" s="5"/>
      <c r="GW171" s="5"/>
      <c r="GX171" s="5"/>
      <c r="GY171" s="5"/>
      <c r="GZ171" s="5"/>
      <c r="HA171" s="5"/>
      <c r="HB171" s="5"/>
      <c r="HC171" s="5"/>
      <c r="HD171" s="5"/>
      <c r="HE171" s="5"/>
      <c r="HF171" s="5"/>
      <c r="HG171" s="5"/>
      <c r="HH171" s="5"/>
      <c r="HI171" s="5"/>
      <c r="HJ171" s="5"/>
      <c r="HK171" s="5"/>
      <c r="HL171" s="5"/>
      <c r="HM171" s="5"/>
      <c r="HN171" s="5"/>
      <c r="HO171" s="5"/>
      <c r="HP171" s="5"/>
      <c r="HQ171" s="5"/>
      <c r="HR171" s="5"/>
      <c r="HS171" s="5"/>
      <c r="HT171" s="5"/>
      <c r="HU171" s="5"/>
      <c r="HV171" s="5"/>
      <c r="HW171" s="5"/>
      <c r="HX171" s="5"/>
      <c r="HY171" s="5"/>
      <c r="HZ171" s="5"/>
      <c r="IA171" s="5"/>
      <c r="IB171" s="5"/>
      <c r="IC171" s="5"/>
      <c r="ID171" s="5"/>
      <c r="IE171" s="5"/>
      <c r="IF171" s="5"/>
      <c r="IG171" s="5"/>
      <c r="IH171" s="5"/>
      <c r="II171" s="5"/>
      <c r="IJ171" s="5"/>
      <c r="IK171" s="5"/>
      <c r="IL171" s="5"/>
      <c r="IM171" s="5"/>
      <c r="IN171" s="5"/>
      <c r="IO171" s="5"/>
      <c r="IP171" s="5"/>
      <c r="IQ171" s="5"/>
      <c r="IR171" s="5"/>
      <c r="IS171" s="5"/>
      <c r="IT171" s="5"/>
      <c r="IU171" s="5"/>
      <c r="IV171" s="5"/>
    </row>
    <row r="172" spans="1:256" x14ac:dyDescent="0.15">
      <c r="A172" s="2" t="s">
        <v>149</v>
      </c>
      <c r="B172" s="4" t="s">
        <v>733</v>
      </c>
      <c r="C172" s="4" t="s">
        <v>734</v>
      </c>
      <c r="D172" s="1" t="s">
        <v>742</v>
      </c>
      <c r="E172" s="1" t="s">
        <v>743</v>
      </c>
      <c r="F172" s="7" t="s">
        <v>737</v>
      </c>
      <c r="G172" s="1">
        <v>424460.79999999999</v>
      </c>
      <c r="H172" s="1">
        <v>6379788.7400000002</v>
      </c>
      <c r="I172" s="8">
        <v>206.1</v>
      </c>
      <c r="J172" s="15">
        <v>119.11824027317863</v>
      </c>
      <c r="K172" s="7" t="s">
        <v>738</v>
      </c>
      <c r="L172" s="7" t="s">
        <v>739</v>
      </c>
      <c r="M172" s="7" t="s">
        <v>744</v>
      </c>
      <c r="N172" s="2" t="s">
        <v>40</v>
      </c>
      <c r="O172" s="3">
        <v>81.494196000000002</v>
      </c>
      <c r="P172" s="3">
        <v>0.65035600000000005</v>
      </c>
      <c r="Q172" s="3">
        <v>15.033727000000001</v>
      </c>
      <c r="R172" s="4">
        <v>97708.616286999997</v>
      </c>
      <c r="S172" s="4">
        <v>105387.660005</v>
      </c>
      <c r="T172" s="4">
        <v>119172.32746299999</v>
      </c>
      <c r="U172" s="3">
        <v>78.648585999999995</v>
      </c>
      <c r="V172" s="3">
        <v>112.286372</v>
      </c>
      <c r="W172" s="3">
        <v>208.80165600000001</v>
      </c>
      <c r="X172" s="3">
        <v>212.22271499999999</v>
      </c>
      <c r="Y172" s="3">
        <v>33.344909999999999</v>
      </c>
      <c r="Z172" s="3">
        <v>4626.3063940000002</v>
      </c>
      <c r="AA172" s="4">
        <v>198726.43674800001</v>
      </c>
      <c r="AB172" s="3">
        <v>54.511310000000002</v>
      </c>
      <c r="AC172" s="3">
        <v>90.029033999999996</v>
      </c>
      <c r="AD172" s="3">
        <v>4.8428100000000001</v>
      </c>
      <c r="AE172" s="3">
        <v>659.29253200000005</v>
      </c>
      <c r="AF172" s="3">
        <v>67.283271999999997</v>
      </c>
      <c r="AG172" s="3">
        <v>0.14552300000000001</v>
      </c>
      <c r="AH172" s="3">
        <v>0.16175400000000001</v>
      </c>
      <c r="AI172" s="3">
        <v>9.5409999999999991E-3</v>
      </c>
      <c r="AJ172" s="3">
        <v>0.43328899999999998</v>
      </c>
      <c r="AK172" s="3">
        <v>5.7818000000000001E-2</v>
      </c>
      <c r="AL172" s="3">
        <v>0.122753</v>
      </c>
      <c r="AM172" s="3" t="s">
        <v>75</v>
      </c>
      <c r="AN172" s="3">
        <v>3.5563999999999998E-2</v>
      </c>
      <c r="AO172" s="3">
        <v>0.92493599999999998</v>
      </c>
      <c r="AP172" s="3">
        <v>1.1696E-2</v>
      </c>
      <c r="AQ172" s="3">
        <v>1.6910000000000001E-2</v>
      </c>
      <c r="AR172" s="3" t="s">
        <v>60</v>
      </c>
      <c r="AS172" s="3" t="s">
        <v>54</v>
      </c>
      <c r="AT172" s="3" t="s">
        <v>88</v>
      </c>
      <c r="AU172" s="3">
        <v>3.4518E-2</v>
      </c>
      <c r="AV172" s="3">
        <v>1.3940000000000001E-3</v>
      </c>
      <c r="AW172" s="3" t="s">
        <v>86</v>
      </c>
      <c r="AX172" s="3">
        <v>6.8490999999999996E-2</v>
      </c>
      <c r="AY172" s="3" t="s">
        <v>72</v>
      </c>
      <c r="AZ172" s="3">
        <v>2.2179999999999999E-3</v>
      </c>
      <c r="BB172" s="3">
        <f t="shared" si="80"/>
        <v>25.495465210795892</v>
      </c>
      <c r="BC172" s="3">
        <f t="shared" si="81"/>
        <v>3.4838953474736228E-2</v>
      </c>
      <c r="BD172" s="3">
        <f t="shared" si="82"/>
        <v>19.912981074235717</v>
      </c>
      <c r="BE172" s="3">
        <f t="shared" si="83"/>
        <v>25.566301097967706</v>
      </c>
      <c r="BF172" s="3">
        <f t="shared" si="84"/>
        <v>0.59736598161122012</v>
      </c>
      <c r="BG172" s="3">
        <f t="shared" si="85"/>
        <v>16.203027276064748</v>
      </c>
      <c r="BH172" s="3">
        <f t="shared" si="86"/>
        <v>1.571034436691196E-2</v>
      </c>
      <c r="BI172" s="3">
        <f t="shared" si="87"/>
        <v>2.0265169465789167E-3</v>
      </c>
      <c r="BJ172" s="3">
        <f t="shared" si="88"/>
        <v>9.4741067974919626E-3</v>
      </c>
      <c r="BK172" s="3">
        <f t="shared" si="89"/>
        <v>1.0326865105062189E-4</v>
      </c>
      <c r="BL172" s="3"/>
      <c r="BM172" s="3"/>
      <c r="BN172" s="3">
        <f t="shared" si="90"/>
        <v>8.2063106035994662E-2</v>
      </c>
      <c r="BO172" s="1"/>
      <c r="BP172" s="3">
        <v>5.3691528169291649</v>
      </c>
      <c r="BQ172" s="3">
        <v>2.6308471830708351</v>
      </c>
      <c r="BR172" s="3"/>
      <c r="BS172" s="3">
        <v>2.3337349696321432</v>
      </c>
      <c r="BT172" s="3">
        <v>5.5177669006465507E-3</v>
      </c>
      <c r="BU172" s="3">
        <v>0</v>
      </c>
      <c r="BV172" s="3">
        <v>0</v>
      </c>
      <c r="BW172" s="3">
        <v>4.6234585671885746</v>
      </c>
      <c r="BX172" s="3">
        <v>0.1065600292701098</v>
      </c>
      <c r="BY172" s="3">
        <v>5.0866094424323913</v>
      </c>
      <c r="BZ172" s="3">
        <v>0</v>
      </c>
      <c r="CA172" s="3">
        <v>1.2760723350841842E-2</v>
      </c>
      <c r="CB172" s="3">
        <v>3.5450529637033597E-3</v>
      </c>
      <c r="CC172" s="3">
        <v>1.6550216809732752E-3</v>
      </c>
      <c r="CD172" s="3">
        <v>5.0897938853743559E-3</v>
      </c>
      <c r="CE172" s="3">
        <v>1.7042426436924943E-5</v>
      </c>
      <c r="CF172" s="3">
        <v>0</v>
      </c>
      <c r="CG172" s="3">
        <v>0</v>
      </c>
      <c r="CH172" s="3">
        <v>0</v>
      </c>
      <c r="CI172" s="3">
        <v>16</v>
      </c>
      <c r="CJ172" s="3"/>
      <c r="CK172" s="3">
        <v>36.178948409731191</v>
      </c>
      <c r="CL172" s="3"/>
      <c r="CM172" s="3" t="s">
        <v>851</v>
      </c>
      <c r="CN172" s="3">
        <v>0.47615099735733496</v>
      </c>
      <c r="CO172" s="3" t="s">
        <v>852</v>
      </c>
      <c r="CP172" s="5"/>
      <c r="CQ172" s="10">
        <f t="shared" si="91"/>
        <v>5.3691528169291649</v>
      </c>
      <c r="CR172" s="10">
        <f t="shared" si="92"/>
        <v>2.6845764084645825</v>
      </c>
      <c r="CS172" s="10">
        <f t="shared" si="93"/>
        <v>1.3154235915354175</v>
      </c>
      <c r="CT172" s="9">
        <f t="shared" si="94"/>
        <v>-8.4320749387354788E-2</v>
      </c>
      <c r="CU172" s="9">
        <f t="shared" si="95"/>
        <v>0</v>
      </c>
      <c r="CV172" s="9">
        <f t="shared" si="96"/>
        <v>2.4822910763514892</v>
      </c>
      <c r="CW172" s="9">
        <f t="shared" si="97"/>
        <v>2.4822910763514892</v>
      </c>
      <c r="CX172" s="10">
        <f t="shared" si="98"/>
        <v>1.1668674848160716</v>
      </c>
      <c r="CY172" s="10">
        <f t="shared" si="99"/>
        <v>1.1668674848160716</v>
      </c>
      <c r="CZ172" s="10">
        <f t="shared" si="100"/>
        <v>2.7588834503232754E-3</v>
      </c>
      <c r="DA172" s="10">
        <f t="shared" si="101"/>
        <v>0</v>
      </c>
      <c r="DB172" s="10">
        <f t="shared" si="102"/>
        <v>0</v>
      </c>
      <c r="DC172" s="10">
        <f t="shared" si="103"/>
        <v>2.3117292835942873</v>
      </c>
      <c r="DD172" s="10">
        <f t="shared" si="104"/>
        <v>5.3280014635054898E-2</v>
      </c>
      <c r="DE172" s="10">
        <f t="shared" si="105"/>
        <v>2.5433047212161957</v>
      </c>
      <c r="DF172" s="10">
        <f t="shared" si="106"/>
        <v>0</v>
      </c>
      <c r="DG172" s="10">
        <f t="shared" si="107"/>
        <v>6.3803616754209208E-3</v>
      </c>
      <c r="DH172" s="10">
        <f t="shared" si="108"/>
        <v>1.7725264818516798E-3</v>
      </c>
      <c r="DI172" s="10">
        <f t="shared" si="109"/>
        <v>8.2751084048663759E-4</v>
      </c>
      <c r="DJ172" s="10">
        <f t="shared" si="110"/>
        <v>2.5448969426871779E-3</v>
      </c>
      <c r="DK172" s="10">
        <f t="shared" si="111"/>
        <v>8.5212132184624717E-6</v>
      </c>
      <c r="DL172" s="11">
        <f t="shared" si="112"/>
        <v>0</v>
      </c>
      <c r="DM172" s="11">
        <f t="shared" si="113"/>
        <v>0</v>
      </c>
      <c r="DN172" s="11">
        <f t="shared" si="114"/>
        <v>0</v>
      </c>
      <c r="DO172" s="11">
        <f t="shared" si="115"/>
        <v>8</v>
      </c>
      <c r="DP172" s="10">
        <f t="shared" si="116"/>
        <v>18.089474204865596</v>
      </c>
      <c r="DQ172" s="5">
        <f t="shared" si="117"/>
        <v>0.4709823524810724</v>
      </c>
      <c r="DR172" s="5"/>
      <c r="DS172" s="12">
        <f t="shared" si="118"/>
        <v>365.4278231698616</v>
      </c>
      <c r="DT172" s="12">
        <f t="shared" si="119"/>
        <v>361.62008800257377</v>
      </c>
      <c r="DV172" s="5"/>
      <c r="DW172" s="5"/>
      <c r="DX172" s="5"/>
      <c r="DY172" s="5"/>
      <c r="DZ172" s="5"/>
      <c r="EA172" s="5"/>
      <c r="EB172" s="5"/>
      <c r="EC172" s="5"/>
      <c r="ED172" s="5"/>
      <c r="EE172" s="5"/>
      <c r="EF172" s="5"/>
      <c r="EG172" s="5"/>
      <c r="EH172" s="5"/>
      <c r="EI172" s="5"/>
      <c r="EJ172" s="5"/>
      <c r="EK172" s="5"/>
      <c r="EL172" s="5"/>
      <c r="EM172" s="5"/>
      <c r="EN172" s="5"/>
      <c r="EO172" s="5"/>
      <c r="EP172" s="5"/>
      <c r="EQ172" s="5"/>
      <c r="ER172" s="5"/>
      <c r="ES172" s="5"/>
      <c r="ET172" s="5"/>
      <c r="EU172" s="5"/>
      <c r="EV172" s="5"/>
      <c r="EW172" s="5"/>
      <c r="EX172" s="5"/>
      <c r="EY172" s="5"/>
      <c r="EZ172" s="5"/>
      <c r="FA172" s="5"/>
      <c r="FB172" s="5"/>
      <c r="FC172" s="5"/>
      <c r="FD172" s="5"/>
      <c r="FE172" s="5"/>
      <c r="FF172" s="5"/>
      <c r="FG172" s="5"/>
      <c r="FH172" s="5"/>
      <c r="FI172" s="5"/>
      <c r="FJ172" s="5"/>
      <c r="FK172" s="5"/>
      <c r="FL172" s="5"/>
      <c r="FM172" s="5"/>
      <c r="FN172" s="5"/>
      <c r="FO172" s="5"/>
      <c r="FP172" s="5"/>
      <c r="FQ172" s="5"/>
      <c r="FR172" s="5"/>
      <c r="FS172" s="5"/>
      <c r="FT172" s="5"/>
      <c r="FU172" s="5"/>
      <c r="FV172" s="5"/>
      <c r="FW172" s="5"/>
      <c r="FX172" s="5"/>
      <c r="FY172" s="5"/>
      <c r="FZ172" s="5"/>
      <c r="GA172" s="5"/>
      <c r="GB172" s="5"/>
      <c r="GC172" s="5"/>
      <c r="GD172" s="5"/>
      <c r="GE172" s="5"/>
      <c r="GF172" s="5"/>
      <c r="GG172" s="5"/>
      <c r="GH172" s="5"/>
      <c r="GI172" s="5"/>
      <c r="GJ172" s="5"/>
      <c r="GK172" s="5"/>
      <c r="GL172" s="5"/>
      <c r="GM172" s="5"/>
      <c r="GN172" s="5"/>
      <c r="GO172" s="5"/>
      <c r="GP172" s="5"/>
      <c r="GQ172" s="5"/>
      <c r="GR172" s="5"/>
      <c r="GS172" s="5"/>
      <c r="GT172" s="5"/>
      <c r="GU172" s="5"/>
      <c r="GV172" s="5"/>
      <c r="GW172" s="5"/>
      <c r="GX172" s="5"/>
      <c r="GY172" s="5"/>
      <c r="GZ172" s="5"/>
      <c r="HA172" s="5"/>
      <c r="HB172" s="5"/>
      <c r="HC172" s="5"/>
      <c r="HD172" s="5"/>
      <c r="HE172" s="5"/>
      <c r="HF172" s="5"/>
      <c r="HG172" s="5"/>
      <c r="HH172" s="5"/>
      <c r="HI172" s="5"/>
      <c r="HJ172" s="5"/>
      <c r="HK172" s="5"/>
      <c r="HL172" s="5"/>
      <c r="HM172" s="5"/>
      <c r="HN172" s="5"/>
      <c r="HO172" s="5"/>
      <c r="HP172" s="5"/>
      <c r="HQ172" s="5"/>
      <c r="HR172" s="5"/>
      <c r="HS172" s="5"/>
      <c r="HT172" s="5"/>
      <c r="HU172" s="5"/>
      <c r="HV172" s="5"/>
      <c r="HW172" s="5"/>
      <c r="HX172" s="5"/>
      <c r="HY172" s="5"/>
      <c r="HZ172" s="5"/>
      <c r="IA172" s="5"/>
      <c r="IB172" s="5"/>
      <c r="IC172" s="5"/>
      <c r="ID172" s="5"/>
      <c r="IE172" s="5"/>
      <c r="IF172" s="5"/>
      <c r="IG172" s="5"/>
      <c r="IH172" s="5"/>
      <c r="II172" s="5"/>
      <c r="IJ172" s="5"/>
      <c r="IK172" s="5"/>
      <c r="IL172" s="5"/>
      <c r="IM172" s="5"/>
      <c r="IN172" s="5"/>
      <c r="IO172" s="5"/>
      <c r="IP172" s="5"/>
      <c r="IQ172" s="5"/>
      <c r="IR172" s="5"/>
      <c r="IS172" s="5"/>
      <c r="IT172" s="5"/>
      <c r="IU172" s="5"/>
      <c r="IV172" s="5"/>
    </row>
    <row r="173" spans="1:256" x14ac:dyDescent="0.15">
      <c r="A173" s="2" t="s">
        <v>145</v>
      </c>
      <c r="B173" s="4" t="s">
        <v>733</v>
      </c>
      <c r="C173" s="4" t="s">
        <v>734</v>
      </c>
      <c r="D173" s="1" t="s">
        <v>742</v>
      </c>
      <c r="E173" s="1" t="s">
        <v>743</v>
      </c>
      <c r="F173" s="7" t="s">
        <v>737</v>
      </c>
      <c r="G173" s="1">
        <v>424460.79999999999</v>
      </c>
      <c r="H173" s="1">
        <v>6379788.7400000002</v>
      </c>
      <c r="I173" s="8">
        <v>206.1</v>
      </c>
      <c r="J173" s="15">
        <v>119.11824027317863</v>
      </c>
      <c r="K173" s="7" t="s">
        <v>738</v>
      </c>
      <c r="L173" s="7" t="s">
        <v>739</v>
      </c>
      <c r="M173" s="7" t="s">
        <v>744</v>
      </c>
      <c r="N173" s="2" t="s">
        <v>40</v>
      </c>
      <c r="O173" s="3">
        <v>91.385839000000004</v>
      </c>
      <c r="P173" s="3">
        <v>0.66143099999999999</v>
      </c>
      <c r="Q173" s="3">
        <v>15.241576</v>
      </c>
      <c r="R173" s="4">
        <v>95944.960109000007</v>
      </c>
      <c r="S173" s="4">
        <v>104870.180018</v>
      </c>
      <c r="T173" s="4">
        <v>120765.000174</v>
      </c>
      <c r="U173" s="3">
        <v>62.843763000000003</v>
      </c>
      <c r="V173" s="3">
        <v>93.560652000000005</v>
      </c>
      <c r="W173" s="3">
        <v>276.47312399999998</v>
      </c>
      <c r="X173" s="3">
        <v>188.00956300000001</v>
      </c>
      <c r="Y173" s="3">
        <v>47.429727</v>
      </c>
      <c r="Z173" s="3">
        <v>4662.4420360000004</v>
      </c>
      <c r="AA173" s="4">
        <v>199047.264195</v>
      </c>
      <c r="AB173" s="3">
        <v>51.735776000000001</v>
      </c>
      <c r="AC173" s="3">
        <v>84.579869000000002</v>
      </c>
      <c r="AD173" s="3">
        <v>4.0922879999999999</v>
      </c>
      <c r="AE173" s="3">
        <v>637.55123400000002</v>
      </c>
      <c r="AF173" s="3">
        <v>67.388780999999994</v>
      </c>
      <c r="AG173" s="3" t="s">
        <v>146</v>
      </c>
      <c r="AH173" s="3">
        <v>0.17197499999999999</v>
      </c>
      <c r="AI173" s="3">
        <v>2.0093E-2</v>
      </c>
      <c r="AJ173" s="3">
        <v>0.55828</v>
      </c>
      <c r="AK173" s="3">
        <v>4.7702000000000001E-2</v>
      </c>
      <c r="AL173" s="3">
        <v>0.14099100000000001</v>
      </c>
      <c r="AM173" s="3" t="s">
        <v>85</v>
      </c>
      <c r="AN173" s="3" t="s">
        <v>45</v>
      </c>
      <c r="AO173" s="3">
        <v>0.51766900000000005</v>
      </c>
      <c r="AP173" s="3">
        <v>2.4344999999999999E-2</v>
      </c>
      <c r="AQ173" s="3">
        <v>4.5899000000000002E-2</v>
      </c>
      <c r="AR173" s="3">
        <v>2.0579999999999999E-3</v>
      </c>
      <c r="AS173" s="3">
        <v>9.3530000000000002E-3</v>
      </c>
      <c r="AT173" s="3" t="s">
        <v>88</v>
      </c>
      <c r="AU173" s="3">
        <v>3.6720999999999997E-2</v>
      </c>
      <c r="AV173" s="3" t="s">
        <v>135</v>
      </c>
      <c r="AW173" s="3" t="s">
        <v>78</v>
      </c>
      <c r="AX173" s="3">
        <v>0.10373</v>
      </c>
      <c r="AY173" s="3" t="s">
        <v>54</v>
      </c>
      <c r="AZ173" s="3">
        <v>5.4590000000000003E-3</v>
      </c>
      <c r="BB173" s="3">
        <f t="shared" si="80"/>
        <v>25.836198102062884</v>
      </c>
      <c r="BC173" s="3">
        <f t="shared" si="81"/>
        <v>4.6130066631516461E-2</v>
      </c>
      <c r="BD173" s="3">
        <f t="shared" si="82"/>
        <v>19.815203315559437</v>
      </c>
      <c r="BE173" s="3">
        <f t="shared" si="83"/>
        <v>25.607575783131487</v>
      </c>
      <c r="BF173" s="3">
        <f t="shared" si="84"/>
        <v>0.60203195083506511</v>
      </c>
      <c r="BG173" s="3">
        <f t="shared" si="85"/>
        <v>15.910560037824512</v>
      </c>
      <c r="BH173" s="3">
        <f t="shared" si="86"/>
        <v>1.3090369168867707E-2</v>
      </c>
      <c r="BI173" s="3">
        <f t="shared" si="87"/>
        <v>2.0545345845757674E-3</v>
      </c>
      <c r="BJ173" s="3">
        <f t="shared" si="88"/>
        <v>7.5702380996178877E-3</v>
      </c>
      <c r="BK173" s="3">
        <f t="shared" si="89"/>
        <v>5.7797490119018378E-5</v>
      </c>
      <c r="BL173" s="3"/>
      <c r="BM173" s="3"/>
      <c r="BN173" s="3">
        <f t="shared" si="90"/>
        <v>7.9356934865328105E-2</v>
      </c>
      <c r="BO173" s="1"/>
      <c r="BP173" s="3">
        <v>5.4465225836245752</v>
      </c>
      <c r="BQ173" s="3">
        <v>2.5534774163754248</v>
      </c>
      <c r="BR173" s="3"/>
      <c r="BS173" s="3">
        <v>2.3821766222098093</v>
      </c>
      <c r="BT173" s="3">
        <v>7.3135832528900538E-3</v>
      </c>
      <c r="BU173" s="3">
        <v>0</v>
      </c>
      <c r="BV173" s="3">
        <v>0</v>
      </c>
      <c r="BW173" s="3">
        <v>4.5811353362789218</v>
      </c>
      <c r="BX173" s="3">
        <v>0.10750316817623748</v>
      </c>
      <c r="BY173" s="3">
        <v>4.9999490104679971</v>
      </c>
      <c r="BZ173" s="3">
        <v>0</v>
      </c>
      <c r="CA173" s="3">
        <v>1.2352649148186819E-2</v>
      </c>
      <c r="CB173" s="3">
        <v>2.9569010834815772E-3</v>
      </c>
      <c r="CC173" s="3">
        <v>1.6796344845802949E-3</v>
      </c>
      <c r="CD173" s="3">
        <v>4.0711709361025894E-3</v>
      </c>
      <c r="CE173" s="3">
        <v>9.5481620695436485E-6</v>
      </c>
      <c r="CF173" s="3">
        <v>0</v>
      </c>
      <c r="CG173" s="3">
        <v>0</v>
      </c>
      <c r="CH173" s="3">
        <v>0</v>
      </c>
      <c r="CI173" s="3">
        <v>16</v>
      </c>
      <c r="CJ173" s="3"/>
      <c r="CK173" s="3">
        <v>36.099147624200278</v>
      </c>
      <c r="CL173" s="3"/>
      <c r="CM173" s="3" t="s">
        <v>851</v>
      </c>
      <c r="CN173" s="3">
        <v>0.4781437226188664</v>
      </c>
      <c r="CO173" s="3" t="s">
        <v>852</v>
      </c>
      <c r="CP173" s="5"/>
      <c r="CQ173" s="10">
        <f t="shared" si="91"/>
        <v>5.4465225836245752</v>
      </c>
      <c r="CR173" s="10">
        <f t="shared" si="92"/>
        <v>2.7232612918122876</v>
      </c>
      <c r="CS173" s="10">
        <f t="shared" si="93"/>
        <v>1.2767387081877124</v>
      </c>
      <c r="CT173" s="9">
        <f t="shared" si="94"/>
        <v>-4.521518476702191E-2</v>
      </c>
      <c r="CU173" s="9">
        <f t="shared" si="95"/>
        <v>0</v>
      </c>
      <c r="CV173" s="9">
        <f t="shared" si="96"/>
        <v>2.4678270192926171</v>
      </c>
      <c r="CW173" s="9">
        <f t="shared" si="97"/>
        <v>2.4678270192926171</v>
      </c>
      <c r="CX173" s="10">
        <f t="shared" si="98"/>
        <v>1.1910883111049047</v>
      </c>
      <c r="CY173" s="10">
        <f t="shared" si="99"/>
        <v>1.1910883111049047</v>
      </c>
      <c r="CZ173" s="10">
        <f t="shared" si="100"/>
        <v>3.6567916264450269E-3</v>
      </c>
      <c r="DA173" s="10">
        <f t="shared" si="101"/>
        <v>0</v>
      </c>
      <c r="DB173" s="10">
        <f t="shared" si="102"/>
        <v>0</v>
      </c>
      <c r="DC173" s="10">
        <f t="shared" si="103"/>
        <v>2.2905676681394609</v>
      </c>
      <c r="DD173" s="10">
        <f t="shared" si="104"/>
        <v>5.375158408811874E-2</v>
      </c>
      <c r="DE173" s="10">
        <f t="shared" si="105"/>
        <v>2.4999745052339986</v>
      </c>
      <c r="DF173" s="10">
        <f t="shared" si="106"/>
        <v>0</v>
      </c>
      <c r="DG173" s="10">
        <f t="shared" si="107"/>
        <v>6.1763245740934095E-3</v>
      </c>
      <c r="DH173" s="10">
        <f t="shared" si="108"/>
        <v>1.4784505417407886E-3</v>
      </c>
      <c r="DI173" s="10">
        <f t="shared" si="109"/>
        <v>8.3981724229014744E-4</v>
      </c>
      <c r="DJ173" s="10">
        <f t="shared" si="110"/>
        <v>2.0355854680512947E-3</v>
      </c>
      <c r="DK173" s="10">
        <f t="shared" si="111"/>
        <v>4.7740810347718242E-6</v>
      </c>
      <c r="DL173" s="11">
        <f t="shared" si="112"/>
        <v>0</v>
      </c>
      <c r="DM173" s="11">
        <f t="shared" si="113"/>
        <v>0</v>
      </c>
      <c r="DN173" s="11">
        <f t="shared" si="114"/>
        <v>0</v>
      </c>
      <c r="DO173" s="11">
        <f t="shared" si="115"/>
        <v>8</v>
      </c>
      <c r="DP173" s="10">
        <f t="shared" si="116"/>
        <v>18.049573812100139</v>
      </c>
      <c r="DQ173" s="5">
        <f t="shared" si="117"/>
        <v>0.47283830890959921</v>
      </c>
      <c r="DR173" s="5"/>
      <c r="DS173" s="12">
        <f t="shared" si="118"/>
        <v>353.17015612319733</v>
      </c>
      <c r="DT173" s="12">
        <f t="shared" si="119"/>
        <v>349.16432926227964</v>
      </c>
      <c r="DV173" s="5"/>
      <c r="DW173" s="5"/>
      <c r="DX173" s="5"/>
      <c r="DY173" s="5"/>
      <c r="DZ173" s="5"/>
      <c r="EA173" s="5"/>
      <c r="EB173" s="5"/>
      <c r="EC173" s="5"/>
      <c r="ED173" s="5"/>
      <c r="EE173" s="5"/>
      <c r="EF173" s="5"/>
      <c r="EG173" s="5"/>
      <c r="EH173" s="5"/>
      <c r="EI173" s="5"/>
      <c r="EJ173" s="5"/>
      <c r="EK173" s="5"/>
      <c r="EL173" s="5"/>
      <c r="EM173" s="5"/>
      <c r="EN173" s="5"/>
      <c r="EO173" s="5"/>
      <c r="EP173" s="5"/>
      <c r="EQ173" s="5"/>
      <c r="ER173" s="5"/>
      <c r="ES173" s="5"/>
      <c r="ET173" s="5"/>
      <c r="EU173" s="5"/>
      <c r="EV173" s="5"/>
      <c r="EW173" s="5"/>
      <c r="EX173" s="5"/>
      <c r="EY173" s="5"/>
      <c r="EZ173" s="5"/>
      <c r="FA173" s="5"/>
      <c r="FB173" s="5"/>
      <c r="FC173" s="5"/>
      <c r="FD173" s="5"/>
      <c r="FE173" s="5"/>
      <c r="FF173" s="5"/>
      <c r="FG173" s="5"/>
      <c r="FH173" s="5"/>
      <c r="FI173" s="5"/>
      <c r="FJ173" s="5"/>
      <c r="FK173" s="5"/>
      <c r="FL173" s="5"/>
      <c r="FM173" s="5"/>
      <c r="FN173" s="5"/>
      <c r="FO173" s="5"/>
      <c r="FP173" s="5"/>
      <c r="FQ173" s="5"/>
      <c r="FR173" s="5"/>
      <c r="FS173" s="5"/>
      <c r="FT173" s="5"/>
      <c r="FU173" s="5"/>
      <c r="FV173" s="5"/>
      <c r="FW173" s="5"/>
      <c r="FX173" s="5"/>
      <c r="FY173" s="5"/>
      <c r="FZ173" s="5"/>
      <c r="GA173" s="5"/>
      <c r="GB173" s="5"/>
      <c r="GC173" s="5"/>
      <c r="GD173" s="5"/>
      <c r="GE173" s="5"/>
      <c r="GF173" s="5"/>
      <c r="GG173" s="5"/>
      <c r="GH173" s="5"/>
      <c r="GI173" s="5"/>
      <c r="GJ173" s="5"/>
      <c r="GK173" s="5"/>
      <c r="GL173" s="5"/>
      <c r="GM173" s="5"/>
      <c r="GN173" s="5"/>
      <c r="GO173" s="5"/>
      <c r="GP173" s="5"/>
      <c r="GQ173" s="5"/>
      <c r="GR173" s="5"/>
      <c r="GS173" s="5"/>
      <c r="GT173" s="5"/>
      <c r="GU173" s="5"/>
      <c r="GV173" s="5"/>
      <c r="GW173" s="5"/>
      <c r="GX173" s="5"/>
      <c r="GY173" s="5"/>
      <c r="GZ173" s="5"/>
      <c r="HA173" s="5"/>
      <c r="HB173" s="5"/>
      <c r="HC173" s="5"/>
      <c r="HD173" s="5"/>
      <c r="HE173" s="5"/>
      <c r="HF173" s="5"/>
      <c r="HG173" s="5"/>
      <c r="HH173" s="5"/>
      <c r="HI173" s="5"/>
      <c r="HJ173" s="5"/>
      <c r="HK173" s="5"/>
      <c r="HL173" s="5"/>
      <c r="HM173" s="5"/>
      <c r="HN173" s="5"/>
      <c r="HO173" s="5"/>
      <c r="HP173" s="5"/>
      <c r="HQ173" s="5"/>
      <c r="HR173" s="5"/>
      <c r="HS173" s="5"/>
      <c r="HT173" s="5"/>
      <c r="HU173" s="5"/>
      <c r="HV173" s="5"/>
      <c r="HW173" s="5"/>
      <c r="HX173" s="5"/>
      <c r="HY173" s="5"/>
      <c r="HZ173" s="5"/>
      <c r="IA173" s="5"/>
      <c r="IB173" s="5"/>
      <c r="IC173" s="5"/>
      <c r="ID173" s="5"/>
      <c r="IE173" s="5"/>
      <c r="IF173" s="5"/>
      <c r="IG173" s="5"/>
      <c r="IH173" s="5"/>
      <c r="II173" s="5"/>
      <c r="IJ173" s="5"/>
      <c r="IK173" s="5"/>
      <c r="IL173" s="5"/>
      <c r="IM173" s="5"/>
      <c r="IN173" s="5"/>
      <c r="IO173" s="5"/>
      <c r="IP173" s="5"/>
      <c r="IQ173" s="5"/>
      <c r="IR173" s="5"/>
      <c r="IS173" s="5"/>
      <c r="IT173" s="5"/>
      <c r="IU173" s="5"/>
      <c r="IV173" s="5"/>
    </row>
    <row r="174" spans="1:256" x14ac:dyDescent="0.15">
      <c r="A174" s="2" t="s">
        <v>152</v>
      </c>
      <c r="B174" s="4" t="s">
        <v>733</v>
      </c>
      <c r="C174" s="4" t="s">
        <v>734</v>
      </c>
      <c r="D174" s="1" t="s">
        <v>742</v>
      </c>
      <c r="E174" s="1" t="s">
        <v>743</v>
      </c>
      <c r="F174" s="7" t="s">
        <v>737</v>
      </c>
      <c r="G174" s="1">
        <v>424460.79999999999</v>
      </c>
      <c r="H174" s="1">
        <v>6379788.7400000002</v>
      </c>
      <c r="I174" s="8">
        <v>206.1</v>
      </c>
      <c r="J174" s="15">
        <v>119.11824027317863</v>
      </c>
      <c r="K174" s="7" t="s">
        <v>738</v>
      </c>
      <c r="L174" s="7" t="s">
        <v>739</v>
      </c>
      <c r="M174" s="7" t="s">
        <v>744</v>
      </c>
      <c r="N174" s="2" t="s">
        <v>40</v>
      </c>
      <c r="O174" s="3">
        <v>82.209790999999996</v>
      </c>
      <c r="P174" s="3">
        <v>0.69502799999999998</v>
      </c>
      <c r="Q174" s="3">
        <v>17.682213999999998</v>
      </c>
      <c r="R174" s="4">
        <v>97833.664862000005</v>
      </c>
      <c r="S174" s="4">
        <v>104655.252861</v>
      </c>
      <c r="T174" s="4">
        <v>119353.422422</v>
      </c>
      <c r="U174" s="3">
        <v>47.309981000000001</v>
      </c>
      <c r="V174" s="3">
        <v>120.865775</v>
      </c>
      <c r="W174" s="3">
        <v>170.11401799999999</v>
      </c>
      <c r="X174" s="3">
        <v>217.893078</v>
      </c>
      <c r="Y174" s="3">
        <v>39.291936999999997</v>
      </c>
      <c r="Z174" s="3">
        <v>4645.9306130000004</v>
      </c>
      <c r="AA174" s="4">
        <v>199347.24172300001</v>
      </c>
      <c r="AB174" s="3">
        <v>60.661881000000001</v>
      </c>
      <c r="AC174" s="3">
        <v>97.224653000000004</v>
      </c>
      <c r="AD174" s="3">
        <v>6.6962780000000004</v>
      </c>
      <c r="AE174" s="3">
        <v>666.25395400000002</v>
      </c>
      <c r="AF174" s="3">
        <v>70.449956999999998</v>
      </c>
      <c r="AG174" s="3" t="s">
        <v>105</v>
      </c>
      <c r="AH174" s="3">
        <v>0.247139</v>
      </c>
      <c r="AI174" s="3">
        <v>2.7181E-2</v>
      </c>
      <c r="AJ174" s="3">
        <v>1.3189219999999999</v>
      </c>
      <c r="AK174" s="3">
        <v>8.2182000000000005E-2</v>
      </c>
      <c r="AL174" s="3">
        <v>0.14151900000000001</v>
      </c>
      <c r="AM174" s="3" t="s">
        <v>52</v>
      </c>
      <c r="AN174" s="3">
        <v>3.8377000000000001E-2</v>
      </c>
      <c r="AO174" s="3">
        <v>0.490257</v>
      </c>
      <c r="AP174" s="3">
        <v>9.1372999999999996E-2</v>
      </c>
      <c r="AQ174" s="3">
        <v>0.116386</v>
      </c>
      <c r="AR174" s="3" t="s">
        <v>60</v>
      </c>
      <c r="AS174" s="3">
        <v>1.1141E-2</v>
      </c>
      <c r="AT174" s="3">
        <v>3.0850000000000001E-3</v>
      </c>
      <c r="AU174" s="3">
        <v>9.2457999999999999E-2</v>
      </c>
      <c r="AV174" s="3">
        <v>2.2950000000000002E-3</v>
      </c>
      <c r="AW174" s="3" t="s">
        <v>78</v>
      </c>
      <c r="AX174" s="3">
        <v>9.6833000000000002E-2</v>
      </c>
      <c r="AY174" s="3" t="s">
        <v>54</v>
      </c>
      <c r="AZ174" s="3">
        <v>2.7200000000000002E-3</v>
      </c>
      <c r="BB174" s="3">
        <f t="shared" si="80"/>
        <v>25.534208267387356</v>
      </c>
      <c r="BC174" s="3">
        <f t="shared" si="81"/>
        <v>2.8383847484918606E-2</v>
      </c>
      <c r="BD174" s="3">
        <f t="shared" si="82"/>
        <v>19.774592864492611</v>
      </c>
      <c r="BE174" s="3">
        <f t="shared" si="83"/>
        <v>25.646168111001774</v>
      </c>
      <c r="BF174" s="3">
        <f t="shared" si="84"/>
        <v>0.59989993415303455</v>
      </c>
      <c r="BG174" s="3">
        <f t="shared" si="85"/>
        <v>16.223764090775202</v>
      </c>
      <c r="BH174" s="3">
        <f t="shared" si="86"/>
        <v>1.6910715998765178E-2</v>
      </c>
      <c r="BI174" s="3">
        <f t="shared" si="87"/>
        <v>2.3835278054493716E-3</v>
      </c>
      <c r="BJ174" s="3">
        <f t="shared" si="88"/>
        <v>5.6990193387750883E-3</v>
      </c>
      <c r="BK174" s="3">
        <f t="shared" si="89"/>
        <v>5.473695375477302E-5</v>
      </c>
      <c r="BL174" s="3"/>
      <c r="BM174" s="3"/>
      <c r="BN174" s="3">
        <f t="shared" si="90"/>
        <v>8.2929604417243286E-2</v>
      </c>
      <c r="BO174" s="1"/>
      <c r="BP174" s="3">
        <v>5.3795659022005511</v>
      </c>
      <c r="BQ174" s="3">
        <v>2.6204340977994489</v>
      </c>
      <c r="BR174" s="3"/>
      <c r="BS174" s="3">
        <v>2.3125227968347071</v>
      </c>
      <c r="BT174" s="3">
        <v>4.4972965436572369E-3</v>
      </c>
      <c r="BU174" s="3">
        <v>0</v>
      </c>
      <c r="BV174" s="3">
        <v>0</v>
      </c>
      <c r="BW174" s="3">
        <v>4.6444309132643991</v>
      </c>
      <c r="BX174" s="3">
        <v>0.10705690158795081</v>
      </c>
      <c r="BY174" s="3">
        <v>5.0952543021066319</v>
      </c>
      <c r="BZ174" s="3">
        <v>0</v>
      </c>
      <c r="CA174" s="3">
        <v>1.2900868489909711E-2</v>
      </c>
      <c r="CB174" s="3">
        <v>3.8175174498948678E-3</v>
      </c>
      <c r="CC174" s="3">
        <v>1.9474023148786477E-3</v>
      </c>
      <c r="CD174" s="3">
        <v>3.0629793012655971E-3</v>
      </c>
      <c r="CE174" s="3">
        <v>9.0370265843897579E-6</v>
      </c>
      <c r="CF174" s="3">
        <v>0</v>
      </c>
      <c r="CG174" s="3">
        <v>0</v>
      </c>
      <c r="CH174" s="3">
        <v>0</v>
      </c>
      <c r="CI174" s="3">
        <v>16</v>
      </c>
      <c r="CJ174" s="3"/>
      <c r="CK174" s="3">
        <v>36.185500014919882</v>
      </c>
      <c r="CL174" s="3"/>
      <c r="CM174" s="3" t="s">
        <v>851</v>
      </c>
      <c r="CN174" s="3">
        <v>0.47685636758923433</v>
      </c>
      <c r="CO174" s="3" t="s">
        <v>852</v>
      </c>
      <c r="CP174" s="5"/>
      <c r="CQ174" s="10">
        <f t="shared" si="91"/>
        <v>5.3795659022005511</v>
      </c>
      <c r="CR174" s="10">
        <f t="shared" si="92"/>
        <v>2.6897829511002755</v>
      </c>
      <c r="CS174" s="10">
        <f t="shared" si="93"/>
        <v>1.3102170488997245</v>
      </c>
      <c r="CT174" s="9">
        <f t="shared" si="94"/>
        <v>-8.8331539413627702E-2</v>
      </c>
      <c r="CU174" s="9">
        <f t="shared" si="95"/>
        <v>0</v>
      </c>
      <c r="CV174" s="9">
        <f t="shared" si="96"/>
        <v>2.466478447317078</v>
      </c>
      <c r="CW174" s="9">
        <f t="shared" si="97"/>
        <v>2.466478447317078</v>
      </c>
      <c r="CX174" s="10">
        <f t="shared" si="98"/>
        <v>1.1562613984173535</v>
      </c>
      <c r="CY174" s="10">
        <f t="shared" si="99"/>
        <v>1.1562613984173535</v>
      </c>
      <c r="CZ174" s="10">
        <f t="shared" si="100"/>
        <v>2.2486482718286184E-3</v>
      </c>
      <c r="DA174" s="10">
        <f t="shared" si="101"/>
        <v>0</v>
      </c>
      <c r="DB174" s="10">
        <f t="shared" si="102"/>
        <v>0</v>
      </c>
      <c r="DC174" s="10">
        <f t="shared" si="103"/>
        <v>2.3222154566321995</v>
      </c>
      <c r="DD174" s="10">
        <f t="shared" si="104"/>
        <v>5.3528450793975405E-2</v>
      </c>
      <c r="DE174" s="10">
        <f t="shared" si="105"/>
        <v>2.5476271510533159</v>
      </c>
      <c r="DF174" s="10">
        <f t="shared" si="106"/>
        <v>0</v>
      </c>
      <c r="DG174" s="10">
        <f t="shared" si="107"/>
        <v>6.4504342449548556E-3</v>
      </c>
      <c r="DH174" s="10">
        <f t="shared" si="108"/>
        <v>1.9087587249474339E-3</v>
      </c>
      <c r="DI174" s="10">
        <f t="shared" si="109"/>
        <v>9.7370115743932383E-4</v>
      </c>
      <c r="DJ174" s="10">
        <f t="shared" si="110"/>
        <v>1.5314896506327985E-3</v>
      </c>
      <c r="DK174" s="10">
        <f t="shared" si="111"/>
        <v>4.5185132921948789E-6</v>
      </c>
      <c r="DL174" s="11">
        <f t="shared" si="112"/>
        <v>0</v>
      </c>
      <c r="DM174" s="11">
        <f t="shared" si="113"/>
        <v>0</v>
      </c>
      <c r="DN174" s="11">
        <f t="shared" si="114"/>
        <v>0</v>
      </c>
      <c r="DO174" s="11">
        <f t="shared" si="115"/>
        <v>8</v>
      </c>
      <c r="DP174" s="10">
        <f t="shared" si="116"/>
        <v>18.092750007459941</v>
      </c>
      <c r="DQ174" s="5">
        <f t="shared" si="117"/>
        <v>0.47167183400338319</v>
      </c>
      <c r="DR174" s="5"/>
      <c r="DS174" s="12">
        <f t="shared" si="118"/>
        <v>363.79200538227934</v>
      </c>
      <c r="DT174" s="12">
        <f t="shared" si="119"/>
        <v>359.94368540473329</v>
      </c>
      <c r="DV174" s="5"/>
      <c r="DW174" s="5"/>
      <c r="DX174" s="5"/>
      <c r="DY174" s="5"/>
      <c r="DZ174" s="5"/>
      <c r="EA174" s="5"/>
      <c r="EB174" s="5"/>
      <c r="EC174" s="5"/>
      <c r="ED174" s="5"/>
      <c r="EE174" s="5"/>
      <c r="EF174" s="5"/>
      <c r="EG174" s="5"/>
      <c r="EH174" s="5"/>
      <c r="EI174" s="5"/>
      <c r="EJ174" s="5"/>
      <c r="EK174" s="5"/>
      <c r="EL174" s="5"/>
      <c r="EM174" s="5"/>
      <c r="EN174" s="5"/>
      <c r="EO174" s="5"/>
      <c r="EP174" s="5"/>
      <c r="EQ174" s="5"/>
      <c r="ER174" s="5"/>
      <c r="ES174" s="5"/>
      <c r="ET174" s="5"/>
      <c r="EU174" s="5"/>
      <c r="EV174" s="5"/>
      <c r="EW174" s="5"/>
      <c r="EX174" s="5"/>
      <c r="EY174" s="5"/>
      <c r="EZ174" s="5"/>
      <c r="FA174" s="5"/>
      <c r="FB174" s="5"/>
      <c r="FC174" s="5"/>
      <c r="FD174" s="5"/>
      <c r="FE174" s="5"/>
      <c r="FF174" s="5"/>
      <c r="FG174" s="5"/>
      <c r="FH174" s="5"/>
      <c r="FI174" s="5"/>
      <c r="FJ174" s="5"/>
      <c r="FK174" s="5"/>
      <c r="FL174" s="5"/>
      <c r="FM174" s="5"/>
      <c r="FN174" s="5"/>
      <c r="FO174" s="5"/>
      <c r="FP174" s="5"/>
      <c r="FQ174" s="5"/>
      <c r="FR174" s="5"/>
      <c r="FS174" s="5"/>
      <c r="FT174" s="5"/>
      <c r="FU174" s="5"/>
      <c r="FV174" s="5"/>
      <c r="FW174" s="5"/>
      <c r="FX174" s="5"/>
      <c r="FY174" s="5"/>
      <c r="FZ174" s="5"/>
      <c r="GA174" s="5"/>
      <c r="GB174" s="5"/>
      <c r="GC174" s="5"/>
      <c r="GD174" s="5"/>
      <c r="GE174" s="5"/>
      <c r="GF174" s="5"/>
      <c r="GG174" s="5"/>
      <c r="GH174" s="5"/>
      <c r="GI174" s="5"/>
      <c r="GJ174" s="5"/>
      <c r="GK174" s="5"/>
      <c r="GL174" s="5"/>
      <c r="GM174" s="5"/>
      <c r="GN174" s="5"/>
      <c r="GO174" s="5"/>
      <c r="GP174" s="5"/>
      <c r="GQ174" s="5"/>
      <c r="GR174" s="5"/>
      <c r="GS174" s="5"/>
      <c r="GT174" s="5"/>
      <c r="GU174" s="5"/>
      <c r="GV174" s="5"/>
      <c r="GW174" s="5"/>
      <c r="GX174" s="5"/>
      <c r="GY174" s="5"/>
      <c r="GZ174" s="5"/>
      <c r="HA174" s="5"/>
      <c r="HB174" s="5"/>
      <c r="HC174" s="5"/>
      <c r="HD174" s="5"/>
      <c r="HE174" s="5"/>
      <c r="HF174" s="5"/>
      <c r="HG174" s="5"/>
      <c r="HH174" s="5"/>
      <c r="HI174" s="5"/>
      <c r="HJ174" s="5"/>
      <c r="HK174" s="5"/>
      <c r="HL174" s="5"/>
      <c r="HM174" s="5"/>
      <c r="HN174" s="5"/>
      <c r="HO174" s="5"/>
      <c r="HP174" s="5"/>
      <c r="HQ174" s="5"/>
      <c r="HR174" s="5"/>
      <c r="HS174" s="5"/>
      <c r="HT174" s="5"/>
      <c r="HU174" s="5"/>
      <c r="HV174" s="5"/>
      <c r="HW174" s="5"/>
      <c r="HX174" s="5"/>
      <c r="HY174" s="5"/>
      <c r="HZ174" s="5"/>
      <c r="IA174" s="5"/>
      <c r="IB174" s="5"/>
      <c r="IC174" s="5"/>
      <c r="ID174" s="5"/>
      <c r="IE174" s="5"/>
      <c r="IF174" s="5"/>
      <c r="IG174" s="5"/>
      <c r="IH174" s="5"/>
      <c r="II174" s="5"/>
      <c r="IJ174" s="5"/>
      <c r="IK174" s="5"/>
      <c r="IL174" s="5"/>
      <c r="IM174" s="5"/>
      <c r="IN174" s="5"/>
      <c r="IO174" s="5"/>
      <c r="IP174" s="5"/>
      <c r="IQ174" s="5"/>
      <c r="IR174" s="5"/>
      <c r="IS174" s="5"/>
      <c r="IT174" s="5"/>
      <c r="IU174" s="5"/>
      <c r="IV174" s="5"/>
    </row>
    <row r="175" spans="1:256" x14ac:dyDescent="0.15">
      <c r="A175" s="2" t="s">
        <v>150</v>
      </c>
      <c r="B175" s="4" t="s">
        <v>733</v>
      </c>
      <c r="C175" s="4" t="s">
        <v>734</v>
      </c>
      <c r="D175" s="1" t="s">
        <v>742</v>
      </c>
      <c r="E175" s="1" t="s">
        <v>743</v>
      </c>
      <c r="F175" s="7" t="s">
        <v>737</v>
      </c>
      <c r="G175" s="1">
        <v>424460.79999999999</v>
      </c>
      <c r="H175" s="1">
        <v>6379788.7400000002</v>
      </c>
      <c r="I175" s="8">
        <v>206.1</v>
      </c>
      <c r="J175" s="15">
        <v>119.11824027317863</v>
      </c>
      <c r="K175" s="7" t="s">
        <v>738</v>
      </c>
      <c r="L175" s="7" t="s">
        <v>739</v>
      </c>
      <c r="M175" s="7" t="s">
        <v>744</v>
      </c>
      <c r="N175" s="2" t="s">
        <v>40</v>
      </c>
      <c r="O175" s="3">
        <v>72.105144999999993</v>
      </c>
      <c r="P175" s="3">
        <v>0.86778100000000002</v>
      </c>
      <c r="Q175" s="3">
        <v>11.023807</v>
      </c>
      <c r="R175" s="4">
        <v>97109.741752000002</v>
      </c>
      <c r="S175" s="4">
        <v>103585.08666299999</v>
      </c>
      <c r="T175" s="4">
        <v>119234.26435300001</v>
      </c>
      <c r="U175" s="3">
        <v>39.435153999999997</v>
      </c>
      <c r="V175" s="3">
        <v>96.058745999999999</v>
      </c>
      <c r="W175" s="3">
        <v>172.007937</v>
      </c>
      <c r="X175" s="3">
        <v>215.62862100000001</v>
      </c>
      <c r="Y175" s="3">
        <v>23.27007</v>
      </c>
      <c r="Z175" s="3">
        <v>4758.5304390000001</v>
      </c>
      <c r="AA175" s="4">
        <v>202048.027883</v>
      </c>
      <c r="AB175" s="3">
        <v>53.718384</v>
      </c>
      <c r="AC175" s="3">
        <v>92.566697000000005</v>
      </c>
      <c r="AD175" s="3">
        <v>4.411683</v>
      </c>
      <c r="AE175" s="3">
        <v>647.27684699999998</v>
      </c>
      <c r="AF175" s="3">
        <v>68.768039999999999</v>
      </c>
      <c r="AG175" s="3" t="s">
        <v>111</v>
      </c>
      <c r="AH175" s="3">
        <v>0.16167000000000001</v>
      </c>
      <c r="AI175" s="3">
        <v>9.4909999999999994E-3</v>
      </c>
      <c r="AJ175" s="3">
        <v>0.51556800000000003</v>
      </c>
      <c r="AK175" s="3">
        <v>8.5896E-2</v>
      </c>
      <c r="AL175" s="3">
        <v>0.17901400000000001</v>
      </c>
      <c r="AM175" s="3" t="s">
        <v>81</v>
      </c>
      <c r="AN175" s="3" t="s">
        <v>151</v>
      </c>
      <c r="AO175" s="3">
        <v>0.59807699999999997</v>
      </c>
      <c r="AP175" s="3">
        <v>2.8899000000000001E-2</v>
      </c>
      <c r="AQ175" s="3">
        <v>3.3101999999999999E-2</v>
      </c>
      <c r="AR175" s="3" t="s">
        <v>60</v>
      </c>
      <c r="AS175" s="3" t="s">
        <v>88</v>
      </c>
      <c r="AT175" s="3" t="s">
        <v>88</v>
      </c>
      <c r="AU175" s="3">
        <v>2.9531000000000002E-2</v>
      </c>
      <c r="AV175" s="3">
        <v>8.6329959999999998E-4</v>
      </c>
      <c r="AW175" s="3" t="s">
        <v>44</v>
      </c>
      <c r="AX175" s="3">
        <v>7.2638999999999995E-2</v>
      </c>
      <c r="AY175" s="3" t="s">
        <v>54</v>
      </c>
      <c r="AZ175" s="3" t="s">
        <v>135</v>
      </c>
      <c r="BB175" s="3">
        <f t="shared" si="80"/>
        <v>25.508715852600723</v>
      </c>
      <c r="BC175" s="3">
        <f t="shared" si="81"/>
        <v>2.8699851472578166E-2</v>
      </c>
      <c r="BD175" s="3">
        <f t="shared" si="82"/>
        <v>19.572385136889114</v>
      </c>
      <c r="BE175" s="3">
        <f t="shared" si="83"/>
        <v>25.993626221244764</v>
      </c>
      <c r="BF175" s="3">
        <f t="shared" si="84"/>
        <v>0.61443924475186962</v>
      </c>
      <c r="BG175" s="3">
        <f t="shared" si="85"/>
        <v>16.103715866341751</v>
      </c>
      <c r="BH175" s="3">
        <f t="shared" si="86"/>
        <v>1.343988546636565E-2</v>
      </c>
      <c r="BI175" s="3">
        <f t="shared" si="87"/>
        <v>1.4859875865322874E-3</v>
      </c>
      <c r="BJ175" s="3">
        <f t="shared" si="88"/>
        <v>4.7504078531245613E-3</v>
      </c>
      <c r="BK175" s="3">
        <f t="shared" si="89"/>
        <v>6.6775003907732844E-5</v>
      </c>
      <c r="BL175" s="3"/>
      <c r="BM175" s="3"/>
      <c r="BN175" s="3">
        <f t="shared" si="90"/>
        <v>8.0567496144496431E-2</v>
      </c>
      <c r="BO175" s="1"/>
      <c r="BP175" s="3">
        <v>5.3836204419519289</v>
      </c>
      <c r="BQ175" s="3">
        <v>2.6163795580480711</v>
      </c>
      <c r="BR175" s="3"/>
      <c r="BS175" s="3">
        <v>2.27689798202461</v>
      </c>
      <c r="BT175" s="3">
        <v>4.5553411958757515E-3</v>
      </c>
      <c r="BU175" s="3">
        <v>0</v>
      </c>
      <c r="BV175" s="3">
        <v>0</v>
      </c>
      <c r="BW175" s="3">
        <v>4.7265269980958573</v>
      </c>
      <c r="BX175" s="3">
        <v>0.10984386454658977</v>
      </c>
      <c r="BY175" s="3">
        <v>5.0664217858280622</v>
      </c>
      <c r="BZ175" s="3">
        <v>0</v>
      </c>
      <c r="CA175" s="3">
        <v>1.2555390444474106E-2</v>
      </c>
      <c r="CB175" s="3">
        <v>3.0393142349827767E-3</v>
      </c>
      <c r="CC175" s="3">
        <v>1.2162186038593859E-3</v>
      </c>
      <c r="CD175" s="3">
        <v>2.5576188908852842E-3</v>
      </c>
      <c r="CE175" s="3">
        <v>1.1043833724557322E-5</v>
      </c>
      <c r="CF175" s="3">
        <v>0</v>
      </c>
      <c r="CG175" s="3">
        <v>0</v>
      </c>
      <c r="CH175" s="3">
        <v>0</v>
      </c>
      <c r="CI175" s="3">
        <v>16</v>
      </c>
      <c r="CJ175" s="3"/>
      <c r="CK175" s="3">
        <v>36.203625557698921</v>
      </c>
      <c r="CL175" s="3"/>
      <c r="CM175" s="3" t="s">
        <v>851</v>
      </c>
      <c r="CN175" s="3">
        <v>0.48264594274759332</v>
      </c>
      <c r="CO175" s="3" t="s">
        <v>852</v>
      </c>
      <c r="CP175" s="5"/>
      <c r="CQ175" s="10">
        <f t="shared" si="91"/>
        <v>5.3836204419519289</v>
      </c>
      <c r="CR175" s="10">
        <f t="shared" si="92"/>
        <v>2.6918102209759645</v>
      </c>
      <c r="CS175" s="10">
        <f t="shared" si="93"/>
        <v>1.3081897790240355</v>
      </c>
      <c r="CT175" s="9">
        <f t="shared" si="94"/>
        <v>-9.8400681067734475E-2</v>
      </c>
      <c r="CU175" s="9">
        <f t="shared" si="95"/>
        <v>0</v>
      </c>
      <c r="CV175" s="9">
        <f t="shared" si="96"/>
        <v>2.4466387700363406</v>
      </c>
      <c r="CW175" s="9">
        <f t="shared" si="97"/>
        <v>2.4466387700363406</v>
      </c>
      <c r="CX175" s="10">
        <f t="shared" si="98"/>
        <v>1.138448991012305</v>
      </c>
      <c r="CY175" s="10">
        <f t="shared" si="99"/>
        <v>1.138448991012305</v>
      </c>
      <c r="CZ175" s="10">
        <f t="shared" si="100"/>
        <v>2.2776705979378757E-3</v>
      </c>
      <c r="DA175" s="10">
        <f t="shared" si="101"/>
        <v>0</v>
      </c>
      <c r="DB175" s="10">
        <f t="shared" si="102"/>
        <v>0</v>
      </c>
      <c r="DC175" s="10">
        <f t="shared" si="103"/>
        <v>2.3632634990479287</v>
      </c>
      <c r="DD175" s="10">
        <f t="shared" si="104"/>
        <v>5.4921932273294886E-2</v>
      </c>
      <c r="DE175" s="10">
        <f t="shared" si="105"/>
        <v>2.5332108929140311</v>
      </c>
      <c r="DF175" s="10">
        <f t="shared" si="106"/>
        <v>0</v>
      </c>
      <c r="DG175" s="10">
        <f t="shared" si="107"/>
        <v>6.2776952222370532E-3</v>
      </c>
      <c r="DH175" s="10">
        <f t="shared" si="108"/>
        <v>1.5196571174913884E-3</v>
      </c>
      <c r="DI175" s="10">
        <f t="shared" si="109"/>
        <v>6.0810930192969296E-4</v>
      </c>
      <c r="DJ175" s="10">
        <f t="shared" si="110"/>
        <v>1.2788094454426421E-3</v>
      </c>
      <c r="DK175" s="10">
        <f t="shared" si="111"/>
        <v>5.5219168622786611E-6</v>
      </c>
      <c r="DL175" s="11">
        <f t="shared" si="112"/>
        <v>0</v>
      </c>
      <c r="DM175" s="11">
        <f t="shared" si="113"/>
        <v>0</v>
      </c>
      <c r="DN175" s="11">
        <f t="shared" si="114"/>
        <v>0</v>
      </c>
      <c r="DO175" s="11">
        <f t="shared" si="115"/>
        <v>8</v>
      </c>
      <c r="DP175" s="10">
        <f t="shared" si="116"/>
        <v>18.10181277884946</v>
      </c>
      <c r="DQ175" s="5">
        <f t="shared" si="117"/>
        <v>0.47729233216105676</v>
      </c>
      <c r="DR175" s="5"/>
      <c r="DS175" s="12">
        <f t="shared" si="118"/>
        <v>363.33071789566617</v>
      </c>
      <c r="DT175" s="12">
        <f t="shared" si="119"/>
        <v>359.290945050159</v>
      </c>
      <c r="DV175" s="5"/>
      <c r="DW175" s="5"/>
      <c r="DX175" s="5"/>
      <c r="DY175" s="5"/>
      <c r="DZ175" s="5"/>
      <c r="EA175" s="5"/>
      <c r="EB175" s="5"/>
      <c r="EC175" s="5"/>
      <c r="ED175" s="5"/>
      <c r="EE175" s="5"/>
      <c r="EF175" s="5"/>
      <c r="EG175" s="5"/>
      <c r="EH175" s="5"/>
      <c r="EI175" s="5"/>
      <c r="EJ175" s="5"/>
      <c r="EK175" s="5"/>
      <c r="EL175" s="5"/>
      <c r="EM175" s="5"/>
      <c r="EN175" s="5"/>
      <c r="EO175" s="5"/>
      <c r="EP175" s="5"/>
      <c r="EQ175" s="5"/>
      <c r="ER175" s="5"/>
      <c r="ES175" s="5"/>
      <c r="ET175" s="5"/>
      <c r="EU175" s="5"/>
      <c r="EV175" s="5"/>
      <c r="EW175" s="5"/>
      <c r="EX175" s="5"/>
      <c r="EY175" s="5"/>
      <c r="EZ175" s="5"/>
      <c r="FA175" s="5"/>
      <c r="FB175" s="5"/>
      <c r="FC175" s="5"/>
      <c r="FD175" s="5"/>
      <c r="FE175" s="5"/>
      <c r="FF175" s="5"/>
      <c r="FG175" s="5"/>
      <c r="FH175" s="5"/>
      <c r="FI175" s="5"/>
      <c r="FJ175" s="5"/>
      <c r="FK175" s="5"/>
      <c r="FL175" s="5"/>
      <c r="FM175" s="5"/>
      <c r="FN175" s="5"/>
      <c r="FO175" s="5"/>
      <c r="FP175" s="5"/>
      <c r="FQ175" s="5"/>
      <c r="FR175" s="5"/>
      <c r="FS175" s="5"/>
      <c r="FT175" s="5"/>
      <c r="FU175" s="5"/>
      <c r="FV175" s="5"/>
      <c r="FW175" s="5"/>
      <c r="FX175" s="5"/>
      <c r="FY175" s="5"/>
      <c r="FZ175" s="5"/>
      <c r="GA175" s="5"/>
      <c r="GB175" s="5"/>
      <c r="GC175" s="5"/>
      <c r="GD175" s="5"/>
      <c r="GE175" s="5"/>
      <c r="GF175" s="5"/>
      <c r="GG175" s="5"/>
      <c r="GH175" s="5"/>
      <c r="GI175" s="5"/>
      <c r="GJ175" s="5"/>
      <c r="GK175" s="5"/>
      <c r="GL175" s="5"/>
      <c r="GM175" s="5"/>
      <c r="GN175" s="5"/>
      <c r="GO175" s="5"/>
      <c r="GP175" s="5"/>
      <c r="GQ175" s="5"/>
      <c r="GR175" s="5"/>
      <c r="GS175" s="5"/>
      <c r="GT175" s="5"/>
      <c r="GU175" s="5"/>
      <c r="GV175" s="5"/>
      <c r="GW175" s="5"/>
      <c r="GX175" s="5"/>
      <c r="GY175" s="5"/>
      <c r="GZ175" s="5"/>
      <c r="HA175" s="5"/>
      <c r="HB175" s="5"/>
      <c r="HC175" s="5"/>
      <c r="HD175" s="5"/>
      <c r="HE175" s="5"/>
      <c r="HF175" s="5"/>
      <c r="HG175" s="5"/>
      <c r="HH175" s="5"/>
      <c r="HI175" s="5"/>
      <c r="HJ175" s="5"/>
      <c r="HK175" s="5"/>
      <c r="HL175" s="5"/>
      <c r="HM175" s="5"/>
      <c r="HN175" s="5"/>
      <c r="HO175" s="5"/>
      <c r="HP175" s="5"/>
      <c r="HQ175" s="5"/>
      <c r="HR175" s="5"/>
      <c r="HS175" s="5"/>
      <c r="HT175" s="5"/>
      <c r="HU175" s="5"/>
      <c r="HV175" s="5"/>
      <c r="HW175" s="5"/>
      <c r="HX175" s="5"/>
      <c r="HY175" s="5"/>
      <c r="HZ175" s="5"/>
      <c r="IA175" s="5"/>
      <c r="IB175" s="5"/>
      <c r="IC175" s="5"/>
      <c r="ID175" s="5"/>
      <c r="IE175" s="5"/>
      <c r="IF175" s="5"/>
      <c r="IG175" s="5"/>
      <c r="IH175" s="5"/>
      <c r="II175" s="5"/>
      <c r="IJ175" s="5"/>
      <c r="IK175" s="5"/>
      <c r="IL175" s="5"/>
      <c r="IM175" s="5"/>
      <c r="IN175" s="5"/>
      <c r="IO175" s="5"/>
      <c r="IP175" s="5"/>
      <c r="IQ175" s="5"/>
      <c r="IR175" s="5"/>
      <c r="IS175" s="5"/>
      <c r="IT175" s="5"/>
      <c r="IU175" s="5"/>
      <c r="IV175" s="5"/>
    </row>
    <row r="176" spans="1:256" x14ac:dyDescent="0.15">
      <c r="A176" s="2" t="s">
        <v>158</v>
      </c>
      <c r="B176" s="4" t="s">
        <v>733</v>
      </c>
      <c r="C176" s="4" t="s">
        <v>734</v>
      </c>
      <c r="D176" s="1" t="s">
        <v>742</v>
      </c>
      <c r="E176" s="1" t="s">
        <v>743</v>
      </c>
      <c r="F176" s="7" t="s">
        <v>737</v>
      </c>
      <c r="G176" s="1">
        <v>424460.79999999999</v>
      </c>
      <c r="H176" s="1">
        <v>6379788.7400000002</v>
      </c>
      <c r="I176" s="8">
        <v>206.1</v>
      </c>
      <c r="J176" s="15">
        <v>119.11824027317863</v>
      </c>
      <c r="K176" s="7" t="s">
        <v>738</v>
      </c>
      <c r="L176" s="7" t="s">
        <v>739</v>
      </c>
      <c r="M176" s="7" t="s">
        <v>744</v>
      </c>
      <c r="N176" s="2" t="s">
        <v>40</v>
      </c>
      <c r="O176" s="3">
        <v>81.024394999999998</v>
      </c>
      <c r="P176" s="3">
        <v>0.53914700000000004</v>
      </c>
      <c r="Q176" s="3">
        <v>23.060459999999999</v>
      </c>
      <c r="R176" s="4">
        <v>98969.048043999996</v>
      </c>
      <c r="S176" s="4">
        <v>103741.43021000001</v>
      </c>
      <c r="T176" s="4">
        <v>122170.05473600001</v>
      </c>
      <c r="U176" s="3">
        <v>31.398743</v>
      </c>
      <c r="V176" s="3">
        <v>140.49250499999999</v>
      </c>
      <c r="W176" s="3">
        <v>105.96875900000001</v>
      </c>
      <c r="X176" s="3">
        <v>213.22656699999999</v>
      </c>
      <c r="Y176" s="3">
        <v>45.315052999999999</v>
      </c>
      <c r="Z176" s="3">
        <v>4572.6191159999998</v>
      </c>
      <c r="AA176" s="4">
        <v>194631.115773</v>
      </c>
      <c r="AB176" s="3">
        <v>69.058029000000005</v>
      </c>
      <c r="AC176" s="3">
        <v>109.38328199999999</v>
      </c>
      <c r="AD176" s="3">
        <v>6.0175349999999996</v>
      </c>
      <c r="AE176" s="3">
        <v>702.45552699999996</v>
      </c>
      <c r="AF176" s="3">
        <v>72.132704000000004</v>
      </c>
      <c r="AG176" s="3" t="s">
        <v>142</v>
      </c>
      <c r="AH176" s="3">
        <v>0.34928900000000002</v>
      </c>
      <c r="AI176" s="3">
        <v>2.7113999999999999E-2</v>
      </c>
      <c r="AJ176" s="3">
        <v>1.3770880000000001</v>
      </c>
      <c r="AK176" s="3">
        <v>6.6810999999999995E-2</v>
      </c>
      <c r="AL176" s="3">
        <v>0.13775599999999999</v>
      </c>
      <c r="AM176" s="3" t="s">
        <v>77</v>
      </c>
      <c r="AN176" s="3" t="s">
        <v>107</v>
      </c>
      <c r="AO176" s="3">
        <v>0.41479700000000003</v>
      </c>
      <c r="AP176" s="3">
        <v>5.3004999999999997E-2</v>
      </c>
      <c r="AQ176" s="3">
        <v>6.2520999999999993E-2</v>
      </c>
      <c r="AR176" s="3" t="s">
        <v>95</v>
      </c>
      <c r="AS176" s="3">
        <v>6.6020000000000002E-3</v>
      </c>
      <c r="AT176" s="3">
        <v>4.065E-3</v>
      </c>
      <c r="AU176" s="3">
        <v>8.5474999999999995E-2</v>
      </c>
      <c r="AV176" s="3">
        <v>2.068E-3</v>
      </c>
      <c r="AW176" s="3" t="s">
        <v>78</v>
      </c>
      <c r="AX176" s="3">
        <v>0.105433</v>
      </c>
      <c r="AY176" s="3" t="s">
        <v>54</v>
      </c>
      <c r="AZ176" s="3">
        <v>4.7780000000000001E-3</v>
      </c>
      <c r="BB176" s="3">
        <f t="shared" si="80"/>
        <v>26.136792379839854</v>
      </c>
      <c r="BC176" s="3">
        <f t="shared" si="81"/>
        <v>1.7681089007151051E-2</v>
      </c>
      <c r="BD176" s="3">
        <f t="shared" si="82"/>
        <v>19.601926224454228</v>
      </c>
      <c r="BE176" s="3">
        <f t="shared" si="83"/>
        <v>25.039435066185316</v>
      </c>
      <c r="BF176" s="3">
        <f t="shared" si="84"/>
        <v>0.59043367951292025</v>
      </c>
      <c r="BG176" s="3">
        <f t="shared" si="85"/>
        <v>16.412044770267112</v>
      </c>
      <c r="BH176" s="3">
        <f t="shared" si="86"/>
        <v>1.9656754379063029E-2</v>
      </c>
      <c r="BI176" s="3">
        <f t="shared" si="87"/>
        <v>3.1085048295678933E-3</v>
      </c>
      <c r="BJ176" s="3">
        <f t="shared" si="88"/>
        <v>3.7823317572295992E-3</v>
      </c>
      <c r="BK176" s="3">
        <f t="shared" si="89"/>
        <v>4.631188174083916E-5</v>
      </c>
      <c r="BL176" s="3"/>
      <c r="BM176" s="3"/>
      <c r="BN176" s="3">
        <f t="shared" si="90"/>
        <v>8.7435667173265522E-2</v>
      </c>
      <c r="BO176" s="1"/>
      <c r="BP176" s="3">
        <v>5.4921370202300919</v>
      </c>
      <c r="BQ176" s="3">
        <v>2.5078629797699081</v>
      </c>
      <c r="BR176" s="3"/>
      <c r="BS176" s="3">
        <v>2.3579395760238411</v>
      </c>
      <c r="BT176" s="3">
        <v>2.7941744089599982E-3</v>
      </c>
      <c r="BU176" s="3">
        <v>0</v>
      </c>
      <c r="BV176" s="3">
        <v>0</v>
      </c>
      <c r="BW176" s="3">
        <v>4.461328880670969</v>
      </c>
      <c r="BX176" s="3">
        <v>0.10509237771736338</v>
      </c>
      <c r="BY176" s="3">
        <v>5.1409238925226273</v>
      </c>
      <c r="BZ176" s="3">
        <v>0</v>
      </c>
      <c r="CA176" s="3">
        <v>1.3566325169264509E-2</v>
      </c>
      <c r="CB176" s="3">
        <v>4.4258336421647447E-3</v>
      </c>
      <c r="CC176" s="3">
        <v>2.5330936460524352E-3</v>
      </c>
      <c r="CD176" s="3">
        <v>2.0275323406591435E-3</v>
      </c>
      <c r="CE176" s="3">
        <v>7.6260843228654739E-6</v>
      </c>
      <c r="CF176" s="3">
        <v>0</v>
      </c>
      <c r="CG176" s="3">
        <v>0</v>
      </c>
      <c r="CH176" s="3">
        <v>0</v>
      </c>
      <c r="CI176" s="3">
        <v>16</v>
      </c>
      <c r="CJ176" s="3"/>
      <c r="CK176" s="3">
        <v>36.09063931222623</v>
      </c>
      <c r="CL176" s="3"/>
      <c r="CM176" s="3" t="s">
        <v>851</v>
      </c>
      <c r="CN176" s="3">
        <v>0.46461273057980368</v>
      </c>
      <c r="CO176" s="3" t="s">
        <v>852</v>
      </c>
      <c r="CP176" s="5"/>
      <c r="CQ176" s="10">
        <f t="shared" si="91"/>
        <v>5.4921370202300919</v>
      </c>
      <c r="CR176" s="10">
        <f t="shared" si="92"/>
        <v>2.7460685101150459</v>
      </c>
      <c r="CS176" s="10">
        <f t="shared" si="93"/>
        <v>1.2539314898849541</v>
      </c>
      <c r="CT176" s="9">
        <f t="shared" si="94"/>
        <v>-4.0822613256512597E-2</v>
      </c>
      <c r="CU176" s="9">
        <f t="shared" si="95"/>
        <v>0</v>
      </c>
      <c r="CV176" s="9">
        <f t="shared" si="96"/>
        <v>2.4329012778968746</v>
      </c>
      <c r="CW176" s="9">
        <f t="shared" si="97"/>
        <v>2.4329012778968746</v>
      </c>
      <c r="CX176" s="10">
        <f t="shared" si="98"/>
        <v>1.1789697880119205</v>
      </c>
      <c r="CY176" s="10">
        <f t="shared" si="99"/>
        <v>1.1789697880119205</v>
      </c>
      <c r="CZ176" s="10">
        <f t="shared" si="100"/>
        <v>1.3970872044799991E-3</v>
      </c>
      <c r="DA176" s="10">
        <f t="shared" si="101"/>
        <v>0</v>
      </c>
      <c r="DB176" s="10">
        <f t="shared" si="102"/>
        <v>0</v>
      </c>
      <c r="DC176" s="10">
        <f t="shared" si="103"/>
        <v>2.2306644403354845</v>
      </c>
      <c r="DD176" s="10">
        <f t="shared" si="104"/>
        <v>5.2546188858681689E-2</v>
      </c>
      <c r="DE176" s="10">
        <f t="shared" si="105"/>
        <v>2.5704619462613136</v>
      </c>
      <c r="DF176" s="10">
        <f t="shared" si="106"/>
        <v>0</v>
      </c>
      <c r="DG176" s="10">
        <f t="shared" si="107"/>
        <v>6.7831625846322546E-3</v>
      </c>
      <c r="DH176" s="10">
        <f t="shared" si="108"/>
        <v>2.2129168210823723E-3</v>
      </c>
      <c r="DI176" s="10">
        <f t="shared" si="109"/>
        <v>1.2665468230262176E-3</v>
      </c>
      <c r="DJ176" s="10">
        <f t="shared" si="110"/>
        <v>1.0137661703295718E-3</v>
      </c>
      <c r="DK176" s="10">
        <f t="shared" si="111"/>
        <v>3.813042161432737E-6</v>
      </c>
      <c r="DL176" s="11">
        <f t="shared" si="112"/>
        <v>0</v>
      </c>
      <c r="DM176" s="11">
        <f t="shared" si="113"/>
        <v>0</v>
      </c>
      <c r="DN176" s="11">
        <f t="shared" si="114"/>
        <v>0</v>
      </c>
      <c r="DO176" s="11">
        <f t="shared" si="115"/>
        <v>8</v>
      </c>
      <c r="DP176" s="10">
        <f t="shared" si="116"/>
        <v>18.045319656113115</v>
      </c>
      <c r="DQ176" s="5">
        <f t="shared" si="117"/>
        <v>0.45958280161206666</v>
      </c>
      <c r="DR176" s="5"/>
      <c r="DS176" s="12">
        <f t="shared" si="118"/>
        <v>345.47509499732462</v>
      </c>
      <c r="DT176" s="12">
        <f t="shared" si="119"/>
        <v>341.82086111315749</v>
      </c>
      <c r="DV176" s="5"/>
      <c r="DW176" s="5"/>
      <c r="DX176" s="5"/>
      <c r="DY176" s="5"/>
      <c r="DZ176" s="5"/>
      <c r="EA176" s="5"/>
      <c r="EB176" s="5"/>
      <c r="EC176" s="5"/>
      <c r="ED176" s="5"/>
      <c r="EE176" s="5"/>
      <c r="EF176" s="5"/>
      <c r="EG176" s="5"/>
      <c r="EH176" s="5"/>
      <c r="EI176" s="5"/>
      <c r="EJ176" s="5"/>
      <c r="EK176" s="5"/>
      <c r="EL176" s="5"/>
      <c r="EM176" s="5"/>
      <c r="EN176" s="5"/>
      <c r="EO176" s="5"/>
      <c r="EP176" s="5"/>
      <c r="EQ176" s="5"/>
      <c r="ER176" s="5"/>
      <c r="ES176" s="5"/>
      <c r="ET176" s="5"/>
      <c r="EU176" s="5"/>
      <c r="EV176" s="5"/>
      <c r="EW176" s="5"/>
      <c r="EX176" s="5"/>
      <c r="EY176" s="5"/>
      <c r="EZ176" s="5"/>
      <c r="FA176" s="5"/>
      <c r="FB176" s="5"/>
      <c r="FC176" s="5"/>
      <c r="FD176" s="5"/>
      <c r="FE176" s="5"/>
      <c r="FF176" s="5"/>
      <c r="FG176" s="5"/>
      <c r="FH176" s="5"/>
      <c r="FI176" s="5"/>
      <c r="FJ176" s="5"/>
      <c r="FK176" s="5"/>
      <c r="FL176" s="5"/>
      <c r="FM176" s="5"/>
      <c r="FN176" s="5"/>
      <c r="FO176" s="5"/>
      <c r="FP176" s="5"/>
      <c r="FQ176" s="5"/>
      <c r="FR176" s="5"/>
      <c r="FS176" s="5"/>
      <c r="FT176" s="5"/>
      <c r="FU176" s="5"/>
      <c r="FV176" s="5"/>
      <c r="FW176" s="5"/>
      <c r="FX176" s="5"/>
      <c r="FY176" s="5"/>
      <c r="FZ176" s="5"/>
      <c r="GA176" s="5"/>
      <c r="GB176" s="5"/>
      <c r="GC176" s="5"/>
      <c r="GD176" s="5"/>
      <c r="GE176" s="5"/>
      <c r="GF176" s="5"/>
      <c r="GG176" s="5"/>
      <c r="GH176" s="5"/>
      <c r="GI176" s="5"/>
      <c r="GJ176" s="5"/>
      <c r="GK176" s="5"/>
      <c r="GL176" s="5"/>
      <c r="GM176" s="5"/>
      <c r="GN176" s="5"/>
      <c r="GO176" s="5"/>
      <c r="GP176" s="5"/>
      <c r="GQ176" s="5"/>
      <c r="GR176" s="5"/>
      <c r="GS176" s="5"/>
      <c r="GT176" s="5"/>
      <c r="GU176" s="5"/>
      <c r="GV176" s="5"/>
      <c r="GW176" s="5"/>
      <c r="GX176" s="5"/>
      <c r="GY176" s="5"/>
      <c r="GZ176" s="5"/>
      <c r="HA176" s="5"/>
      <c r="HB176" s="5"/>
      <c r="HC176" s="5"/>
      <c r="HD176" s="5"/>
      <c r="HE176" s="5"/>
      <c r="HF176" s="5"/>
      <c r="HG176" s="5"/>
      <c r="HH176" s="5"/>
      <c r="HI176" s="5"/>
      <c r="HJ176" s="5"/>
      <c r="HK176" s="5"/>
      <c r="HL176" s="5"/>
      <c r="HM176" s="5"/>
      <c r="HN176" s="5"/>
      <c r="HO176" s="5"/>
      <c r="HP176" s="5"/>
      <c r="HQ176" s="5"/>
      <c r="HR176" s="5"/>
      <c r="HS176" s="5"/>
      <c r="HT176" s="5"/>
      <c r="HU176" s="5"/>
      <c r="HV176" s="5"/>
      <c r="HW176" s="5"/>
      <c r="HX176" s="5"/>
      <c r="HY176" s="5"/>
      <c r="HZ176" s="5"/>
      <c r="IA176" s="5"/>
      <c r="IB176" s="5"/>
      <c r="IC176" s="5"/>
      <c r="ID176" s="5"/>
      <c r="IE176" s="5"/>
      <c r="IF176" s="5"/>
      <c r="IG176" s="5"/>
      <c r="IH176" s="5"/>
      <c r="II176" s="5"/>
      <c r="IJ176" s="5"/>
      <c r="IK176" s="5"/>
      <c r="IL176" s="5"/>
      <c r="IM176" s="5"/>
      <c r="IN176" s="5"/>
      <c r="IO176" s="5"/>
      <c r="IP176" s="5"/>
      <c r="IQ176" s="5"/>
      <c r="IR176" s="5"/>
      <c r="IS176" s="5"/>
      <c r="IT176" s="5"/>
      <c r="IU176" s="5"/>
      <c r="IV176" s="5"/>
    </row>
    <row r="177" spans="1:256" x14ac:dyDescent="0.15">
      <c r="A177" s="2" t="s">
        <v>153</v>
      </c>
      <c r="B177" s="4" t="s">
        <v>733</v>
      </c>
      <c r="C177" s="4" t="s">
        <v>734</v>
      </c>
      <c r="D177" s="1" t="s">
        <v>742</v>
      </c>
      <c r="E177" s="1" t="s">
        <v>743</v>
      </c>
      <c r="F177" s="7" t="s">
        <v>737</v>
      </c>
      <c r="G177" s="1">
        <v>424460.79999999999</v>
      </c>
      <c r="H177" s="1">
        <v>6379788.7400000002</v>
      </c>
      <c r="I177" s="8">
        <v>206.1</v>
      </c>
      <c r="J177" s="15">
        <v>119.11824027317863</v>
      </c>
      <c r="K177" s="7" t="s">
        <v>738</v>
      </c>
      <c r="L177" s="7" t="s">
        <v>739</v>
      </c>
      <c r="M177" s="7" t="s">
        <v>744</v>
      </c>
      <c r="N177" s="2" t="s">
        <v>40</v>
      </c>
      <c r="O177" s="3">
        <v>81.834158000000002</v>
      </c>
      <c r="P177" s="3">
        <v>0.76145799999999997</v>
      </c>
      <c r="Q177" s="3">
        <v>11.114198999999999</v>
      </c>
      <c r="R177" s="4">
        <v>96027.126396000007</v>
      </c>
      <c r="S177" s="4">
        <v>104171.435556</v>
      </c>
      <c r="T177" s="4">
        <v>119950.586014</v>
      </c>
      <c r="U177" s="3">
        <v>30.243742999999998</v>
      </c>
      <c r="V177" s="3">
        <v>89.453622999999993</v>
      </c>
      <c r="W177" s="3">
        <v>213.570269</v>
      </c>
      <c r="X177" s="3">
        <v>210.428123</v>
      </c>
      <c r="Y177" s="3">
        <v>28.291664000000001</v>
      </c>
      <c r="Z177" s="3">
        <v>4714.7416329999996</v>
      </c>
      <c r="AA177" s="4">
        <v>201391.08441000001</v>
      </c>
      <c r="AB177" s="3">
        <v>52.084772999999998</v>
      </c>
      <c r="AC177" s="3">
        <v>86.179201000000006</v>
      </c>
      <c r="AD177" s="3">
        <v>3.4428200000000002</v>
      </c>
      <c r="AE177" s="3">
        <v>645.03549999999996</v>
      </c>
      <c r="AF177" s="3">
        <v>70.236842999999993</v>
      </c>
      <c r="AG177" s="3">
        <v>9.5746999999999999E-2</v>
      </c>
      <c r="AH177" s="3">
        <v>0.123333</v>
      </c>
      <c r="AI177" s="3">
        <v>1.0437E-2</v>
      </c>
      <c r="AJ177" s="3">
        <v>0.42097000000000001</v>
      </c>
      <c r="AK177" s="3">
        <v>7.0444999999999994E-2</v>
      </c>
      <c r="AL177" s="3">
        <v>0.112959</v>
      </c>
      <c r="AM177" s="3" t="s">
        <v>81</v>
      </c>
      <c r="AN177" s="3" t="s">
        <v>64</v>
      </c>
      <c r="AO177" s="3">
        <v>0.21121200000000001</v>
      </c>
      <c r="AP177" s="3">
        <v>1.7506000000000001E-2</v>
      </c>
      <c r="AQ177" s="3">
        <v>2.2397E-2</v>
      </c>
      <c r="AR177" s="3">
        <v>2.3419999999999999E-3</v>
      </c>
      <c r="AS177" s="3">
        <v>3.5040000000000002E-3</v>
      </c>
      <c r="AT177" s="3" t="s">
        <v>72</v>
      </c>
      <c r="AU177" s="3">
        <v>2.7560000000000001E-2</v>
      </c>
      <c r="AV177" s="3">
        <v>1.253E-3</v>
      </c>
      <c r="AW177" s="3" t="s">
        <v>53</v>
      </c>
      <c r="AX177" s="3">
        <v>4.5267000000000002E-2</v>
      </c>
      <c r="AY177" s="3" t="s">
        <v>54</v>
      </c>
      <c r="AZ177" s="3" t="s">
        <v>135</v>
      </c>
      <c r="BB177" s="3">
        <f t="shared" si="80"/>
        <v>25.661964130758545</v>
      </c>
      <c r="BC177" s="3">
        <f t="shared" si="81"/>
        <v>3.5634605624382115E-2</v>
      </c>
      <c r="BD177" s="3">
        <f t="shared" si="82"/>
        <v>19.683175664059508</v>
      </c>
      <c r="BE177" s="3">
        <f t="shared" si="83"/>
        <v>25.909109964072801</v>
      </c>
      <c r="BF177" s="3">
        <f t="shared" si="84"/>
        <v>0.60878507037342833</v>
      </c>
      <c r="BG177" s="3">
        <f t="shared" si="85"/>
        <v>15.924185679451893</v>
      </c>
      <c r="BH177" s="3">
        <f t="shared" si="86"/>
        <v>1.2515741644924782E-2</v>
      </c>
      <c r="BI177" s="3">
        <f t="shared" si="87"/>
        <v>1.4981722510426353E-3</v>
      </c>
      <c r="BJ177" s="3">
        <f t="shared" si="88"/>
        <v>3.6431990161641301E-3</v>
      </c>
      <c r="BK177" s="3">
        <f t="shared" si="89"/>
        <v>2.3581716276265547E-5</v>
      </c>
      <c r="BL177" s="3"/>
      <c r="BM177" s="3"/>
      <c r="BN177" s="3">
        <f t="shared" si="90"/>
        <v>8.0288512404203635E-2</v>
      </c>
      <c r="BO177" s="1"/>
      <c r="BP177" s="3">
        <v>5.4163471779757533</v>
      </c>
      <c r="BQ177" s="3">
        <v>2.5836528220242467</v>
      </c>
      <c r="BR177" s="3"/>
      <c r="BS177" s="3">
        <v>2.3310759636954153</v>
      </c>
      <c r="BT177" s="3">
        <v>5.6564503820859362E-3</v>
      </c>
      <c r="BU177" s="3">
        <v>0</v>
      </c>
      <c r="BV177" s="3">
        <v>0</v>
      </c>
      <c r="BW177" s="3">
        <v>4.6746883813429605</v>
      </c>
      <c r="BX177" s="3">
        <v>0.10884077205036867</v>
      </c>
      <c r="BY177" s="3">
        <v>5.0102943294532514</v>
      </c>
      <c r="BZ177" s="3">
        <v>0</v>
      </c>
      <c r="CA177" s="3">
        <v>1.2512800785314117E-2</v>
      </c>
      <c r="CB177" s="3">
        <v>2.8305275688079359E-3</v>
      </c>
      <c r="CC177" s="3">
        <v>1.2262781012678575E-3</v>
      </c>
      <c r="CD177" s="3">
        <v>1.9616367623761254E-3</v>
      </c>
      <c r="CE177" s="3">
        <v>3.9004266048315148E-6</v>
      </c>
      <c r="CF177" s="3">
        <v>0</v>
      </c>
      <c r="CG177" s="3">
        <v>0</v>
      </c>
      <c r="CH177" s="3">
        <v>0</v>
      </c>
      <c r="CI177" s="3">
        <v>16</v>
      </c>
      <c r="CJ177" s="3"/>
      <c r="CK177" s="3">
        <v>36.14909104056845</v>
      </c>
      <c r="CL177" s="3"/>
      <c r="CM177" s="3" t="s">
        <v>851</v>
      </c>
      <c r="CN177" s="3">
        <v>0.48267390050494469</v>
      </c>
      <c r="CO177" s="3" t="s">
        <v>852</v>
      </c>
      <c r="CP177" s="5"/>
      <c r="CQ177" s="10">
        <f t="shared" si="91"/>
        <v>5.4163471779757533</v>
      </c>
      <c r="CR177" s="10">
        <f t="shared" si="92"/>
        <v>2.7081735889878766</v>
      </c>
      <c r="CS177" s="10">
        <f t="shared" si="93"/>
        <v>1.2918264110121234</v>
      </c>
      <c r="CT177" s="9">
        <f t="shared" si="94"/>
        <v>-7.1534348854697782E-2</v>
      </c>
      <c r="CU177" s="9">
        <f t="shared" si="95"/>
        <v>0</v>
      </c>
      <c r="CV177" s="9">
        <f t="shared" si="96"/>
        <v>2.457364392859831</v>
      </c>
      <c r="CW177" s="9">
        <f t="shared" si="97"/>
        <v>2.457364392859831</v>
      </c>
      <c r="CX177" s="10">
        <f t="shared" si="98"/>
        <v>1.1655379818477076</v>
      </c>
      <c r="CY177" s="10">
        <f t="shared" si="99"/>
        <v>1.1655379818477076</v>
      </c>
      <c r="CZ177" s="10">
        <f t="shared" si="100"/>
        <v>2.8282251910429681E-3</v>
      </c>
      <c r="DA177" s="10">
        <f t="shared" si="101"/>
        <v>0</v>
      </c>
      <c r="DB177" s="10">
        <f t="shared" si="102"/>
        <v>0</v>
      </c>
      <c r="DC177" s="10">
        <f t="shared" si="103"/>
        <v>2.3373441906714802</v>
      </c>
      <c r="DD177" s="10">
        <f t="shared" si="104"/>
        <v>5.4420386025184335E-2</v>
      </c>
      <c r="DE177" s="10">
        <f t="shared" si="105"/>
        <v>2.5051471647266257</v>
      </c>
      <c r="DF177" s="10">
        <f t="shared" si="106"/>
        <v>0</v>
      </c>
      <c r="DG177" s="10">
        <f t="shared" si="107"/>
        <v>6.2564003926570584E-3</v>
      </c>
      <c r="DH177" s="10">
        <f t="shared" si="108"/>
        <v>1.4152637844039679E-3</v>
      </c>
      <c r="DI177" s="10">
        <f t="shared" si="109"/>
        <v>6.1313905063392876E-4</v>
      </c>
      <c r="DJ177" s="10">
        <f t="shared" si="110"/>
        <v>9.8081838118806272E-4</v>
      </c>
      <c r="DK177" s="10">
        <f t="shared" si="111"/>
        <v>1.9502133024157574E-6</v>
      </c>
      <c r="DL177" s="11">
        <f t="shared" si="112"/>
        <v>0</v>
      </c>
      <c r="DM177" s="11">
        <f t="shared" si="113"/>
        <v>0</v>
      </c>
      <c r="DN177" s="11">
        <f t="shared" si="114"/>
        <v>0</v>
      </c>
      <c r="DO177" s="11">
        <f t="shared" si="115"/>
        <v>8</v>
      </c>
      <c r="DP177" s="10">
        <f t="shared" si="116"/>
        <v>18.074545520284225</v>
      </c>
      <c r="DQ177" s="5">
        <f t="shared" si="117"/>
        <v>0.47730984630573092</v>
      </c>
      <c r="DR177" s="5"/>
      <c r="DS177" s="12">
        <f t="shared" si="118"/>
        <v>358.11987563844377</v>
      </c>
      <c r="DT177" s="12">
        <f t="shared" si="119"/>
        <v>354.02226781768348</v>
      </c>
      <c r="DV177" s="5"/>
      <c r="DW177" s="5"/>
      <c r="DX177" s="5"/>
      <c r="DY177" s="5"/>
      <c r="DZ177" s="5"/>
      <c r="EA177" s="5"/>
      <c r="EB177" s="5"/>
      <c r="EC177" s="5"/>
      <c r="ED177" s="5"/>
      <c r="EE177" s="5"/>
      <c r="EF177" s="5"/>
      <c r="EG177" s="5"/>
      <c r="EH177" s="5"/>
      <c r="EI177" s="5"/>
      <c r="EJ177" s="5"/>
      <c r="EK177" s="5"/>
      <c r="EL177" s="5"/>
      <c r="EM177" s="5"/>
      <c r="EN177" s="5"/>
      <c r="EO177" s="5"/>
      <c r="EP177" s="5"/>
      <c r="EQ177" s="5"/>
      <c r="ER177" s="5"/>
      <c r="ES177" s="5"/>
      <c r="ET177" s="5"/>
      <c r="EU177" s="5"/>
      <c r="EV177" s="5"/>
      <c r="EW177" s="5"/>
      <c r="EX177" s="5"/>
      <c r="EY177" s="5"/>
      <c r="EZ177" s="5"/>
      <c r="FA177" s="5"/>
      <c r="FB177" s="5"/>
      <c r="FC177" s="5"/>
      <c r="FD177" s="5"/>
      <c r="FE177" s="5"/>
      <c r="FF177" s="5"/>
      <c r="FG177" s="5"/>
      <c r="FH177" s="5"/>
      <c r="FI177" s="5"/>
      <c r="FJ177" s="5"/>
      <c r="FK177" s="5"/>
      <c r="FL177" s="5"/>
      <c r="FM177" s="5"/>
      <c r="FN177" s="5"/>
      <c r="FO177" s="5"/>
      <c r="FP177" s="5"/>
      <c r="FQ177" s="5"/>
      <c r="FR177" s="5"/>
      <c r="FS177" s="5"/>
      <c r="FT177" s="5"/>
      <c r="FU177" s="5"/>
      <c r="FV177" s="5"/>
      <c r="FW177" s="5"/>
      <c r="FX177" s="5"/>
      <c r="FY177" s="5"/>
      <c r="FZ177" s="5"/>
      <c r="GA177" s="5"/>
      <c r="GB177" s="5"/>
      <c r="GC177" s="5"/>
      <c r="GD177" s="5"/>
      <c r="GE177" s="5"/>
      <c r="GF177" s="5"/>
      <c r="GG177" s="5"/>
      <c r="GH177" s="5"/>
      <c r="GI177" s="5"/>
      <c r="GJ177" s="5"/>
      <c r="GK177" s="5"/>
      <c r="GL177" s="5"/>
      <c r="GM177" s="5"/>
      <c r="GN177" s="5"/>
      <c r="GO177" s="5"/>
      <c r="GP177" s="5"/>
      <c r="GQ177" s="5"/>
      <c r="GR177" s="5"/>
      <c r="GS177" s="5"/>
      <c r="GT177" s="5"/>
      <c r="GU177" s="5"/>
      <c r="GV177" s="5"/>
      <c r="GW177" s="5"/>
      <c r="GX177" s="5"/>
      <c r="GY177" s="5"/>
      <c r="GZ177" s="5"/>
      <c r="HA177" s="5"/>
      <c r="HB177" s="5"/>
      <c r="HC177" s="5"/>
      <c r="HD177" s="5"/>
      <c r="HE177" s="5"/>
      <c r="HF177" s="5"/>
      <c r="HG177" s="5"/>
      <c r="HH177" s="5"/>
      <c r="HI177" s="5"/>
      <c r="HJ177" s="5"/>
      <c r="HK177" s="5"/>
      <c r="HL177" s="5"/>
      <c r="HM177" s="5"/>
      <c r="HN177" s="5"/>
      <c r="HO177" s="5"/>
      <c r="HP177" s="5"/>
      <c r="HQ177" s="5"/>
      <c r="HR177" s="5"/>
      <c r="HS177" s="5"/>
      <c r="HT177" s="5"/>
      <c r="HU177" s="5"/>
      <c r="HV177" s="5"/>
      <c r="HW177" s="5"/>
      <c r="HX177" s="5"/>
      <c r="HY177" s="5"/>
      <c r="HZ177" s="5"/>
      <c r="IA177" s="5"/>
      <c r="IB177" s="5"/>
      <c r="IC177" s="5"/>
      <c r="ID177" s="5"/>
      <c r="IE177" s="5"/>
      <c r="IF177" s="5"/>
      <c r="IG177" s="5"/>
      <c r="IH177" s="5"/>
      <c r="II177" s="5"/>
      <c r="IJ177" s="5"/>
      <c r="IK177" s="5"/>
      <c r="IL177" s="5"/>
      <c r="IM177" s="5"/>
      <c r="IN177" s="5"/>
      <c r="IO177" s="5"/>
      <c r="IP177" s="5"/>
      <c r="IQ177" s="5"/>
      <c r="IR177" s="5"/>
      <c r="IS177" s="5"/>
      <c r="IT177" s="5"/>
      <c r="IU177" s="5"/>
      <c r="IV177" s="5"/>
    </row>
    <row r="178" spans="1:256" x14ac:dyDescent="0.15">
      <c r="A178" s="2" t="s">
        <v>154</v>
      </c>
      <c r="B178" s="4" t="s">
        <v>733</v>
      </c>
      <c r="C178" s="4" t="s">
        <v>734</v>
      </c>
      <c r="D178" s="1" t="s">
        <v>742</v>
      </c>
      <c r="E178" s="1" t="s">
        <v>743</v>
      </c>
      <c r="F178" s="7" t="s">
        <v>737</v>
      </c>
      <c r="G178" s="1">
        <v>424460.79999999999</v>
      </c>
      <c r="H178" s="1">
        <v>6379788.7400000002</v>
      </c>
      <c r="I178" s="8">
        <v>206.1</v>
      </c>
      <c r="J178" s="15">
        <v>119.11824027317863</v>
      </c>
      <c r="K178" s="7" t="s">
        <v>738</v>
      </c>
      <c r="L178" s="7" t="s">
        <v>739</v>
      </c>
      <c r="M178" s="7" t="s">
        <v>744</v>
      </c>
      <c r="N178" s="2" t="s">
        <v>40</v>
      </c>
      <c r="O178" s="3">
        <v>70.970950000000002</v>
      </c>
      <c r="P178" s="3" t="s">
        <v>155</v>
      </c>
      <c r="Q178" s="3">
        <v>10.491844</v>
      </c>
      <c r="R178" s="4">
        <v>95749.224228999999</v>
      </c>
      <c r="S178" s="4">
        <v>103467.827423</v>
      </c>
      <c r="T178" s="4">
        <v>122754.849477</v>
      </c>
      <c r="U178" s="3">
        <v>28.127547</v>
      </c>
      <c r="V178" s="3">
        <v>91.510430999999997</v>
      </c>
      <c r="W178" s="3">
        <v>223.556331</v>
      </c>
      <c r="X178" s="3">
        <v>211.629468</v>
      </c>
      <c r="Y178" s="3">
        <v>31.811527999999999</v>
      </c>
      <c r="Z178" s="3">
        <v>4662.8476989999999</v>
      </c>
      <c r="AA178" s="4">
        <v>198138.95113100001</v>
      </c>
      <c r="AB178" s="3">
        <v>55.349958000000001</v>
      </c>
      <c r="AC178" s="3">
        <v>91.734076000000002</v>
      </c>
      <c r="AD178" s="3">
        <v>3.5771120000000001</v>
      </c>
      <c r="AE178" s="3">
        <v>666.83036600000003</v>
      </c>
      <c r="AF178" s="3">
        <v>73.608722999999998</v>
      </c>
      <c r="AG178" s="3" t="s">
        <v>156</v>
      </c>
      <c r="AH178" s="3">
        <v>0.13528499999999999</v>
      </c>
      <c r="AI178" s="3">
        <v>1.9619999999999999E-2</v>
      </c>
      <c r="AJ178" s="3">
        <v>0.95163699999999996</v>
      </c>
      <c r="AK178" s="3">
        <v>4.6657999999999998E-2</v>
      </c>
      <c r="AL178" s="3">
        <v>0.12739900000000001</v>
      </c>
      <c r="AM178" s="3" t="s">
        <v>59</v>
      </c>
      <c r="AN178" s="3" t="s">
        <v>157</v>
      </c>
      <c r="AO178" s="3">
        <v>0.258967</v>
      </c>
      <c r="AP178" s="3">
        <v>4.6627000000000002E-2</v>
      </c>
      <c r="AQ178" s="3">
        <v>7.4273000000000006E-2</v>
      </c>
      <c r="AR178" s="3" t="s">
        <v>60</v>
      </c>
      <c r="AS178" s="3">
        <v>3.8E-3</v>
      </c>
      <c r="AT178" s="3" t="s">
        <v>54</v>
      </c>
      <c r="AU178" s="3">
        <v>7.0918999999999996E-2</v>
      </c>
      <c r="AV178" s="3" t="s">
        <v>95</v>
      </c>
      <c r="AW178" s="3" t="s">
        <v>122</v>
      </c>
      <c r="AX178" s="3">
        <v>6.5342999999999998E-2</v>
      </c>
      <c r="AY178" s="3" t="s">
        <v>61</v>
      </c>
      <c r="AZ178" s="3" t="s">
        <v>60</v>
      </c>
      <c r="BB178" s="3">
        <f t="shared" si="80"/>
        <v>26.261902078475647</v>
      </c>
      <c r="BC178" s="3">
        <f t="shared" si="81"/>
        <v>3.7300799064025295E-2</v>
      </c>
      <c r="BD178" s="3">
        <f t="shared" si="82"/>
        <v>19.550229022721776</v>
      </c>
      <c r="BE178" s="3">
        <f t="shared" si="83"/>
        <v>25.490720644653418</v>
      </c>
      <c r="BF178" s="3">
        <f t="shared" si="84"/>
        <v>0.60208433155859709</v>
      </c>
      <c r="BG178" s="3">
        <f t="shared" si="85"/>
        <v>15.878101141945473</v>
      </c>
      <c r="BH178" s="3">
        <f t="shared" si="86"/>
        <v>1.2803516210983605E-2</v>
      </c>
      <c r="BI178" s="3">
        <f t="shared" si="87"/>
        <v>1.4142800163168007E-3</v>
      </c>
      <c r="BJ178" s="3">
        <f t="shared" si="88"/>
        <v>3.3882794056777415E-3</v>
      </c>
      <c r="BK178" s="3">
        <f t="shared" si="89"/>
        <v>2.8913538619565459E-5</v>
      </c>
      <c r="BL178" s="3"/>
      <c r="BM178" s="3"/>
      <c r="BN178" s="3">
        <f t="shared" si="90"/>
        <v>8.3001351262202872E-2</v>
      </c>
      <c r="BO178" s="1"/>
      <c r="BP178" s="3">
        <v>5.5355652713322412</v>
      </c>
      <c r="BQ178" s="3">
        <v>2.4644347286677588</v>
      </c>
      <c r="BR178" s="3"/>
      <c r="BS178" s="3">
        <v>2.39704908486104</v>
      </c>
      <c r="BT178" s="3">
        <v>5.9130201435397831E-3</v>
      </c>
      <c r="BU178" s="3">
        <v>0</v>
      </c>
      <c r="BV178" s="3">
        <v>0</v>
      </c>
      <c r="BW178" s="3">
        <v>4.5172574603728988</v>
      </c>
      <c r="BX178" s="3">
        <v>0.10749893053511415</v>
      </c>
      <c r="BY178" s="3">
        <v>4.9891179135494514</v>
      </c>
      <c r="BZ178" s="3">
        <v>0</v>
      </c>
      <c r="CA178" s="3">
        <v>1.2918303382245273E-2</v>
      </c>
      <c r="CB178" s="3">
        <v>2.891740071120009E-3</v>
      </c>
      <c r="CC178" s="3">
        <v>1.1560638649033967E-3</v>
      </c>
      <c r="CD178" s="3">
        <v>1.8219401643486319E-3</v>
      </c>
      <c r="CE178" s="3">
        <v>4.7759211140753618E-6</v>
      </c>
      <c r="CF178" s="3">
        <v>0</v>
      </c>
      <c r="CG178" s="3">
        <v>0</v>
      </c>
      <c r="CH178" s="3">
        <v>0</v>
      </c>
      <c r="CI178" s="3">
        <v>16</v>
      </c>
      <c r="CJ178" s="3"/>
      <c r="CK178" s="3">
        <v>36.035629232865773</v>
      </c>
      <c r="CL178" s="3"/>
      <c r="CM178" s="3" t="s">
        <v>851</v>
      </c>
      <c r="CN178" s="3">
        <v>0.47518189453832488</v>
      </c>
      <c r="CO178" s="3" t="s">
        <v>852</v>
      </c>
      <c r="CP178" s="5"/>
      <c r="CQ178" s="10">
        <f t="shared" si="91"/>
        <v>5.5355652713322412</v>
      </c>
      <c r="CR178" s="10">
        <f t="shared" si="92"/>
        <v>2.7677826356661206</v>
      </c>
      <c r="CS178" s="10">
        <f t="shared" si="93"/>
        <v>1.2322173643338794</v>
      </c>
      <c r="CT178" s="9">
        <f t="shared" si="94"/>
        <v>-1.4877356422144494E-2</v>
      </c>
      <c r="CU178" s="9">
        <f t="shared" si="95"/>
        <v>0</v>
      </c>
      <c r="CV178" s="9">
        <f t="shared" si="96"/>
        <v>2.4307419067643994</v>
      </c>
      <c r="CW178" s="9">
        <f t="shared" si="97"/>
        <v>2.4307419067643994</v>
      </c>
      <c r="CX178" s="10">
        <f t="shared" si="98"/>
        <v>1.19852454243052</v>
      </c>
      <c r="CY178" s="10">
        <f t="shared" si="99"/>
        <v>1.19852454243052</v>
      </c>
      <c r="CZ178" s="10">
        <f t="shared" si="100"/>
        <v>2.9565100717698915E-3</v>
      </c>
      <c r="DA178" s="10">
        <f t="shared" si="101"/>
        <v>0</v>
      </c>
      <c r="DB178" s="10">
        <f t="shared" si="102"/>
        <v>0</v>
      </c>
      <c r="DC178" s="10">
        <f t="shared" si="103"/>
        <v>2.2586287301864494</v>
      </c>
      <c r="DD178" s="10">
        <f t="shared" si="104"/>
        <v>5.3749465267557077E-2</v>
      </c>
      <c r="DE178" s="10">
        <f t="shared" si="105"/>
        <v>2.4945589567747257</v>
      </c>
      <c r="DF178" s="10">
        <f t="shared" si="106"/>
        <v>0</v>
      </c>
      <c r="DG178" s="10">
        <f t="shared" si="107"/>
        <v>6.4591516911226363E-3</v>
      </c>
      <c r="DH178" s="10">
        <f t="shared" si="108"/>
        <v>1.4458700355600045E-3</v>
      </c>
      <c r="DI178" s="10">
        <f t="shared" si="109"/>
        <v>5.7803193245169833E-4</v>
      </c>
      <c r="DJ178" s="10">
        <f t="shared" si="110"/>
        <v>9.1097008217431595E-4</v>
      </c>
      <c r="DK178" s="10">
        <f t="shared" si="111"/>
        <v>2.3879605570376809E-6</v>
      </c>
      <c r="DL178" s="11">
        <f t="shared" si="112"/>
        <v>0</v>
      </c>
      <c r="DM178" s="11">
        <f t="shared" si="113"/>
        <v>0</v>
      </c>
      <c r="DN178" s="11">
        <f t="shared" si="114"/>
        <v>0</v>
      </c>
      <c r="DO178" s="11">
        <f t="shared" si="115"/>
        <v>8</v>
      </c>
      <c r="DP178" s="10">
        <f t="shared" si="116"/>
        <v>18.017814616432887</v>
      </c>
      <c r="DQ178" s="5">
        <f t="shared" si="117"/>
        <v>0.46986857923433395</v>
      </c>
      <c r="DR178" s="5"/>
      <c r="DS178" s="12">
        <f t="shared" si="118"/>
        <v>338.89577388138628</v>
      </c>
      <c r="DT178" s="12">
        <f t="shared" si="119"/>
        <v>334.82934696822252</v>
      </c>
      <c r="DV178" s="5"/>
      <c r="DW178" s="5"/>
      <c r="DX178" s="5"/>
      <c r="DY178" s="5"/>
      <c r="DZ178" s="5"/>
      <c r="EA178" s="5"/>
      <c r="EB178" s="5"/>
      <c r="EC178" s="5"/>
      <c r="ED178" s="5"/>
      <c r="EE178" s="5"/>
      <c r="EF178" s="5"/>
      <c r="EG178" s="5"/>
      <c r="EH178" s="5"/>
      <c r="EI178" s="5"/>
      <c r="EJ178" s="5"/>
      <c r="EK178" s="5"/>
      <c r="EL178" s="5"/>
      <c r="EM178" s="5"/>
      <c r="EN178" s="5"/>
      <c r="EO178" s="5"/>
      <c r="EP178" s="5"/>
      <c r="EQ178" s="5"/>
      <c r="ER178" s="5"/>
      <c r="ES178" s="5"/>
      <c r="ET178" s="5"/>
      <c r="EU178" s="5"/>
      <c r="EV178" s="5"/>
      <c r="EW178" s="5"/>
      <c r="EX178" s="5"/>
      <c r="EY178" s="5"/>
      <c r="EZ178" s="5"/>
      <c r="FA178" s="5"/>
      <c r="FB178" s="5"/>
      <c r="FC178" s="5"/>
      <c r="FD178" s="5"/>
      <c r="FE178" s="5"/>
      <c r="FF178" s="5"/>
      <c r="FG178" s="5"/>
      <c r="FH178" s="5"/>
      <c r="FI178" s="5"/>
      <c r="FJ178" s="5"/>
      <c r="FK178" s="5"/>
      <c r="FL178" s="5"/>
      <c r="FM178" s="5"/>
      <c r="FN178" s="5"/>
      <c r="FO178" s="5"/>
      <c r="FP178" s="5"/>
      <c r="FQ178" s="5"/>
      <c r="FR178" s="5"/>
      <c r="FS178" s="5"/>
      <c r="FT178" s="5"/>
      <c r="FU178" s="5"/>
      <c r="FV178" s="5"/>
      <c r="FW178" s="5"/>
      <c r="FX178" s="5"/>
      <c r="FY178" s="5"/>
      <c r="FZ178" s="5"/>
      <c r="GA178" s="5"/>
      <c r="GB178" s="5"/>
      <c r="GC178" s="5"/>
      <c r="GD178" s="5"/>
      <c r="GE178" s="5"/>
      <c r="GF178" s="5"/>
      <c r="GG178" s="5"/>
      <c r="GH178" s="5"/>
      <c r="GI178" s="5"/>
      <c r="GJ178" s="5"/>
      <c r="GK178" s="5"/>
      <c r="GL178" s="5"/>
      <c r="GM178" s="5"/>
      <c r="GN178" s="5"/>
      <c r="GO178" s="5"/>
      <c r="GP178" s="5"/>
      <c r="GQ178" s="5"/>
      <c r="GR178" s="5"/>
      <c r="GS178" s="5"/>
      <c r="GT178" s="5"/>
      <c r="GU178" s="5"/>
      <c r="GV178" s="5"/>
      <c r="GW178" s="5"/>
      <c r="GX178" s="5"/>
      <c r="GY178" s="5"/>
      <c r="GZ178" s="5"/>
      <c r="HA178" s="5"/>
      <c r="HB178" s="5"/>
      <c r="HC178" s="5"/>
      <c r="HD178" s="5"/>
      <c r="HE178" s="5"/>
      <c r="HF178" s="5"/>
      <c r="HG178" s="5"/>
      <c r="HH178" s="5"/>
      <c r="HI178" s="5"/>
      <c r="HJ178" s="5"/>
      <c r="HK178" s="5"/>
      <c r="HL178" s="5"/>
      <c r="HM178" s="5"/>
      <c r="HN178" s="5"/>
      <c r="HO178" s="5"/>
      <c r="HP178" s="5"/>
      <c r="HQ178" s="5"/>
      <c r="HR178" s="5"/>
      <c r="HS178" s="5"/>
      <c r="HT178" s="5"/>
      <c r="HU178" s="5"/>
      <c r="HV178" s="5"/>
      <c r="HW178" s="5"/>
      <c r="HX178" s="5"/>
      <c r="HY178" s="5"/>
      <c r="HZ178" s="5"/>
      <c r="IA178" s="5"/>
      <c r="IB178" s="5"/>
      <c r="IC178" s="5"/>
      <c r="ID178" s="5"/>
      <c r="IE178" s="5"/>
      <c r="IF178" s="5"/>
      <c r="IG178" s="5"/>
      <c r="IH178" s="5"/>
      <c r="II178" s="5"/>
      <c r="IJ178" s="5"/>
      <c r="IK178" s="5"/>
      <c r="IL178" s="5"/>
      <c r="IM178" s="5"/>
      <c r="IN178" s="5"/>
      <c r="IO178" s="5"/>
      <c r="IP178" s="5"/>
      <c r="IQ178" s="5"/>
      <c r="IR178" s="5"/>
      <c r="IS178" s="5"/>
      <c r="IT178" s="5"/>
      <c r="IU178" s="5"/>
      <c r="IV178" s="5"/>
    </row>
    <row r="179" spans="1:256" x14ac:dyDescent="0.15">
      <c r="A179" s="2" t="s">
        <v>164</v>
      </c>
      <c r="B179" s="4" t="s">
        <v>733</v>
      </c>
      <c r="C179" s="4" t="s">
        <v>734</v>
      </c>
      <c r="D179" s="1" t="s">
        <v>745</v>
      </c>
      <c r="E179" s="1" t="s">
        <v>743</v>
      </c>
      <c r="F179" s="7" t="s">
        <v>737</v>
      </c>
      <c r="G179" s="1">
        <v>424460.79999999999</v>
      </c>
      <c r="H179" s="1">
        <v>6379788.7400000002</v>
      </c>
      <c r="I179" s="8">
        <v>206.1</v>
      </c>
      <c r="J179" s="15">
        <v>119.11824027317863</v>
      </c>
      <c r="K179" s="7" t="s">
        <v>738</v>
      </c>
      <c r="L179" s="7" t="s">
        <v>739</v>
      </c>
      <c r="M179" s="7" t="s">
        <v>744</v>
      </c>
      <c r="N179" s="2" t="s">
        <v>40</v>
      </c>
      <c r="O179" s="3">
        <v>63.602052999999998</v>
      </c>
      <c r="P179" s="3">
        <v>0.50801300000000005</v>
      </c>
      <c r="Q179" s="3">
        <v>13.276572</v>
      </c>
      <c r="R179" s="4">
        <v>97737.528036999996</v>
      </c>
      <c r="S179" s="4">
        <v>100340.64169</v>
      </c>
      <c r="T179" s="4">
        <v>120483.52534599999</v>
      </c>
      <c r="U179" s="3">
        <v>15.960303</v>
      </c>
      <c r="V179" s="3">
        <v>426.60154799999998</v>
      </c>
      <c r="W179" s="3">
        <v>551.29933700000004</v>
      </c>
      <c r="X179" s="3">
        <v>217.16377600000001</v>
      </c>
      <c r="Y179" s="3">
        <v>34.642859999999999</v>
      </c>
      <c r="Z179" s="3">
        <v>4594.8712569999998</v>
      </c>
      <c r="AA179" s="4">
        <v>203217.99415400001</v>
      </c>
      <c r="AB179" s="3">
        <v>68.877876999999998</v>
      </c>
      <c r="AC179" s="3">
        <v>79.242459999999994</v>
      </c>
      <c r="AD179" s="3">
        <v>11.688727999999999</v>
      </c>
      <c r="AE179" s="3">
        <v>665.44182899999998</v>
      </c>
      <c r="AF179" s="3">
        <v>71.800515000000004</v>
      </c>
      <c r="AG179" s="3" t="s">
        <v>165</v>
      </c>
      <c r="AH179" s="3">
        <v>0.21986700000000001</v>
      </c>
      <c r="AI179" s="3">
        <v>0.66254500000000005</v>
      </c>
      <c r="AJ179" s="3">
        <v>4.3665779999999996</v>
      </c>
      <c r="AK179" s="3">
        <v>6.1862E-2</v>
      </c>
      <c r="AL179" s="3">
        <v>0.69181000000000004</v>
      </c>
      <c r="AM179" s="3" t="s">
        <v>64</v>
      </c>
      <c r="AN179" s="3" t="s">
        <v>112</v>
      </c>
      <c r="AO179" s="3">
        <v>0.37634899999999999</v>
      </c>
      <c r="AP179" s="3">
        <v>2.1479750000000002</v>
      </c>
      <c r="AQ179" s="3">
        <v>5.1962580000000003</v>
      </c>
      <c r="AR179" s="3">
        <v>0.119301</v>
      </c>
      <c r="AS179" s="3">
        <v>0.21911900000000001</v>
      </c>
      <c r="AT179" s="3">
        <v>6.4049999999999996E-2</v>
      </c>
      <c r="AU179" s="3">
        <v>0.34655900000000001</v>
      </c>
      <c r="AV179" s="3">
        <v>2.0452999999999999E-2</v>
      </c>
      <c r="AW179" s="3" t="s">
        <v>49</v>
      </c>
      <c r="AX179" s="3">
        <v>0.21254899999999999</v>
      </c>
      <c r="AY179" s="3" t="s">
        <v>72</v>
      </c>
      <c r="AZ179" s="3">
        <v>6.3557000000000002E-2</v>
      </c>
      <c r="BB179" s="3">
        <f t="shared" si="80"/>
        <v>25.775979997425992</v>
      </c>
      <c r="BC179" s="3">
        <f t="shared" si="81"/>
        <v>9.1985343030018527E-2</v>
      </c>
      <c r="BD179" s="3">
        <f t="shared" si="82"/>
        <v>18.95934779133383</v>
      </c>
      <c r="BE179" s="3">
        <f t="shared" si="83"/>
        <v>26.144143235731285</v>
      </c>
      <c r="BF179" s="3">
        <f t="shared" si="84"/>
        <v>0.59330695917045773</v>
      </c>
      <c r="BG179" s="3">
        <f t="shared" si="85"/>
        <v>16.207821713767895</v>
      </c>
      <c r="BH179" s="3">
        <f t="shared" si="86"/>
        <v>5.9687182933808938E-2</v>
      </c>
      <c r="BI179" s="3">
        <f t="shared" si="87"/>
        <v>1.7896558950734665E-3</v>
      </c>
      <c r="BJ179" s="3">
        <f t="shared" si="88"/>
        <v>1.9225980126626994E-3</v>
      </c>
      <c r="BK179" s="3">
        <f t="shared" si="89"/>
        <v>4.2019181385793713E-5</v>
      </c>
      <c r="BL179" s="3"/>
      <c r="BM179" s="3"/>
      <c r="BN179" s="3">
        <f t="shared" si="90"/>
        <v>8.2828518030313769E-2</v>
      </c>
      <c r="BO179" s="1"/>
      <c r="BP179" s="3">
        <v>5.4457007521904783</v>
      </c>
      <c r="BQ179" s="3">
        <v>2.5542992478095217</v>
      </c>
      <c r="BR179" s="3"/>
      <c r="BS179" s="3">
        <v>2.1907917595768494</v>
      </c>
      <c r="BT179" s="3">
        <v>1.4615465211848821E-2</v>
      </c>
      <c r="BU179" s="3">
        <v>0</v>
      </c>
      <c r="BV179" s="3">
        <v>0</v>
      </c>
      <c r="BW179" s="3">
        <v>4.7590148615027648</v>
      </c>
      <c r="BX179" s="3">
        <v>0.1061766573764278</v>
      </c>
      <c r="BY179" s="3">
        <v>5.1044933604985632</v>
      </c>
      <c r="BZ179" s="3">
        <v>0</v>
      </c>
      <c r="CA179" s="3">
        <v>1.2921204384951649E-2</v>
      </c>
      <c r="CB179" s="3">
        <v>1.3511820512867369E-2</v>
      </c>
      <c r="CC179" s="3">
        <v>1.4662861937183337E-3</v>
      </c>
      <c r="CD179" s="3">
        <v>1.0362061632443948E-3</v>
      </c>
      <c r="CE179" s="3">
        <v>6.9567480293665216E-6</v>
      </c>
      <c r="CF179" s="3">
        <v>0</v>
      </c>
      <c r="CG179" s="3">
        <v>0</v>
      </c>
      <c r="CH179" s="3">
        <v>0</v>
      </c>
      <c r="CI179" s="3">
        <v>16</v>
      </c>
      <c r="CJ179" s="3"/>
      <c r="CK179" s="3">
        <v>36.204034578169271</v>
      </c>
      <c r="CL179" s="3"/>
      <c r="CM179" s="3" t="s">
        <v>851</v>
      </c>
      <c r="CN179" s="3">
        <v>0.48248703751140076</v>
      </c>
      <c r="CO179" s="3" t="s">
        <v>852</v>
      </c>
      <c r="CP179" s="5"/>
      <c r="CQ179" s="10">
        <f t="shared" si="91"/>
        <v>5.4457007521904783</v>
      </c>
      <c r="CR179" s="10">
        <f t="shared" si="92"/>
        <v>2.7228503760952392</v>
      </c>
      <c r="CS179" s="10">
        <f t="shared" si="93"/>
        <v>1.2771496239047608</v>
      </c>
      <c r="CT179" s="9">
        <f t="shared" si="94"/>
        <v>-9.4006654275702317E-2</v>
      </c>
      <c r="CU179" s="9">
        <f t="shared" si="95"/>
        <v>0</v>
      </c>
      <c r="CV179" s="9">
        <f t="shared" si="96"/>
        <v>2.3725455036931855</v>
      </c>
      <c r="CW179" s="9">
        <f t="shared" si="97"/>
        <v>2.3725455036931855</v>
      </c>
      <c r="CX179" s="10">
        <f t="shared" si="98"/>
        <v>1.0953958797884247</v>
      </c>
      <c r="CY179" s="10">
        <f t="shared" si="99"/>
        <v>1.0953958797884247</v>
      </c>
      <c r="CZ179" s="10">
        <f t="shared" si="100"/>
        <v>7.3077326059244104E-3</v>
      </c>
      <c r="DA179" s="10">
        <f t="shared" si="101"/>
        <v>0</v>
      </c>
      <c r="DB179" s="10">
        <f t="shared" si="102"/>
        <v>0</v>
      </c>
      <c r="DC179" s="10">
        <f t="shared" si="103"/>
        <v>2.3795074307513824</v>
      </c>
      <c r="DD179" s="10">
        <f t="shared" si="104"/>
        <v>5.30883286882139E-2</v>
      </c>
      <c r="DE179" s="10">
        <f t="shared" si="105"/>
        <v>2.5522466802492816</v>
      </c>
      <c r="DF179" s="10">
        <f t="shared" si="106"/>
        <v>0</v>
      </c>
      <c r="DG179" s="10">
        <f t="shared" si="107"/>
        <v>6.4606021924758245E-3</v>
      </c>
      <c r="DH179" s="10">
        <f t="shared" si="108"/>
        <v>6.7559102564336846E-3</v>
      </c>
      <c r="DI179" s="10">
        <f t="shared" si="109"/>
        <v>7.3314309685916686E-4</v>
      </c>
      <c r="DJ179" s="10">
        <f t="shared" si="110"/>
        <v>5.181030816221974E-4</v>
      </c>
      <c r="DK179" s="10">
        <f t="shared" si="111"/>
        <v>3.4783740146832608E-6</v>
      </c>
      <c r="DL179" s="11">
        <f t="shared" si="112"/>
        <v>0</v>
      </c>
      <c r="DM179" s="11">
        <f t="shared" si="113"/>
        <v>0</v>
      </c>
      <c r="DN179" s="11">
        <f t="shared" si="114"/>
        <v>0</v>
      </c>
      <c r="DO179" s="11">
        <f t="shared" si="115"/>
        <v>8</v>
      </c>
      <c r="DP179" s="10">
        <f t="shared" si="116"/>
        <v>18.102017289084635</v>
      </c>
      <c r="DQ179" s="5">
        <f t="shared" si="117"/>
        <v>0.47734857411057824</v>
      </c>
      <c r="DR179" s="5"/>
      <c r="DS179" s="12">
        <f t="shared" si="118"/>
        <v>353.43936735840447</v>
      </c>
      <c r="DT179" s="12">
        <f t="shared" si="119"/>
        <v>349.2966359048549</v>
      </c>
      <c r="DV179" s="5"/>
      <c r="DW179" s="5"/>
      <c r="DX179" s="5"/>
      <c r="DY179" s="5"/>
      <c r="DZ179" s="5"/>
      <c r="EA179" s="5"/>
      <c r="EB179" s="5"/>
      <c r="EC179" s="5"/>
      <c r="ED179" s="5"/>
      <c r="EE179" s="5"/>
      <c r="EF179" s="5"/>
      <c r="EG179" s="5"/>
      <c r="EH179" s="5"/>
      <c r="EI179" s="5"/>
      <c r="EJ179" s="5"/>
      <c r="EK179" s="5"/>
      <c r="EL179" s="5"/>
      <c r="EM179" s="5"/>
      <c r="EN179" s="5"/>
      <c r="EO179" s="5"/>
      <c r="EP179" s="5"/>
      <c r="EQ179" s="5"/>
      <c r="ER179" s="5"/>
      <c r="ES179" s="5"/>
      <c r="ET179" s="5"/>
      <c r="EU179" s="5"/>
      <c r="EV179" s="5"/>
      <c r="EW179" s="5"/>
      <c r="EX179" s="5"/>
      <c r="EY179" s="5"/>
      <c r="EZ179" s="5"/>
      <c r="FA179" s="5"/>
      <c r="FB179" s="5"/>
      <c r="FC179" s="5"/>
      <c r="FD179" s="5"/>
      <c r="FE179" s="5"/>
      <c r="FF179" s="5"/>
      <c r="FG179" s="5"/>
      <c r="FH179" s="5"/>
      <c r="FI179" s="5"/>
      <c r="FJ179" s="5"/>
      <c r="FK179" s="5"/>
      <c r="FL179" s="5"/>
      <c r="FM179" s="5"/>
      <c r="FN179" s="5"/>
      <c r="FO179" s="5"/>
      <c r="FP179" s="5"/>
      <c r="FQ179" s="5"/>
      <c r="FR179" s="5"/>
      <c r="FS179" s="5"/>
      <c r="FT179" s="5"/>
      <c r="FU179" s="5"/>
      <c r="FV179" s="5"/>
      <c r="FW179" s="5"/>
      <c r="FX179" s="5"/>
      <c r="FY179" s="5"/>
      <c r="FZ179" s="5"/>
      <c r="GA179" s="5"/>
      <c r="GB179" s="5"/>
      <c r="GC179" s="5"/>
      <c r="GD179" s="5"/>
      <c r="GE179" s="5"/>
      <c r="GF179" s="5"/>
      <c r="GG179" s="5"/>
      <c r="GH179" s="5"/>
      <c r="GI179" s="5"/>
      <c r="GJ179" s="5"/>
      <c r="GK179" s="5"/>
      <c r="GL179" s="5"/>
      <c r="GM179" s="5"/>
      <c r="GN179" s="5"/>
      <c r="GO179" s="5"/>
      <c r="GP179" s="5"/>
      <c r="GQ179" s="5"/>
      <c r="GR179" s="5"/>
      <c r="GS179" s="5"/>
      <c r="GT179" s="5"/>
      <c r="GU179" s="5"/>
      <c r="GV179" s="5"/>
      <c r="GW179" s="5"/>
      <c r="GX179" s="5"/>
      <c r="GY179" s="5"/>
      <c r="GZ179" s="5"/>
      <c r="HA179" s="5"/>
      <c r="HB179" s="5"/>
      <c r="HC179" s="5"/>
      <c r="HD179" s="5"/>
      <c r="HE179" s="5"/>
      <c r="HF179" s="5"/>
      <c r="HG179" s="5"/>
      <c r="HH179" s="5"/>
      <c r="HI179" s="5"/>
      <c r="HJ179" s="5"/>
      <c r="HK179" s="5"/>
      <c r="HL179" s="5"/>
      <c r="HM179" s="5"/>
      <c r="HN179" s="5"/>
      <c r="HO179" s="5"/>
      <c r="HP179" s="5"/>
      <c r="HQ179" s="5"/>
      <c r="HR179" s="5"/>
      <c r="HS179" s="5"/>
      <c r="HT179" s="5"/>
      <c r="HU179" s="5"/>
      <c r="HV179" s="5"/>
      <c r="HW179" s="5"/>
      <c r="HX179" s="5"/>
      <c r="HY179" s="5"/>
      <c r="HZ179" s="5"/>
      <c r="IA179" s="5"/>
      <c r="IB179" s="5"/>
      <c r="IC179" s="5"/>
      <c r="ID179" s="5"/>
      <c r="IE179" s="5"/>
      <c r="IF179" s="5"/>
      <c r="IG179" s="5"/>
      <c r="IH179" s="5"/>
      <c r="II179" s="5"/>
      <c r="IJ179" s="5"/>
      <c r="IK179" s="5"/>
      <c r="IL179" s="5"/>
      <c r="IM179" s="5"/>
      <c r="IN179" s="5"/>
      <c r="IO179" s="5"/>
      <c r="IP179" s="5"/>
      <c r="IQ179" s="5"/>
      <c r="IR179" s="5"/>
      <c r="IS179" s="5"/>
      <c r="IT179" s="5"/>
      <c r="IU179" s="5"/>
      <c r="IV179" s="5"/>
    </row>
    <row r="180" spans="1:256" x14ac:dyDescent="0.15">
      <c r="A180" s="2" t="s">
        <v>162</v>
      </c>
      <c r="B180" s="4" t="s">
        <v>733</v>
      </c>
      <c r="C180" s="4" t="s">
        <v>734</v>
      </c>
      <c r="D180" s="1" t="s">
        <v>745</v>
      </c>
      <c r="E180" s="1" t="s">
        <v>743</v>
      </c>
      <c r="F180" s="7" t="s">
        <v>737</v>
      </c>
      <c r="G180" s="1">
        <v>424460.79999999999</v>
      </c>
      <c r="H180" s="1">
        <v>6379788.7400000002</v>
      </c>
      <c r="I180" s="8">
        <v>206.1</v>
      </c>
      <c r="J180" s="15">
        <v>119.11824027317863</v>
      </c>
      <c r="K180" s="7" t="s">
        <v>738</v>
      </c>
      <c r="L180" s="7" t="s">
        <v>739</v>
      </c>
      <c r="M180" s="7" t="s">
        <v>744</v>
      </c>
      <c r="N180" s="2" t="s">
        <v>40</v>
      </c>
      <c r="O180" s="3">
        <v>69.278698000000006</v>
      </c>
      <c r="P180" s="3">
        <v>0.86308799999999997</v>
      </c>
      <c r="Q180" s="3">
        <v>14.310276</v>
      </c>
      <c r="R180" s="4">
        <v>98463.383877</v>
      </c>
      <c r="S180" s="4">
        <v>101538.791706</v>
      </c>
      <c r="T180" s="4">
        <v>119678.560595</v>
      </c>
      <c r="U180" s="3">
        <v>14.643228000000001</v>
      </c>
      <c r="V180" s="3">
        <v>395.09627899999998</v>
      </c>
      <c r="W180" s="3">
        <v>424.26132999999999</v>
      </c>
      <c r="X180" s="3">
        <v>220.859803</v>
      </c>
      <c r="Y180" s="3">
        <v>40.728211999999999</v>
      </c>
      <c r="Z180" s="3">
        <v>4625.7856670000001</v>
      </c>
      <c r="AA180" s="4">
        <v>201981.09607599999</v>
      </c>
      <c r="AB180" s="3">
        <v>75.375448000000006</v>
      </c>
      <c r="AC180" s="3">
        <v>83.492330999999993</v>
      </c>
      <c r="AD180" s="3">
        <v>9.5772080000000006</v>
      </c>
      <c r="AE180" s="3">
        <v>687.59759299999996</v>
      </c>
      <c r="AF180" s="3">
        <v>65.875810000000001</v>
      </c>
      <c r="AG180" s="3" t="s">
        <v>91</v>
      </c>
      <c r="AH180" s="3">
        <v>0.32907900000000001</v>
      </c>
      <c r="AI180" s="3">
        <v>0.91223799999999999</v>
      </c>
      <c r="AJ180" s="3">
        <v>2.030551</v>
      </c>
      <c r="AK180" s="3">
        <v>6.9537000000000002E-2</v>
      </c>
      <c r="AL180" s="3">
        <v>0.46499400000000002</v>
      </c>
      <c r="AM180" s="3" t="s">
        <v>75</v>
      </c>
      <c r="AN180" s="3" t="s">
        <v>45</v>
      </c>
      <c r="AO180" s="3">
        <v>0.65146800000000005</v>
      </c>
      <c r="AP180" s="3">
        <v>3.9693839999999998</v>
      </c>
      <c r="AQ180" s="3">
        <v>8.6641729999999999</v>
      </c>
      <c r="AR180" s="3">
        <v>0.17454900000000001</v>
      </c>
      <c r="AS180" s="3">
        <v>0.292319</v>
      </c>
      <c r="AT180" s="3">
        <v>6.3739000000000004E-2</v>
      </c>
      <c r="AU180" s="3">
        <v>0.21326200000000001</v>
      </c>
      <c r="AV180" s="3">
        <v>1.4572999999999999E-2</v>
      </c>
      <c r="AW180" s="3" t="s">
        <v>86</v>
      </c>
      <c r="AX180" s="3">
        <v>0.226829</v>
      </c>
      <c r="AY180" s="3" t="s">
        <v>88</v>
      </c>
      <c r="AZ180" s="3">
        <v>8.5993E-2</v>
      </c>
      <c r="BB180" s="3">
        <f t="shared" si="80"/>
        <v>25.603767611866857</v>
      </c>
      <c r="BC180" s="3">
        <f t="shared" si="81"/>
        <v>7.0788809917291612E-2</v>
      </c>
      <c r="BD180" s="3">
        <f t="shared" si="82"/>
        <v>19.185738040358917</v>
      </c>
      <c r="BE180" s="3">
        <f t="shared" si="83"/>
        <v>25.985015395434189</v>
      </c>
      <c r="BF180" s="3">
        <f t="shared" si="84"/>
        <v>0.59729874339372768</v>
      </c>
      <c r="BG180" s="3">
        <f t="shared" si="85"/>
        <v>16.32819044296436</v>
      </c>
      <c r="BH180" s="3">
        <f t="shared" si="86"/>
        <v>5.5279180283565724E-2</v>
      </c>
      <c r="BI180" s="3">
        <f t="shared" si="87"/>
        <v>1.9289971691132579E-3</v>
      </c>
      <c r="BJ180" s="3">
        <f t="shared" si="88"/>
        <v>1.7639415148801871E-3</v>
      </c>
      <c r="BK180" s="3">
        <f t="shared" si="89"/>
        <v>7.2736082888596123E-5</v>
      </c>
      <c r="BL180" s="3"/>
      <c r="BM180" s="3"/>
      <c r="BN180" s="3">
        <f t="shared" si="90"/>
        <v>8.5586278390384823E-2</v>
      </c>
      <c r="BO180" s="1"/>
      <c r="BP180" s="3">
        <v>5.4033587341653266</v>
      </c>
      <c r="BQ180" s="3">
        <v>2.5966412658346734</v>
      </c>
      <c r="BR180" s="3"/>
      <c r="BS180" s="3">
        <v>2.2025241861755482</v>
      </c>
      <c r="BT180" s="3">
        <v>1.1235178089170413E-2</v>
      </c>
      <c r="BU180" s="3">
        <v>0</v>
      </c>
      <c r="BV180" s="3">
        <v>0</v>
      </c>
      <c r="BW180" s="3">
        <v>4.7415287024880746</v>
      </c>
      <c r="BX180" s="3">
        <v>0.1067732706035725</v>
      </c>
      <c r="BY180" s="3">
        <v>5.1367376795365534</v>
      </c>
      <c r="BZ180" s="3">
        <v>0</v>
      </c>
      <c r="CA180" s="3">
        <v>1.333670624623139E-2</v>
      </c>
      <c r="CB180" s="3">
        <v>1.2500164216640084E-2</v>
      </c>
      <c r="CC180" s="3">
        <v>1.5787091958928945E-3</v>
      </c>
      <c r="CD180" s="3">
        <v>9.4964918971334638E-4</v>
      </c>
      <c r="CE180" s="3">
        <v>1.2029011324544812E-5</v>
      </c>
      <c r="CF180" s="3">
        <v>0</v>
      </c>
      <c r="CG180" s="3">
        <v>0</v>
      </c>
      <c r="CH180" s="3">
        <v>0</v>
      </c>
      <c r="CI180" s="3">
        <v>16</v>
      </c>
      <c r="CJ180" s="3"/>
      <c r="CK180" s="3">
        <v>36.227176274752722</v>
      </c>
      <c r="CL180" s="3"/>
      <c r="CM180" s="3" t="s">
        <v>851</v>
      </c>
      <c r="CN180" s="3">
        <v>0.47999603565218513</v>
      </c>
      <c r="CO180" s="3" t="s">
        <v>852</v>
      </c>
      <c r="CP180" s="5"/>
      <c r="CQ180" s="10">
        <f t="shared" si="91"/>
        <v>5.4033587341653266</v>
      </c>
      <c r="CR180" s="10">
        <f t="shared" si="92"/>
        <v>2.7016793670826633</v>
      </c>
      <c r="CS180" s="10">
        <f t="shared" si="93"/>
        <v>1.2983206329173367</v>
      </c>
      <c r="CT180" s="9">
        <f t="shared" si="94"/>
        <v>-0.10606786156957604</v>
      </c>
      <c r="CU180" s="9">
        <f t="shared" si="95"/>
        <v>0</v>
      </c>
      <c r="CV180" s="9">
        <f t="shared" si="96"/>
        <v>2.3995827260051108</v>
      </c>
      <c r="CW180" s="9">
        <f t="shared" si="97"/>
        <v>2.3995827260051108</v>
      </c>
      <c r="CX180" s="10">
        <f t="shared" si="98"/>
        <v>1.1012620930877741</v>
      </c>
      <c r="CY180" s="10">
        <f t="shared" si="99"/>
        <v>1.1012620930877741</v>
      </c>
      <c r="CZ180" s="10">
        <f t="shared" si="100"/>
        <v>5.6175890445852063E-3</v>
      </c>
      <c r="DA180" s="10">
        <f t="shared" si="101"/>
        <v>0</v>
      </c>
      <c r="DB180" s="10">
        <f t="shared" si="102"/>
        <v>0</v>
      </c>
      <c r="DC180" s="10">
        <f t="shared" si="103"/>
        <v>2.3707643512440373</v>
      </c>
      <c r="DD180" s="10">
        <f t="shared" si="104"/>
        <v>5.338663530178625E-2</v>
      </c>
      <c r="DE180" s="10">
        <f t="shared" si="105"/>
        <v>2.5683688397682767</v>
      </c>
      <c r="DF180" s="10">
        <f t="shared" si="106"/>
        <v>0</v>
      </c>
      <c r="DG180" s="10">
        <f t="shared" si="107"/>
        <v>6.6683531231156948E-3</v>
      </c>
      <c r="DH180" s="10">
        <f t="shared" si="108"/>
        <v>6.2500821083200419E-3</v>
      </c>
      <c r="DI180" s="10">
        <f t="shared" si="109"/>
        <v>7.8935459794644727E-4</v>
      </c>
      <c r="DJ180" s="10">
        <f t="shared" si="110"/>
        <v>4.7482459485667319E-4</v>
      </c>
      <c r="DK180" s="10">
        <f t="shared" si="111"/>
        <v>6.014505662272406E-6</v>
      </c>
      <c r="DL180" s="11">
        <f t="shared" si="112"/>
        <v>0</v>
      </c>
      <c r="DM180" s="11">
        <f t="shared" si="113"/>
        <v>0</v>
      </c>
      <c r="DN180" s="11">
        <f t="shared" si="114"/>
        <v>0</v>
      </c>
      <c r="DO180" s="11">
        <f t="shared" si="115"/>
        <v>8</v>
      </c>
      <c r="DP180" s="10">
        <f t="shared" si="116"/>
        <v>18.113588137376361</v>
      </c>
      <c r="DQ180" s="5">
        <f t="shared" si="117"/>
        <v>0.4748632822144116</v>
      </c>
      <c r="DR180" s="5"/>
      <c r="DS180" s="12">
        <f t="shared" si="118"/>
        <v>360.10299531969389</v>
      </c>
      <c r="DT180" s="12">
        <f t="shared" si="119"/>
        <v>356.11327738672406</v>
      </c>
      <c r="DV180" s="5"/>
      <c r="DW180" s="5"/>
      <c r="DX180" s="5"/>
      <c r="DY180" s="5"/>
      <c r="DZ180" s="5"/>
      <c r="EA180" s="5"/>
      <c r="EB180" s="5"/>
      <c r="EC180" s="5"/>
      <c r="ED180" s="5"/>
      <c r="EE180" s="5"/>
      <c r="EF180" s="5"/>
      <c r="EG180" s="5"/>
      <c r="EH180" s="5"/>
      <c r="EI180" s="5"/>
      <c r="EJ180" s="5"/>
      <c r="EK180" s="5"/>
      <c r="EL180" s="5"/>
      <c r="EM180" s="5"/>
      <c r="EN180" s="5"/>
      <c r="EO180" s="5"/>
      <c r="EP180" s="5"/>
      <c r="EQ180" s="5"/>
      <c r="ER180" s="5"/>
      <c r="ES180" s="5"/>
      <c r="ET180" s="5"/>
      <c r="EU180" s="5"/>
      <c r="EV180" s="5"/>
      <c r="EW180" s="5"/>
      <c r="EX180" s="5"/>
      <c r="EY180" s="5"/>
      <c r="EZ180" s="5"/>
      <c r="FA180" s="5"/>
      <c r="FB180" s="5"/>
      <c r="FC180" s="5"/>
      <c r="FD180" s="5"/>
      <c r="FE180" s="5"/>
      <c r="FF180" s="5"/>
      <c r="FG180" s="5"/>
      <c r="FH180" s="5"/>
      <c r="FI180" s="5"/>
      <c r="FJ180" s="5"/>
      <c r="FK180" s="5"/>
      <c r="FL180" s="5"/>
      <c r="FM180" s="5"/>
      <c r="FN180" s="5"/>
      <c r="FO180" s="5"/>
      <c r="FP180" s="5"/>
      <c r="FQ180" s="5"/>
      <c r="FR180" s="5"/>
      <c r="FS180" s="5"/>
      <c r="FT180" s="5"/>
      <c r="FU180" s="5"/>
      <c r="FV180" s="5"/>
      <c r="FW180" s="5"/>
      <c r="FX180" s="5"/>
      <c r="FY180" s="5"/>
      <c r="FZ180" s="5"/>
      <c r="GA180" s="5"/>
      <c r="GB180" s="5"/>
      <c r="GC180" s="5"/>
      <c r="GD180" s="5"/>
      <c r="GE180" s="5"/>
      <c r="GF180" s="5"/>
      <c r="GG180" s="5"/>
      <c r="GH180" s="5"/>
      <c r="GI180" s="5"/>
      <c r="GJ180" s="5"/>
      <c r="GK180" s="5"/>
      <c r="GL180" s="5"/>
      <c r="GM180" s="5"/>
      <c r="GN180" s="5"/>
      <c r="GO180" s="5"/>
      <c r="GP180" s="5"/>
      <c r="GQ180" s="5"/>
      <c r="GR180" s="5"/>
      <c r="GS180" s="5"/>
      <c r="GT180" s="5"/>
      <c r="GU180" s="5"/>
      <c r="GV180" s="5"/>
      <c r="GW180" s="5"/>
      <c r="GX180" s="5"/>
      <c r="GY180" s="5"/>
      <c r="GZ180" s="5"/>
      <c r="HA180" s="5"/>
      <c r="HB180" s="5"/>
      <c r="HC180" s="5"/>
      <c r="HD180" s="5"/>
      <c r="HE180" s="5"/>
      <c r="HF180" s="5"/>
      <c r="HG180" s="5"/>
      <c r="HH180" s="5"/>
      <c r="HI180" s="5"/>
      <c r="HJ180" s="5"/>
      <c r="HK180" s="5"/>
      <c r="HL180" s="5"/>
      <c r="HM180" s="5"/>
      <c r="HN180" s="5"/>
      <c r="HO180" s="5"/>
      <c r="HP180" s="5"/>
      <c r="HQ180" s="5"/>
      <c r="HR180" s="5"/>
      <c r="HS180" s="5"/>
      <c r="HT180" s="5"/>
      <c r="HU180" s="5"/>
      <c r="HV180" s="5"/>
      <c r="HW180" s="5"/>
      <c r="HX180" s="5"/>
      <c r="HY180" s="5"/>
      <c r="HZ180" s="5"/>
      <c r="IA180" s="5"/>
      <c r="IB180" s="5"/>
      <c r="IC180" s="5"/>
      <c r="ID180" s="5"/>
      <c r="IE180" s="5"/>
      <c r="IF180" s="5"/>
      <c r="IG180" s="5"/>
      <c r="IH180" s="5"/>
      <c r="II180" s="5"/>
      <c r="IJ180" s="5"/>
      <c r="IK180" s="5"/>
      <c r="IL180" s="5"/>
      <c r="IM180" s="5"/>
      <c r="IN180" s="5"/>
      <c r="IO180" s="5"/>
      <c r="IP180" s="5"/>
      <c r="IQ180" s="5"/>
      <c r="IR180" s="5"/>
      <c r="IS180" s="5"/>
      <c r="IT180" s="5"/>
      <c r="IU180" s="5"/>
      <c r="IV180" s="5"/>
    </row>
    <row r="181" spans="1:256" x14ac:dyDescent="0.15">
      <c r="A181" s="2" t="s">
        <v>171</v>
      </c>
      <c r="B181" s="4" t="s">
        <v>733</v>
      </c>
      <c r="C181" s="4" t="s">
        <v>734</v>
      </c>
      <c r="D181" s="1" t="s">
        <v>746</v>
      </c>
      <c r="E181" s="1" t="s">
        <v>743</v>
      </c>
      <c r="F181" s="7" t="s">
        <v>737</v>
      </c>
      <c r="G181" s="1">
        <v>424460.79999999999</v>
      </c>
      <c r="H181" s="1">
        <v>6379788.7400000002</v>
      </c>
      <c r="I181" s="8">
        <v>206.1</v>
      </c>
      <c r="J181" s="15">
        <v>119.11824027317863</v>
      </c>
      <c r="K181" s="7" t="s">
        <v>738</v>
      </c>
      <c r="L181" s="7" t="s">
        <v>739</v>
      </c>
      <c r="M181" s="7" t="s">
        <v>744</v>
      </c>
      <c r="N181" s="2" t="s">
        <v>40</v>
      </c>
      <c r="O181" s="3">
        <v>79.554509999999993</v>
      </c>
      <c r="P181" s="3" t="s">
        <v>172</v>
      </c>
      <c r="Q181" s="3">
        <v>6.9733169999999998</v>
      </c>
      <c r="R181" s="4">
        <v>94462.151901999998</v>
      </c>
      <c r="S181" s="4">
        <v>104856.237733</v>
      </c>
      <c r="T181" s="4">
        <v>125940.105618</v>
      </c>
      <c r="U181" s="3">
        <v>29.397518999999999</v>
      </c>
      <c r="V181" s="3">
        <v>153.87443999999999</v>
      </c>
      <c r="W181" s="3">
        <v>279.63752799999997</v>
      </c>
      <c r="X181" s="3">
        <v>185.30230499999999</v>
      </c>
      <c r="Y181" s="3">
        <v>32.470706999999997</v>
      </c>
      <c r="Z181" s="3">
        <v>4677.7095520000003</v>
      </c>
      <c r="AA181" s="4">
        <v>192349.52053000001</v>
      </c>
      <c r="AB181" s="3">
        <v>58.271611</v>
      </c>
      <c r="AC181" s="3">
        <v>81.995304000000004</v>
      </c>
      <c r="AD181" s="3">
        <v>7.5636720000000004</v>
      </c>
      <c r="AE181" s="3">
        <v>635.98594700000001</v>
      </c>
      <c r="AF181" s="3">
        <v>76.136904000000001</v>
      </c>
      <c r="AG181" s="3" t="s">
        <v>173</v>
      </c>
      <c r="AH181" s="3">
        <v>1.3879919999999999</v>
      </c>
      <c r="AI181" s="3">
        <v>0.114469</v>
      </c>
      <c r="AJ181" s="3">
        <v>1.790802</v>
      </c>
      <c r="AK181" s="3">
        <v>6.7100000000000007E-2</v>
      </c>
      <c r="AL181" s="3">
        <v>0.254747</v>
      </c>
      <c r="AM181" s="3" t="s">
        <v>174</v>
      </c>
      <c r="AN181" s="3" t="s">
        <v>75</v>
      </c>
      <c r="AO181" s="3">
        <v>0.41881099999999999</v>
      </c>
      <c r="AP181" s="3">
        <v>0.78864900000000004</v>
      </c>
      <c r="AQ181" s="3">
        <v>1.453813</v>
      </c>
      <c r="AR181" s="3">
        <v>2.4775999999999999E-2</v>
      </c>
      <c r="AS181" s="3">
        <v>2.8206999999999999E-2</v>
      </c>
      <c r="AT181" s="3">
        <v>4.2690000000000002E-3</v>
      </c>
      <c r="AU181" s="3">
        <v>0.17429800000000001</v>
      </c>
      <c r="AV181" s="3">
        <v>3.2680000000000001E-3</v>
      </c>
      <c r="AW181" s="3" t="s">
        <v>175</v>
      </c>
      <c r="AX181" s="3">
        <v>0.17710799999999999</v>
      </c>
      <c r="AY181" s="3" t="s">
        <v>176</v>
      </c>
      <c r="AZ181" s="3">
        <v>1.7791999999999999E-2</v>
      </c>
      <c r="BB181" s="3">
        <f t="shared" si="80"/>
        <v>26.943348760429163</v>
      </c>
      <c r="BC181" s="3">
        <f t="shared" si="81"/>
        <v>4.6658053458073376E-2</v>
      </c>
      <c r="BD181" s="3">
        <f t="shared" si="82"/>
        <v>19.812568923095238</v>
      </c>
      <c r="BE181" s="3">
        <f t="shared" si="83"/>
        <v>24.745906173297261</v>
      </c>
      <c r="BF181" s="3">
        <f t="shared" si="84"/>
        <v>0.60400334959368041</v>
      </c>
      <c r="BG181" s="3">
        <f t="shared" si="85"/>
        <v>15.664665839992233</v>
      </c>
      <c r="BH181" s="3">
        <f t="shared" si="86"/>
        <v>2.1529063577419103E-2</v>
      </c>
      <c r="BI181" s="3">
        <f t="shared" si="87"/>
        <v>9.3998946996755035E-4</v>
      </c>
      <c r="BJ181" s="3">
        <f t="shared" si="88"/>
        <v>3.5412618173109836E-3</v>
      </c>
      <c r="BK181" s="3">
        <f t="shared" si="89"/>
        <v>4.6760042873411784E-5</v>
      </c>
      <c r="BL181" s="3"/>
      <c r="BM181" s="3"/>
      <c r="BN181" s="3">
        <f t="shared" si="90"/>
        <v>7.9162101302344912E-2</v>
      </c>
      <c r="BO181" s="1"/>
      <c r="BP181" s="3">
        <v>5.6354725756216348</v>
      </c>
      <c r="BQ181" s="3">
        <v>2.3645274243783652</v>
      </c>
      <c r="BR181" s="3"/>
      <c r="BS181" s="3">
        <v>2.5287331111614577</v>
      </c>
      <c r="BT181" s="3">
        <v>7.339404249383237E-3</v>
      </c>
      <c r="BU181" s="3">
        <v>0</v>
      </c>
      <c r="BV181" s="3">
        <v>9.8698400890377416E-2</v>
      </c>
      <c r="BW181" s="3">
        <v>4.2300023293589124</v>
      </c>
      <c r="BX181" s="3">
        <v>0.10701117553695451</v>
      </c>
      <c r="BY181" s="3">
        <v>4.884153546520384</v>
      </c>
      <c r="BZ181" s="3">
        <v>0</v>
      </c>
      <c r="CA181" s="3">
        <v>1.2225893270218726E-2</v>
      </c>
      <c r="CB181" s="3">
        <v>4.8250087722597609E-3</v>
      </c>
      <c r="CC181" s="3">
        <v>7.6245177518246589E-4</v>
      </c>
      <c r="CD181" s="3">
        <v>1.8895391740159609E-3</v>
      </c>
      <c r="CE181" s="3">
        <v>7.6643224593088781E-6</v>
      </c>
      <c r="CF181" s="3">
        <v>0</v>
      </c>
      <c r="CG181" s="3">
        <v>0</v>
      </c>
      <c r="CH181" s="3">
        <v>0</v>
      </c>
      <c r="CI181" s="3">
        <v>16</v>
      </c>
      <c r="CJ181" s="3"/>
      <c r="CK181" s="3">
        <v>35.875648525031608</v>
      </c>
      <c r="CL181" s="3"/>
      <c r="CM181" s="3" t="s">
        <v>851</v>
      </c>
      <c r="CN181" s="3">
        <v>0.4698544664018145</v>
      </c>
      <c r="CO181" s="3" t="s">
        <v>853</v>
      </c>
      <c r="CP181" s="5"/>
      <c r="CQ181" s="10">
        <f t="shared" si="91"/>
        <v>5.6354725756216348</v>
      </c>
      <c r="CR181" s="10">
        <f t="shared" si="92"/>
        <v>2.8177362878108174</v>
      </c>
      <c r="CS181" s="10">
        <f t="shared" si="93"/>
        <v>1.1822637121891826</v>
      </c>
      <c r="CT181" s="9">
        <f t="shared" si="94"/>
        <v>6.5918069506155419E-2</v>
      </c>
      <c r="CU181" s="9">
        <f t="shared" si="95"/>
        <v>6.5918069506155419E-2</v>
      </c>
      <c r="CV181" s="9">
        <f t="shared" si="96"/>
        <v>2.4466302677699114</v>
      </c>
      <c r="CW181" s="9">
        <f t="shared" si="97"/>
        <v>2.5125483372760669</v>
      </c>
      <c r="CX181" s="10">
        <f t="shared" si="98"/>
        <v>1.2643665555807289</v>
      </c>
      <c r="CY181" s="10">
        <f t="shared" si="99"/>
        <v>1.3302846250868843</v>
      </c>
      <c r="CZ181" s="10">
        <f t="shared" si="100"/>
        <v>3.6697021246916185E-3</v>
      </c>
      <c r="DA181" s="10">
        <f t="shared" si="101"/>
        <v>0</v>
      </c>
      <c r="DB181" s="10">
        <f t="shared" si="102"/>
        <v>4.9349200445188708E-2</v>
      </c>
      <c r="DC181" s="10">
        <f t="shared" si="103"/>
        <v>2.1150011646794562</v>
      </c>
      <c r="DD181" s="10">
        <f t="shared" si="104"/>
        <v>5.3505587768477254E-2</v>
      </c>
      <c r="DE181" s="10">
        <f t="shared" si="105"/>
        <v>2.442076773260192</v>
      </c>
      <c r="DF181" s="10">
        <f t="shared" si="106"/>
        <v>0</v>
      </c>
      <c r="DG181" s="10">
        <f t="shared" si="107"/>
        <v>6.1129466351093628E-3</v>
      </c>
      <c r="DH181" s="10">
        <f t="shared" si="108"/>
        <v>2.4125043861298805E-3</v>
      </c>
      <c r="DI181" s="10">
        <f t="shared" si="109"/>
        <v>3.8122588759123294E-4</v>
      </c>
      <c r="DJ181" s="10">
        <f t="shared" si="110"/>
        <v>9.4476958700798045E-4</v>
      </c>
      <c r="DK181" s="10">
        <f t="shared" si="111"/>
        <v>3.832161229654439E-6</v>
      </c>
      <c r="DL181" s="11">
        <f t="shared" si="112"/>
        <v>0</v>
      </c>
      <c r="DM181" s="11">
        <f t="shared" si="113"/>
        <v>0</v>
      </c>
      <c r="DN181" s="11">
        <f t="shared" si="114"/>
        <v>0</v>
      </c>
      <c r="DO181" s="11">
        <f t="shared" si="115"/>
        <v>8</v>
      </c>
      <c r="DP181" s="10">
        <f t="shared" si="116"/>
        <v>17.937824262515804</v>
      </c>
      <c r="DQ181" s="5">
        <f t="shared" si="117"/>
        <v>0.45872743718586462</v>
      </c>
      <c r="DR181" s="5"/>
      <c r="DS181" s="12">
        <f t="shared" si="118"/>
        <v>322.6330057216278</v>
      </c>
      <c r="DT181" s="12">
        <f t="shared" si="119"/>
        <v>318.74527005067301</v>
      </c>
      <c r="DV181" s="5"/>
      <c r="DW181" s="5"/>
      <c r="DX181" s="5"/>
      <c r="DY181" s="5"/>
      <c r="DZ181" s="5"/>
      <c r="EA181" s="5"/>
      <c r="EB181" s="5"/>
      <c r="EC181" s="5"/>
      <c r="ED181" s="5"/>
      <c r="EE181" s="5"/>
      <c r="EF181" s="5"/>
      <c r="EG181" s="5"/>
      <c r="EH181" s="5"/>
      <c r="EI181" s="5"/>
      <c r="EJ181" s="5"/>
      <c r="EK181" s="5"/>
      <c r="EL181" s="5"/>
      <c r="EM181" s="5"/>
      <c r="EN181" s="5"/>
      <c r="EO181" s="5"/>
      <c r="EP181" s="5"/>
      <c r="EQ181" s="5"/>
      <c r="ER181" s="5"/>
      <c r="ES181" s="5"/>
      <c r="ET181" s="5"/>
      <c r="EU181" s="5"/>
      <c r="EV181" s="5"/>
      <c r="EW181" s="5"/>
      <c r="EX181" s="5"/>
      <c r="EY181" s="5"/>
      <c r="EZ181" s="5"/>
      <c r="FA181" s="5"/>
      <c r="FB181" s="5"/>
      <c r="FC181" s="5"/>
      <c r="FD181" s="5"/>
      <c r="FE181" s="5"/>
      <c r="FF181" s="5"/>
      <c r="FG181" s="5"/>
      <c r="FH181" s="5"/>
      <c r="FI181" s="5"/>
      <c r="FJ181" s="5"/>
      <c r="FK181" s="5"/>
      <c r="FL181" s="5"/>
      <c r="FM181" s="5"/>
      <c r="FN181" s="5"/>
      <c r="FO181" s="5"/>
      <c r="FP181" s="5"/>
      <c r="FQ181" s="5"/>
      <c r="FR181" s="5"/>
      <c r="FS181" s="5"/>
      <c r="FT181" s="5"/>
      <c r="FU181" s="5"/>
      <c r="FV181" s="5"/>
      <c r="FW181" s="5"/>
      <c r="FX181" s="5"/>
      <c r="FY181" s="5"/>
      <c r="FZ181" s="5"/>
      <c r="GA181" s="5"/>
      <c r="GB181" s="5"/>
      <c r="GC181" s="5"/>
      <c r="GD181" s="5"/>
      <c r="GE181" s="5"/>
      <c r="GF181" s="5"/>
      <c r="GG181" s="5"/>
      <c r="GH181" s="5"/>
      <c r="GI181" s="5"/>
      <c r="GJ181" s="5"/>
      <c r="GK181" s="5"/>
      <c r="GL181" s="5"/>
      <c r="GM181" s="5"/>
      <c r="GN181" s="5"/>
      <c r="GO181" s="5"/>
      <c r="GP181" s="5"/>
      <c r="GQ181" s="5"/>
      <c r="GR181" s="5"/>
      <c r="GS181" s="5"/>
      <c r="GT181" s="5"/>
      <c r="GU181" s="5"/>
      <c r="GV181" s="5"/>
      <c r="GW181" s="5"/>
      <c r="GX181" s="5"/>
      <c r="GY181" s="5"/>
      <c r="GZ181" s="5"/>
      <c r="HA181" s="5"/>
      <c r="HB181" s="5"/>
      <c r="HC181" s="5"/>
      <c r="HD181" s="5"/>
      <c r="HE181" s="5"/>
      <c r="HF181" s="5"/>
      <c r="HG181" s="5"/>
      <c r="HH181" s="5"/>
      <c r="HI181" s="5"/>
      <c r="HJ181" s="5"/>
      <c r="HK181" s="5"/>
      <c r="HL181" s="5"/>
      <c r="HM181" s="5"/>
      <c r="HN181" s="5"/>
      <c r="HO181" s="5"/>
      <c r="HP181" s="5"/>
      <c r="HQ181" s="5"/>
      <c r="HR181" s="5"/>
      <c r="HS181" s="5"/>
      <c r="HT181" s="5"/>
      <c r="HU181" s="5"/>
      <c r="HV181" s="5"/>
      <c r="HW181" s="5"/>
      <c r="HX181" s="5"/>
      <c r="HY181" s="5"/>
      <c r="HZ181" s="5"/>
      <c r="IA181" s="5"/>
      <c r="IB181" s="5"/>
      <c r="IC181" s="5"/>
      <c r="ID181" s="5"/>
      <c r="IE181" s="5"/>
      <c r="IF181" s="5"/>
      <c r="IG181" s="5"/>
      <c r="IH181" s="5"/>
      <c r="II181" s="5"/>
      <c r="IJ181" s="5"/>
      <c r="IK181" s="5"/>
      <c r="IL181" s="5"/>
      <c r="IM181" s="5"/>
      <c r="IN181" s="5"/>
      <c r="IO181" s="5"/>
      <c r="IP181" s="5"/>
      <c r="IQ181" s="5"/>
      <c r="IR181" s="5"/>
      <c r="IS181" s="5"/>
      <c r="IT181" s="5"/>
      <c r="IU181" s="5"/>
      <c r="IV181" s="5"/>
    </row>
    <row r="182" spans="1:256" x14ac:dyDescent="0.15">
      <c r="A182" s="2" t="s">
        <v>187</v>
      </c>
      <c r="B182" s="4" t="s">
        <v>733</v>
      </c>
      <c r="C182" s="4" t="s">
        <v>734</v>
      </c>
      <c r="D182" s="1" t="s">
        <v>746</v>
      </c>
      <c r="E182" s="1" t="s">
        <v>743</v>
      </c>
      <c r="F182" s="7" t="s">
        <v>737</v>
      </c>
      <c r="G182" s="1">
        <v>424460.79999999999</v>
      </c>
      <c r="H182" s="1">
        <v>6379788.7400000002</v>
      </c>
      <c r="I182" s="8">
        <v>206.1</v>
      </c>
      <c r="J182" s="15">
        <v>119.11824027317863</v>
      </c>
      <c r="K182" s="7" t="s">
        <v>738</v>
      </c>
      <c r="L182" s="7" t="s">
        <v>739</v>
      </c>
      <c r="M182" s="7" t="s">
        <v>744</v>
      </c>
      <c r="N182" s="2" t="s">
        <v>40</v>
      </c>
      <c r="O182" s="3">
        <v>86.612559000000005</v>
      </c>
      <c r="P182" s="3" t="s">
        <v>188</v>
      </c>
      <c r="Q182" s="3">
        <v>16.851391</v>
      </c>
      <c r="R182" s="4">
        <v>98649.102822000001</v>
      </c>
      <c r="S182" s="4">
        <v>105602.582951</v>
      </c>
      <c r="T182" s="4">
        <v>119373.600064</v>
      </c>
      <c r="U182" s="3">
        <v>26.262422999999998</v>
      </c>
      <c r="V182" s="3">
        <v>880.240994</v>
      </c>
      <c r="W182" s="3">
        <v>781.24288100000001</v>
      </c>
      <c r="X182" s="3">
        <v>197.62940900000001</v>
      </c>
      <c r="Y182" s="3">
        <v>65.330644000000007</v>
      </c>
      <c r="Z182" s="3">
        <v>4662.6326019999997</v>
      </c>
      <c r="AA182" s="4">
        <v>195228.85871500001</v>
      </c>
      <c r="AB182" s="3">
        <v>76.391064</v>
      </c>
      <c r="AC182" s="3">
        <v>93.186766000000006</v>
      </c>
      <c r="AD182" s="3">
        <v>7.1573180000000001</v>
      </c>
      <c r="AE182" s="3">
        <v>654.39072399999998</v>
      </c>
      <c r="AF182" s="3">
        <v>66.002943999999999</v>
      </c>
      <c r="AG182" s="3" t="s">
        <v>98</v>
      </c>
      <c r="AH182" s="3">
        <v>0.453515</v>
      </c>
      <c r="AI182" s="3">
        <v>1.0397609999999999</v>
      </c>
      <c r="AJ182" s="3">
        <v>2.2072430000000001</v>
      </c>
      <c r="AK182" s="3">
        <v>5.8456000000000001E-2</v>
      </c>
      <c r="AL182" s="3">
        <v>0.58286300000000002</v>
      </c>
      <c r="AM182" s="3" t="s">
        <v>75</v>
      </c>
      <c r="AN182" s="3">
        <v>2.4097E-2</v>
      </c>
      <c r="AO182" s="3">
        <v>0.71497599999999994</v>
      </c>
      <c r="AP182" s="3">
        <v>5.3508990000000001</v>
      </c>
      <c r="AQ182" s="3">
        <v>12.131664000000001</v>
      </c>
      <c r="AR182" s="3">
        <v>0.241226</v>
      </c>
      <c r="AS182" s="3">
        <v>0.28661199999999998</v>
      </c>
      <c r="AT182" s="3">
        <v>8.9077000000000003E-2</v>
      </c>
      <c r="AU182" s="3">
        <v>0.18409300000000001</v>
      </c>
      <c r="AV182" s="3">
        <v>2.4183E-2</v>
      </c>
      <c r="AW182" s="3" t="s">
        <v>44</v>
      </c>
      <c r="AX182" s="3">
        <v>0.40532000000000001</v>
      </c>
      <c r="AY182" s="3" t="s">
        <v>65</v>
      </c>
      <c r="AZ182" s="3">
        <v>6.6903000000000004E-2</v>
      </c>
      <c r="BB182" s="3">
        <f t="shared" si="80"/>
        <v>25.53852502766718</v>
      </c>
      <c r="BC182" s="3">
        <f t="shared" si="81"/>
        <v>0.13035186073250246</v>
      </c>
      <c r="BD182" s="3">
        <f t="shared" si="82"/>
        <v>19.953590729634783</v>
      </c>
      <c r="BE182" s="3">
        <f t="shared" si="83"/>
        <v>25.116335131845609</v>
      </c>
      <c r="BF182" s="3">
        <f t="shared" si="84"/>
        <v>0.6020565574296044</v>
      </c>
      <c r="BG182" s="3">
        <f t="shared" si="85"/>
        <v>16.358988229749897</v>
      </c>
      <c r="BH182" s="3">
        <f t="shared" si="86"/>
        <v>0.12315732439563444</v>
      </c>
      <c r="BI182" s="3">
        <f t="shared" si="87"/>
        <v>2.2715344927393875E-3</v>
      </c>
      <c r="BJ182" s="3">
        <f t="shared" si="88"/>
        <v>3.1636042415677922E-3</v>
      </c>
      <c r="BK182" s="3">
        <f t="shared" si="89"/>
        <v>7.9826719960699366E-5</v>
      </c>
      <c r="BL182" s="3"/>
      <c r="BM182" s="3"/>
      <c r="BN182" s="3">
        <f t="shared" si="90"/>
        <v>8.1452970822644341E-2</v>
      </c>
      <c r="BO182" s="1"/>
      <c r="BP182" s="3">
        <v>5.3699775199997273</v>
      </c>
      <c r="BQ182" s="3">
        <v>2.6300224800002727</v>
      </c>
      <c r="BR182" s="3"/>
      <c r="BS182" s="3">
        <v>2.3344605925854021</v>
      </c>
      <c r="BT182" s="3">
        <v>2.0613385071874598E-2</v>
      </c>
      <c r="BU182" s="3">
        <v>0</v>
      </c>
      <c r="BV182" s="3">
        <v>0</v>
      </c>
      <c r="BW182" s="3">
        <v>4.5236344998732072</v>
      </c>
      <c r="BX182" s="3">
        <v>0.10723213858428034</v>
      </c>
      <c r="BY182" s="3">
        <v>5.1276987466975568</v>
      </c>
      <c r="BZ182" s="3">
        <v>0</v>
      </c>
      <c r="CA182" s="3">
        <v>1.2646434644474718E-2</v>
      </c>
      <c r="CB182" s="3">
        <v>2.7747962626595256E-2</v>
      </c>
      <c r="CC182" s="3">
        <v>1.8522799079961794E-3</v>
      </c>
      <c r="CD182" s="3">
        <v>1.6969846000699233E-3</v>
      </c>
      <c r="CE182" s="3">
        <v>1.3153612424641896E-5</v>
      </c>
      <c r="CF182" s="3">
        <v>0</v>
      </c>
      <c r="CG182" s="3">
        <v>0</v>
      </c>
      <c r="CH182" s="3">
        <v>0</v>
      </c>
      <c r="CI182" s="3">
        <v>16</v>
      </c>
      <c r="CJ182" s="3"/>
      <c r="CK182" s="3">
        <v>36.157596178203875</v>
      </c>
      <c r="CL182" s="3"/>
      <c r="CM182" s="3" t="s">
        <v>851</v>
      </c>
      <c r="CN182" s="3">
        <v>0.46870565799606073</v>
      </c>
      <c r="CO182" s="3" t="s">
        <v>852</v>
      </c>
      <c r="CP182" s="5"/>
      <c r="CQ182" s="10">
        <f t="shared" si="91"/>
        <v>5.3699775199997273</v>
      </c>
      <c r="CR182" s="10">
        <f t="shared" si="92"/>
        <v>2.6849887599998636</v>
      </c>
      <c r="CS182" s="10">
        <f t="shared" si="93"/>
        <v>1.3150112400001364</v>
      </c>
      <c r="CT182" s="9">
        <f t="shared" si="94"/>
        <v>-6.31428987283984E-2</v>
      </c>
      <c r="CU182" s="9">
        <f t="shared" si="95"/>
        <v>0</v>
      </c>
      <c r="CV182" s="9">
        <f t="shared" si="96"/>
        <v>2.4822415362928374</v>
      </c>
      <c r="CW182" s="9">
        <f t="shared" si="97"/>
        <v>2.4822415362928374</v>
      </c>
      <c r="CX182" s="10">
        <f t="shared" si="98"/>
        <v>1.167230296292701</v>
      </c>
      <c r="CY182" s="10">
        <f t="shared" si="99"/>
        <v>1.167230296292701</v>
      </c>
      <c r="CZ182" s="10">
        <f t="shared" si="100"/>
        <v>1.0306692535937299E-2</v>
      </c>
      <c r="DA182" s="10">
        <f t="shared" si="101"/>
        <v>0</v>
      </c>
      <c r="DB182" s="10">
        <f t="shared" si="102"/>
        <v>0</v>
      </c>
      <c r="DC182" s="10">
        <f t="shared" si="103"/>
        <v>2.2618172499366036</v>
      </c>
      <c r="DD182" s="10">
        <f t="shared" si="104"/>
        <v>5.3616069292140169E-2</v>
      </c>
      <c r="DE182" s="10">
        <f t="shared" si="105"/>
        <v>2.5638493733487784</v>
      </c>
      <c r="DF182" s="10">
        <f t="shared" si="106"/>
        <v>0</v>
      </c>
      <c r="DG182" s="10">
        <f t="shared" si="107"/>
        <v>6.3232173222373591E-3</v>
      </c>
      <c r="DH182" s="10">
        <f t="shared" si="108"/>
        <v>1.3873981313297628E-2</v>
      </c>
      <c r="DI182" s="10">
        <f t="shared" si="109"/>
        <v>9.261399539980897E-4</v>
      </c>
      <c r="DJ182" s="10">
        <f t="shared" si="110"/>
        <v>8.4849230003496167E-4</v>
      </c>
      <c r="DK182" s="10">
        <f t="shared" si="111"/>
        <v>6.5768062123209479E-6</v>
      </c>
      <c r="DL182" s="11">
        <f t="shared" si="112"/>
        <v>0</v>
      </c>
      <c r="DM182" s="11">
        <f t="shared" si="113"/>
        <v>0</v>
      </c>
      <c r="DN182" s="11">
        <f t="shared" si="114"/>
        <v>0</v>
      </c>
      <c r="DO182" s="11">
        <f t="shared" si="115"/>
        <v>8</v>
      </c>
      <c r="DP182" s="10">
        <f t="shared" si="116"/>
        <v>18.078798089101937</v>
      </c>
      <c r="DQ182" s="5">
        <f t="shared" si="117"/>
        <v>0.46355527901208354</v>
      </c>
      <c r="DR182" s="5"/>
      <c r="DS182" s="12">
        <f t="shared" si="118"/>
        <v>365.05935514721796</v>
      </c>
      <c r="DT182" s="12">
        <f t="shared" si="119"/>
        <v>361.48731905524392</v>
      </c>
      <c r="DV182" s="5"/>
      <c r="DW182" s="5"/>
      <c r="DX182" s="5"/>
      <c r="DY182" s="5"/>
      <c r="DZ182" s="5"/>
      <c r="EA182" s="5"/>
      <c r="EB182" s="5"/>
      <c r="EC182" s="5"/>
      <c r="ED182" s="5"/>
      <c r="EE182" s="5"/>
      <c r="EF182" s="5"/>
      <c r="EG182" s="5"/>
      <c r="EH182" s="5"/>
      <c r="EI182" s="5"/>
      <c r="EJ182" s="5"/>
      <c r="EK182" s="5"/>
      <c r="EL182" s="5"/>
      <c r="EM182" s="5"/>
      <c r="EN182" s="5"/>
      <c r="EO182" s="5"/>
      <c r="EP182" s="5"/>
      <c r="EQ182" s="5"/>
      <c r="ER182" s="5"/>
      <c r="ES182" s="5"/>
      <c r="ET182" s="5"/>
      <c r="EU182" s="5"/>
      <c r="EV182" s="5"/>
      <c r="EW182" s="5"/>
      <c r="EX182" s="5"/>
      <c r="EY182" s="5"/>
      <c r="EZ182" s="5"/>
      <c r="FA182" s="5"/>
      <c r="FB182" s="5"/>
      <c r="FC182" s="5"/>
      <c r="FD182" s="5"/>
      <c r="FE182" s="5"/>
      <c r="FF182" s="5"/>
      <c r="FG182" s="5"/>
      <c r="FH182" s="5"/>
      <c r="FI182" s="5"/>
      <c r="FJ182" s="5"/>
      <c r="FK182" s="5"/>
      <c r="FL182" s="5"/>
      <c r="FM182" s="5"/>
      <c r="FN182" s="5"/>
      <c r="FO182" s="5"/>
      <c r="FP182" s="5"/>
      <c r="FQ182" s="5"/>
      <c r="FR182" s="5"/>
      <c r="FS182" s="5"/>
      <c r="FT182" s="5"/>
      <c r="FU182" s="5"/>
      <c r="FV182" s="5"/>
      <c r="FW182" s="5"/>
      <c r="FX182" s="5"/>
      <c r="FY182" s="5"/>
      <c r="FZ182" s="5"/>
      <c r="GA182" s="5"/>
      <c r="GB182" s="5"/>
      <c r="GC182" s="5"/>
      <c r="GD182" s="5"/>
      <c r="GE182" s="5"/>
      <c r="GF182" s="5"/>
      <c r="GG182" s="5"/>
      <c r="GH182" s="5"/>
      <c r="GI182" s="5"/>
      <c r="GJ182" s="5"/>
      <c r="GK182" s="5"/>
      <c r="GL182" s="5"/>
      <c r="GM182" s="5"/>
      <c r="GN182" s="5"/>
      <c r="GO182" s="5"/>
      <c r="GP182" s="5"/>
      <c r="GQ182" s="5"/>
      <c r="GR182" s="5"/>
      <c r="GS182" s="5"/>
      <c r="GT182" s="5"/>
      <c r="GU182" s="5"/>
      <c r="GV182" s="5"/>
      <c r="GW182" s="5"/>
      <c r="GX182" s="5"/>
      <c r="GY182" s="5"/>
      <c r="GZ182" s="5"/>
      <c r="HA182" s="5"/>
      <c r="HB182" s="5"/>
      <c r="HC182" s="5"/>
      <c r="HD182" s="5"/>
      <c r="HE182" s="5"/>
      <c r="HF182" s="5"/>
      <c r="HG182" s="5"/>
      <c r="HH182" s="5"/>
      <c r="HI182" s="5"/>
      <c r="HJ182" s="5"/>
      <c r="HK182" s="5"/>
      <c r="HL182" s="5"/>
      <c r="HM182" s="5"/>
      <c r="HN182" s="5"/>
      <c r="HO182" s="5"/>
      <c r="HP182" s="5"/>
      <c r="HQ182" s="5"/>
      <c r="HR182" s="5"/>
      <c r="HS182" s="5"/>
      <c r="HT182" s="5"/>
      <c r="HU182" s="5"/>
      <c r="HV182" s="5"/>
      <c r="HW182" s="5"/>
      <c r="HX182" s="5"/>
      <c r="HY182" s="5"/>
      <c r="HZ182" s="5"/>
      <c r="IA182" s="5"/>
      <c r="IB182" s="5"/>
      <c r="IC182" s="5"/>
      <c r="ID182" s="5"/>
      <c r="IE182" s="5"/>
      <c r="IF182" s="5"/>
      <c r="IG182" s="5"/>
      <c r="IH182" s="5"/>
      <c r="II182" s="5"/>
      <c r="IJ182" s="5"/>
      <c r="IK182" s="5"/>
      <c r="IL182" s="5"/>
      <c r="IM182" s="5"/>
      <c r="IN182" s="5"/>
      <c r="IO182" s="5"/>
      <c r="IP182" s="5"/>
      <c r="IQ182" s="5"/>
      <c r="IR182" s="5"/>
      <c r="IS182" s="5"/>
      <c r="IT182" s="5"/>
      <c r="IU182" s="5"/>
      <c r="IV182" s="5"/>
    </row>
    <row r="183" spans="1:256" x14ac:dyDescent="0.15">
      <c r="A183" s="2" t="s">
        <v>185</v>
      </c>
      <c r="B183" s="4" t="s">
        <v>733</v>
      </c>
      <c r="C183" s="4" t="s">
        <v>734</v>
      </c>
      <c r="D183" s="1" t="s">
        <v>746</v>
      </c>
      <c r="E183" s="1" t="s">
        <v>743</v>
      </c>
      <c r="F183" s="7" t="s">
        <v>737</v>
      </c>
      <c r="G183" s="1">
        <v>424460.79999999999</v>
      </c>
      <c r="H183" s="1">
        <v>6379788.7400000002</v>
      </c>
      <c r="I183" s="8">
        <v>206.1</v>
      </c>
      <c r="J183" s="15">
        <v>119.11824027317863</v>
      </c>
      <c r="K183" s="7" t="s">
        <v>738</v>
      </c>
      <c r="L183" s="7" t="s">
        <v>739</v>
      </c>
      <c r="M183" s="7" t="s">
        <v>744</v>
      </c>
      <c r="N183" s="2" t="s">
        <v>40</v>
      </c>
      <c r="O183" s="3">
        <v>84.428670999999994</v>
      </c>
      <c r="P183" s="3">
        <v>0.60194999999999999</v>
      </c>
      <c r="Q183" s="3">
        <v>17.519024000000002</v>
      </c>
      <c r="R183" s="4">
        <v>100851.313238</v>
      </c>
      <c r="S183" s="4">
        <v>106760.92815000001</v>
      </c>
      <c r="T183" s="4">
        <v>116045.111318</v>
      </c>
      <c r="U183" s="3">
        <v>21.005424000000001</v>
      </c>
      <c r="V183" s="3">
        <v>173.897852</v>
      </c>
      <c r="W183" s="3">
        <v>198.659661</v>
      </c>
      <c r="X183" s="3">
        <v>198.940146</v>
      </c>
      <c r="Y183" s="3">
        <v>67.104816</v>
      </c>
      <c r="Z183" s="3">
        <v>4643.9515760000004</v>
      </c>
      <c r="AA183" s="4">
        <v>197756.245521</v>
      </c>
      <c r="AB183" s="3">
        <v>70.381021000000004</v>
      </c>
      <c r="AC183" s="3">
        <v>89.351206000000005</v>
      </c>
      <c r="AD183" s="3">
        <v>8.4355770000000003</v>
      </c>
      <c r="AE183" s="3">
        <v>692.54397300000005</v>
      </c>
      <c r="AF183" s="3">
        <v>62.477801999999997</v>
      </c>
      <c r="AG183" s="3" t="s">
        <v>186</v>
      </c>
      <c r="AH183" s="3">
        <v>0.36246899999999999</v>
      </c>
      <c r="AI183" s="3">
        <v>0.37595499999999998</v>
      </c>
      <c r="AJ183" s="3">
        <v>0.97592299999999998</v>
      </c>
      <c r="AK183" s="3">
        <v>2.6643E-2</v>
      </c>
      <c r="AL183" s="3">
        <v>0.45782099999999998</v>
      </c>
      <c r="AM183" s="3" t="s">
        <v>85</v>
      </c>
      <c r="AN183" s="3">
        <v>4.1058999999999998E-2</v>
      </c>
      <c r="AO183" s="3">
        <v>0.76668499999999995</v>
      </c>
      <c r="AP183" s="3">
        <v>2.5036450000000001</v>
      </c>
      <c r="AQ183" s="3">
        <v>5.6678569999999997</v>
      </c>
      <c r="AR183" s="3">
        <v>7.8395999999999993E-2</v>
      </c>
      <c r="AS183" s="3">
        <v>0.10116600000000001</v>
      </c>
      <c r="AT183" s="3">
        <v>1.2911000000000001E-2</v>
      </c>
      <c r="AU183" s="3">
        <v>9.4696000000000002E-2</v>
      </c>
      <c r="AV183" s="3">
        <v>2.807E-3</v>
      </c>
      <c r="AW183" s="3" t="s">
        <v>102</v>
      </c>
      <c r="AX183" s="3">
        <v>0.474277</v>
      </c>
      <c r="AY183" s="3" t="s">
        <v>49</v>
      </c>
      <c r="AZ183" s="3">
        <v>1.3148999999999999E-2</v>
      </c>
      <c r="BB183" s="3">
        <f t="shared" si="80"/>
        <v>24.826435477729373</v>
      </c>
      <c r="BC183" s="3">
        <f t="shared" si="81"/>
        <v>3.3146742317435793E-2</v>
      </c>
      <c r="BD183" s="3">
        <f t="shared" si="82"/>
        <v>20.172459865015764</v>
      </c>
      <c r="BE183" s="3">
        <f t="shared" si="83"/>
        <v>25.441485288667291</v>
      </c>
      <c r="BF183" s="3">
        <f t="shared" si="84"/>
        <v>0.5996443934950092</v>
      </c>
      <c r="BG183" s="3">
        <f t="shared" si="85"/>
        <v>16.724180950658681</v>
      </c>
      <c r="BH183" s="3">
        <f t="shared" si="86"/>
        <v>2.4330603001282203E-2</v>
      </c>
      <c r="BI183" s="3">
        <f t="shared" si="87"/>
        <v>2.3615301131597482E-3</v>
      </c>
      <c r="BJ183" s="3">
        <f t="shared" si="88"/>
        <v>2.5303395829977269E-3</v>
      </c>
      <c r="BK183" s="3">
        <f t="shared" si="89"/>
        <v>8.5600004465980381E-5</v>
      </c>
      <c r="BL183" s="3"/>
      <c r="BM183" s="3"/>
      <c r="BN183" s="3">
        <f t="shared" si="90"/>
        <v>8.6201961545786202E-2</v>
      </c>
      <c r="BO183" s="1"/>
      <c r="BP183" s="3">
        <v>5.2183295768707829</v>
      </c>
      <c r="BQ183" s="3">
        <v>2.7816704231292171</v>
      </c>
      <c r="BR183" s="3"/>
      <c r="BS183" s="3">
        <v>2.2551837981526797</v>
      </c>
      <c r="BT183" s="3">
        <v>5.2397843375236019E-3</v>
      </c>
      <c r="BU183" s="3">
        <v>0</v>
      </c>
      <c r="BV183" s="3">
        <v>0</v>
      </c>
      <c r="BW183" s="3">
        <v>4.6886574514466952</v>
      </c>
      <c r="BX183" s="3">
        <v>0.10676328618579067</v>
      </c>
      <c r="BY183" s="3">
        <v>5.2402426713523518</v>
      </c>
      <c r="BZ183" s="3">
        <v>0</v>
      </c>
      <c r="CA183" s="3">
        <v>1.3378850551499743E-2</v>
      </c>
      <c r="CB183" s="3">
        <v>5.4797936793255057E-3</v>
      </c>
      <c r="CC183" s="3">
        <v>1.9249579497258938E-3</v>
      </c>
      <c r="CD183" s="3">
        <v>1.3567975177569919E-3</v>
      </c>
      <c r="CE183" s="3">
        <v>1.409973735075031E-5</v>
      </c>
      <c r="CF183" s="3">
        <v>0</v>
      </c>
      <c r="CG183" s="3">
        <v>0</v>
      </c>
      <c r="CH183" s="3">
        <v>0</v>
      </c>
      <c r="CI183" s="3">
        <v>16</v>
      </c>
      <c r="CJ183" s="3"/>
      <c r="CK183" s="3">
        <v>36.318241490910701</v>
      </c>
      <c r="CL183" s="3"/>
      <c r="CM183" s="3" t="s">
        <v>851</v>
      </c>
      <c r="CN183" s="3">
        <v>0.47222324662934778</v>
      </c>
      <c r="CO183" s="3" t="s">
        <v>852</v>
      </c>
      <c r="CP183" s="5"/>
      <c r="CQ183" s="10">
        <f t="shared" si="91"/>
        <v>5.2183295768707829</v>
      </c>
      <c r="CR183" s="10">
        <f t="shared" si="92"/>
        <v>2.6091647884353915</v>
      </c>
      <c r="CS183" s="10">
        <f t="shared" si="93"/>
        <v>1.3908352115646085</v>
      </c>
      <c r="CT183" s="9">
        <f t="shared" si="94"/>
        <v>-0.15473292101327019</v>
      </c>
      <c r="CU183" s="9">
        <f t="shared" si="95"/>
        <v>0</v>
      </c>
      <c r="CV183" s="9">
        <f t="shared" si="96"/>
        <v>2.5184271106409484</v>
      </c>
      <c r="CW183" s="9">
        <f t="shared" si="97"/>
        <v>2.5184271106409484</v>
      </c>
      <c r="CX183" s="10">
        <f t="shared" si="98"/>
        <v>1.1275918990763398</v>
      </c>
      <c r="CY183" s="10">
        <f t="shared" si="99"/>
        <v>1.1275918990763398</v>
      </c>
      <c r="CZ183" s="10">
        <f t="shared" si="100"/>
        <v>2.6198921687618009E-3</v>
      </c>
      <c r="DA183" s="10">
        <f t="shared" si="101"/>
        <v>0</v>
      </c>
      <c r="DB183" s="10">
        <f t="shared" si="102"/>
        <v>0</v>
      </c>
      <c r="DC183" s="10">
        <f t="shared" si="103"/>
        <v>2.3443287257233476</v>
      </c>
      <c r="DD183" s="10">
        <f t="shared" si="104"/>
        <v>5.3381643092895337E-2</v>
      </c>
      <c r="DE183" s="10">
        <f t="shared" si="105"/>
        <v>2.6201213356761759</v>
      </c>
      <c r="DF183" s="10">
        <f t="shared" si="106"/>
        <v>0</v>
      </c>
      <c r="DG183" s="10">
        <f t="shared" si="107"/>
        <v>6.6894252757498714E-3</v>
      </c>
      <c r="DH183" s="10">
        <f t="shared" si="108"/>
        <v>2.7398968396627529E-3</v>
      </c>
      <c r="DI183" s="10">
        <f t="shared" si="109"/>
        <v>9.6247897486294689E-4</v>
      </c>
      <c r="DJ183" s="10">
        <f t="shared" si="110"/>
        <v>6.7839875887849594E-4</v>
      </c>
      <c r="DK183" s="10">
        <f t="shared" si="111"/>
        <v>7.0498686753751551E-6</v>
      </c>
      <c r="DL183" s="11">
        <f t="shared" si="112"/>
        <v>0</v>
      </c>
      <c r="DM183" s="11">
        <f t="shared" si="113"/>
        <v>0</v>
      </c>
      <c r="DN183" s="11">
        <f t="shared" si="114"/>
        <v>0</v>
      </c>
      <c r="DO183" s="11">
        <f t="shared" si="115"/>
        <v>8</v>
      </c>
      <c r="DP183" s="10">
        <f t="shared" si="116"/>
        <v>18.15912074545535</v>
      </c>
      <c r="DQ183" s="5">
        <f t="shared" si="117"/>
        <v>0.46719955227364279</v>
      </c>
      <c r="DR183" s="5"/>
      <c r="DS183" s="12">
        <f t="shared" si="118"/>
        <v>389.32132528847256</v>
      </c>
      <c r="DT183" s="12">
        <f t="shared" si="119"/>
        <v>385.90112141957269</v>
      </c>
      <c r="DV183" s="5"/>
      <c r="DW183" s="5"/>
      <c r="DX183" s="5"/>
      <c r="DY183" s="5"/>
      <c r="DZ183" s="5"/>
      <c r="EA183" s="5"/>
      <c r="EB183" s="5"/>
      <c r="EC183" s="5"/>
      <c r="ED183" s="5"/>
      <c r="EE183" s="5"/>
      <c r="EF183" s="5"/>
      <c r="EG183" s="5"/>
      <c r="EH183" s="5"/>
      <c r="EI183" s="5"/>
      <c r="EJ183" s="5"/>
      <c r="EK183" s="5"/>
      <c r="EL183" s="5"/>
      <c r="EM183" s="5"/>
      <c r="EN183" s="5"/>
      <c r="EO183" s="5"/>
      <c r="EP183" s="5"/>
      <c r="EQ183" s="5"/>
      <c r="ER183" s="5"/>
      <c r="ES183" s="5"/>
      <c r="ET183" s="5"/>
      <c r="EU183" s="5"/>
      <c r="EV183" s="5"/>
      <c r="EW183" s="5"/>
      <c r="EX183" s="5"/>
      <c r="EY183" s="5"/>
      <c r="EZ183" s="5"/>
      <c r="FA183" s="5"/>
      <c r="FB183" s="5"/>
      <c r="FC183" s="5"/>
      <c r="FD183" s="5"/>
      <c r="FE183" s="5"/>
      <c r="FF183" s="5"/>
      <c r="FG183" s="5"/>
      <c r="FH183" s="5"/>
      <c r="FI183" s="5"/>
      <c r="FJ183" s="5"/>
      <c r="FK183" s="5"/>
      <c r="FL183" s="5"/>
      <c r="FM183" s="5"/>
      <c r="FN183" s="5"/>
      <c r="FO183" s="5"/>
      <c r="FP183" s="5"/>
      <c r="FQ183" s="5"/>
      <c r="FR183" s="5"/>
      <c r="FS183" s="5"/>
      <c r="FT183" s="5"/>
      <c r="FU183" s="5"/>
      <c r="FV183" s="5"/>
      <c r="FW183" s="5"/>
      <c r="FX183" s="5"/>
      <c r="FY183" s="5"/>
      <c r="FZ183" s="5"/>
      <c r="GA183" s="5"/>
      <c r="GB183" s="5"/>
      <c r="GC183" s="5"/>
      <c r="GD183" s="5"/>
      <c r="GE183" s="5"/>
      <c r="GF183" s="5"/>
      <c r="GG183" s="5"/>
      <c r="GH183" s="5"/>
      <c r="GI183" s="5"/>
      <c r="GJ183" s="5"/>
      <c r="GK183" s="5"/>
      <c r="GL183" s="5"/>
      <c r="GM183" s="5"/>
      <c r="GN183" s="5"/>
      <c r="GO183" s="5"/>
      <c r="GP183" s="5"/>
      <c r="GQ183" s="5"/>
      <c r="GR183" s="5"/>
      <c r="GS183" s="5"/>
      <c r="GT183" s="5"/>
      <c r="GU183" s="5"/>
      <c r="GV183" s="5"/>
      <c r="GW183" s="5"/>
      <c r="GX183" s="5"/>
      <c r="GY183" s="5"/>
      <c r="GZ183" s="5"/>
      <c r="HA183" s="5"/>
      <c r="HB183" s="5"/>
      <c r="HC183" s="5"/>
      <c r="HD183" s="5"/>
      <c r="HE183" s="5"/>
      <c r="HF183" s="5"/>
      <c r="HG183" s="5"/>
      <c r="HH183" s="5"/>
      <c r="HI183" s="5"/>
      <c r="HJ183" s="5"/>
      <c r="HK183" s="5"/>
      <c r="HL183" s="5"/>
      <c r="HM183" s="5"/>
      <c r="HN183" s="5"/>
      <c r="HO183" s="5"/>
      <c r="HP183" s="5"/>
      <c r="HQ183" s="5"/>
      <c r="HR183" s="5"/>
      <c r="HS183" s="5"/>
      <c r="HT183" s="5"/>
      <c r="HU183" s="5"/>
      <c r="HV183" s="5"/>
      <c r="HW183" s="5"/>
      <c r="HX183" s="5"/>
      <c r="HY183" s="5"/>
      <c r="HZ183" s="5"/>
      <c r="IA183" s="5"/>
      <c r="IB183" s="5"/>
      <c r="IC183" s="5"/>
      <c r="ID183" s="5"/>
      <c r="IE183" s="5"/>
      <c r="IF183" s="5"/>
      <c r="IG183" s="5"/>
      <c r="IH183" s="5"/>
      <c r="II183" s="5"/>
      <c r="IJ183" s="5"/>
      <c r="IK183" s="5"/>
      <c r="IL183" s="5"/>
      <c r="IM183" s="5"/>
      <c r="IN183" s="5"/>
      <c r="IO183" s="5"/>
      <c r="IP183" s="5"/>
      <c r="IQ183" s="5"/>
      <c r="IR183" s="5"/>
      <c r="IS183" s="5"/>
      <c r="IT183" s="5"/>
      <c r="IU183" s="5"/>
      <c r="IV183" s="5"/>
    </row>
    <row r="184" spans="1:256" x14ac:dyDescent="0.15">
      <c r="A184" s="2" t="s">
        <v>177</v>
      </c>
      <c r="B184" s="4" t="s">
        <v>733</v>
      </c>
      <c r="C184" s="4" t="s">
        <v>734</v>
      </c>
      <c r="D184" s="1" t="s">
        <v>746</v>
      </c>
      <c r="E184" s="1" t="s">
        <v>743</v>
      </c>
      <c r="F184" s="7" t="s">
        <v>737</v>
      </c>
      <c r="G184" s="1">
        <v>424460.79999999999</v>
      </c>
      <c r="H184" s="1">
        <v>6379788.7400000002</v>
      </c>
      <c r="I184" s="8">
        <v>206.1</v>
      </c>
      <c r="J184" s="15">
        <v>119.11824027317863</v>
      </c>
      <c r="K184" s="7" t="s">
        <v>738</v>
      </c>
      <c r="L184" s="7" t="s">
        <v>739</v>
      </c>
      <c r="M184" s="7" t="s">
        <v>744</v>
      </c>
      <c r="N184" s="2" t="s">
        <v>40</v>
      </c>
      <c r="O184" s="3">
        <v>76.804364000000007</v>
      </c>
      <c r="P184" s="3">
        <v>0.45012000000000002</v>
      </c>
      <c r="Q184" s="3">
        <v>8.1290150000000008</v>
      </c>
      <c r="R184" s="4">
        <v>96107.123873999997</v>
      </c>
      <c r="S184" s="4">
        <v>105312.732083</v>
      </c>
      <c r="T184" s="4">
        <v>123847.75473299999</v>
      </c>
      <c r="U184" s="3">
        <v>19.601686999999998</v>
      </c>
      <c r="V184" s="3">
        <v>96.028948</v>
      </c>
      <c r="W184" s="3">
        <v>257.09820400000001</v>
      </c>
      <c r="X184" s="3">
        <v>192.562319</v>
      </c>
      <c r="Y184" s="3">
        <v>54.079613999999999</v>
      </c>
      <c r="Z184" s="3">
        <v>4705.6616599999998</v>
      </c>
      <c r="AA184" s="4">
        <v>193091.141947</v>
      </c>
      <c r="AB184" s="3">
        <v>59.030836999999998</v>
      </c>
      <c r="AC184" s="3">
        <v>79.530151000000004</v>
      </c>
      <c r="AD184" s="3">
        <v>4.5942439999999998</v>
      </c>
      <c r="AE184" s="3">
        <v>635.183132</v>
      </c>
      <c r="AF184" s="3">
        <v>73.140178000000006</v>
      </c>
      <c r="AG184" s="3" t="s">
        <v>178</v>
      </c>
      <c r="AH184" s="3">
        <v>0.194156</v>
      </c>
      <c r="AI184" s="3">
        <v>0.18701699999999999</v>
      </c>
      <c r="AJ184" s="3">
        <v>1.245859</v>
      </c>
      <c r="AK184" s="3">
        <v>6.1152999999999999E-2</v>
      </c>
      <c r="AL184" s="3">
        <v>0.13632900000000001</v>
      </c>
      <c r="AM184" s="3" t="s">
        <v>179</v>
      </c>
      <c r="AN184" s="3" t="s">
        <v>45</v>
      </c>
      <c r="AO184" s="3">
        <v>0.25004100000000001</v>
      </c>
      <c r="AP184" s="3">
        <v>0.95547899999999997</v>
      </c>
      <c r="AQ184" s="3">
        <v>2.029512</v>
      </c>
      <c r="AR184" s="3">
        <v>2.912E-2</v>
      </c>
      <c r="AS184" s="3">
        <v>3.9819E-2</v>
      </c>
      <c r="AT184" s="3">
        <v>1.7399000000000001E-2</v>
      </c>
      <c r="AU184" s="3">
        <v>0.119905</v>
      </c>
      <c r="AV184" s="3">
        <v>3.2629999999999998E-3</v>
      </c>
      <c r="AW184" s="3" t="s">
        <v>102</v>
      </c>
      <c r="AX184" s="3">
        <v>0.10723100000000001</v>
      </c>
      <c r="AY184" s="3" t="s">
        <v>53</v>
      </c>
      <c r="AZ184" s="3">
        <v>1.6813999999999999E-2</v>
      </c>
      <c r="BB184" s="3">
        <f t="shared" si="80"/>
        <v>26.495715821365703</v>
      </c>
      <c r="BC184" s="3">
        <f t="shared" si="81"/>
        <v>4.2897324375599025E-2</v>
      </c>
      <c r="BD184" s="3">
        <f t="shared" si="82"/>
        <v>19.89882345566209</v>
      </c>
      <c r="BE184" s="3">
        <f t="shared" si="83"/>
        <v>24.841316309754173</v>
      </c>
      <c r="BF184" s="3">
        <f t="shared" si="84"/>
        <v>0.60761263030521695</v>
      </c>
      <c r="BG184" s="3">
        <f t="shared" si="85"/>
        <v>15.937451667317722</v>
      </c>
      <c r="BH184" s="3">
        <f t="shared" si="86"/>
        <v>1.343571633316536E-2</v>
      </c>
      <c r="BI184" s="3">
        <f t="shared" si="87"/>
        <v>1.0957752962052732E-3</v>
      </c>
      <c r="BJ184" s="3">
        <f t="shared" si="88"/>
        <v>2.36124367256914E-3</v>
      </c>
      <c r="BK184" s="3">
        <f t="shared" si="89"/>
        <v>2.7916955094567136E-5</v>
      </c>
      <c r="BL184" s="3"/>
      <c r="BM184" s="3"/>
      <c r="BN184" s="3">
        <f t="shared" si="90"/>
        <v>7.9062173744736411E-2</v>
      </c>
      <c r="BO184" s="1"/>
      <c r="BP184" s="3">
        <v>5.5597069410806359</v>
      </c>
      <c r="BQ184" s="3">
        <v>2.4402930589193641</v>
      </c>
      <c r="BR184" s="3"/>
      <c r="BS184" s="3">
        <v>2.4841570385339402</v>
      </c>
      <c r="BT184" s="3">
        <v>6.7695822998342916E-3</v>
      </c>
      <c r="BU184" s="3">
        <v>0</v>
      </c>
      <c r="BV184" s="3">
        <v>3.1371540278539591E-2</v>
      </c>
      <c r="BW184" s="3">
        <v>4.328024036833642</v>
      </c>
      <c r="BX184" s="3">
        <v>0.10799758787027303</v>
      </c>
      <c r="BY184" s="3">
        <v>4.9852223045928961</v>
      </c>
      <c r="BZ184" s="3">
        <v>0</v>
      </c>
      <c r="CA184" s="3">
        <v>1.2249814496914818E-2</v>
      </c>
      <c r="CB184" s="3">
        <v>3.0208646559652234E-3</v>
      </c>
      <c r="CC184" s="3">
        <v>8.9167865685698311E-4</v>
      </c>
      <c r="CD184" s="3">
        <v>1.2639681933999285E-3</v>
      </c>
      <c r="CE184" s="3">
        <v>4.5905464970721748E-6</v>
      </c>
      <c r="CF184" s="3">
        <v>0</v>
      </c>
      <c r="CG184" s="3">
        <v>0</v>
      </c>
      <c r="CH184" s="3">
        <v>0</v>
      </c>
      <c r="CI184" s="3">
        <v>16</v>
      </c>
      <c r="CJ184" s="3"/>
      <c r="CK184" s="3">
        <v>35.960973006958753</v>
      </c>
      <c r="CL184" s="3"/>
      <c r="CM184" s="3" t="s">
        <v>851</v>
      </c>
      <c r="CN184" s="3">
        <v>0.46651405464604606</v>
      </c>
      <c r="CO184" s="3" t="s">
        <v>852</v>
      </c>
      <c r="CP184" s="5"/>
      <c r="CQ184" s="10">
        <f t="shared" si="91"/>
        <v>5.5597069410806359</v>
      </c>
      <c r="CR184" s="10">
        <f t="shared" si="92"/>
        <v>2.779853470540318</v>
      </c>
      <c r="CS184" s="10">
        <f t="shared" si="93"/>
        <v>1.220146529459682</v>
      </c>
      <c r="CT184" s="9">
        <f t="shared" si="94"/>
        <v>2.2104047546980254E-2</v>
      </c>
      <c r="CU184" s="9">
        <f t="shared" si="95"/>
        <v>2.2104047546980254E-2</v>
      </c>
      <c r="CV184" s="9">
        <f t="shared" si="96"/>
        <v>2.4622250487266522</v>
      </c>
      <c r="CW184" s="9">
        <f t="shared" si="97"/>
        <v>2.4843290962736324</v>
      </c>
      <c r="CX184" s="10">
        <f t="shared" si="98"/>
        <v>1.2420785192669701</v>
      </c>
      <c r="CY184" s="10">
        <f t="shared" si="99"/>
        <v>1.2641825668139504</v>
      </c>
      <c r="CZ184" s="10">
        <f t="shared" si="100"/>
        <v>3.3847911499171458E-3</v>
      </c>
      <c r="DA184" s="10">
        <f t="shared" si="101"/>
        <v>0</v>
      </c>
      <c r="DB184" s="10">
        <f t="shared" si="102"/>
        <v>1.5685770139269795E-2</v>
      </c>
      <c r="DC184" s="10">
        <f t="shared" si="103"/>
        <v>2.164012018416821</v>
      </c>
      <c r="DD184" s="10">
        <f t="shared" si="104"/>
        <v>5.3998793935136513E-2</v>
      </c>
      <c r="DE184" s="10">
        <f t="shared" si="105"/>
        <v>2.492611152296448</v>
      </c>
      <c r="DF184" s="10">
        <f t="shared" si="106"/>
        <v>0</v>
      </c>
      <c r="DG184" s="10">
        <f t="shared" si="107"/>
        <v>6.1249072484574089E-3</v>
      </c>
      <c r="DH184" s="10">
        <f t="shared" si="108"/>
        <v>1.5104323279826117E-3</v>
      </c>
      <c r="DI184" s="10">
        <f t="shared" si="109"/>
        <v>4.4583932842849155E-4</v>
      </c>
      <c r="DJ184" s="10">
        <f t="shared" si="110"/>
        <v>6.3198409669996426E-4</v>
      </c>
      <c r="DK184" s="10">
        <f t="shared" si="111"/>
        <v>2.2952732485360874E-6</v>
      </c>
      <c r="DL184" s="11">
        <f t="shared" si="112"/>
        <v>0</v>
      </c>
      <c r="DM184" s="11">
        <f t="shared" si="113"/>
        <v>0</v>
      </c>
      <c r="DN184" s="11">
        <f t="shared" si="114"/>
        <v>0</v>
      </c>
      <c r="DO184" s="11">
        <f t="shared" si="115"/>
        <v>8</v>
      </c>
      <c r="DP184" s="10">
        <f t="shared" si="116"/>
        <v>17.980486503479376</v>
      </c>
      <c r="DQ184" s="5">
        <f t="shared" si="117"/>
        <v>0.45938987137091142</v>
      </c>
      <c r="DR184" s="5"/>
      <c r="DS184" s="12">
        <f t="shared" si="118"/>
        <v>334.71790655069407</v>
      </c>
      <c r="DT184" s="12">
        <f t="shared" si="119"/>
        <v>330.94277955542844</v>
      </c>
      <c r="DV184" s="5"/>
      <c r="DW184" s="5"/>
      <c r="DX184" s="5"/>
      <c r="DY184" s="5"/>
      <c r="DZ184" s="5"/>
      <c r="EA184" s="5"/>
      <c r="EB184" s="5"/>
      <c r="EC184" s="5"/>
      <c r="ED184" s="5"/>
      <c r="EE184" s="5"/>
      <c r="EF184" s="5"/>
      <c r="EG184" s="5"/>
      <c r="EH184" s="5"/>
      <c r="EI184" s="5"/>
      <c r="EJ184" s="5"/>
      <c r="EK184" s="5"/>
      <c r="EL184" s="5"/>
      <c r="EM184" s="5"/>
      <c r="EN184" s="5"/>
      <c r="EO184" s="5"/>
      <c r="EP184" s="5"/>
      <c r="EQ184" s="5"/>
      <c r="ER184" s="5"/>
      <c r="ES184" s="5"/>
      <c r="ET184" s="5"/>
      <c r="EU184" s="5"/>
      <c r="EV184" s="5"/>
      <c r="EW184" s="5"/>
      <c r="EX184" s="5"/>
      <c r="EY184" s="5"/>
      <c r="EZ184" s="5"/>
      <c r="FA184" s="5"/>
      <c r="FB184" s="5"/>
      <c r="FC184" s="5"/>
      <c r="FD184" s="5"/>
      <c r="FE184" s="5"/>
      <c r="FF184" s="5"/>
      <c r="FG184" s="5"/>
      <c r="FH184" s="5"/>
      <c r="FI184" s="5"/>
      <c r="FJ184" s="5"/>
      <c r="FK184" s="5"/>
      <c r="FL184" s="5"/>
      <c r="FM184" s="5"/>
      <c r="FN184" s="5"/>
      <c r="FO184" s="5"/>
      <c r="FP184" s="5"/>
      <c r="FQ184" s="5"/>
      <c r="FR184" s="5"/>
      <c r="FS184" s="5"/>
      <c r="FT184" s="5"/>
      <c r="FU184" s="5"/>
      <c r="FV184" s="5"/>
      <c r="FW184" s="5"/>
      <c r="FX184" s="5"/>
      <c r="FY184" s="5"/>
      <c r="FZ184" s="5"/>
      <c r="GA184" s="5"/>
      <c r="GB184" s="5"/>
      <c r="GC184" s="5"/>
      <c r="GD184" s="5"/>
      <c r="GE184" s="5"/>
      <c r="GF184" s="5"/>
      <c r="GG184" s="5"/>
      <c r="GH184" s="5"/>
      <c r="GI184" s="5"/>
      <c r="GJ184" s="5"/>
      <c r="GK184" s="5"/>
      <c r="GL184" s="5"/>
      <c r="GM184" s="5"/>
      <c r="GN184" s="5"/>
      <c r="GO184" s="5"/>
      <c r="GP184" s="5"/>
      <c r="GQ184" s="5"/>
      <c r="GR184" s="5"/>
      <c r="GS184" s="5"/>
      <c r="GT184" s="5"/>
      <c r="GU184" s="5"/>
      <c r="GV184" s="5"/>
      <c r="GW184" s="5"/>
      <c r="GX184" s="5"/>
      <c r="GY184" s="5"/>
      <c r="GZ184" s="5"/>
      <c r="HA184" s="5"/>
      <c r="HB184" s="5"/>
      <c r="HC184" s="5"/>
      <c r="HD184" s="5"/>
      <c r="HE184" s="5"/>
      <c r="HF184" s="5"/>
      <c r="HG184" s="5"/>
      <c r="HH184" s="5"/>
      <c r="HI184" s="5"/>
      <c r="HJ184" s="5"/>
      <c r="HK184" s="5"/>
      <c r="HL184" s="5"/>
      <c r="HM184" s="5"/>
      <c r="HN184" s="5"/>
      <c r="HO184" s="5"/>
      <c r="HP184" s="5"/>
      <c r="HQ184" s="5"/>
      <c r="HR184" s="5"/>
      <c r="HS184" s="5"/>
      <c r="HT184" s="5"/>
      <c r="HU184" s="5"/>
      <c r="HV184" s="5"/>
      <c r="HW184" s="5"/>
      <c r="HX184" s="5"/>
      <c r="HY184" s="5"/>
      <c r="HZ184" s="5"/>
      <c r="IA184" s="5"/>
      <c r="IB184" s="5"/>
      <c r="IC184" s="5"/>
      <c r="ID184" s="5"/>
      <c r="IE184" s="5"/>
      <c r="IF184" s="5"/>
      <c r="IG184" s="5"/>
      <c r="IH184" s="5"/>
      <c r="II184" s="5"/>
      <c r="IJ184" s="5"/>
      <c r="IK184" s="5"/>
      <c r="IL184" s="5"/>
      <c r="IM184" s="5"/>
      <c r="IN184" s="5"/>
      <c r="IO184" s="5"/>
      <c r="IP184" s="5"/>
      <c r="IQ184" s="5"/>
      <c r="IR184" s="5"/>
      <c r="IS184" s="5"/>
      <c r="IT184" s="5"/>
      <c r="IU184" s="5"/>
      <c r="IV184" s="5"/>
    </row>
    <row r="185" spans="1:256" x14ac:dyDescent="0.15">
      <c r="A185" s="2" t="s">
        <v>189</v>
      </c>
      <c r="B185" s="4" t="s">
        <v>733</v>
      </c>
      <c r="C185" s="4" t="s">
        <v>734</v>
      </c>
      <c r="D185" s="1" t="s">
        <v>746</v>
      </c>
      <c r="E185" s="1" t="s">
        <v>743</v>
      </c>
      <c r="F185" s="7" t="s">
        <v>737</v>
      </c>
      <c r="G185" s="1">
        <v>424460.79999999999</v>
      </c>
      <c r="H185" s="1">
        <v>6379788.7400000002</v>
      </c>
      <c r="I185" s="8">
        <v>206.1</v>
      </c>
      <c r="J185" s="15">
        <v>119.11824027317863</v>
      </c>
      <c r="K185" s="7" t="s">
        <v>738</v>
      </c>
      <c r="L185" s="7" t="s">
        <v>739</v>
      </c>
      <c r="M185" s="7" t="s">
        <v>744</v>
      </c>
      <c r="N185" s="2" t="s">
        <v>40</v>
      </c>
      <c r="O185" s="3">
        <v>77.658809000000005</v>
      </c>
      <c r="P185" s="3">
        <v>0.66990000000000005</v>
      </c>
      <c r="Q185" s="3">
        <v>17.293517999999999</v>
      </c>
      <c r="R185" s="4">
        <v>97640.484398000001</v>
      </c>
      <c r="S185" s="4">
        <v>103107.928342</v>
      </c>
      <c r="T185" s="4">
        <v>119261.42842500001</v>
      </c>
      <c r="U185" s="3">
        <v>18.827801999999998</v>
      </c>
      <c r="V185" s="3">
        <v>556.92884300000003</v>
      </c>
      <c r="W185" s="3">
        <v>504.93470400000001</v>
      </c>
      <c r="X185" s="3">
        <v>205.55228299999999</v>
      </c>
      <c r="Y185" s="3">
        <v>45.861618</v>
      </c>
      <c r="Z185" s="3">
        <v>4801.7676929999998</v>
      </c>
      <c r="AA185" s="4">
        <v>201038.811262</v>
      </c>
      <c r="AB185" s="3">
        <v>64.271861000000001</v>
      </c>
      <c r="AC185" s="3">
        <v>84.223303000000001</v>
      </c>
      <c r="AD185" s="3">
        <v>6.6203539999999998</v>
      </c>
      <c r="AE185" s="3">
        <v>631.58522000000005</v>
      </c>
      <c r="AF185" s="3">
        <v>63.897857000000002</v>
      </c>
      <c r="AG185" s="3" t="s">
        <v>190</v>
      </c>
      <c r="AH185" s="3">
        <v>0.26462599999999997</v>
      </c>
      <c r="AI185" s="3">
        <v>0.57289000000000001</v>
      </c>
      <c r="AJ185" s="3">
        <v>2.27969</v>
      </c>
      <c r="AK185" s="3">
        <v>9.9715999999999999E-2</v>
      </c>
      <c r="AL185" s="3">
        <v>0.34970600000000002</v>
      </c>
      <c r="AM185" s="3" t="s">
        <v>191</v>
      </c>
      <c r="AN185" s="3">
        <v>4.9464000000000001E-2</v>
      </c>
      <c r="AO185" s="3">
        <v>0.40739599999999998</v>
      </c>
      <c r="AP185" s="3">
        <v>2.2179060000000002</v>
      </c>
      <c r="AQ185" s="3">
        <v>5.5917620000000001</v>
      </c>
      <c r="AR185" s="3">
        <v>0.103759</v>
      </c>
      <c r="AS185" s="3">
        <v>0.14393900000000001</v>
      </c>
      <c r="AT185" s="3">
        <v>5.7317E-2</v>
      </c>
      <c r="AU185" s="3">
        <v>0.15338399999999999</v>
      </c>
      <c r="AV185" s="3">
        <v>1.9165000000000001E-2</v>
      </c>
      <c r="AW185" s="3" t="s">
        <v>118</v>
      </c>
      <c r="AX185" s="3">
        <v>0.20208699999999999</v>
      </c>
      <c r="AY185" s="3" t="s">
        <v>65</v>
      </c>
      <c r="AZ185" s="3">
        <v>9.9867999999999998E-2</v>
      </c>
      <c r="BB185" s="3">
        <f t="shared" si="80"/>
        <v>25.51452727432423</v>
      </c>
      <c r="BC185" s="3">
        <f t="shared" si="81"/>
        <v>8.4249315821689208E-2</v>
      </c>
      <c r="BD185" s="3">
        <f t="shared" si="82"/>
        <v>19.482226150390733</v>
      </c>
      <c r="BE185" s="3">
        <f t="shared" si="83"/>
        <v>25.863789766529489</v>
      </c>
      <c r="BF185" s="3">
        <f t="shared" si="84"/>
        <v>0.62002220067354852</v>
      </c>
      <c r="BG185" s="3">
        <f t="shared" si="85"/>
        <v>16.19172895972595</v>
      </c>
      <c r="BH185" s="3">
        <f t="shared" si="86"/>
        <v>7.7921690366804672E-2</v>
      </c>
      <c r="BI185" s="3">
        <f t="shared" si="87"/>
        <v>2.3311323461552499E-3</v>
      </c>
      <c r="BJ185" s="3">
        <f t="shared" si="88"/>
        <v>2.2680205199116076E-3</v>
      </c>
      <c r="BK185" s="3">
        <f t="shared" si="89"/>
        <v>4.5485563718375272E-5</v>
      </c>
      <c r="BL185" s="3"/>
      <c r="BM185" s="3"/>
      <c r="BN185" s="3">
        <f t="shared" si="90"/>
        <v>7.8614336374171187E-2</v>
      </c>
      <c r="BO185" s="1"/>
      <c r="BP185" s="3">
        <v>5.3831191365961795</v>
      </c>
      <c r="BQ185" s="3">
        <v>2.6168808634038205</v>
      </c>
      <c r="BR185" s="3"/>
      <c r="BS185" s="3">
        <v>2.252749666396956</v>
      </c>
      <c r="BT185" s="3">
        <v>1.3368056507051404E-2</v>
      </c>
      <c r="BU185" s="3">
        <v>0</v>
      </c>
      <c r="BV185" s="3">
        <v>0</v>
      </c>
      <c r="BW185" s="3">
        <v>4.7049179568865851</v>
      </c>
      <c r="BX185" s="3">
        <v>0.1108063694084552</v>
      </c>
      <c r="BY185" s="3">
        <v>5.0924772379811571</v>
      </c>
      <c r="BZ185" s="3">
        <v>0</v>
      </c>
      <c r="CA185" s="3">
        <v>1.2247085123246128E-2</v>
      </c>
      <c r="CB185" s="3">
        <v>1.7615664466271056E-2</v>
      </c>
      <c r="CC185" s="3">
        <v>1.907322004772101E-3</v>
      </c>
      <c r="CD185" s="3">
        <v>1.2207101065409714E-3</v>
      </c>
      <c r="CE185" s="3">
        <v>7.5203862466310297E-6</v>
      </c>
      <c r="CF185" s="3">
        <v>0</v>
      </c>
      <c r="CG185" s="3">
        <v>0</v>
      </c>
      <c r="CH185" s="3">
        <v>0</v>
      </c>
      <c r="CI185" s="3">
        <v>16</v>
      </c>
      <c r="CJ185" s="3"/>
      <c r="CK185" s="3">
        <v>36.207317589267277</v>
      </c>
      <c r="CL185" s="3"/>
      <c r="CM185" s="3" t="s">
        <v>851</v>
      </c>
      <c r="CN185" s="3">
        <v>0.48022131018571185</v>
      </c>
      <c r="CO185" s="3" t="s">
        <v>852</v>
      </c>
      <c r="CP185" s="5"/>
      <c r="CQ185" s="10">
        <f t="shared" si="91"/>
        <v>5.3831191365961795</v>
      </c>
      <c r="CR185" s="10">
        <f t="shared" si="92"/>
        <v>2.6915595682980897</v>
      </c>
      <c r="CS185" s="10">
        <f t="shared" si="93"/>
        <v>1.3084404317019103</v>
      </c>
      <c r="CT185" s="9">
        <f t="shared" si="94"/>
        <v>-9.3283186151724706E-2</v>
      </c>
      <c r="CU185" s="9">
        <f t="shared" si="95"/>
        <v>0</v>
      </c>
      <c r="CV185" s="9">
        <f t="shared" si="96"/>
        <v>2.4348152649003882</v>
      </c>
      <c r="CW185" s="9">
        <f t="shared" si="97"/>
        <v>2.4348152649003882</v>
      </c>
      <c r="CX185" s="10">
        <f t="shared" si="98"/>
        <v>1.126374833198478</v>
      </c>
      <c r="CY185" s="10">
        <f t="shared" si="99"/>
        <v>1.126374833198478</v>
      </c>
      <c r="CZ185" s="10">
        <f t="shared" si="100"/>
        <v>6.684028253525702E-3</v>
      </c>
      <c r="DA185" s="10">
        <f t="shared" si="101"/>
        <v>0</v>
      </c>
      <c r="DB185" s="10">
        <f t="shared" si="102"/>
        <v>0</v>
      </c>
      <c r="DC185" s="10">
        <f t="shared" si="103"/>
        <v>2.3524589784432925</v>
      </c>
      <c r="DD185" s="10">
        <f t="shared" si="104"/>
        <v>5.5403184704227601E-2</v>
      </c>
      <c r="DE185" s="10">
        <f t="shared" si="105"/>
        <v>2.5462386189905786</v>
      </c>
      <c r="DF185" s="10">
        <f t="shared" si="106"/>
        <v>0</v>
      </c>
      <c r="DG185" s="10">
        <f t="shared" si="107"/>
        <v>6.1235425616230641E-3</v>
      </c>
      <c r="DH185" s="10">
        <f t="shared" si="108"/>
        <v>8.8078322331355281E-3</v>
      </c>
      <c r="DI185" s="10">
        <f t="shared" si="109"/>
        <v>9.5366100238605052E-4</v>
      </c>
      <c r="DJ185" s="10">
        <f t="shared" si="110"/>
        <v>6.1035505327048571E-4</v>
      </c>
      <c r="DK185" s="10">
        <f t="shared" si="111"/>
        <v>3.7601931233155149E-6</v>
      </c>
      <c r="DL185" s="11">
        <f t="shared" si="112"/>
        <v>0</v>
      </c>
      <c r="DM185" s="11">
        <f t="shared" si="113"/>
        <v>0</v>
      </c>
      <c r="DN185" s="11">
        <f t="shared" si="114"/>
        <v>0</v>
      </c>
      <c r="DO185" s="11">
        <f t="shared" si="115"/>
        <v>8</v>
      </c>
      <c r="DP185" s="10">
        <f t="shared" si="116"/>
        <v>18.103658794633638</v>
      </c>
      <c r="DQ185" s="5">
        <f t="shared" si="117"/>
        <v>0.47485085223236295</v>
      </c>
      <c r="DR185" s="5"/>
      <c r="DS185" s="12">
        <f t="shared" si="118"/>
        <v>363.33332622647333</v>
      </c>
      <c r="DT185" s="12">
        <f t="shared" si="119"/>
        <v>359.37165019938107</v>
      </c>
      <c r="DV185" s="5"/>
      <c r="DW185" s="5"/>
      <c r="DX185" s="5"/>
      <c r="DY185" s="5"/>
      <c r="DZ185" s="5"/>
      <c r="EA185" s="5"/>
      <c r="EB185" s="5"/>
      <c r="EC185" s="5"/>
      <c r="ED185" s="5"/>
      <c r="EE185" s="5"/>
      <c r="EF185" s="5"/>
      <c r="EG185" s="5"/>
      <c r="EH185" s="5"/>
      <c r="EI185" s="5"/>
      <c r="EJ185" s="5"/>
      <c r="EK185" s="5"/>
      <c r="EL185" s="5"/>
      <c r="EM185" s="5"/>
      <c r="EN185" s="5"/>
      <c r="EO185" s="5"/>
      <c r="EP185" s="5"/>
      <c r="EQ185" s="5"/>
      <c r="ER185" s="5"/>
      <c r="ES185" s="5"/>
      <c r="ET185" s="5"/>
      <c r="EU185" s="5"/>
      <c r="EV185" s="5"/>
      <c r="EW185" s="5"/>
      <c r="EX185" s="5"/>
      <c r="EY185" s="5"/>
      <c r="EZ185" s="5"/>
      <c r="FA185" s="5"/>
      <c r="FB185" s="5"/>
      <c r="FC185" s="5"/>
      <c r="FD185" s="5"/>
      <c r="FE185" s="5"/>
      <c r="FF185" s="5"/>
      <c r="FG185" s="5"/>
      <c r="FH185" s="5"/>
      <c r="FI185" s="5"/>
      <c r="FJ185" s="5"/>
      <c r="FK185" s="5"/>
      <c r="FL185" s="5"/>
      <c r="FM185" s="5"/>
      <c r="FN185" s="5"/>
      <c r="FO185" s="5"/>
      <c r="FP185" s="5"/>
      <c r="FQ185" s="5"/>
      <c r="FR185" s="5"/>
      <c r="FS185" s="5"/>
      <c r="FT185" s="5"/>
      <c r="FU185" s="5"/>
      <c r="FV185" s="5"/>
      <c r="FW185" s="5"/>
      <c r="FX185" s="5"/>
      <c r="FY185" s="5"/>
      <c r="FZ185" s="5"/>
      <c r="GA185" s="5"/>
      <c r="GB185" s="5"/>
      <c r="GC185" s="5"/>
      <c r="GD185" s="5"/>
      <c r="GE185" s="5"/>
      <c r="GF185" s="5"/>
      <c r="GG185" s="5"/>
      <c r="GH185" s="5"/>
      <c r="GI185" s="5"/>
      <c r="GJ185" s="5"/>
      <c r="GK185" s="5"/>
      <c r="GL185" s="5"/>
      <c r="GM185" s="5"/>
      <c r="GN185" s="5"/>
      <c r="GO185" s="5"/>
      <c r="GP185" s="5"/>
      <c r="GQ185" s="5"/>
      <c r="GR185" s="5"/>
      <c r="GS185" s="5"/>
      <c r="GT185" s="5"/>
      <c r="GU185" s="5"/>
      <c r="GV185" s="5"/>
      <c r="GW185" s="5"/>
      <c r="GX185" s="5"/>
      <c r="GY185" s="5"/>
      <c r="GZ185" s="5"/>
      <c r="HA185" s="5"/>
      <c r="HB185" s="5"/>
      <c r="HC185" s="5"/>
      <c r="HD185" s="5"/>
      <c r="HE185" s="5"/>
      <c r="HF185" s="5"/>
      <c r="HG185" s="5"/>
      <c r="HH185" s="5"/>
      <c r="HI185" s="5"/>
      <c r="HJ185" s="5"/>
      <c r="HK185" s="5"/>
      <c r="HL185" s="5"/>
      <c r="HM185" s="5"/>
      <c r="HN185" s="5"/>
      <c r="HO185" s="5"/>
      <c r="HP185" s="5"/>
      <c r="HQ185" s="5"/>
      <c r="HR185" s="5"/>
      <c r="HS185" s="5"/>
      <c r="HT185" s="5"/>
      <c r="HU185" s="5"/>
      <c r="HV185" s="5"/>
      <c r="HW185" s="5"/>
      <c r="HX185" s="5"/>
      <c r="HY185" s="5"/>
      <c r="HZ185" s="5"/>
      <c r="IA185" s="5"/>
      <c r="IB185" s="5"/>
      <c r="IC185" s="5"/>
      <c r="ID185" s="5"/>
      <c r="IE185" s="5"/>
      <c r="IF185" s="5"/>
      <c r="IG185" s="5"/>
      <c r="IH185" s="5"/>
      <c r="II185" s="5"/>
      <c r="IJ185" s="5"/>
      <c r="IK185" s="5"/>
      <c r="IL185" s="5"/>
      <c r="IM185" s="5"/>
      <c r="IN185" s="5"/>
      <c r="IO185" s="5"/>
      <c r="IP185" s="5"/>
      <c r="IQ185" s="5"/>
      <c r="IR185" s="5"/>
      <c r="IS185" s="5"/>
      <c r="IT185" s="5"/>
      <c r="IU185" s="5"/>
      <c r="IV185" s="5"/>
    </row>
    <row r="186" spans="1:256" x14ac:dyDescent="0.15">
      <c r="A186" s="2" t="s">
        <v>192</v>
      </c>
      <c r="B186" s="4" t="s">
        <v>733</v>
      </c>
      <c r="C186" s="4" t="s">
        <v>734</v>
      </c>
      <c r="D186" s="1" t="s">
        <v>746</v>
      </c>
      <c r="E186" s="1" t="s">
        <v>743</v>
      </c>
      <c r="F186" s="7" t="s">
        <v>737</v>
      </c>
      <c r="G186" s="1">
        <v>424460.79999999999</v>
      </c>
      <c r="H186" s="1">
        <v>6379788.7400000002</v>
      </c>
      <c r="I186" s="8">
        <v>206.1</v>
      </c>
      <c r="J186" s="15">
        <v>119.11824027317863</v>
      </c>
      <c r="K186" s="7" t="s">
        <v>738</v>
      </c>
      <c r="L186" s="7" t="s">
        <v>739</v>
      </c>
      <c r="M186" s="7" t="s">
        <v>744</v>
      </c>
      <c r="N186" s="2" t="s">
        <v>40</v>
      </c>
      <c r="O186" s="3">
        <v>74.795665999999997</v>
      </c>
      <c r="P186" s="3">
        <v>0.37958599999999998</v>
      </c>
      <c r="Q186" s="3">
        <v>9.4956359999999993</v>
      </c>
      <c r="R186" s="4">
        <v>97020.664835000003</v>
      </c>
      <c r="S186" s="4">
        <v>103631.56818</v>
      </c>
      <c r="T186" s="4">
        <v>120449.736367</v>
      </c>
      <c r="U186" s="3">
        <v>15.213737999999999</v>
      </c>
      <c r="V186" s="3">
        <v>760.28711699999997</v>
      </c>
      <c r="W186" s="3">
        <v>830.67369399999995</v>
      </c>
      <c r="X186" s="3">
        <v>208.258286</v>
      </c>
      <c r="Y186" s="3">
        <v>30.109124999999999</v>
      </c>
      <c r="Z186" s="3">
        <v>4700.432726</v>
      </c>
      <c r="AA186" s="4">
        <v>198573.06004099999</v>
      </c>
      <c r="AB186" s="3">
        <v>61.441464000000003</v>
      </c>
      <c r="AC186" s="3">
        <v>80.397938999999994</v>
      </c>
      <c r="AD186" s="3">
        <v>2.8380350000000001</v>
      </c>
      <c r="AE186" s="3">
        <v>651.09391800000003</v>
      </c>
      <c r="AF186" s="3">
        <v>72.142651000000001</v>
      </c>
      <c r="AG186" s="3" t="s">
        <v>142</v>
      </c>
      <c r="AH186" s="3">
        <v>0.13227900000000001</v>
      </c>
      <c r="AI186" s="3">
        <v>0.17499999999999999</v>
      </c>
      <c r="AJ186" s="3">
        <v>0.66510199999999997</v>
      </c>
      <c r="AK186" s="3">
        <v>8.226E-2</v>
      </c>
      <c r="AL186" s="3">
        <v>0.44068099999999999</v>
      </c>
      <c r="AM186" s="3" t="s">
        <v>193</v>
      </c>
      <c r="AN186" s="3" t="s">
        <v>112</v>
      </c>
      <c r="AO186" s="3">
        <v>0.20516899999999999</v>
      </c>
      <c r="AP186" s="3">
        <v>0.55371099999999995</v>
      </c>
      <c r="AQ186" s="3">
        <v>1.4530940000000001</v>
      </c>
      <c r="AR186" s="3">
        <v>3.1427999999999998E-2</v>
      </c>
      <c r="AS186" s="3">
        <v>5.0217999999999999E-2</v>
      </c>
      <c r="AT186" s="3">
        <v>1.5355000000000001E-2</v>
      </c>
      <c r="AU186" s="3">
        <v>7.0051000000000002E-2</v>
      </c>
      <c r="AV186" s="3">
        <v>1.3362000000000001E-2</v>
      </c>
      <c r="AW186" s="3" t="s">
        <v>102</v>
      </c>
      <c r="AX186" s="3">
        <v>9.4154000000000002E-2</v>
      </c>
      <c r="AY186" s="3" t="s">
        <v>65</v>
      </c>
      <c r="AZ186" s="3">
        <v>1.8513000000000002E-2</v>
      </c>
      <c r="BB186" s="3">
        <f t="shared" si="80"/>
        <v>25.768751257693019</v>
      </c>
      <c r="BC186" s="3">
        <f t="shared" si="81"/>
        <v>0.13859948590615237</v>
      </c>
      <c r="BD186" s="3">
        <f t="shared" si="82"/>
        <v>19.581167811903239</v>
      </c>
      <c r="BE186" s="3">
        <f t="shared" si="83"/>
        <v>25.546569072693433</v>
      </c>
      <c r="BF186" s="3">
        <f t="shared" si="84"/>
        <v>0.60693745079360029</v>
      </c>
      <c r="BG186" s="3">
        <f t="shared" si="85"/>
        <v>16.088944234415461</v>
      </c>
      <c r="BH186" s="3">
        <f t="shared" si="86"/>
        <v>0.10637419495392267</v>
      </c>
      <c r="BI186" s="3">
        <f t="shared" si="87"/>
        <v>1.2799931296174818E-3</v>
      </c>
      <c r="BJ186" s="3">
        <f t="shared" si="88"/>
        <v>1.8326658612916678E-3</v>
      </c>
      <c r="BK186" s="3">
        <f t="shared" si="89"/>
        <v>2.2907018288189711E-5</v>
      </c>
      <c r="BL186" s="3"/>
      <c r="BM186" s="3"/>
      <c r="BN186" s="3">
        <f t="shared" si="90"/>
        <v>8.1042612556432261E-2</v>
      </c>
      <c r="BO186" s="1"/>
      <c r="BP186" s="3">
        <v>5.4320401965136247</v>
      </c>
      <c r="BQ186" s="3">
        <v>2.5679598034863753</v>
      </c>
      <c r="BR186" s="3"/>
      <c r="BS186" s="3">
        <v>2.3128537615349085</v>
      </c>
      <c r="BT186" s="3">
        <v>2.1972862891388452E-2</v>
      </c>
      <c r="BU186" s="3">
        <v>0</v>
      </c>
      <c r="BV186" s="3">
        <v>0</v>
      </c>
      <c r="BW186" s="3">
        <v>4.5922137113623931</v>
      </c>
      <c r="BX186" s="3">
        <v>0.10837386391920525</v>
      </c>
      <c r="BY186" s="3">
        <v>5.0557612151190758</v>
      </c>
      <c r="BZ186" s="3">
        <v>0</v>
      </c>
      <c r="CA186" s="3">
        <v>1.2614427731734061E-2</v>
      </c>
      <c r="CB186" s="3">
        <v>2.4027029802396547E-2</v>
      </c>
      <c r="CC186" s="3">
        <v>1.0463762257611577E-3</v>
      </c>
      <c r="CD186" s="3">
        <v>9.8553485193591433E-4</v>
      </c>
      <c r="CE186" s="3">
        <v>3.7840621790023082E-6</v>
      </c>
      <c r="CF186" s="3">
        <v>0</v>
      </c>
      <c r="CG186" s="3">
        <v>0</v>
      </c>
      <c r="CH186" s="3">
        <v>0</v>
      </c>
      <c r="CI186" s="3">
        <v>16</v>
      </c>
      <c r="CJ186" s="3"/>
      <c r="CK186" s="3">
        <v>36.129852567500976</v>
      </c>
      <c r="CL186" s="3"/>
      <c r="CM186" s="3" t="s">
        <v>851</v>
      </c>
      <c r="CN186" s="3">
        <v>0.47597695333533924</v>
      </c>
      <c r="CO186" s="3" t="s">
        <v>852</v>
      </c>
      <c r="CP186" s="5"/>
      <c r="CQ186" s="10">
        <f t="shared" si="91"/>
        <v>5.4320401965136247</v>
      </c>
      <c r="CR186" s="10">
        <f t="shared" si="92"/>
        <v>2.7160200982568123</v>
      </c>
      <c r="CS186" s="10">
        <f t="shared" si="93"/>
        <v>1.2839799017431877</v>
      </c>
      <c r="CT186" s="9">
        <f t="shared" si="94"/>
        <v>-5.1894921279352246E-2</v>
      </c>
      <c r="CU186" s="9">
        <f t="shared" si="95"/>
        <v>0</v>
      </c>
      <c r="CV186" s="9">
        <f t="shared" si="96"/>
        <v>2.4404067825106419</v>
      </c>
      <c r="CW186" s="9">
        <f t="shared" si="97"/>
        <v>2.4404067825106419</v>
      </c>
      <c r="CX186" s="10">
        <f t="shared" si="98"/>
        <v>1.1564268807674543</v>
      </c>
      <c r="CY186" s="10">
        <f t="shared" si="99"/>
        <v>1.1564268807674543</v>
      </c>
      <c r="CZ186" s="10">
        <f t="shared" si="100"/>
        <v>1.0986431445694226E-2</v>
      </c>
      <c r="DA186" s="10">
        <f t="shared" si="101"/>
        <v>0</v>
      </c>
      <c r="DB186" s="10">
        <f t="shared" si="102"/>
        <v>0</v>
      </c>
      <c r="DC186" s="10">
        <f t="shared" si="103"/>
        <v>2.2961068556811965</v>
      </c>
      <c r="DD186" s="10">
        <f t="shared" si="104"/>
        <v>5.4186931959602627E-2</v>
      </c>
      <c r="DE186" s="10">
        <f t="shared" si="105"/>
        <v>2.5278806075595379</v>
      </c>
      <c r="DF186" s="10">
        <f t="shared" si="106"/>
        <v>0</v>
      </c>
      <c r="DG186" s="10">
        <f t="shared" si="107"/>
        <v>6.3072138658670307E-3</v>
      </c>
      <c r="DH186" s="10">
        <f t="shared" si="108"/>
        <v>1.2013514901198273E-2</v>
      </c>
      <c r="DI186" s="10">
        <f t="shared" si="109"/>
        <v>5.2318811288057886E-4</v>
      </c>
      <c r="DJ186" s="10">
        <f t="shared" si="110"/>
        <v>4.9276742596795716E-4</v>
      </c>
      <c r="DK186" s="10">
        <f t="shared" si="111"/>
        <v>1.8920310895011541E-6</v>
      </c>
      <c r="DL186" s="11">
        <f t="shared" si="112"/>
        <v>0</v>
      </c>
      <c r="DM186" s="11">
        <f t="shared" si="113"/>
        <v>0</v>
      </c>
      <c r="DN186" s="11">
        <f t="shared" si="114"/>
        <v>0</v>
      </c>
      <c r="DO186" s="11">
        <f t="shared" si="115"/>
        <v>8</v>
      </c>
      <c r="DP186" s="10">
        <f t="shared" si="116"/>
        <v>18.064926283750488</v>
      </c>
      <c r="DQ186" s="5">
        <f t="shared" si="117"/>
        <v>0.47068978467443662</v>
      </c>
      <c r="DR186" s="5"/>
      <c r="DS186" s="12">
        <f t="shared" si="118"/>
        <v>355.40746466893586</v>
      </c>
      <c r="DT186" s="12">
        <f t="shared" si="119"/>
        <v>351.49584876327157</v>
      </c>
      <c r="DV186" s="5"/>
      <c r="DW186" s="5"/>
      <c r="DX186" s="5"/>
      <c r="DY186" s="5"/>
      <c r="DZ186" s="5"/>
      <c r="EA186" s="5"/>
      <c r="EB186" s="5"/>
      <c r="EC186" s="5"/>
      <c r="ED186" s="5"/>
      <c r="EE186" s="5"/>
      <c r="EF186" s="5"/>
      <c r="EG186" s="5"/>
      <c r="EH186" s="5"/>
      <c r="EI186" s="5"/>
      <c r="EJ186" s="5"/>
      <c r="EK186" s="5"/>
      <c r="EL186" s="5"/>
      <c r="EM186" s="5"/>
      <c r="EN186" s="5"/>
      <c r="EO186" s="5"/>
      <c r="EP186" s="5"/>
      <c r="EQ186" s="5"/>
      <c r="ER186" s="5"/>
      <c r="ES186" s="5"/>
      <c r="ET186" s="5"/>
      <c r="EU186" s="5"/>
      <c r="EV186" s="5"/>
      <c r="EW186" s="5"/>
      <c r="EX186" s="5"/>
      <c r="EY186" s="5"/>
      <c r="EZ186" s="5"/>
      <c r="FA186" s="5"/>
      <c r="FB186" s="5"/>
      <c r="FC186" s="5"/>
      <c r="FD186" s="5"/>
      <c r="FE186" s="5"/>
      <c r="FF186" s="5"/>
      <c r="FG186" s="5"/>
      <c r="FH186" s="5"/>
      <c r="FI186" s="5"/>
      <c r="FJ186" s="5"/>
      <c r="FK186" s="5"/>
      <c r="FL186" s="5"/>
      <c r="FM186" s="5"/>
      <c r="FN186" s="5"/>
      <c r="FO186" s="5"/>
      <c r="FP186" s="5"/>
      <c r="FQ186" s="5"/>
      <c r="FR186" s="5"/>
      <c r="FS186" s="5"/>
      <c r="FT186" s="5"/>
      <c r="FU186" s="5"/>
      <c r="FV186" s="5"/>
      <c r="FW186" s="5"/>
      <c r="FX186" s="5"/>
      <c r="FY186" s="5"/>
      <c r="FZ186" s="5"/>
      <c r="GA186" s="5"/>
      <c r="GB186" s="5"/>
      <c r="GC186" s="5"/>
      <c r="GD186" s="5"/>
      <c r="GE186" s="5"/>
      <c r="GF186" s="5"/>
      <c r="GG186" s="5"/>
      <c r="GH186" s="5"/>
      <c r="GI186" s="5"/>
      <c r="GJ186" s="5"/>
      <c r="GK186" s="5"/>
      <c r="GL186" s="5"/>
      <c r="GM186" s="5"/>
      <c r="GN186" s="5"/>
      <c r="GO186" s="5"/>
      <c r="GP186" s="5"/>
      <c r="GQ186" s="5"/>
      <c r="GR186" s="5"/>
      <c r="GS186" s="5"/>
      <c r="GT186" s="5"/>
      <c r="GU186" s="5"/>
      <c r="GV186" s="5"/>
      <c r="GW186" s="5"/>
      <c r="GX186" s="5"/>
      <c r="GY186" s="5"/>
      <c r="GZ186" s="5"/>
      <c r="HA186" s="5"/>
      <c r="HB186" s="5"/>
      <c r="HC186" s="5"/>
      <c r="HD186" s="5"/>
      <c r="HE186" s="5"/>
      <c r="HF186" s="5"/>
      <c r="HG186" s="5"/>
      <c r="HH186" s="5"/>
      <c r="HI186" s="5"/>
      <c r="HJ186" s="5"/>
      <c r="HK186" s="5"/>
      <c r="HL186" s="5"/>
      <c r="HM186" s="5"/>
      <c r="HN186" s="5"/>
      <c r="HO186" s="5"/>
      <c r="HP186" s="5"/>
      <c r="HQ186" s="5"/>
      <c r="HR186" s="5"/>
      <c r="HS186" s="5"/>
      <c r="HT186" s="5"/>
      <c r="HU186" s="5"/>
      <c r="HV186" s="5"/>
      <c r="HW186" s="5"/>
      <c r="HX186" s="5"/>
      <c r="HY186" s="5"/>
      <c r="HZ186" s="5"/>
      <c r="IA186" s="5"/>
      <c r="IB186" s="5"/>
      <c r="IC186" s="5"/>
      <c r="ID186" s="5"/>
      <c r="IE186" s="5"/>
      <c r="IF186" s="5"/>
      <c r="IG186" s="5"/>
      <c r="IH186" s="5"/>
      <c r="II186" s="5"/>
      <c r="IJ186" s="5"/>
      <c r="IK186" s="5"/>
      <c r="IL186" s="5"/>
      <c r="IM186" s="5"/>
      <c r="IN186" s="5"/>
      <c r="IO186" s="5"/>
      <c r="IP186" s="5"/>
      <c r="IQ186" s="5"/>
      <c r="IR186" s="5"/>
      <c r="IS186" s="5"/>
      <c r="IT186" s="5"/>
      <c r="IU186" s="5"/>
      <c r="IV186" s="5"/>
    </row>
    <row r="187" spans="1:256" x14ac:dyDescent="0.15">
      <c r="A187" s="2" t="s">
        <v>183</v>
      </c>
      <c r="B187" s="4" t="s">
        <v>733</v>
      </c>
      <c r="C187" s="4" t="s">
        <v>734</v>
      </c>
      <c r="D187" s="1" t="s">
        <v>746</v>
      </c>
      <c r="E187" s="1" t="s">
        <v>743</v>
      </c>
      <c r="F187" s="7" t="s">
        <v>737</v>
      </c>
      <c r="G187" s="1">
        <v>424460.79999999999</v>
      </c>
      <c r="H187" s="1">
        <v>6379788.7400000002</v>
      </c>
      <c r="I187" s="8">
        <v>206.1</v>
      </c>
      <c r="J187" s="15">
        <v>119.11824027317863</v>
      </c>
      <c r="K187" s="7" t="s">
        <v>738</v>
      </c>
      <c r="L187" s="7" t="s">
        <v>739</v>
      </c>
      <c r="M187" s="7" t="s">
        <v>744</v>
      </c>
      <c r="N187" s="2" t="s">
        <v>40</v>
      </c>
      <c r="O187" s="3">
        <v>79.60042</v>
      </c>
      <c r="P187" s="3">
        <v>0.51512599999999997</v>
      </c>
      <c r="Q187" s="3">
        <v>13.547974999999999</v>
      </c>
      <c r="R187" s="4">
        <v>99253.394318999999</v>
      </c>
      <c r="S187" s="4">
        <v>106223.18176599999</v>
      </c>
      <c r="T187" s="4">
        <v>119687.660189</v>
      </c>
      <c r="U187" s="3">
        <v>14.376936000000001</v>
      </c>
      <c r="V187" s="3">
        <v>133.51522800000001</v>
      </c>
      <c r="W187" s="3">
        <v>189.65194299999999</v>
      </c>
      <c r="X187" s="3">
        <v>190.32996299999999</v>
      </c>
      <c r="Y187" s="3">
        <v>29.659723</v>
      </c>
      <c r="Z187" s="3">
        <v>4699.7570459999997</v>
      </c>
      <c r="AA187" s="4">
        <v>194653.895437</v>
      </c>
      <c r="AB187" s="3">
        <v>67.413269999999997</v>
      </c>
      <c r="AC187" s="3">
        <v>88.921681000000007</v>
      </c>
      <c r="AD187" s="3">
        <v>2.6178889999999999</v>
      </c>
      <c r="AE187" s="3">
        <v>655.37097500000004</v>
      </c>
      <c r="AF187" s="3">
        <v>69.362949</v>
      </c>
      <c r="AG187" s="3" t="s">
        <v>184</v>
      </c>
      <c r="AH187" s="3">
        <v>0.31390499999999999</v>
      </c>
      <c r="AI187" s="3">
        <v>0.65950699999999995</v>
      </c>
      <c r="AJ187" s="3">
        <v>1.374042</v>
      </c>
      <c r="AK187" s="3">
        <v>7.1085999999999996E-2</v>
      </c>
      <c r="AL187" s="3">
        <v>0.36820999999999998</v>
      </c>
      <c r="AM187" s="3">
        <v>5.3335E-2</v>
      </c>
      <c r="AN187" s="3" t="s">
        <v>92</v>
      </c>
      <c r="AO187" s="3">
        <v>0.25698300000000002</v>
      </c>
      <c r="AP187" s="3">
        <v>3.1948430000000001</v>
      </c>
      <c r="AQ187" s="3">
        <v>7.3846990000000003</v>
      </c>
      <c r="AR187" s="3">
        <v>0.154645</v>
      </c>
      <c r="AS187" s="3">
        <v>0.19825400000000001</v>
      </c>
      <c r="AT187" s="3">
        <v>5.1834999999999999E-2</v>
      </c>
      <c r="AU187" s="3">
        <v>0.111834</v>
      </c>
      <c r="AV187" s="3">
        <v>2.2300000000000002E-3</v>
      </c>
      <c r="AW187" s="3" t="s">
        <v>86</v>
      </c>
      <c r="AX187" s="3">
        <v>0.32664399999999999</v>
      </c>
      <c r="AY187" s="3" t="s">
        <v>65</v>
      </c>
      <c r="AZ187" s="3">
        <v>3.0986E-2</v>
      </c>
      <c r="BB187" s="3">
        <f t="shared" si="80"/>
        <v>25.605714358961578</v>
      </c>
      <c r="BC187" s="3">
        <f t="shared" si="81"/>
        <v>3.1643787435145274E-2</v>
      </c>
      <c r="BD187" s="3">
        <f t="shared" si="82"/>
        <v>20.070852773950044</v>
      </c>
      <c r="BE187" s="3">
        <f t="shared" si="83"/>
        <v>25.042365686581196</v>
      </c>
      <c r="BF187" s="3">
        <f t="shared" si="84"/>
        <v>0.60685020446530291</v>
      </c>
      <c r="BG187" s="3">
        <f t="shared" si="85"/>
        <v>16.459197934693673</v>
      </c>
      <c r="BH187" s="3">
        <f t="shared" si="86"/>
        <v>1.8680541304752156E-2</v>
      </c>
      <c r="BI187" s="3">
        <f t="shared" si="87"/>
        <v>1.8262404877597881E-3</v>
      </c>
      <c r="BJ187" s="3">
        <f t="shared" si="88"/>
        <v>1.7318636483141215E-3</v>
      </c>
      <c r="BK187" s="3">
        <f t="shared" si="89"/>
        <v>2.86920259920059E-5</v>
      </c>
      <c r="BL187" s="3"/>
      <c r="BM187" s="3"/>
      <c r="BN187" s="3">
        <f t="shared" si="90"/>
        <v>8.1574984098770592E-2</v>
      </c>
      <c r="BO187" s="1"/>
      <c r="BP187" s="3">
        <v>5.3778107106215378</v>
      </c>
      <c r="BQ187" s="3">
        <v>2.6221892893784622</v>
      </c>
      <c r="BR187" s="3"/>
      <c r="BS187" s="3">
        <v>2.3650174702913409</v>
      </c>
      <c r="BT187" s="3">
        <v>4.9981869758542003E-3</v>
      </c>
      <c r="BU187" s="3">
        <v>0</v>
      </c>
      <c r="BV187" s="3">
        <v>0</v>
      </c>
      <c r="BW187" s="3">
        <v>4.5023327805676336</v>
      </c>
      <c r="BX187" s="3">
        <v>0.1079595679289751</v>
      </c>
      <c r="BY187" s="3">
        <v>5.1530776784804022</v>
      </c>
      <c r="BZ187" s="3">
        <v>0</v>
      </c>
      <c r="CA187" s="3">
        <v>1.2650571092975281E-2</v>
      </c>
      <c r="CB187" s="3">
        <v>4.2038989760518853E-3</v>
      </c>
      <c r="CC187" s="3">
        <v>1.4874322914917313E-3</v>
      </c>
      <c r="CD187" s="3">
        <v>9.2790049678532799E-4</v>
      </c>
      <c r="CE187" s="3">
        <v>4.7222603885836815E-6</v>
      </c>
      <c r="CF187" s="3">
        <v>0</v>
      </c>
      <c r="CG187" s="3">
        <v>0</v>
      </c>
      <c r="CH187" s="3">
        <v>0</v>
      </c>
      <c r="CI187" s="3">
        <v>16</v>
      </c>
      <c r="CJ187" s="3"/>
      <c r="CK187" s="3">
        <v>36.152660209361898</v>
      </c>
      <c r="CL187" s="3"/>
      <c r="CM187" s="3" t="s">
        <v>851</v>
      </c>
      <c r="CN187" s="3">
        <v>0.46630154146875452</v>
      </c>
      <c r="CO187" s="3" t="s">
        <v>852</v>
      </c>
      <c r="CP187" s="5"/>
      <c r="CQ187" s="10">
        <f t="shared" si="91"/>
        <v>5.3778107106215378</v>
      </c>
      <c r="CR187" s="10">
        <f t="shared" si="92"/>
        <v>2.6889053553107689</v>
      </c>
      <c r="CS187" s="10">
        <f t="shared" si="93"/>
        <v>1.3110946446892311</v>
      </c>
      <c r="CT187" s="9">
        <f t="shared" si="94"/>
        <v>-7.3018127668590616E-2</v>
      </c>
      <c r="CU187" s="9">
        <f t="shared" si="95"/>
        <v>0</v>
      </c>
      <c r="CV187" s="9">
        <f t="shared" si="96"/>
        <v>2.4936033798349015</v>
      </c>
      <c r="CW187" s="9">
        <f t="shared" si="97"/>
        <v>2.4936033798349015</v>
      </c>
      <c r="CX187" s="10">
        <f t="shared" si="98"/>
        <v>1.1825087351456705</v>
      </c>
      <c r="CY187" s="10">
        <f t="shared" si="99"/>
        <v>1.1825087351456705</v>
      </c>
      <c r="CZ187" s="10">
        <f t="shared" si="100"/>
        <v>2.4990934879271002E-3</v>
      </c>
      <c r="DA187" s="10">
        <f t="shared" si="101"/>
        <v>0</v>
      </c>
      <c r="DB187" s="10">
        <f t="shared" si="102"/>
        <v>0</v>
      </c>
      <c r="DC187" s="10">
        <f t="shared" si="103"/>
        <v>2.2511663902838168</v>
      </c>
      <c r="DD187" s="10">
        <f t="shared" si="104"/>
        <v>5.3979783964487549E-2</v>
      </c>
      <c r="DE187" s="10">
        <f t="shared" si="105"/>
        <v>2.5765388392402011</v>
      </c>
      <c r="DF187" s="10">
        <f t="shared" si="106"/>
        <v>0</v>
      </c>
      <c r="DG187" s="10">
        <f t="shared" si="107"/>
        <v>6.3252855464876407E-3</v>
      </c>
      <c r="DH187" s="10">
        <f t="shared" si="108"/>
        <v>2.1019494880259427E-3</v>
      </c>
      <c r="DI187" s="10">
        <f t="shared" si="109"/>
        <v>7.4371614574586563E-4</v>
      </c>
      <c r="DJ187" s="10">
        <f t="shared" si="110"/>
        <v>4.63950248392664E-4</v>
      </c>
      <c r="DK187" s="10">
        <f t="shared" si="111"/>
        <v>2.3611301942918407E-6</v>
      </c>
      <c r="DL187" s="11">
        <f t="shared" si="112"/>
        <v>0</v>
      </c>
      <c r="DM187" s="11">
        <f t="shared" si="113"/>
        <v>0</v>
      </c>
      <c r="DN187" s="11">
        <f t="shared" si="114"/>
        <v>0</v>
      </c>
      <c r="DO187" s="11">
        <f t="shared" si="115"/>
        <v>8</v>
      </c>
      <c r="DP187" s="10">
        <f t="shared" si="116"/>
        <v>18.076330104680949</v>
      </c>
      <c r="DQ187" s="5">
        <f t="shared" si="117"/>
        <v>0.46114535945347868</v>
      </c>
      <c r="DR187" s="5"/>
      <c r="DS187" s="12">
        <f t="shared" si="118"/>
        <v>363.73534842929996</v>
      </c>
      <c r="DT187" s="12">
        <f t="shared" si="119"/>
        <v>360.22625369703866</v>
      </c>
      <c r="DV187" s="5"/>
      <c r="DW187" s="5"/>
      <c r="DX187" s="5"/>
      <c r="DY187" s="5"/>
      <c r="DZ187" s="5"/>
      <c r="EA187" s="5"/>
      <c r="EB187" s="5"/>
      <c r="EC187" s="5"/>
      <c r="ED187" s="5"/>
      <c r="EE187" s="5"/>
      <c r="EF187" s="5"/>
      <c r="EG187" s="5"/>
      <c r="EH187" s="5"/>
      <c r="EI187" s="5"/>
      <c r="EJ187" s="5"/>
      <c r="EK187" s="5"/>
      <c r="EL187" s="5"/>
      <c r="EM187" s="5"/>
      <c r="EN187" s="5"/>
      <c r="EO187" s="5"/>
      <c r="EP187" s="5"/>
      <c r="EQ187" s="5"/>
      <c r="ER187" s="5"/>
      <c r="ES187" s="5"/>
      <c r="ET187" s="5"/>
      <c r="EU187" s="5"/>
      <c r="EV187" s="5"/>
      <c r="EW187" s="5"/>
      <c r="EX187" s="5"/>
      <c r="EY187" s="5"/>
      <c r="EZ187" s="5"/>
      <c r="FA187" s="5"/>
      <c r="FB187" s="5"/>
      <c r="FC187" s="5"/>
      <c r="FD187" s="5"/>
      <c r="FE187" s="5"/>
      <c r="FF187" s="5"/>
      <c r="FG187" s="5"/>
      <c r="FH187" s="5"/>
      <c r="FI187" s="5"/>
      <c r="FJ187" s="5"/>
      <c r="FK187" s="5"/>
      <c r="FL187" s="5"/>
      <c r="FM187" s="5"/>
      <c r="FN187" s="5"/>
      <c r="FO187" s="5"/>
      <c r="FP187" s="5"/>
      <c r="FQ187" s="5"/>
      <c r="FR187" s="5"/>
      <c r="FS187" s="5"/>
      <c r="FT187" s="5"/>
      <c r="FU187" s="5"/>
      <c r="FV187" s="5"/>
      <c r="FW187" s="5"/>
      <c r="FX187" s="5"/>
      <c r="FY187" s="5"/>
      <c r="FZ187" s="5"/>
      <c r="GA187" s="5"/>
      <c r="GB187" s="5"/>
      <c r="GC187" s="5"/>
      <c r="GD187" s="5"/>
      <c r="GE187" s="5"/>
      <c r="GF187" s="5"/>
      <c r="GG187" s="5"/>
      <c r="GH187" s="5"/>
      <c r="GI187" s="5"/>
      <c r="GJ187" s="5"/>
      <c r="GK187" s="5"/>
      <c r="GL187" s="5"/>
      <c r="GM187" s="5"/>
      <c r="GN187" s="5"/>
      <c r="GO187" s="5"/>
      <c r="GP187" s="5"/>
      <c r="GQ187" s="5"/>
      <c r="GR187" s="5"/>
      <c r="GS187" s="5"/>
      <c r="GT187" s="5"/>
      <c r="GU187" s="5"/>
      <c r="GV187" s="5"/>
      <c r="GW187" s="5"/>
      <c r="GX187" s="5"/>
      <c r="GY187" s="5"/>
      <c r="GZ187" s="5"/>
      <c r="HA187" s="5"/>
      <c r="HB187" s="5"/>
      <c r="HC187" s="5"/>
      <c r="HD187" s="5"/>
      <c r="HE187" s="5"/>
      <c r="HF187" s="5"/>
      <c r="HG187" s="5"/>
      <c r="HH187" s="5"/>
      <c r="HI187" s="5"/>
      <c r="HJ187" s="5"/>
      <c r="HK187" s="5"/>
      <c r="HL187" s="5"/>
      <c r="HM187" s="5"/>
      <c r="HN187" s="5"/>
      <c r="HO187" s="5"/>
      <c r="HP187" s="5"/>
      <c r="HQ187" s="5"/>
      <c r="HR187" s="5"/>
      <c r="HS187" s="5"/>
      <c r="HT187" s="5"/>
      <c r="HU187" s="5"/>
      <c r="HV187" s="5"/>
      <c r="HW187" s="5"/>
      <c r="HX187" s="5"/>
      <c r="HY187" s="5"/>
      <c r="HZ187" s="5"/>
      <c r="IA187" s="5"/>
      <c r="IB187" s="5"/>
      <c r="IC187" s="5"/>
      <c r="ID187" s="5"/>
      <c r="IE187" s="5"/>
      <c r="IF187" s="5"/>
      <c r="IG187" s="5"/>
      <c r="IH187" s="5"/>
      <c r="II187" s="5"/>
      <c r="IJ187" s="5"/>
      <c r="IK187" s="5"/>
      <c r="IL187" s="5"/>
      <c r="IM187" s="5"/>
      <c r="IN187" s="5"/>
      <c r="IO187" s="5"/>
      <c r="IP187" s="5"/>
      <c r="IQ187" s="5"/>
      <c r="IR187" s="5"/>
      <c r="IS187" s="5"/>
      <c r="IT187" s="5"/>
      <c r="IU187" s="5"/>
      <c r="IV187" s="5"/>
    </row>
    <row r="188" spans="1:256" x14ac:dyDescent="0.15">
      <c r="A188" s="2" t="s">
        <v>180</v>
      </c>
      <c r="B188" s="4" t="s">
        <v>733</v>
      </c>
      <c r="C188" s="4" t="s">
        <v>734</v>
      </c>
      <c r="D188" s="1" t="s">
        <v>746</v>
      </c>
      <c r="E188" s="1" t="s">
        <v>743</v>
      </c>
      <c r="F188" s="7" t="s">
        <v>737</v>
      </c>
      <c r="G188" s="1">
        <v>424460.79999999999</v>
      </c>
      <c r="H188" s="1">
        <v>6379788.7400000002</v>
      </c>
      <c r="I188" s="8">
        <v>206.1</v>
      </c>
      <c r="J188" s="15">
        <v>119.11824027317863</v>
      </c>
      <c r="K188" s="7" t="s">
        <v>738</v>
      </c>
      <c r="L188" s="7" t="s">
        <v>739</v>
      </c>
      <c r="M188" s="7" t="s">
        <v>744</v>
      </c>
      <c r="N188" s="2" t="s">
        <v>40</v>
      </c>
      <c r="O188" s="3">
        <v>76.895236999999995</v>
      </c>
      <c r="P188" s="3">
        <v>0.46115200000000001</v>
      </c>
      <c r="Q188" s="3">
        <v>10.082641000000001</v>
      </c>
      <c r="R188" s="4">
        <v>97199.658458999998</v>
      </c>
      <c r="S188" s="4">
        <v>104687.023653</v>
      </c>
      <c r="T188" s="4">
        <v>121866.018856</v>
      </c>
      <c r="U188" s="3">
        <v>12.712759999999999</v>
      </c>
      <c r="V188" s="3">
        <v>105.82374799999999</v>
      </c>
      <c r="W188" s="3">
        <v>231.017122</v>
      </c>
      <c r="X188" s="3">
        <v>190.315586</v>
      </c>
      <c r="Y188" s="3">
        <v>40.363408</v>
      </c>
      <c r="Z188" s="3">
        <v>4790.390711</v>
      </c>
      <c r="AA188" s="4">
        <v>195827.432252</v>
      </c>
      <c r="AB188" s="3">
        <v>62.624526000000003</v>
      </c>
      <c r="AC188" s="3">
        <v>83.585935000000006</v>
      </c>
      <c r="AD188" s="3">
        <v>3.412677</v>
      </c>
      <c r="AE188" s="3">
        <v>659.09401600000001</v>
      </c>
      <c r="AF188" s="3">
        <v>70.516720000000007</v>
      </c>
      <c r="AG188" s="3" t="s">
        <v>181</v>
      </c>
      <c r="AH188" s="3">
        <v>0.16619999999999999</v>
      </c>
      <c r="AI188" s="3">
        <v>0.40894999999999998</v>
      </c>
      <c r="AJ188" s="3">
        <v>1.4476359999999999</v>
      </c>
      <c r="AK188" s="3">
        <v>5.8682999999999999E-2</v>
      </c>
      <c r="AL188" s="3">
        <v>0.168763</v>
      </c>
      <c r="AM188" s="3" t="s">
        <v>131</v>
      </c>
      <c r="AN188" s="3" t="s">
        <v>182</v>
      </c>
      <c r="AO188" s="3">
        <v>0.19244</v>
      </c>
      <c r="AP188" s="3">
        <v>1.8690580000000001</v>
      </c>
      <c r="AQ188" s="3">
        <v>4.3217980000000003</v>
      </c>
      <c r="AR188" s="3">
        <v>8.8154999999999997E-2</v>
      </c>
      <c r="AS188" s="3">
        <v>0.118453</v>
      </c>
      <c r="AT188" s="3">
        <v>3.1295000000000003E-2</v>
      </c>
      <c r="AU188" s="3">
        <v>0.13635700000000001</v>
      </c>
      <c r="AV188" s="3">
        <v>2.4949999999999998E-3</v>
      </c>
      <c r="AW188" s="3" t="s">
        <v>86</v>
      </c>
      <c r="AX188" s="3">
        <v>0.16076099999999999</v>
      </c>
      <c r="AY188" s="3" t="s">
        <v>61</v>
      </c>
      <c r="AZ188" s="3">
        <v>2.8111000000000001E-2</v>
      </c>
      <c r="BB188" s="3">
        <f t="shared" si="80"/>
        <v>26.071747613438188</v>
      </c>
      <c r="BC188" s="3">
        <f t="shared" si="81"/>
        <v>3.8545646233885532E-2</v>
      </c>
      <c r="BD188" s="3">
        <f t="shared" si="82"/>
        <v>19.780595950430559</v>
      </c>
      <c r="BE188" s="3">
        <f t="shared" si="83"/>
        <v>25.19334205415873</v>
      </c>
      <c r="BF188" s="3">
        <f t="shared" si="84"/>
        <v>0.61855316221361922</v>
      </c>
      <c r="BG188" s="3">
        <f t="shared" si="85"/>
        <v>16.118626760707663</v>
      </c>
      <c r="BH188" s="3">
        <f t="shared" si="86"/>
        <v>1.4806138034963945E-2</v>
      </c>
      <c r="BI188" s="3">
        <f t="shared" si="87"/>
        <v>1.3591202535985518E-3</v>
      </c>
      <c r="BJ188" s="3">
        <f t="shared" si="88"/>
        <v>1.5313949310021154E-3</v>
      </c>
      <c r="BK188" s="3">
        <f t="shared" si="89"/>
        <v>2.1485831677198936E-5</v>
      </c>
      <c r="BL188" s="3"/>
      <c r="BM188" s="3"/>
      <c r="BN188" s="3">
        <f t="shared" si="90"/>
        <v>8.2038396459035823E-2</v>
      </c>
      <c r="BO188" s="1"/>
      <c r="BP188" s="3">
        <v>5.4852638918557632</v>
      </c>
      <c r="BQ188" s="3">
        <v>2.5147361081442368</v>
      </c>
      <c r="BR188" s="3"/>
      <c r="BS188" s="3">
        <v>2.3983739097665984</v>
      </c>
      <c r="BT188" s="3">
        <v>6.0989930515956432E-3</v>
      </c>
      <c r="BU188" s="3">
        <v>0</v>
      </c>
      <c r="BV188" s="3">
        <v>0</v>
      </c>
      <c r="BW188" s="3">
        <v>4.4767048622161942</v>
      </c>
      <c r="BX188" s="3">
        <v>0.11023396632556337</v>
      </c>
      <c r="BY188" s="3">
        <v>5.0552754880865693</v>
      </c>
      <c r="BZ188" s="3">
        <v>0</v>
      </c>
      <c r="CA188" s="3">
        <v>1.2744683776446119E-2</v>
      </c>
      <c r="CB188" s="3">
        <v>3.337823558867861E-3</v>
      </c>
      <c r="CC188" s="3">
        <v>1.1089089546380013E-3</v>
      </c>
      <c r="CD188" s="3">
        <v>8.2192782562566752E-4</v>
      </c>
      <c r="CE188" s="3">
        <v>3.5424167406483244E-6</v>
      </c>
      <c r="CF188" s="3">
        <v>0</v>
      </c>
      <c r="CG188" s="3">
        <v>0</v>
      </c>
      <c r="CH188" s="3">
        <v>0</v>
      </c>
      <c r="CI188" s="3">
        <v>16</v>
      </c>
      <c r="CJ188" s="3"/>
      <c r="CK188" s="3">
        <v>36.064704105978841</v>
      </c>
      <c r="CL188" s="3"/>
      <c r="CM188" s="3" t="s">
        <v>851</v>
      </c>
      <c r="CN188" s="3">
        <v>0.46965107959690672</v>
      </c>
      <c r="CO188" s="3" t="s">
        <v>852</v>
      </c>
      <c r="CP188" s="5"/>
      <c r="CQ188" s="10">
        <f t="shared" si="91"/>
        <v>5.4852638918557632</v>
      </c>
      <c r="CR188" s="10">
        <f t="shared" si="92"/>
        <v>2.7426319459278816</v>
      </c>
      <c r="CS188" s="10">
        <f t="shared" si="93"/>
        <v>1.2573680540721184</v>
      </c>
      <c r="CT188" s="9">
        <f t="shared" si="94"/>
        <v>-2.9715951611484215E-2</v>
      </c>
      <c r="CU188" s="9">
        <f t="shared" si="95"/>
        <v>0</v>
      </c>
      <c r="CV188" s="9">
        <f t="shared" si="96"/>
        <v>2.4565550089554176</v>
      </c>
      <c r="CW188" s="9">
        <f t="shared" si="97"/>
        <v>2.4565550089554176</v>
      </c>
      <c r="CX188" s="10">
        <f t="shared" si="98"/>
        <v>1.1991869548832992</v>
      </c>
      <c r="CY188" s="10">
        <f t="shared" si="99"/>
        <v>1.1991869548832992</v>
      </c>
      <c r="CZ188" s="10">
        <f t="shared" si="100"/>
        <v>3.0494965257978216E-3</v>
      </c>
      <c r="DA188" s="10">
        <f t="shared" si="101"/>
        <v>0</v>
      </c>
      <c r="DB188" s="10">
        <f t="shared" si="102"/>
        <v>0</v>
      </c>
      <c r="DC188" s="10">
        <f t="shared" si="103"/>
        <v>2.2383524311080971</v>
      </c>
      <c r="DD188" s="10">
        <f t="shared" si="104"/>
        <v>5.5116983162781685E-2</v>
      </c>
      <c r="DE188" s="10">
        <f t="shared" si="105"/>
        <v>2.5276377440432847</v>
      </c>
      <c r="DF188" s="10">
        <f t="shared" si="106"/>
        <v>0</v>
      </c>
      <c r="DG188" s="10">
        <f t="shared" si="107"/>
        <v>6.3723418882230595E-3</v>
      </c>
      <c r="DH188" s="10">
        <f t="shared" si="108"/>
        <v>1.6689117794339305E-3</v>
      </c>
      <c r="DI188" s="10">
        <f t="shared" si="109"/>
        <v>5.5445447731900064E-4</v>
      </c>
      <c r="DJ188" s="10">
        <f t="shared" si="110"/>
        <v>4.1096391281283376E-4</v>
      </c>
      <c r="DK188" s="10">
        <f t="shared" si="111"/>
        <v>1.7712083703241622E-6</v>
      </c>
      <c r="DL188" s="11">
        <f t="shared" si="112"/>
        <v>0</v>
      </c>
      <c r="DM188" s="11">
        <f t="shared" si="113"/>
        <v>0</v>
      </c>
      <c r="DN188" s="11">
        <f t="shared" si="114"/>
        <v>0</v>
      </c>
      <c r="DO188" s="11">
        <f t="shared" si="115"/>
        <v>8</v>
      </c>
      <c r="DP188" s="10">
        <f t="shared" si="116"/>
        <v>18.03235205298942</v>
      </c>
      <c r="DQ188" s="5">
        <f t="shared" si="117"/>
        <v>0.46428182523343881</v>
      </c>
      <c r="DR188" s="5"/>
      <c r="DS188" s="12">
        <f t="shared" si="118"/>
        <v>346.73011210713122</v>
      </c>
      <c r="DT188" s="12">
        <f t="shared" si="119"/>
        <v>342.92736605014068</v>
      </c>
      <c r="DV188" s="5"/>
      <c r="DW188" s="5"/>
      <c r="DX188" s="5"/>
      <c r="DY188" s="5"/>
      <c r="DZ188" s="5"/>
      <c r="EA188" s="5"/>
      <c r="EB188" s="5"/>
      <c r="EC188" s="5"/>
      <c r="ED188" s="5"/>
      <c r="EE188" s="5"/>
      <c r="EF188" s="5"/>
      <c r="EG188" s="5"/>
      <c r="EH188" s="5"/>
      <c r="EI188" s="5"/>
      <c r="EJ188" s="5"/>
      <c r="EK188" s="5"/>
      <c r="EL188" s="5"/>
      <c r="EM188" s="5"/>
      <c r="EN188" s="5"/>
      <c r="EO188" s="5"/>
      <c r="EP188" s="5"/>
      <c r="EQ188" s="5"/>
      <c r="ER188" s="5"/>
      <c r="ES188" s="5"/>
      <c r="ET188" s="5"/>
      <c r="EU188" s="5"/>
      <c r="EV188" s="5"/>
      <c r="EW188" s="5"/>
      <c r="EX188" s="5"/>
      <c r="EY188" s="5"/>
      <c r="EZ188" s="5"/>
      <c r="FA188" s="5"/>
      <c r="FB188" s="5"/>
      <c r="FC188" s="5"/>
      <c r="FD188" s="5"/>
      <c r="FE188" s="5"/>
      <c r="FF188" s="5"/>
      <c r="FG188" s="5"/>
      <c r="FH188" s="5"/>
      <c r="FI188" s="5"/>
      <c r="FJ188" s="5"/>
      <c r="FK188" s="5"/>
      <c r="FL188" s="5"/>
      <c r="FM188" s="5"/>
      <c r="FN188" s="5"/>
      <c r="FO188" s="5"/>
      <c r="FP188" s="5"/>
      <c r="FQ188" s="5"/>
      <c r="FR188" s="5"/>
      <c r="FS188" s="5"/>
      <c r="FT188" s="5"/>
      <c r="FU188" s="5"/>
      <c r="FV188" s="5"/>
      <c r="FW188" s="5"/>
      <c r="FX188" s="5"/>
      <c r="FY188" s="5"/>
      <c r="FZ188" s="5"/>
      <c r="GA188" s="5"/>
      <c r="GB188" s="5"/>
      <c r="GC188" s="5"/>
      <c r="GD188" s="5"/>
      <c r="GE188" s="5"/>
      <c r="GF188" s="5"/>
      <c r="GG188" s="5"/>
      <c r="GH188" s="5"/>
      <c r="GI188" s="5"/>
      <c r="GJ188" s="5"/>
      <c r="GK188" s="5"/>
      <c r="GL188" s="5"/>
      <c r="GM188" s="5"/>
      <c r="GN188" s="5"/>
      <c r="GO188" s="5"/>
      <c r="GP188" s="5"/>
      <c r="GQ188" s="5"/>
      <c r="GR188" s="5"/>
      <c r="GS188" s="5"/>
      <c r="GT188" s="5"/>
      <c r="GU188" s="5"/>
      <c r="GV188" s="5"/>
      <c r="GW188" s="5"/>
      <c r="GX188" s="5"/>
      <c r="GY188" s="5"/>
      <c r="GZ188" s="5"/>
      <c r="HA188" s="5"/>
      <c r="HB188" s="5"/>
      <c r="HC188" s="5"/>
      <c r="HD188" s="5"/>
      <c r="HE188" s="5"/>
      <c r="HF188" s="5"/>
      <c r="HG188" s="5"/>
      <c r="HH188" s="5"/>
      <c r="HI188" s="5"/>
      <c r="HJ188" s="5"/>
      <c r="HK188" s="5"/>
      <c r="HL188" s="5"/>
      <c r="HM188" s="5"/>
      <c r="HN188" s="5"/>
      <c r="HO188" s="5"/>
      <c r="HP188" s="5"/>
      <c r="HQ188" s="5"/>
      <c r="HR188" s="5"/>
      <c r="HS188" s="5"/>
      <c r="HT188" s="5"/>
      <c r="HU188" s="5"/>
      <c r="HV188" s="5"/>
      <c r="HW188" s="5"/>
      <c r="HX188" s="5"/>
      <c r="HY188" s="5"/>
      <c r="HZ188" s="5"/>
      <c r="IA188" s="5"/>
      <c r="IB188" s="5"/>
      <c r="IC188" s="5"/>
      <c r="ID188" s="5"/>
      <c r="IE188" s="5"/>
      <c r="IF188" s="5"/>
      <c r="IG188" s="5"/>
      <c r="IH188" s="5"/>
      <c r="II188" s="5"/>
      <c r="IJ188" s="5"/>
      <c r="IK188" s="5"/>
      <c r="IL188" s="5"/>
      <c r="IM188" s="5"/>
      <c r="IN188" s="5"/>
      <c r="IO188" s="5"/>
      <c r="IP188" s="5"/>
      <c r="IQ188" s="5"/>
      <c r="IR188" s="5"/>
      <c r="IS188" s="5"/>
      <c r="IT188" s="5"/>
      <c r="IU188" s="5"/>
      <c r="IV188" s="5"/>
    </row>
    <row r="189" spans="1:256" x14ac:dyDescent="0.15">
      <c r="A189" s="2" t="s">
        <v>168</v>
      </c>
      <c r="B189" s="4" t="s">
        <v>733</v>
      </c>
      <c r="C189" s="4" t="s">
        <v>734</v>
      </c>
      <c r="D189" s="1" t="s">
        <v>746</v>
      </c>
      <c r="E189" s="1" t="s">
        <v>743</v>
      </c>
      <c r="F189" s="7" t="s">
        <v>737</v>
      </c>
      <c r="G189" s="1">
        <v>424460.79999999999</v>
      </c>
      <c r="H189" s="1">
        <v>6379788.7400000002</v>
      </c>
      <c r="I189" s="8">
        <v>206.1</v>
      </c>
      <c r="J189" s="15">
        <v>119.11824027317863</v>
      </c>
      <c r="K189" s="7" t="s">
        <v>738</v>
      </c>
      <c r="L189" s="7" t="s">
        <v>739</v>
      </c>
      <c r="M189" s="7" t="s">
        <v>744</v>
      </c>
      <c r="N189" s="2" t="s">
        <v>40</v>
      </c>
      <c r="O189" s="3">
        <v>78.878991999999997</v>
      </c>
      <c r="P189" s="3" t="s">
        <v>169</v>
      </c>
      <c r="Q189" s="3">
        <v>3.7852830000000002</v>
      </c>
      <c r="R189" s="4">
        <v>99355.044748999993</v>
      </c>
      <c r="S189" s="4">
        <v>109555.85682099999</v>
      </c>
      <c r="T189" s="4">
        <v>114401.638956</v>
      </c>
      <c r="U189" s="3">
        <v>12.694576</v>
      </c>
      <c r="V189" s="3">
        <v>96.962339999999998</v>
      </c>
      <c r="W189" s="3">
        <v>267.423385</v>
      </c>
      <c r="X189" s="3">
        <v>185.17406199999999</v>
      </c>
      <c r="Y189" s="3">
        <v>54.763463999999999</v>
      </c>
      <c r="Z189" s="3">
        <v>4882.0678619999999</v>
      </c>
      <c r="AA189" s="4">
        <v>198214.70864600001</v>
      </c>
      <c r="AB189" s="3">
        <v>58.410902999999998</v>
      </c>
      <c r="AC189" s="3">
        <v>80.448525000000004</v>
      </c>
      <c r="AD189" s="3">
        <v>17.404883000000002</v>
      </c>
      <c r="AE189" s="3">
        <v>624.40097100000003</v>
      </c>
      <c r="AF189" s="3">
        <v>61.922229999999999</v>
      </c>
      <c r="AG189" s="3" t="s">
        <v>170</v>
      </c>
      <c r="AH189" s="3">
        <v>0.192576</v>
      </c>
      <c r="AI189" s="3">
        <v>8.3395999999999998E-2</v>
      </c>
      <c r="AJ189" s="3">
        <v>3.4434480000000001</v>
      </c>
      <c r="AK189" s="3">
        <v>6.7155000000000006E-2</v>
      </c>
      <c r="AL189" s="3">
        <v>0.29907299999999998</v>
      </c>
      <c r="AM189" s="3" t="s">
        <v>157</v>
      </c>
      <c r="AN189" s="3" t="s">
        <v>45</v>
      </c>
      <c r="AO189" s="3">
        <v>0.48778100000000002</v>
      </c>
      <c r="AP189" s="3">
        <v>0.37315399999999999</v>
      </c>
      <c r="AQ189" s="3">
        <v>0.81773300000000004</v>
      </c>
      <c r="AR189" s="3">
        <v>1.9335999999999999E-2</v>
      </c>
      <c r="AS189" s="3">
        <v>4.0437000000000001E-2</v>
      </c>
      <c r="AT189" s="3" t="s">
        <v>88</v>
      </c>
      <c r="AU189" s="3">
        <v>0.35684900000000003</v>
      </c>
      <c r="AV189" s="3">
        <v>5.1269999999999996E-3</v>
      </c>
      <c r="AW189" s="3" t="s">
        <v>86</v>
      </c>
      <c r="AX189" s="3">
        <v>0.14602799999999999</v>
      </c>
      <c r="AY189" s="3" t="s">
        <v>54</v>
      </c>
      <c r="AZ189" s="3">
        <v>1.4388E-2</v>
      </c>
      <c r="BB189" s="3">
        <f t="shared" si="80"/>
        <v>24.474834621034812</v>
      </c>
      <c r="BC189" s="3">
        <f t="shared" si="81"/>
        <v>4.4620100465445893E-2</v>
      </c>
      <c r="BD189" s="3">
        <f t="shared" si="82"/>
        <v>20.700561179029386</v>
      </c>
      <c r="BE189" s="3">
        <f t="shared" si="83"/>
        <v>25.500466904238294</v>
      </c>
      <c r="BF189" s="3">
        <f t="shared" si="84"/>
        <v>0.63039085877635903</v>
      </c>
      <c r="BG189" s="3">
        <f t="shared" si="85"/>
        <v>16.476054633237801</v>
      </c>
      <c r="BH189" s="3">
        <f t="shared" si="86"/>
        <v>1.3566310184299143E-2</v>
      </c>
      <c r="BI189" s="3">
        <f t="shared" si="87"/>
        <v>5.1024873253964779E-4</v>
      </c>
      <c r="BJ189" s="3">
        <f t="shared" si="88"/>
        <v>1.5292044636743799E-3</v>
      </c>
      <c r="BK189" s="3">
        <f t="shared" si="89"/>
        <v>5.4460509568362993E-5</v>
      </c>
      <c r="BL189" s="3"/>
      <c r="BM189" s="3"/>
      <c r="BN189" s="3">
        <f t="shared" si="90"/>
        <v>7.7720102390225504E-2</v>
      </c>
      <c r="BO189" s="1"/>
      <c r="BP189" s="3">
        <v>5.1467152231729214</v>
      </c>
      <c r="BQ189" s="3">
        <v>2.8532847768270786</v>
      </c>
      <c r="BR189" s="3"/>
      <c r="BS189" s="3">
        <v>2.3180517293218577</v>
      </c>
      <c r="BT189" s="3">
        <v>7.0566136626686602E-3</v>
      </c>
      <c r="BU189" s="3">
        <v>0</v>
      </c>
      <c r="BV189" s="3">
        <v>0</v>
      </c>
      <c r="BW189" s="3">
        <v>4.7032542820038916</v>
      </c>
      <c r="BX189" s="3">
        <v>0.11228747072810609</v>
      </c>
      <c r="BY189" s="3">
        <v>5.1647939735162653</v>
      </c>
      <c r="BZ189" s="3">
        <v>0</v>
      </c>
      <c r="CA189" s="3">
        <v>1.206780420443891E-2</v>
      </c>
      <c r="CB189" s="3">
        <v>3.0567950011089031E-3</v>
      </c>
      <c r="CC189" s="3">
        <v>4.1610499652000284E-4</v>
      </c>
      <c r="CD189" s="3">
        <v>8.2034214732976292E-4</v>
      </c>
      <c r="CE189" s="3">
        <v>8.9745394941791387E-6</v>
      </c>
      <c r="CF189" s="3">
        <v>0</v>
      </c>
      <c r="CG189" s="3">
        <v>0</v>
      </c>
      <c r="CH189" s="3">
        <v>0</v>
      </c>
      <c r="CI189" s="3">
        <v>16</v>
      </c>
      <c r="CJ189" s="3"/>
      <c r="CK189" s="3">
        <v>36.321814090121677</v>
      </c>
      <c r="CL189" s="3"/>
      <c r="CM189" s="3" t="s">
        <v>851</v>
      </c>
      <c r="CN189" s="3">
        <v>0.47661443886564953</v>
      </c>
      <c r="CO189" s="3" t="s">
        <v>852</v>
      </c>
      <c r="CP189" s="5"/>
      <c r="CQ189" s="10">
        <f t="shared" si="91"/>
        <v>5.1467152231729214</v>
      </c>
      <c r="CR189" s="10">
        <f t="shared" si="92"/>
        <v>2.5733576115864607</v>
      </c>
      <c r="CS189" s="10">
        <f t="shared" si="93"/>
        <v>1.4266423884135393</v>
      </c>
      <c r="CT189" s="9">
        <f t="shared" si="94"/>
        <v>-0.15875593671861399</v>
      </c>
      <c r="CU189" s="9">
        <f t="shared" si="95"/>
        <v>0</v>
      </c>
      <c r="CV189" s="9">
        <f t="shared" si="96"/>
        <v>2.5856682530744681</v>
      </c>
      <c r="CW189" s="9">
        <f t="shared" si="97"/>
        <v>2.5856682530744681</v>
      </c>
      <c r="CX189" s="10">
        <f t="shared" si="98"/>
        <v>1.1590258646609288</v>
      </c>
      <c r="CY189" s="10">
        <f t="shared" si="99"/>
        <v>1.1590258646609288</v>
      </c>
      <c r="CZ189" s="10">
        <f t="shared" si="100"/>
        <v>3.5283068313343301E-3</v>
      </c>
      <c r="DA189" s="10">
        <f t="shared" si="101"/>
        <v>0</v>
      </c>
      <c r="DB189" s="10">
        <f t="shared" si="102"/>
        <v>0</v>
      </c>
      <c r="DC189" s="10">
        <f t="shared" si="103"/>
        <v>2.3516271410019458</v>
      </c>
      <c r="DD189" s="10">
        <f t="shared" si="104"/>
        <v>5.6143735364053045E-2</v>
      </c>
      <c r="DE189" s="10">
        <f t="shared" si="105"/>
        <v>2.5823969867581327</v>
      </c>
      <c r="DF189" s="10">
        <f t="shared" si="106"/>
        <v>0</v>
      </c>
      <c r="DG189" s="10">
        <f t="shared" si="107"/>
        <v>6.033902102219455E-3</v>
      </c>
      <c r="DH189" s="10">
        <f t="shared" si="108"/>
        <v>1.5283975005544515E-3</v>
      </c>
      <c r="DI189" s="10">
        <f t="shared" si="109"/>
        <v>2.0805249826000142E-4</v>
      </c>
      <c r="DJ189" s="10">
        <f t="shared" si="110"/>
        <v>4.1017107366488146E-4</v>
      </c>
      <c r="DK189" s="10">
        <f t="shared" si="111"/>
        <v>4.4872697470895693E-6</v>
      </c>
      <c r="DL189" s="11">
        <f t="shared" si="112"/>
        <v>0</v>
      </c>
      <c r="DM189" s="11">
        <f t="shared" si="113"/>
        <v>0</v>
      </c>
      <c r="DN189" s="11">
        <f t="shared" si="114"/>
        <v>0</v>
      </c>
      <c r="DO189" s="11">
        <f t="shared" si="115"/>
        <v>8</v>
      </c>
      <c r="DP189" s="10">
        <f t="shared" si="116"/>
        <v>18.160907045060839</v>
      </c>
      <c r="DQ189" s="5">
        <f t="shared" si="117"/>
        <v>0.47125211125256461</v>
      </c>
      <c r="DR189" s="5"/>
      <c r="DS189" s="12">
        <f t="shared" si="118"/>
        <v>400.86577058758326</v>
      </c>
      <c r="DT189" s="12">
        <f t="shared" si="119"/>
        <v>397.43031622139137</v>
      </c>
      <c r="DV189" s="5"/>
      <c r="DW189" s="5"/>
      <c r="DX189" s="5"/>
      <c r="DY189" s="5"/>
      <c r="DZ189" s="5"/>
      <c r="EA189" s="5"/>
      <c r="EB189" s="5"/>
      <c r="EC189" s="5"/>
      <c r="ED189" s="5"/>
      <c r="EE189" s="5"/>
      <c r="EF189" s="5"/>
      <c r="EG189" s="5"/>
      <c r="EH189" s="5"/>
      <c r="EI189" s="5"/>
      <c r="EJ189" s="5"/>
      <c r="EK189" s="5"/>
      <c r="EL189" s="5"/>
      <c r="EM189" s="5"/>
      <c r="EN189" s="5"/>
      <c r="EO189" s="5"/>
      <c r="EP189" s="5"/>
      <c r="EQ189" s="5"/>
      <c r="ER189" s="5"/>
      <c r="ES189" s="5"/>
      <c r="ET189" s="5"/>
      <c r="EU189" s="5"/>
      <c r="EV189" s="5"/>
      <c r="EW189" s="5"/>
      <c r="EX189" s="5"/>
      <c r="EY189" s="5"/>
      <c r="EZ189" s="5"/>
      <c r="FA189" s="5"/>
      <c r="FB189" s="5"/>
      <c r="FC189" s="5"/>
      <c r="FD189" s="5"/>
      <c r="FE189" s="5"/>
      <c r="FF189" s="5"/>
      <c r="FG189" s="5"/>
      <c r="FH189" s="5"/>
      <c r="FI189" s="5"/>
      <c r="FJ189" s="5"/>
      <c r="FK189" s="5"/>
      <c r="FL189" s="5"/>
      <c r="FM189" s="5"/>
      <c r="FN189" s="5"/>
      <c r="FO189" s="5"/>
      <c r="FP189" s="5"/>
      <c r="FQ189" s="5"/>
      <c r="FR189" s="5"/>
      <c r="FS189" s="5"/>
      <c r="FT189" s="5"/>
      <c r="FU189" s="5"/>
      <c r="FV189" s="5"/>
      <c r="FW189" s="5"/>
      <c r="FX189" s="5"/>
      <c r="FY189" s="5"/>
      <c r="FZ189" s="5"/>
      <c r="GA189" s="5"/>
      <c r="GB189" s="5"/>
      <c r="GC189" s="5"/>
      <c r="GD189" s="5"/>
      <c r="GE189" s="5"/>
      <c r="GF189" s="5"/>
      <c r="GG189" s="5"/>
      <c r="GH189" s="5"/>
      <c r="GI189" s="5"/>
      <c r="GJ189" s="5"/>
      <c r="GK189" s="5"/>
      <c r="GL189" s="5"/>
      <c r="GM189" s="5"/>
      <c r="GN189" s="5"/>
      <c r="GO189" s="5"/>
      <c r="GP189" s="5"/>
      <c r="GQ189" s="5"/>
      <c r="GR189" s="5"/>
      <c r="GS189" s="5"/>
      <c r="GT189" s="5"/>
      <c r="GU189" s="5"/>
      <c r="GV189" s="5"/>
      <c r="GW189" s="5"/>
      <c r="GX189" s="5"/>
      <c r="GY189" s="5"/>
      <c r="GZ189" s="5"/>
      <c r="HA189" s="5"/>
      <c r="HB189" s="5"/>
      <c r="HC189" s="5"/>
      <c r="HD189" s="5"/>
      <c r="HE189" s="5"/>
      <c r="HF189" s="5"/>
      <c r="HG189" s="5"/>
      <c r="HH189" s="5"/>
      <c r="HI189" s="5"/>
      <c r="HJ189" s="5"/>
      <c r="HK189" s="5"/>
      <c r="HL189" s="5"/>
      <c r="HM189" s="5"/>
      <c r="HN189" s="5"/>
      <c r="HO189" s="5"/>
      <c r="HP189" s="5"/>
      <c r="HQ189" s="5"/>
      <c r="HR189" s="5"/>
      <c r="HS189" s="5"/>
      <c r="HT189" s="5"/>
      <c r="HU189" s="5"/>
      <c r="HV189" s="5"/>
      <c r="HW189" s="5"/>
      <c r="HX189" s="5"/>
      <c r="HY189" s="5"/>
      <c r="HZ189" s="5"/>
      <c r="IA189" s="5"/>
      <c r="IB189" s="5"/>
      <c r="IC189" s="5"/>
      <c r="ID189" s="5"/>
      <c r="IE189" s="5"/>
      <c r="IF189" s="5"/>
      <c r="IG189" s="5"/>
      <c r="IH189" s="5"/>
      <c r="II189" s="5"/>
      <c r="IJ189" s="5"/>
      <c r="IK189" s="5"/>
      <c r="IL189" s="5"/>
      <c r="IM189" s="5"/>
      <c r="IN189" s="5"/>
      <c r="IO189" s="5"/>
      <c r="IP189" s="5"/>
      <c r="IQ189" s="5"/>
      <c r="IR189" s="5"/>
      <c r="IS189" s="5"/>
      <c r="IT189" s="5"/>
      <c r="IU189" s="5"/>
      <c r="IV189" s="5"/>
    </row>
    <row r="190" spans="1:256" x14ac:dyDescent="0.15">
      <c r="A190" s="2" t="s">
        <v>274</v>
      </c>
      <c r="B190" s="4" t="s">
        <v>733</v>
      </c>
      <c r="C190" s="4" t="s">
        <v>734</v>
      </c>
      <c r="D190" s="9" t="s">
        <v>757</v>
      </c>
      <c r="E190" s="9" t="s">
        <v>758</v>
      </c>
      <c r="F190" s="1" t="s">
        <v>759</v>
      </c>
      <c r="G190" s="1">
        <v>426152.82</v>
      </c>
      <c r="H190" s="1">
        <v>6379944.7000000002</v>
      </c>
      <c r="I190" s="8">
        <v>95.25</v>
      </c>
      <c r="J190" s="15">
        <v>215.63082901554401</v>
      </c>
      <c r="K190" s="7" t="s">
        <v>738</v>
      </c>
      <c r="L190" s="7" t="s">
        <v>739</v>
      </c>
      <c r="M190" s="7" t="s">
        <v>744</v>
      </c>
      <c r="N190" s="2" t="s">
        <v>40</v>
      </c>
      <c r="O190" s="3">
        <v>73.858744999999999</v>
      </c>
      <c r="P190" s="3" t="s">
        <v>275</v>
      </c>
      <c r="Q190" s="3">
        <v>35.757978999999999</v>
      </c>
      <c r="R190" s="4">
        <v>89597.190438999998</v>
      </c>
      <c r="S190" s="4">
        <v>93958.163711999994</v>
      </c>
      <c r="T190" s="4">
        <v>132875.342194</v>
      </c>
      <c r="U190" s="3">
        <v>223.25564800000001</v>
      </c>
      <c r="V190" s="3">
        <v>149.388957</v>
      </c>
      <c r="W190" s="3">
        <v>253.085633</v>
      </c>
      <c r="X190" s="3">
        <v>207.98094699999999</v>
      </c>
      <c r="Y190" s="3">
        <v>59.715040999999999</v>
      </c>
      <c r="Z190" s="3">
        <v>3482.1223030000001</v>
      </c>
      <c r="AA190" s="4">
        <v>204046.34418700001</v>
      </c>
      <c r="AB190" s="3">
        <v>36.838715000000001</v>
      </c>
      <c r="AC190" s="3">
        <v>97.862544</v>
      </c>
      <c r="AD190" s="3">
        <v>0.77674399999999999</v>
      </c>
      <c r="AE190" s="3">
        <v>663.49773800000003</v>
      </c>
      <c r="AF190" s="3">
        <v>90.516392999999994</v>
      </c>
      <c r="AG190" s="3" t="s">
        <v>276</v>
      </c>
      <c r="AH190" s="3">
        <v>0.70407500000000001</v>
      </c>
      <c r="AI190" s="3">
        <v>2.5736999999999999E-2</v>
      </c>
      <c r="AJ190" s="3" t="s">
        <v>81</v>
      </c>
      <c r="AK190" s="3" t="s">
        <v>277</v>
      </c>
      <c r="AL190" s="3">
        <v>0.60660199999999997</v>
      </c>
      <c r="AM190" s="3" t="s">
        <v>278</v>
      </c>
      <c r="AN190" s="3">
        <v>0.171818</v>
      </c>
      <c r="AO190" s="3">
        <v>1.34663</v>
      </c>
      <c r="AP190" s="3">
        <v>1.2689000000000001E-2</v>
      </c>
      <c r="AQ190" s="3">
        <v>2.0271999999999998E-2</v>
      </c>
      <c r="AR190" s="3">
        <v>6.4130000000000003E-3</v>
      </c>
      <c r="AS190" s="3">
        <v>3.2431000000000001E-2</v>
      </c>
      <c r="AT190" s="3" t="s">
        <v>61</v>
      </c>
      <c r="AU190" s="3" t="s">
        <v>163</v>
      </c>
      <c r="AV190" s="3">
        <v>1.9196999999999999E-2</v>
      </c>
      <c r="AW190" s="3" t="s">
        <v>116</v>
      </c>
      <c r="AX190" s="3">
        <v>0.30722300000000002</v>
      </c>
      <c r="AY190" s="3" t="s">
        <v>44</v>
      </c>
      <c r="AZ190" s="3">
        <v>6.5292000000000003E-2</v>
      </c>
      <c r="BB190" s="3">
        <f t="shared" si="80"/>
        <v>28.427057995754325</v>
      </c>
      <c r="BC190" s="3">
        <f t="shared" si="81"/>
        <v>4.2227819271755042E-2</v>
      </c>
      <c r="BD190" s="3">
        <f t="shared" si="82"/>
        <v>17.753379624125159</v>
      </c>
      <c r="BE190" s="3">
        <f t="shared" si="83"/>
        <v>26.250711071922321</v>
      </c>
      <c r="BF190" s="3">
        <f t="shared" si="84"/>
        <v>0.44962465311845001</v>
      </c>
      <c r="BG190" s="3">
        <f t="shared" si="85"/>
        <v>14.857908910281411</v>
      </c>
      <c r="BH190" s="3">
        <f t="shared" si="86"/>
        <v>2.0901485347516645E-2</v>
      </c>
      <c r="BI190" s="3">
        <f t="shared" si="87"/>
        <v>4.8201055146812905E-3</v>
      </c>
      <c r="BJ190" s="3">
        <f t="shared" si="88"/>
        <v>2.689365390873363E-2</v>
      </c>
      <c r="BK190" s="3">
        <f t="shared" si="89"/>
        <v>1.5035057946095616E-4</v>
      </c>
      <c r="BL190" s="3"/>
      <c r="BM190" s="3"/>
      <c r="BN190" s="3">
        <f t="shared" si="90"/>
        <v>8.2586534179241389E-2</v>
      </c>
      <c r="BO190" s="1"/>
      <c r="BP190" s="3">
        <v>5.9675008682515296</v>
      </c>
      <c r="BQ190" s="3">
        <v>2.0324991317484704</v>
      </c>
      <c r="BR190" s="3"/>
      <c r="BS190" s="3">
        <v>2.3764157941203807</v>
      </c>
      <c r="BT190" s="3">
        <v>6.6667574392285118E-3</v>
      </c>
      <c r="BU190" s="3">
        <v>0</v>
      </c>
      <c r="BV190" s="3">
        <v>0.19519269169460196</v>
      </c>
      <c r="BW190" s="3">
        <v>4.4134928746757165</v>
      </c>
      <c r="BX190" s="3">
        <v>7.9950596992940146E-2</v>
      </c>
      <c r="BY190" s="3">
        <v>4.6495152090606702</v>
      </c>
      <c r="BZ190" s="3">
        <v>0</v>
      </c>
      <c r="CA190" s="3">
        <v>1.280130764343014E-2</v>
      </c>
      <c r="CB190" s="3">
        <v>4.701451111212074E-3</v>
      </c>
      <c r="CC190" s="3">
        <v>3.923988663754349E-3</v>
      </c>
      <c r="CD190" s="3">
        <v>1.4402221386005972E-2</v>
      </c>
      <c r="CE190" s="3">
        <v>2.4733511635986719E-5</v>
      </c>
      <c r="CF190" s="3">
        <v>0</v>
      </c>
      <c r="CG190" s="3">
        <v>0</v>
      </c>
      <c r="CH190" s="3">
        <v>0</v>
      </c>
      <c r="CI190" s="3">
        <v>16</v>
      </c>
      <c r="CJ190" s="3"/>
      <c r="CK190" s="3">
        <v>35.75708762629958</v>
      </c>
      <c r="CL190" s="3"/>
      <c r="CM190" s="3" t="s">
        <v>851</v>
      </c>
      <c r="CN190" s="3">
        <v>0.49779494722134859</v>
      </c>
      <c r="CO190" s="3" t="s">
        <v>853</v>
      </c>
      <c r="CP190" s="5"/>
      <c r="CQ190" s="10">
        <f t="shared" si="91"/>
        <v>5.9675008682515296</v>
      </c>
      <c r="CR190" s="10">
        <f t="shared" si="92"/>
        <v>2.9837504341257648</v>
      </c>
      <c r="CS190" s="10">
        <f t="shared" si="93"/>
        <v>1.0162495658742352</v>
      </c>
      <c r="CT190" s="9">
        <f t="shared" si="94"/>
        <v>0.13298238418651653</v>
      </c>
      <c r="CU190" s="9">
        <f t="shared" si="95"/>
        <v>0.13298238418651653</v>
      </c>
      <c r="CV190" s="9">
        <f t="shared" si="96"/>
        <v>2.2044574629344256</v>
      </c>
      <c r="CW190" s="9">
        <f t="shared" si="97"/>
        <v>2.3374398471209421</v>
      </c>
      <c r="CX190" s="10">
        <f t="shared" si="98"/>
        <v>1.1882078970601904</v>
      </c>
      <c r="CY190" s="10">
        <f t="shared" si="99"/>
        <v>1.3211902812467069</v>
      </c>
      <c r="CZ190" s="10">
        <f t="shared" si="100"/>
        <v>3.3333787196142559E-3</v>
      </c>
      <c r="DA190" s="10">
        <f t="shared" si="101"/>
        <v>0</v>
      </c>
      <c r="DB190" s="10">
        <f t="shared" si="102"/>
        <v>9.759634584730098E-2</v>
      </c>
      <c r="DC190" s="10">
        <f t="shared" si="103"/>
        <v>2.2067464373378582</v>
      </c>
      <c r="DD190" s="10">
        <f t="shared" si="104"/>
        <v>3.9975298496470073E-2</v>
      </c>
      <c r="DE190" s="10">
        <f t="shared" si="105"/>
        <v>2.3247576045303351</v>
      </c>
      <c r="DF190" s="10">
        <f t="shared" si="106"/>
        <v>0</v>
      </c>
      <c r="DG190" s="10">
        <f t="shared" si="107"/>
        <v>6.4006538217150702E-3</v>
      </c>
      <c r="DH190" s="10">
        <f t="shared" si="108"/>
        <v>2.350725555606037E-3</v>
      </c>
      <c r="DI190" s="10">
        <f t="shared" si="109"/>
        <v>1.9619943318771745E-3</v>
      </c>
      <c r="DJ190" s="10">
        <f t="shared" si="110"/>
        <v>7.2011106930029859E-3</v>
      </c>
      <c r="DK190" s="10">
        <f t="shared" si="111"/>
        <v>1.236675581799336E-5</v>
      </c>
      <c r="DL190" s="11">
        <f t="shared" si="112"/>
        <v>0</v>
      </c>
      <c r="DM190" s="11">
        <f t="shared" si="113"/>
        <v>0</v>
      </c>
      <c r="DN190" s="11">
        <f t="shared" si="114"/>
        <v>0</v>
      </c>
      <c r="DO190" s="11">
        <f t="shared" si="115"/>
        <v>8</v>
      </c>
      <c r="DP190" s="10">
        <f t="shared" si="116"/>
        <v>17.87854381314979</v>
      </c>
      <c r="DQ190" s="5">
        <f t="shared" si="117"/>
        <v>0.48272042221716083</v>
      </c>
      <c r="DR190" s="5"/>
      <c r="DS190" s="12">
        <f t="shared" si="118"/>
        <v>270.48576176983249</v>
      </c>
      <c r="DT190" s="12">
        <f t="shared" si="119"/>
        <v>265.29203522018628</v>
      </c>
      <c r="DV190" s="5"/>
      <c r="DW190" s="5"/>
      <c r="DX190" s="5"/>
      <c r="DY190" s="5"/>
      <c r="DZ190" s="5"/>
      <c r="EA190" s="5"/>
      <c r="EB190" s="5"/>
      <c r="EC190" s="5"/>
      <c r="ED190" s="5"/>
      <c r="EE190" s="5"/>
      <c r="EF190" s="5"/>
      <c r="EG190" s="5"/>
      <c r="EH190" s="5"/>
      <c r="EI190" s="5"/>
      <c r="EJ190" s="5"/>
      <c r="EK190" s="5"/>
      <c r="EL190" s="5"/>
      <c r="EM190" s="5"/>
      <c r="EN190" s="5"/>
      <c r="EO190" s="5"/>
      <c r="EP190" s="5"/>
      <c r="EQ190" s="5"/>
      <c r="ER190" s="5"/>
      <c r="ES190" s="5"/>
      <c r="ET190" s="5"/>
      <c r="EU190" s="5"/>
      <c r="EV190" s="5"/>
      <c r="EW190" s="5"/>
      <c r="EX190" s="5"/>
      <c r="EY190" s="5"/>
      <c r="EZ190" s="5"/>
      <c r="FA190" s="5"/>
      <c r="FB190" s="5"/>
      <c r="FC190" s="5"/>
      <c r="FD190" s="5"/>
      <c r="FE190" s="5"/>
      <c r="FF190" s="5"/>
      <c r="FG190" s="5"/>
      <c r="FH190" s="5"/>
      <c r="FI190" s="5"/>
      <c r="FJ190" s="5"/>
      <c r="FK190" s="5"/>
      <c r="FL190" s="5"/>
      <c r="FM190" s="5"/>
      <c r="FN190" s="5"/>
      <c r="FO190" s="5"/>
      <c r="FP190" s="5"/>
      <c r="FQ190" s="5"/>
      <c r="FR190" s="5"/>
      <c r="FS190" s="5"/>
      <c r="FT190" s="5"/>
      <c r="FU190" s="5"/>
      <c r="FV190" s="5"/>
      <c r="FW190" s="5"/>
      <c r="FX190" s="5"/>
      <c r="FY190" s="5"/>
      <c r="FZ190" s="5"/>
      <c r="GA190" s="5"/>
      <c r="GB190" s="5"/>
      <c r="GC190" s="5"/>
      <c r="GD190" s="5"/>
      <c r="GE190" s="5"/>
      <c r="GF190" s="5"/>
      <c r="GG190" s="5"/>
      <c r="GH190" s="5"/>
      <c r="GI190" s="5"/>
      <c r="GJ190" s="5"/>
      <c r="GK190" s="5"/>
      <c r="GL190" s="5"/>
      <c r="GM190" s="5"/>
      <c r="GN190" s="5"/>
      <c r="GO190" s="5"/>
      <c r="GP190" s="5"/>
      <c r="GQ190" s="5"/>
      <c r="GR190" s="5"/>
      <c r="GS190" s="5"/>
      <c r="GT190" s="5"/>
      <c r="GU190" s="5"/>
      <c r="GV190" s="5"/>
      <c r="GW190" s="5"/>
      <c r="GX190" s="5"/>
      <c r="GY190" s="5"/>
      <c r="GZ190" s="5"/>
      <c r="HA190" s="5"/>
      <c r="HB190" s="5"/>
      <c r="HC190" s="5"/>
      <c r="HD190" s="5"/>
      <c r="HE190" s="5"/>
      <c r="HF190" s="5"/>
      <c r="HG190" s="5"/>
      <c r="HH190" s="5"/>
      <c r="HI190" s="5"/>
      <c r="HJ190" s="5"/>
      <c r="HK190" s="5"/>
      <c r="HL190" s="5"/>
      <c r="HM190" s="5"/>
      <c r="HN190" s="5"/>
      <c r="HO190" s="5"/>
      <c r="HP190" s="5"/>
      <c r="HQ190" s="5"/>
      <c r="HR190" s="5"/>
      <c r="HS190" s="5"/>
      <c r="HT190" s="5"/>
      <c r="HU190" s="5"/>
      <c r="HV190" s="5"/>
      <c r="HW190" s="5"/>
      <c r="HX190" s="5"/>
      <c r="HY190" s="5"/>
      <c r="HZ190" s="5"/>
      <c r="IA190" s="5"/>
      <c r="IB190" s="5"/>
      <c r="IC190" s="5"/>
      <c r="ID190" s="5"/>
      <c r="IE190" s="5"/>
      <c r="IF190" s="5"/>
      <c r="IG190" s="5"/>
      <c r="IH190" s="5"/>
      <c r="II190" s="5"/>
      <c r="IJ190" s="5"/>
      <c r="IK190" s="5"/>
      <c r="IL190" s="5"/>
      <c r="IM190" s="5"/>
      <c r="IN190" s="5"/>
      <c r="IO190" s="5"/>
      <c r="IP190" s="5"/>
      <c r="IQ190" s="5"/>
      <c r="IR190" s="5"/>
      <c r="IS190" s="5"/>
      <c r="IT190" s="5"/>
      <c r="IU190" s="5"/>
      <c r="IV190" s="5"/>
    </row>
    <row r="191" spans="1:256" x14ac:dyDescent="0.15">
      <c r="A191" s="2" t="s">
        <v>281</v>
      </c>
      <c r="B191" s="4" t="s">
        <v>733</v>
      </c>
      <c r="C191" s="4" t="s">
        <v>734</v>
      </c>
      <c r="D191" s="9" t="s">
        <v>757</v>
      </c>
      <c r="E191" s="9" t="s">
        <v>758</v>
      </c>
      <c r="F191" s="1" t="s">
        <v>759</v>
      </c>
      <c r="G191" s="1">
        <v>426152.82</v>
      </c>
      <c r="H191" s="1">
        <v>6379944.7000000002</v>
      </c>
      <c r="I191" s="8">
        <v>95.25</v>
      </c>
      <c r="J191" s="15">
        <v>215.63082901554401</v>
      </c>
      <c r="K191" s="7" t="s">
        <v>738</v>
      </c>
      <c r="L191" s="7" t="s">
        <v>739</v>
      </c>
      <c r="M191" s="7" t="s">
        <v>744</v>
      </c>
      <c r="N191" s="2" t="s">
        <v>40</v>
      </c>
      <c r="O191" s="3">
        <v>57.749220000000001</v>
      </c>
      <c r="P191" s="3">
        <v>0.46255400000000002</v>
      </c>
      <c r="Q191" s="3">
        <v>22.018832</v>
      </c>
      <c r="R191" s="4">
        <v>95843.509909999993</v>
      </c>
      <c r="S191" s="4">
        <v>97729.953760000004</v>
      </c>
      <c r="T191" s="4">
        <v>122007.06452099999</v>
      </c>
      <c r="U191" s="3">
        <v>179.26691299999999</v>
      </c>
      <c r="V191" s="3">
        <v>139.591162</v>
      </c>
      <c r="W191" s="3">
        <v>303.21919700000001</v>
      </c>
      <c r="X191" s="3">
        <v>229.57354000000001</v>
      </c>
      <c r="Y191" s="3">
        <v>55.550924000000002</v>
      </c>
      <c r="Z191" s="3">
        <v>3649.7424620000002</v>
      </c>
      <c r="AA191" s="4">
        <v>208406.00913600001</v>
      </c>
      <c r="AB191" s="3">
        <v>36.909585999999997</v>
      </c>
      <c r="AC191" s="3">
        <v>97.248925</v>
      </c>
      <c r="AD191" s="3">
        <v>1.234297</v>
      </c>
      <c r="AE191" s="3">
        <v>645.08941400000003</v>
      </c>
      <c r="AF191" s="3">
        <v>71.056803000000002</v>
      </c>
      <c r="AG191" s="3" t="s">
        <v>111</v>
      </c>
      <c r="AH191" s="3">
        <v>0.48401899999999998</v>
      </c>
      <c r="AI191" s="3">
        <v>2.5097000000000001E-2</v>
      </c>
      <c r="AJ191" s="3" t="s">
        <v>86</v>
      </c>
      <c r="AK191" s="3">
        <v>7.6586000000000001E-2</v>
      </c>
      <c r="AL191" s="3">
        <v>0.51247500000000001</v>
      </c>
      <c r="AM191" s="3" t="s">
        <v>77</v>
      </c>
      <c r="AN191" s="3">
        <v>0.16886599999999999</v>
      </c>
      <c r="AO191" s="3">
        <v>2.4588420000000002</v>
      </c>
      <c r="AP191" s="3">
        <v>3.875E-3</v>
      </c>
      <c r="AQ191" s="3">
        <v>1.9161000000000001E-2</v>
      </c>
      <c r="AR191" s="3">
        <v>1.696E-3</v>
      </c>
      <c r="AS191" s="3" t="s">
        <v>65</v>
      </c>
      <c r="AT191" s="3" t="s">
        <v>95</v>
      </c>
      <c r="AU191" s="3">
        <v>3.8210000000000002E-3</v>
      </c>
      <c r="AV191" s="3">
        <v>1.1024000000000001E-2</v>
      </c>
      <c r="AW191" s="3" t="s">
        <v>78</v>
      </c>
      <c r="AX191" s="3">
        <v>0.71123899999999995</v>
      </c>
      <c r="AY191" s="3" t="s">
        <v>72</v>
      </c>
      <c r="AZ191" s="3">
        <v>9.9180000000000004E-2</v>
      </c>
      <c r="BB191" s="3">
        <f t="shared" si="80"/>
        <v>26.101922612296519</v>
      </c>
      <c r="BC191" s="3">
        <f t="shared" si="81"/>
        <v>5.0592699786489621E-2</v>
      </c>
      <c r="BD191" s="3">
        <f t="shared" si="82"/>
        <v>18.466058735116441</v>
      </c>
      <c r="BE191" s="3">
        <f t="shared" si="83"/>
        <v>26.811585148851147</v>
      </c>
      <c r="BF191" s="3">
        <f t="shared" si="84"/>
        <v>0.4712683948621284</v>
      </c>
      <c r="BG191" s="3">
        <f t="shared" si="85"/>
        <v>15.893736543602353</v>
      </c>
      <c r="BH191" s="3">
        <f t="shared" si="86"/>
        <v>1.9530644605717556E-2</v>
      </c>
      <c r="BI191" s="3">
        <f t="shared" si="87"/>
        <v>2.9680954158522459E-3</v>
      </c>
      <c r="BJ191" s="3">
        <f t="shared" si="88"/>
        <v>2.1594716006956571E-2</v>
      </c>
      <c r="BK191" s="3">
        <f t="shared" si="89"/>
        <v>2.7452850411986696E-4</v>
      </c>
      <c r="BL191" s="3"/>
      <c r="BM191" s="3"/>
      <c r="BN191" s="3">
        <f t="shared" si="90"/>
        <v>8.0295223158662526E-2</v>
      </c>
      <c r="BO191" s="1"/>
      <c r="BP191" s="3">
        <v>5.5311390929409328</v>
      </c>
      <c r="BQ191" s="3">
        <v>2.4688609070590672</v>
      </c>
      <c r="BR191" s="3"/>
      <c r="BS191" s="3">
        <v>2.1642612454126766</v>
      </c>
      <c r="BT191" s="3">
        <v>8.062790255223275E-3</v>
      </c>
      <c r="BU191" s="3">
        <v>0</v>
      </c>
      <c r="BV191" s="3">
        <v>0</v>
      </c>
      <c r="BW191" s="3">
        <v>4.8738387890880874</v>
      </c>
      <c r="BX191" s="3">
        <v>8.4590465968036266E-2</v>
      </c>
      <c r="BY191" s="3">
        <v>5.0206216887430992</v>
      </c>
      <c r="BZ191" s="3">
        <v>0</v>
      </c>
      <c r="CA191" s="3">
        <v>1.2563663911183987E-2</v>
      </c>
      <c r="CB191" s="3">
        <v>4.4345837228709018E-3</v>
      </c>
      <c r="CC191" s="3">
        <v>2.4391053780915442E-3</v>
      </c>
      <c r="CD191" s="3">
        <v>1.1673703933900872E-2</v>
      </c>
      <c r="CE191" s="3">
        <v>4.5587904061797886E-5</v>
      </c>
      <c r="CF191" s="3">
        <v>0</v>
      </c>
      <c r="CG191" s="3">
        <v>0</v>
      </c>
      <c r="CH191" s="3">
        <v>0</v>
      </c>
      <c r="CI191" s="3">
        <v>16</v>
      </c>
      <c r="CJ191" s="3"/>
      <c r="CK191" s="3">
        <v>36.182531624317235</v>
      </c>
      <c r="CL191" s="3"/>
      <c r="CM191" s="3" t="s">
        <v>851</v>
      </c>
      <c r="CN191" s="3">
        <v>0.49258257183482196</v>
      </c>
      <c r="CO191" s="3" t="s">
        <v>852</v>
      </c>
      <c r="CP191" s="5"/>
      <c r="CQ191" s="10">
        <f t="shared" si="91"/>
        <v>5.5311390929409328</v>
      </c>
      <c r="CR191" s="10">
        <f t="shared" si="92"/>
        <v>2.7655695464704664</v>
      </c>
      <c r="CS191" s="10">
        <f t="shared" si="93"/>
        <v>1.2344304535295336</v>
      </c>
      <c r="CT191" s="9">
        <f t="shared" si="94"/>
        <v>-8.1969321689152608E-2</v>
      </c>
      <c r="CU191" s="9">
        <f t="shared" si="95"/>
        <v>0</v>
      </c>
      <c r="CV191" s="9">
        <f t="shared" si="96"/>
        <v>2.3165610762358719</v>
      </c>
      <c r="CW191" s="9">
        <f t="shared" si="97"/>
        <v>2.3165610762358719</v>
      </c>
      <c r="CX191" s="10">
        <f t="shared" si="98"/>
        <v>1.0821306227063383</v>
      </c>
      <c r="CY191" s="10">
        <f t="shared" si="99"/>
        <v>1.0821306227063383</v>
      </c>
      <c r="CZ191" s="10">
        <f t="shared" si="100"/>
        <v>4.0313951276116375E-3</v>
      </c>
      <c r="DA191" s="10">
        <f t="shared" si="101"/>
        <v>0</v>
      </c>
      <c r="DB191" s="10">
        <f t="shared" si="102"/>
        <v>0</v>
      </c>
      <c r="DC191" s="10">
        <f t="shared" si="103"/>
        <v>2.4369193945440437</v>
      </c>
      <c r="DD191" s="10">
        <f t="shared" si="104"/>
        <v>4.2295232984018133E-2</v>
      </c>
      <c r="DE191" s="10">
        <f t="shared" si="105"/>
        <v>2.5103108443715496</v>
      </c>
      <c r="DF191" s="10">
        <f t="shared" si="106"/>
        <v>0</v>
      </c>
      <c r="DG191" s="10">
        <f t="shared" si="107"/>
        <v>6.2818319555919934E-3</v>
      </c>
      <c r="DH191" s="10">
        <f t="shared" si="108"/>
        <v>2.2172918614354509E-3</v>
      </c>
      <c r="DI191" s="10">
        <f t="shared" si="109"/>
        <v>1.2195526890457721E-3</v>
      </c>
      <c r="DJ191" s="10">
        <f t="shared" si="110"/>
        <v>5.8368519669504361E-3</v>
      </c>
      <c r="DK191" s="10">
        <f t="shared" si="111"/>
        <v>2.2793952030898943E-5</v>
      </c>
      <c r="DL191" s="11">
        <f t="shared" si="112"/>
        <v>0</v>
      </c>
      <c r="DM191" s="11">
        <f t="shared" si="113"/>
        <v>0</v>
      </c>
      <c r="DN191" s="11">
        <f t="shared" si="114"/>
        <v>0</v>
      </c>
      <c r="DO191" s="11">
        <f t="shared" si="115"/>
        <v>8</v>
      </c>
      <c r="DP191" s="10">
        <f t="shared" si="116"/>
        <v>18.091265812158618</v>
      </c>
      <c r="DQ191" s="5">
        <f t="shared" si="117"/>
        <v>0.48840704557346615</v>
      </c>
      <c r="DR191" s="5"/>
      <c r="DS191" s="12">
        <f t="shared" si="118"/>
        <v>340.15485436209553</v>
      </c>
      <c r="DT191" s="12">
        <f t="shared" si="119"/>
        <v>335.54191742743922</v>
      </c>
      <c r="DV191" s="5"/>
      <c r="DW191" s="5"/>
      <c r="DX191" s="5"/>
      <c r="DY191" s="5"/>
      <c r="DZ191" s="5"/>
      <c r="EA191" s="5"/>
      <c r="EB191" s="5"/>
      <c r="EC191" s="5"/>
      <c r="ED191" s="5"/>
      <c r="EE191" s="5"/>
      <c r="EF191" s="5"/>
      <c r="EG191" s="5"/>
      <c r="EH191" s="5"/>
      <c r="EI191" s="5"/>
      <c r="EJ191" s="5"/>
      <c r="EK191" s="5"/>
      <c r="EL191" s="5"/>
      <c r="EM191" s="5"/>
      <c r="EN191" s="5"/>
      <c r="EO191" s="5"/>
      <c r="EP191" s="5"/>
      <c r="EQ191" s="5"/>
      <c r="ER191" s="5"/>
      <c r="ES191" s="5"/>
      <c r="ET191" s="5"/>
      <c r="EU191" s="5"/>
      <c r="EV191" s="5"/>
      <c r="EW191" s="5"/>
      <c r="EX191" s="5"/>
      <c r="EY191" s="5"/>
      <c r="EZ191" s="5"/>
      <c r="FA191" s="5"/>
      <c r="FB191" s="5"/>
      <c r="FC191" s="5"/>
      <c r="FD191" s="5"/>
      <c r="FE191" s="5"/>
      <c r="FF191" s="5"/>
      <c r="FG191" s="5"/>
      <c r="FH191" s="5"/>
      <c r="FI191" s="5"/>
      <c r="FJ191" s="5"/>
      <c r="FK191" s="5"/>
      <c r="FL191" s="5"/>
      <c r="FM191" s="5"/>
      <c r="FN191" s="5"/>
      <c r="FO191" s="5"/>
      <c r="FP191" s="5"/>
      <c r="FQ191" s="5"/>
      <c r="FR191" s="5"/>
      <c r="FS191" s="5"/>
      <c r="FT191" s="5"/>
      <c r="FU191" s="5"/>
      <c r="FV191" s="5"/>
      <c r="FW191" s="5"/>
      <c r="FX191" s="5"/>
      <c r="FY191" s="5"/>
      <c r="FZ191" s="5"/>
      <c r="GA191" s="5"/>
      <c r="GB191" s="5"/>
      <c r="GC191" s="5"/>
      <c r="GD191" s="5"/>
      <c r="GE191" s="5"/>
      <c r="GF191" s="5"/>
      <c r="GG191" s="5"/>
      <c r="GH191" s="5"/>
      <c r="GI191" s="5"/>
      <c r="GJ191" s="5"/>
      <c r="GK191" s="5"/>
      <c r="GL191" s="5"/>
      <c r="GM191" s="5"/>
      <c r="GN191" s="5"/>
      <c r="GO191" s="5"/>
      <c r="GP191" s="5"/>
      <c r="GQ191" s="5"/>
      <c r="GR191" s="5"/>
      <c r="GS191" s="5"/>
      <c r="GT191" s="5"/>
      <c r="GU191" s="5"/>
      <c r="GV191" s="5"/>
      <c r="GW191" s="5"/>
      <c r="GX191" s="5"/>
      <c r="GY191" s="5"/>
      <c r="GZ191" s="5"/>
      <c r="HA191" s="5"/>
      <c r="HB191" s="5"/>
      <c r="HC191" s="5"/>
      <c r="HD191" s="5"/>
      <c r="HE191" s="5"/>
      <c r="HF191" s="5"/>
      <c r="HG191" s="5"/>
      <c r="HH191" s="5"/>
      <c r="HI191" s="5"/>
      <c r="HJ191" s="5"/>
      <c r="HK191" s="5"/>
      <c r="HL191" s="5"/>
      <c r="HM191" s="5"/>
      <c r="HN191" s="5"/>
      <c r="HO191" s="5"/>
      <c r="HP191" s="5"/>
      <c r="HQ191" s="5"/>
      <c r="HR191" s="5"/>
      <c r="HS191" s="5"/>
      <c r="HT191" s="5"/>
      <c r="HU191" s="5"/>
      <c r="HV191" s="5"/>
      <c r="HW191" s="5"/>
      <c r="HX191" s="5"/>
      <c r="HY191" s="5"/>
      <c r="HZ191" s="5"/>
      <c r="IA191" s="5"/>
      <c r="IB191" s="5"/>
      <c r="IC191" s="5"/>
      <c r="ID191" s="5"/>
      <c r="IE191" s="5"/>
      <c r="IF191" s="5"/>
      <c r="IG191" s="5"/>
      <c r="IH191" s="5"/>
      <c r="II191" s="5"/>
      <c r="IJ191" s="5"/>
      <c r="IK191" s="5"/>
      <c r="IL191" s="5"/>
      <c r="IM191" s="5"/>
      <c r="IN191" s="5"/>
      <c r="IO191" s="5"/>
      <c r="IP191" s="5"/>
      <c r="IQ191" s="5"/>
      <c r="IR191" s="5"/>
      <c r="IS191" s="5"/>
      <c r="IT191" s="5"/>
      <c r="IU191" s="5"/>
      <c r="IV191" s="5"/>
    </row>
    <row r="192" spans="1:256" x14ac:dyDescent="0.15">
      <c r="A192" s="2" t="s">
        <v>283</v>
      </c>
      <c r="B192" s="4" t="s">
        <v>733</v>
      </c>
      <c r="C192" s="4" t="s">
        <v>734</v>
      </c>
      <c r="D192" s="9" t="s">
        <v>757</v>
      </c>
      <c r="E192" s="9" t="s">
        <v>758</v>
      </c>
      <c r="F192" s="1" t="s">
        <v>759</v>
      </c>
      <c r="G192" s="1">
        <v>426152.82</v>
      </c>
      <c r="H192" s="1">
        <v>6379944.7000000002</v>
      </c>
      <c r="I192" s="8">
        <v>95.25</v>
      </c>
      <c r="J192" s="15">
        <v>215.63082901554401</v>
      </c>
      <c r="K192" s="7" t="s">
        <v>738</v>
      </c>
      <c r="L192" s="7" t="s">
        <v>739</v>
      </c>
      <c r="M192" s="7" t="s">
        <v>744</v>
      </c>
      <c r="N192" s="2" t="s">
        <v>40</v>
      </c>
      <c r="O192" s="3">
        <v>86.257272</v>
      </c>
      <c r="P192" s="3">
        <v>0.59315300000000004</v>
      </c>
      <c r="Q192" s="3">
        <v>43.467818999999999</v>
      </c>
      <c r="R192" s="4">
        <v>95649.616968000002</v>
      </c>
      <c r="S192" s="4">
        <v>94911.023608999996</v>
      </c>
      <c r="T192" s="4">
        <v>124766.850521</v>
      </c>
      <c r="U192" s="3">
        <v>162.594514</v>
      </c>
      <c r="V192" s="3">
        <v>215.60013000000001</v>
      </c>
      <c r="W192" s="3">
        <v>941.90544299999999</v>
      </c>
      <c r="X192" s="3">
        <v>150.66058000000001</v>
      </c>
      <c r="Y192" s="3">
        <v>34.743293000000001</v>
      </c>
      <c r="Z192" s="3">
        <v>3192.681204</v>
      </c>
      <c r="AA192" s="4">
        <v>208024.15079799999</v>
      </c>
      <c r="AB192" s="3">
        <v>36.095768999999997</v>
      </c>
      <c r="AC192" s="3">
        <v>93.050268000000003</v>
      </c>
      <c r="AD192" s="3">
        <v>2.8228930000000001</v>
      </c>
      <c r="AE192" s="3">
        <v>433.376847</v>
      </c>
      <c r="AF192" s="3">
        <v>64.487093999999999</v>
      </c>
      <c r="AG192" s="3" t="s">
        <v>225</v>
      </c>
      <c r="AH192" s="3">
        <v>1.349701</v>
      </c>
      <c r="AI192" s="3">
        <v>0.17098099999999999</v>
      </c>
      <c r="AJ192" s="3">
        <v>0.10907500000000001</v>
      </c>
      <c r="AK192" s="3">
        <v>9.5326999999999995E-2</v>
      </c>
      <c r="AL192" s="3">
        <v>1.3867229999999999</v>
      </c>
      <c r="AM192" s="3" t="s">
        <v>85</v>
      </c>
      <c r="AN192" s="3">
        <v>6.6544000000000006E-2</v>
      </c>
      <c r="AO192" s="3">
        <v>3.7507920000000001</v>
      </c>
      <c r="AP192" s="3">
        <v>2.3963000000000002E-2</v>
      </c>
      <c r="AQ192" s="3">
        <v>9.5246999999999998E-2</v>
      </c>
      <c r="AR192" s="3">
        <v>1.1214999999999999E-2</v>
      </c>
      <c r="AS192" s="3">
        <v>8.7550000000000003E-2</v>
      </c>
      <c r="AT192" s="3">
        <v>5.4025999999999998E-2</v>
      </c>
      <c r="AU192" s="3">
        <v>8.5349999999999992E-3</v>
      </c>
      <c r="AV192" s="3">
        <v>1.5382E-2</v>
      </c>
      <c r="AW192" s="3" t="s">
        <v>78</v>
      </c>
      <c r="AX192" s="3">
        <v>2.1899229999999998</v>
      </c>
      <c r="AY192" s="3" t="s">
        <v>72</v>
      </c>
      <c r="AZ192" s="3">
        <v>0.309697</v>
      </c>
      <c r="BB192" s="3">
        <f t="shared" si="80"/>
        <v>26.692345149559522</v>
      </c>
      <c r="BC192" s="3">
        <f t="shared" si="81"/>
        <v>0.15715871480577631</v>
      </c>
      <c r="BD192" s="3">
        <f t="shared" si="82"/>
        <v>17.933422345393087</v>
      </c>
      <c r="BE192" s="3">
        <f t="shared" si="83"/>
        <v>26.762458795026077</v>
      </c>
      <c r="BF192" s="3">
        <f t="shared" si="84"/>
        <v>0.41225093605401009</v>
      </c>
      <c r="BG192" s="3">
        <f t="shared" si="85"/>
        <v>15.861583262272136</v>
      </c>
      <c r="BH192" s="3">
        <f t="shared" si="86"/>
        <v>3.0165301697083827E-2</v>
      </c>
      <c r="BI192" s="3">
        <f t="shared" si="87"/>
        <v>5.8593768421047561E-3</v>
      </c>
      <c r="BJ192" s="3">
        <f t="shared" si="88"/>
        <v>1.9586338021668977E-2</v>
      </c>
      <c r="BK192" s="3">
        <f t="shared" si="89"/>
        <v>4.1877408838175202E-4</v>
      </c>
      <c r="BL192" s="3"/>
      <c r="BM192" s="3"/>
      <c r="BN192" s="3">
        <f t="shared" si="90"/>
        <v>5.394305019809633E-2</v>
      </c>
      <c r="BO192" s="1"/>
      <c r="BP192" s="3">
        <v>5.6574152605526198</v>
      </c>
      <c r="BQ192" s="3">
        <v>2.3425847394473802</v>
      </c>
      <c r="BR192" s="3"/>
      <c r="BS192" s="3">
        <v>2.1482305538708202</v>
      </c>
      <c r="BT192" s="3">
        <v>2.5051008770402904E-2</v>
      </c>
      <c r="BU192" s="3">
        <v>0</v>
      </c>
      <c r="BV192" s="3">
        <v>0</v>
      </c>
      <c r="BW192" s="3">
        <v>4.8062379934964161</v>
      </c>
      <c r="BX192" s="3">
        <v>7.4012316268588368E-2</v>
      </c>
      <c r="BY192" s="3">
        <v>5.0114946012223687</v>
      </c>
      <c r="BZ192" s="3">
        <v>0</v>
      </c>
      <c r="CA192" s="3">
        <v>8.4421165585496973E-3</v>
      </c>
      <c r="CB192" s="3">
        <v>6.8506723682418124E-3</v>
      </c>
      <c r="CC192" s="3">
        <v>4.8160765291498436E-3</v>
      </c>
      <c r="CD192" s="3">
        <v>1.0590187915317226E-2</v>
      </c>
      <c r="CE192" s="3">
        <v>6.9555460039486114E-5</v>
      </c>
      <c r="CF192" s="3">
        <v>0</v>
      </c>
      <c r="CG192" s="3">
        <v>0</v>
      </c>
      <c r="CH192" s="3">
        <v>0</v>
      </c>
      <c r="CI192" s="3">
        <v>16</v>
      </c>
      <c r="CJ192" s="3"/>
      <c r="CK192" s="3">
        <v>36.095795082459887</v>
      </c>
      <c r="CL192" s="3"/>
      <c r="CM192" s="3" t="s">
        <v>851</v>
      </c>
      <c r="CN192" s="3">
        <v>0.48954663891353262</v>
      </c>
      <c r="CO192" s="3" t="s">
        <v>853</v>
      </c>
      <c r="CP192" s="5"/>
      <c r="CQ192" s="10">
        <f t="shared" si="91"/>
        <v>5.6574152605526198</v>
      </c>
      <c r="CR192" s="10">
        <f t="shared" si="92"/>
        <v>2.8287076302763099</v>
      </c>
      <c r="CS192" s="10">
        <f t="shared" si="93"/>
        <v>1.1712923697236901</v>
      </c>
      <c r="CT192" s="9">
        <f t="shared" si="94"/>
        <v>-3.6734295093572733E-2</v>
      </c>
      <c r="CU192" s="9">
        <f t="shared" si="95"/>
        <v>0</v>
      </c>
      <c r="CV192" s="9">
        <f t="shared" si="96"/>
        <v>2.2454076466591002</v>
      </c>
      <c r="CW192" s="9">
        <f t="shared" si="97"/>
        <v>2.2454076466591002</v>
      </c>
      <c r="CX192" s="10">
        <f t="shared" si="98"/>
        <v>1.0741152769354101</v>
      </c>
      <c r="CY192" s="10">
        <f t="shared" si="99"/>
        <v>1.0741152769354101</v>
      </c>
      <c r="CZ192" s="10">
        <f t="shared" si="100"/>
        <v>1.2525504385201452E-2</v>
      </c>
      <c r="DA192" s="10">
        <f t="shared" si="101"/>
        <v>0</v>
      </c>
      <c r="DB192" s="10">
        <f t="shared" si="102"/>
        <v>0</v>
      </c>
      <c r="DC192" s="10">
        <f t="shared" si="103"/>
        <v>2.4031189967482081</v>
      </c>
      <c r="DD192" s="10">
        <f t="shared" si="104"/>
        <v>3.7006158134294184E-2</v>
      </c>
      <c r="DE192" s="10">
        <f t="shared" si="105"/>
        <v>2.5057473006111843</v>
      </c>
      <c r="DF192" s="10">
        <f t="shared" si="106"/>
        <v>0</v>
      </c>
      <c r="DG192" s="10">
        <f t="shared" si="107"/>
        <v>4.2210582792748487E-3</v>
      </c>
      <c r="DH192" s="10">
        <f t="shared" si="108"/>
        <v>3.4253361841209062E-3</v>
      </c>
      <c r="DI192" s="10">
        <f t="shared" si="109"/>
        <v>2.4080382645749218E-3</v>
      </c>
      <c r="DJ192" s="10">
        <f t="shared" si="110"/>
        <v>5.2950939576586128E-3</v>
      </c>
      <c r="DK192" s="10">
        <f t="shared" si="111"/>
        <v>3.4777730019743057E-5</v>
      </c>
      <c r="DL192" s="11">
        <f t="shared" si="112"/>
        <v>0</v>
      </c>
      <c r="DM192" s="11">
        <f t="shared" si="113"/>
        <v>0</v>
      </c>
      <c r="DN192" s="11">
        <f t="shared" si="114"/>
        <v>0</v>
      </c>
      <c r="DO192" s="11">
        <f t="shared" si="115"/>
        <v>8</v>
      </c>
      <c r="DP192" s="10">
        <f t="shared" si="116"/>
        <v>18.047897541229943</v>
      </c>
      <c r="DQ192" s="5">
        <f t="shared" si="117"/>
        <v>0.48588373808121871</v>
      </c>
      <c r="DR192" s="5"/>
      <c r="DS192" s="12">
        <f t="shared" si="118"/>
        <v>319.94868020639132</v>
      </c>
      <c r="DT192" s="12">
        <f t="shared" si="119"/>
        <v>315.21271720363376</v>
      </c>
      <c r="DV192" s="5"/>
      <c r="DW192" s="5"/>
      <c r="DX192" s="5"/>
      <c r="DY192" s="5"/>
      <c r="DZ192" s="5"/>
      <c r="EA192" s="5"/>
      <c r="EB192" s="5"/>
      <c r="EC192" s="5"/>
      <c r="ED192" s="5"/>
      <c r="EE192" s="5"/>
      <c r="EF192" s="5"/>
      <c r="EG192" s="5"/>
      <c r="EH192" s="5"/>
      <c r="EI192" s="5"/>
      <c r="EJ192" s="5"/>
      <c r="EK192" s="5"/>
      <c r="EL192" s="5"/>
      <c r="EM192" s="5"/>
      <c r="EN192" s="5"/>
      <c r="EO192" s="5"/>
      <c r="EP192" s="5"/>
      <c r="EQ192" s="5"/>
      <c r="ER192" s="5"/>
      <c r="ES192" s="5"/>
      <c r="ET192" s="5"/>
      <c r="EU192" s="5"/>
      <c r="EV192" s="5"/>
      <c r="EW192" s="5"/>
      <c r="EX192" s="5"/>
      <c r="EY192" s="5"/>
      <c r="EZ192" s="5"/>
      <c r="FA192" s="5"/>
      <c r="FB192" s="5"/>
      <c r="FC192" s="5"/>
      <c r="FD192" s="5"/>
      <c r="FE192" s="5"/>
      <c r="FF192" s="5"/>
      <c r="FG192" s="5"/>
      <c r="FH192" s="5"/>
      <c r="FI192" s="5"/>
      <c r="FJ192" s="5"/>
      <c r="FK192" s="5"/>
      <c r="FL192" s="5"/>
      <c r="FM192" s="5"/>
      <c r="FN192" s="5"/>
      <c r="FO192" s="5"/>
      <c r="FP192" s="5"/>
      <c r="FQ192" s="5"/>
      <c r="FR192" s="5"/>
      <c r="FS192" s="5"/>
      <c r="FT192" s="5"/>
      <c r="FU192" s="5"/>
      <c r="FV192" s="5"/>
      <c r="FW192" s="5"/>
      <c r="FX192" s="5"/>
      <c r="FY192" s="5"/>
      <c r="FZ192" s="5"/>
      <c r="GA192" s="5"/>
      <c r="GB192" s="5"/>
      <c r="GC192" s="5"/>
      <c r="GD192" s="5"/>
      <c r="GE192" s="5"/>
      <c r="GF192" s="5"/>
      <c r="GG192" s="5"/>
      <c r="GH192" s="5"/>
      <c r="GI192" s="5"/>
      <c r="GJ192" s="5"/>
      <c r="GK192" s="5"/>
      <c r="GL192" s="5"/>
      <c r="GM192" s="5"/>
      <c r="GN192" s="5"/>
      <c r="GO192" s="5"/>
      <c r="GP192" s="5"/>
      <c r="GQ192" s="5"/>
      <c r="GR192" s="5"/>
      <c r="GS192" s="5"/>
      <c r="GT192" s="5"/>
      <c r="GU192" s="5"/>
      <c r="GV192" s="5"/>
      <c r="GW192" s="5"/>
      <c r="GX192" s="5"/>
      <c r="GY192" s="5"/>
      <c r="GZ192" s="5"/>
      <c r="HA192" s="5"/>
      <c r="HB192" s="5"/>
      <c r="HC192" s="5"/>
      <c r="HD192" s="5"/>
      <c r="HE192" s="5"/>
      <c r="HF192" s="5"/>
      <c r="HG192" s="5"/>
      <c r="HH192" s="5"/>
      <c r="HI192" s="5"/>
      <c r="HJ192" s="5"/>
      <c r="HK192" s="5"/>
      <c r="HL192" s="5"/>
      <c r="HM192" s="5"/>
      <c r="HN192" s="5"/>
      <c r="HO192" s="5"/>
      <c r="HP192" s="5"/>
      <c r="HQ192" s="5"/>
      <c r="HR192" s="5"/>
      <c r="HS192" s="5"/>
      <c r="HT192" s="5"/>
      <c r="HU192" s="5"/>
      <c r="HV192" s="5"/>
      <c r="HW192" s="5"/>
      <c r="HX192" s="5"/>
      <c r="HY192" s="5"/>
      <c r="HZ192" s="5"/>
      <c r="IA192" s="5"/>
      <c r="IB192" s="5"/>
      <c r="IC192" s="5"/>
      <c r="ID192" s="5"/>
      <c r="IE192" s="5"/>
      <c r="IF192" s="5"/>
      <c r="IG192" s="5"/>
      <c r="IH192" s="5"/>
      <c r="II192" s="5"/>
      <c r="IJ192" s="5"/>
      <c r="IK192" s="5"/>
      <c r="IL192" s="5"/>
      <c r="IM192" s="5"/>
      <c r="IN192" s="5"/>
      <c r="IO192" s="5"/>
      <c r="IP192" s="5"/>
      <c r="IQ192" s="5"/>
      <c r="IR192" s="5"/>
      <c r="IS192" s="5"/>
      <c r="IT192" s="5"/>
      <c r="IU192" s="5"/>
      <c r="IV192" s="5"/>
    </row>
    <row r="193" spans="1:256" x14ac:dyDescent="0.15">
      <c r="A193" s="2" t="s">
        <v>279</v>
      </c>
      <c r="B193" s="4" t="s">
        <v>733</v>
      </c>
      <c r="C193" s="4" t="s">
        <v>734</v>
      </c>
      <c r="D193" s="9" t="s">
        <v>757</v>
      </c>
      <c r="E193" s="9" t="s">
        <v>758</v>
      </c>
      <c r="F193" s="1" t="s">
        <v>759</v>
      </c>
      <c r="G193" s="1">
        <v>426152.82</v>
      </c>
      <c r="H193" s="1">
        <v>6379944.7000000002</v>
      </c>
      <c r="I193" s="8">
        <v>95.25</v>
      </c>
      <c r="J193" s="15">
        <v>215.63082901554401</v>
      </c>
      <c r="K193" s="7" t="s">
        <v>738</v>
      </c>
      <c r="L193" s="7" t="s">
        <v>739</v>
      </c>
      <c r="M193" s="7" t="s">
        <v>744</v>
      </c>
      <c r="N193" s="2" t="s">
        <v>40</v>
      </c>
      <c r="O193" s="3">
        <v>53.119011</v>
      </c>
      <c r="P193" s="3" t="s">
        <v>218</v>
      </c>
      <c r="Q193" s="3">
        <v>19.766323</v>
      </c>
      <c r="R193" s="4">
        <v>95360.479942000005</v>
      </c>
      <c r="S193" s="4">
        <v>101397.86589299999</v>
      </c>
      <c r="T193" s="4">
        <v>117545.28478099999</v>
      </c>
      <c r="U193" s="3">
        <v>139.525994</v>
      </c>
      <c r="V193" s="3">
        <v>96.429381000000006</v>
      </c>
      <c r="W193" s="3">
        <v>153.60231200000001</v>
      </c>
      <c r="X193" s="3">
        <v>235.76226</v>
      </c>
      <c r="Y193" s="3">
        <v>49.273417999999999</v>
      </c>
      <c r="Z193" s="3">
        <v>3726.9753230000001</v>
      </c>
      <c r="AA193" s="4">
        <v>211289.50878599999</v>
      </c>
      <c r="AB193" s="3">
        <v>36.870615000000001</v>
      </c>
      <c r="AC193" s="3">
        <v>94.718635000000006</v>
      </c>
      <c r="AD193" s="3">
        <v>1.001628</v>
      </c>
      <c r="AE193" s="3">
        <v>637.49348399999997</v>
      </c>
      <c r="AF193" s="3">
        <v>65.741248999999996</v>
      </c>
      <c r="AG193" s="3" t="s">
        <v>71</v>
      </c>
      <c r="AH193" s="3">
        <v>0.480161</v>
      </c>
      <c r="AI193" s="3">
        <v>1.5746E-2</v>
      </c>
      <c r="AJ193" s="3">
        <v>2.8891E-2</v>
      </c>
      <c r="AK193" s="3">
        <v>0.103311</v>
      </c>
      <c r="AL193" s="3">
        <v>0.40641699999999997</v>
      </c>
      <c r="AM193" s="3" t="s">
        <v>85</v>
      </c>
      <c r="AN193" s="3">
        <v>0.14397199999999999</v>
      </c>
      <c r="AO193" s="3">
        <v>1.6556960000000001</v>
      </c>
      <c r="AP193" s="3" t="s">
        <v>135</v>
      </c>
      <c r="AQ193" s="3">
        <v>1.3854999999999999E-2</v>
      </c>
      <c r="AR193" s="3" t="s">
        <v>60</v>
      </c>
      <c r="AS193" s="3" t="s">
        <v>65</v>
      </c>
      <c r="AT193" s="3" t="s">
        <v>95</v>
      </c>
      <c r="AU193" s="3" t="s">
        <v>61</v>
      </c>
      <c r="AV193" s="3">
        <v>5.6839999999999998E-3</v>
      </c>
      <c r="AW193" s="3" t="s">
        <v>61</v>
      </c>
      <c r="AX193" s="3">
        <v>0.25995000000000001</v>
      </c>
      <c r="AY193" s="3">
        <v>4.9839999999999997E-3</v>
      </c>
      <c r="AZ193" s="3">
        <v>4.0167000000000001E-2</v>
      </c>
      <c r="BB193" s="3">
        <f t="shared" si="80"/>
        <v>25.147379283647325</v>
      </c>
      <c r="BC193" s="3">
        <f t="shared" si="81"/>
        <v>2.5628837931150884E-2</v>
      </c>
      <c r="BD193" s="3">
        <f t="shared" si="82"/>
        <v>19.159110131104576</v>
      </c>
      <c r="BE193" s="3">
        <f t="shared" si="83"/>
        <v>27.18254948290836</v>
      </c>
      <c r="BF193" s="3">
        <f t="shared" si="84"/>
        <v>0.48124099068581688</v>
      </c>
      <c r="BG193" s="3">
        <f t="shared" si="85"/>
        <v>15.813635647242595</v>
      </c>
      <c r="BH193" s="3">
        <f t="shared" si="86"/>
        <v>1.3491742191101849E-2</v>
      </c>
      <c r="BI193" s="3">
        <f t="shared" si="87"/>
        <v>2.6644616156095294E-3</v>
      </c>
      <c r="BJ193" s="3">
        <f t="shared" si="88"/>
        <v>1.680747532043644E-2</v>
      </c>
      <c r="BK193" s="3">
        <f t="shared" si="89"/>
        <v>1.8485764687493022E-4</v>
      </c>
      <c r="BL193" s="3"/>
      <c r="BM193" s="3"/>
      <c r="BN193" s="3">
        <f t="shared" si="90"/>
        <v>7.9349746638336952E-2</v>
      </c>
      <c r="BO193" s="1"/>
      <c r="BP193" s="3">
        <v>5.3339741514349468</v>
      </c>
      <c r="BQ193" s="3">
        <v>2.6660258485650532</v>
      </c>
      <c r="BR193" s="3"/>
      <c r="BS193" s="3">
        <v>2.1605230453892945</v>
      </c>
      <c r="BT193" s="3">
        <v>4.0882977149601677E-3</v>
      </c>
      <c r="BU193" s="3">
        <v>0</v>
      </c>
      <c r="BV193" s="3">
        <v>0</v>
      </c>
      <c r="BW193" s="3">
        <v>5.0311461559040493</v>
      </c>
      <c r="BX193" s="3">
        <v>8.6463299947208055E-2</v>
      </c>
      <c r="BY193" s="3">
        <v>5.0001071228733043</v>
      </c>
      <c r="BZ193" s="3">
        <v>0</v>
      </c>
      <c r="CA193" s="3">
        <v>1.242762779083134E-2</v>
      </c>
      <c r="CB193" s="3">
        <v>3.0663407005017186E-3</v>
      </c>
      <c r="CC193" s="3">
        <v>2.1916856609932975E-3</v>
      </c>
      <c r="CD193" s="3">
        <v>9.0945193718069833E-3</v>
      </c>
      <c r="CE193" s="3">
        <v>3.0726684062175994E-5</v>
      </c>
      <c r="CF193" s="3">
        <v>0</v>
      </c>
      <c r="CG193" s="3">
        <v>0</v>
      </c>
      <c r="CH193" s="3">
        <v>0</v>
      </c>
      <c r="CI193" s="3">
        <v>16</v>
      </c>
      <c r="CJ193" s="3"/>
      <c r="CK193" s="3">
        <v>36.309138822037013</v>
      </c>
      <c r="CL193" s="3"/>
      <c r="CM193" s="3" t="s">
        <v>851</v>
      </c>
      <c r="CN193" s="3">
        <v>0.50154711640550509</v>
      </c>
      <c r="CO193" s="3" t="s">
        <v>852</v>
      </c>
      <c r="CP193" s="5"/>
      <c r="CQ193" s="10">
        <f t="shared" si="91"/>
        <v>5.3339741514349468</v>
      </c>
      <c r="CR193" s="10">
        <f t="shared" si="92"/>
        <v>2.6669870757174734</v>
      </c>
      <c r="CS193" s="10">
        <f t="shared" si="93"/>
        <v>1.3330129242825266</v>
      </c>
      <c r="CT193" s="9">
        <f t="shared" si="94"/>
        <v>-0.14737777480982395</v>
      </c>
      <c r="CU193" s="9">
        <f t="shared" si="95"/>
        <v>0</v>
      </c>
      <c r="CV193" s="9">
        <f t="shared" si="96"/>
        <v>2.4132744469771739</v>
      </c>
      <c r="CW193" s="9">
        <f t="shared" si="97"/>
        <v>2.4132744469771739</v>
      </c>
      <c r="CX193" s="10">
        <f t="shared" si="98"/>
        <v>1.0802615226946473</v>
      </c>
      <c r="CY193" s="10">
        <f t="shared" si="99"/>
        <v>1.0802615226946473</v>
      </c>
      <c r="CZ193" s="10">
        <f t="shared" si="100"/>
        <v>2.0441488574800839E-3</v>
      </c>
      <c r="DA193" s="10">
        <f t="shared" si="101"/>
        <v>0</v>
      </c>
      <c r="DB193" s="10">
        <f t="shared" si="102"/>
        <v>0</v>
      </c>
      <c r="DC193" s="10">
        <f t="shared" si="103"/>
        <v>2.5155730779520247</v>
      </c>
      <c r="DD193" s="10">
        <f t="shared" si="104"/>
        <v>4.3231649973604028E-2</v>
      </c>
      <c r="DE193" s="10">
        <f t="shared" si="105"/>
        <v>2.5000535614366521</v>
      </c>
      <c r="DF193" s="10">
        <f t="shared" si="106"/>
        <v>0</v>
      </c>
      <c r="DG193" s="10">
        <f t="shared" si="107"/>
        <v>6.2138138954156699E-3</v>
      </c>
      <c r="DH193" s="10">
        <f t="shared" si="108"/>
        <v>1.5331703502508593E-3</v>
      </c>
      <c r="DI193" s="10">
        <f t="shared" si="109"/>
        <v>1.0958428304966487E-3</v>
      </c>
      <c r="DJ193" s="10">
        <f t="shared" si="110"/>
        <v>4.5472596859034917E-3</v>
      </c>
      <c r="DK193" s="10">
        <f t="shared" si="111"/>
        <v>1.5363342031087997E-5</v>
      </c>
      <c r="DL193" s="11">
        <f t="shared" si="112"/>
        <v>0</v>
      </c>
      <c r="DM193" s="11">
        <f t="shared" si="113"/>
        <v>0</v>
      </c>
      <c r="DN193" s="11">
        <f t="shared" si="114"/>
        <v>0</v>
      </c>
      <c r="DO193" s="11">
        <f t="shared" si="115"/>
        <v>8</v>
      </c>
      <c r="DP193" s="10">
        <f t="shared" si="116"/>
        <v>18.154569411018507</v>
      </c>
      <c r="DQ193" s="5">
        <f t="shared" si="117"/>
        <v>0.4972610288850644</v>
      </c>
      <c r="DR193" s="5"/>
      <c r="DS193" s="12">
        <f t="shared" si="118"/>
        <v>371.83889204150006</v>
      </c>
      <c r="DT193" s="12">
        <f t="shared" si="119"/>
        <v>367.28350136048795</v>
      </c>
      <c r="DV193" s="5"/>
      <c r="DW193" s="5"/>
      <c r="DX193" s="5"/>
      <c r="DY193" s="5"/>
      <c r="DZ193" s="5"/>
      <c r="EA193" s="5"/>
      <c r="EB193" s="5"/>
      <c r="EC193" s="5"/>
      <c r="ED193" s="5"/>
      <c r="EE193" s="5"/>
      <c r="EF193" s="5"/>
      <c r="EG193" s="5"/>
      <c r="EH193" s="5"/>
      <c r="EI193" s="5"/>
      <c r="EJ193" s="5"/>
      <c r="EK193" s="5"/>
      <c r="EL193" s="5"/>
      <c r="EM193" s="5"/>
      <c r="EN193" s="5"/>
      <c r="EO193" s="5"/>
      <c r="EP193" s="5"/>
      <c r="EQ193" s="5"/>
      <c r="ER193" s="5"/>
      <c r="ES193" s="5"/>
      <c r="ET193" s="5"/>
      <c r="EU193" s="5"/>
      <c r="EV193" s="5"/>
      <c r="EW193" s="5"/>
      <c r="EX193" s="5"/>
      <c r="EY193" s="5"/>
      <c r="EZ193" s="5"/>
      <c r="FA193" s="5"/>
      <c r="FB193" s="5"/>
      <c r="FC193" s="5"/>
      <c r="FD193" s="5"/>
      <c r="FE193" s="5"/>
      <c r="FF193" s="5"/>
      <c r="FG193" s="5"/>
      <c r="FH193" s="5"/>
      <c r="FI193" s="5"/>
      <c r="FJ193" s="5"/>
      <c r="FK193" s="5"/>
      <c r="FL193" s="5"/>
      <c r="FM193" s="5"/>
      <c r="FN193" s="5"/>
      <c r="FO193" s="5"/>
      <c r="FP193" s="5"/>
      <c r="FQ193" s="5"/>
      <c r="FR193" s="5"/>
      <c r="FS193" s="5"/>
      <c r="FT193" s="5"/>
      <c r="FU193" s="5"/>
      <c r="FV193" s="5"/>
      <c r="FW193" s="5"/>
      <c r="FX193" s="5"/>
      <c r="FY193" s="5"/>
      <c r="FZ193" s="5"/>
      <c r="GA193" s="5"/>
      <c r="GB193" s="5"/>
      <c r="GC193" s="5"/>
      <c r="GD193" s="5"/>
      <c r="GE193" s="5"/>
      <c r="GF193" s="5"/>
      <c r="GG193" s="5"/>
      <c r="GH193" s="5"/>
      <c r="GI193" s="5"/>
      <c r="GJ193" s="5"/>
      <c r="GK193" s="5"/>
      <c r="GL193" s="5"/>
      <c r="GM193" s="5"/>
      <c r="GN193" s="5"/>
      <c r="GO193" s="5"/>
      <c r="GP193" s="5"/>
      <c r="GQ193" s="5"/>
      <c r="GR193" s="5"/>
      <c r="GS193" s="5"/>
      <c r="GT193" s="5"/>
      <c r="GU193" s="5"/>
      <c r="GV193" s="5"/>
      <c r="GW193" s="5"/>
      <c r="GX193" s="5"/>
      <c r="GY193" s="5"/>
      <c r="GZ193" s="5"/>
      <c r="HA193" s="5"/>
      <c r="HB193" s="5"/>
      <c r="HC193" s="5"/>
      <c r="HD193" s="5"/>
      <c r="HE193" s="5"/>
      <c r="HF193" s="5"/>
      <c r="HG193" s="5"/>
      <c r="HH193" s="5"/>
      <c r="HI193" s="5"/>
      <c r="HJ193" s="5"/>
      <c r="HK193" s="5"/>
      <c r="HL193" s="5"/>
      <c r="HM193" s="5"/>
      <c r="HN193" s="5"/>
      <c r="HO193" s="5"/>
      <c r="HP193" s="5"/>
      <c r="HQ193" s="5"/>
      <c r="HR193" s="5"/>
      <c r="HS193" s="5"/>
      <c r="HT193" s="5"/>
      <c r="HU193" s="5"/>
      <c r="HV193" s="5"/>
      <c r="HW193" s="5"/>
      <c r="HX193" s="5"/>
      <c r="HY193" s="5"/>
      <c r="HZ193" s="5"/>
      <c r="IA193" s="5"/>
      <c r="IB193" s="5"/>
      <c r="IC193" s="5"/>
      <c r="ID193" s="5"/>
      <c r="IE193" s="5"/>
      <c r="IF193" s="5"/>
      <c r="IG193" s="5"/>
      <c r="IH193" s="5"/>
      <c r="II193" s="5"/>
      <c r="IJ193" s="5"/>
      <c r="IK193" s="5"/>
      <c r="IL193" s="5"/>
      <c r="IM193" s="5"/>
      <c r="IN193" s="5"/>
      <c r="IO193" s="5"/>
      <c r="IP193" s="5"/>
      <c r="IQ193" s="5"/>
      <c r="IR193" s="5"/>
      <c r="IS193" s="5"/>
      <c r="IT193" s="5"/>
      <c r="IU193" s="5"/>
      <c r="IV193" s="5"/>
    </row>
    <row r="194" spans="1:256" x14ac:dyDescent="0.15">
      <c r="A194" s="2" t="s">
        <v>280</v>
      </c>
      <c r="B194" s="4" t="s">
        <v>733</v>
      </c>
      <c r="C194" s="4" t="s">
        <v>734</v>
      </c>
      <c r="D194" s="9" t="s">
        <v>757</v>
      </c>
      <c r="E194" s="9" t="s">
        <v>758</v>
      </c>
      <c r="F194" s="1" t="s">
        <v>759</v>
      </c>
      <c r="G194" s="1">
        <v>426152.82</v>
      </c>
      <c r="H194" s="1">
        <v>6379944.7000000002</v>
      </c>
      <c r="I194" s="8">
        <v>95.25</v>
      </c>
      <c r="J194" s="15">
        <v>215.63082901554401</v>
      </c>
      <c r="K194" s="7" t="s">
        <v>738</v>
      </c>
      <c r="L194" s="7" t="s">
        <v>739</v>
      </c>
      <c r="M194" s="7" t="s">
        <v>744</v>
      </c>
      <c r="N194" s="2" t="s">
        <v>40</v>
      </c>
      <c r="O194" s="3">
        <v>44.189539000000003</v>
      </c>
      <c r="P194" s="3">
        <v>0.73162199999999999</v>
      </c>
      <c r="Q194" s="3">
        <v>16.672601</v>
      </c>
      <c r="R194" s="4">
        <v>94244.960827000003</v>
      </c>
      <c r="S194" s="4">
        <v>100288.92185</v>
      </c>
      <c r="T194" s="4">
        <v>120159.800542</v>
      </c>
      <c r="U194" s="3">
        <v>94.623597000000004</v>
      </c>
      <c r="V194" s="3">
        <v>107.708761</v>
      </c>
      <c r="W194" s="3">
        <v>746.23292800000002</v>
      </c>
      <c r="X194" s="3">
        <v>242.481134</v>
      </c>
      <c r="Y194" s="3">
        <v>46.945380999999998</v>
      </c>
      <c r="Z194" s="3">
        <v>3848.6306509999999</v>
      </c>
      <c r="AA194" s="4">
        <v>209124.90239100001</v>
      </c>
      <c r="AB194" s="3">
        <v>38.813799000000003</v>
      </c>
      <c r="AC194" s="3">
        <v>102.88096899999999</v>
      </c>
      <c r="AD194" s="3">
        <v>1.5054339999999999</v>
      </c>
      <c r="AE194" s="3">
        <v>649.242028</v>
      </c>
      <c r="AF194" s="3">
        <v>74.968884000000003</v>
      </c>
      <c r="AG194" s="3" t="s">
        <v>80</v>
      </c>
      <c r="AH194" s="3">
        <v>0.30396099999999998</v>
      </c>
      <c r="AI194" s="3">
        <v>6.1490000000000003E-2</v>
      </c>
      <c r="AJ194" s="3" t="s">
        <v>163</v>
      </c>
      <c r="AK194" s="3">
        <v>0.22795699999999999</v>
      </c>
      <c r="AL194" s="3">
        <v>1.549749</v>
      </c>
      <c r="AM194" s="3" t="s">
        <v>85</v>
      </c>
      <c r="AN194" s="3">
        <v>9.3023999999999996E-2</v>
      </c>
      <c r="AO194" s="3">
        <v>1.311218</v>
      </c>
      <c r="AP194" s="3">
        <v>1.5402000000000001E-2</v>
      </c>
      <c r="AQ194" s="3">
        <v>5.9982000000000001E-2</v>
      </c>
      <c r="AR194" s="3">
        <v>1.9689999999999998E-3</v>
      </c>
      <c r="AS194" s="3">
        <v>2.7956999999999999E-2</v>
      </c>
      <c r="AT194" s="3">
        <v>1.9841999999999999E-2</v>
      </c>
      <c r="AU194" s="3">
        <v>4.7650000000000001E-3</v>
      </c>
      <c r="AV194" s="3">
        <v>5.0101E-2</v>
      </c>
      <c r="AW194" s="3" t="s">
        <v>78</v>
      </c>
      <c r="AX194" s="3">
        <v>2.4199169999999999</v>
      </c>
      <c r="AY194" s="3" t="s">
        <v>72</v>
      </c>
      <c r="AZ194" s="3">
        <v>0.30160500000000001</v>
      </c>
      <c r="BB194" s="3">
        <f t="shared" si="80"/>
        <v>25.706723025996812</v>
      </c>
      <c r="BC194" s="3">
        <f t="shared" si="81"/>
        <v>0.12451038348042694</v>
      </c>
      <c r="BD194" s="3">
        <f t="shared" si="82"/>
        <v>18.94957533604795</v>
      </c>
      <c r="BE194" s="3">
        <f t="shared" si="83"/>
        <v>26.904071290682065</v>
      </c>
      <c r="BF194" s="3">
        <f t="shared" si="84"/>
        <v>0.49694958156583435</v>
      </c>
      <c r="BG194" s="3">
        <f t="shared" si="85"/>
        <v>15.628649027493262</v>
      </c>
      <c r="BH194" s="3">
        <f t="shared" si="86"/>
        <v>1.5069876214750411E-2</v>
      </c>
      <c r="BI194" s="3">
        <f t="shared" si="87"/>
        <v>2.247433951012187E-3</v>
      </c>
      <c r="BJ194" s="3">
        <f t="shared" si="88"/>
        <v>1.1398476554185478E-2</v>
      </c>
      <c r="BK194" s="3">
        <f t="shared" si="89"/>
        <v>1.4639684701784158E-4</v>
      </c>
      <c r="BL194" s="3"/>
      <c r="BM194" s="3"/>
      <c r="BN194" s="3">
        <f t="shared" si="90"/>
        <v>8.0812105098724538E-2</v>
      </c>
      <c r="BO194" s="1"/>
      <c r="BP194" s="3">
        <v>5.4527395683948932</v>
      </c>
      <c r="BQ194" s="3">
        <v>2.5472604316051068</v>
      </c>
      <c r="BR194" s="3"/>
      <c r="BS194" s="3">
        <v>2.2119533794019208</v>
      </c>
      <c r="BT194" s="3">
        <v>1.9862276926136228E-2</v>
      </c>
      <c r="BU194" s="3">
        <v>0</v>
      </c>
      <c r="BV194" s="3">
        <v>0</v>
      </c>
      <c r="BW194" s="3">
        <v>4.8970894737098938</v>
      </c>
      <c r="BX194" s="3">
        <v>8.9287648697079697E-2</v>
      </c>
      <c r="BY194" s="3">
        <v>4.9417284999623154</v>
      </c>
      <c r="BZ194" s="3">
        <v>0</v>
      </c>
      <c r="CA194" s="3">
        <v>1.2656947413948565E-2</v>
      </c>
      <c r="CB194" s="3">
        <v>3.4250894756506214E-3</v>
      </c>
      <c r="CC194" s="3">
        <v>1.8486964104698416E-3</v>
      </c>
      <c r="CD194" s="3">
        <v>6.167851983652088E-3</v>
      </c>
      <c r="CE194" s="3">
        <v>2.4334356173993556E-5</v>
      </c>
      <c r="CF194" s="3">
        <v>0</v>
      </c>
      <c r="CG194" s="3">
        <v>0</v>
      </c>
      <c r="CH194" s="3">
        <v>0</v>
      </c>
      <c r="CI194" s="3">
        <v>16</v>
      </c>
      <c r="CJ194" s="3"/>
      <c r="CK194" s="3">
        <v>36.18404419833724</v>
      </c>
      <c r="CL194" s="3"/>
      <c r="CM194" s="3" t="s">
        <v>851</v>
      </c>
      <c r="CN194" s="3">
        <v>0.49773148429151387</v>
      </c>
      <c r="CO194" s="3" t="s">
        <v>852</v>
      </c>
      <c r="CP194" s="5"/>
      <c r="CQ194" s="10">
        <f t="shared" si="91"/>
        <v>5.4527395683948932</v>
      </c>
      <c r="CR194" s="10">
        <f t="shared" si="92"/>
        <v>2.7263697841974466</v>
      </c>
      <c r="CS194" s="10">
        <f t="shared" si="93"/>
        <v>1.2736302158025534</v>
      </c>
      <c r="CT194" s="9">
        <f t="shared" si="94"/>
        <v>-8.6289113055647348E-2</v>
      </c>
      <c r="CU194" s="9">
        <f t="shared" si="95"/>
        <v>0</v>
      </c>
      <c r="CV194" s="9">
        <f t="shared" si="96"/>
        <v>2.3796069055035138</v>
      </c>
      <c r="CW194" s="9">
        <f t="shared" si="97"/>
        <v>2.3796069055035138</v>
      </c>
      <c r="CX194" s="10">
        <f t="shared" si="98"/>
        <v>1.1059766897009604</v>
      </c>
      <c r="CY194" s="10">
        <f t="shared" si="99"/>
        <v>1.1059766897009604</v>
      </c>
      <c r="CZ194" s="10">
        <f t="shared" si="100"/>
        <v>9.9311384630681142E-3</v>
      </c>
      <c r="DA194" s="10">
        <f t="shared" si="101"/>
        <v>0</v>
      </c>
      <c r="DB194" s="10">
        <f t="shared" si="102"/>
        <v>0</v>
      </c>
      <c r="DC194" s="10">
        <f t="shared" si="103"/>
        <v>2.4485447368549469</v>
      </c>
      <c r="DD194" s="10">
        <f t="shared" si="104"/>
        <v>4.4643824348539848E-2</v>
      </c>
      <c r="DE194" s="10">
        <f t="shared" si="105"/>
        <v>2.4708642499811577</v>
      </c>
      <c r="DF194" s="10">
        <f t="shared" si="106"/>
        <v>0</v>
      </c>
      <c r="DG194" s="10">
        <f t="shared" si="107"/>
        <v>6.3284737069742823E-3</v>
      </c>
      <c r="DH194" s="10">
        <f t="shared" si="108"/>
        <v>1.7125447378253107E-3</v>
      </c>
      <c r="DI194" s="10">
        <f t="shared" si="109"/>
        <v>9.2434820523492082E-4</v>
      </c>
      <c r="DJ194" s="10">
        <f t="shared" si="110"/>
        <v>3.083925991826044E-3</v>
      </c>
      <c r="DK194" s="10">
        <f t="shared" si="111"/>
        <v>1.2167178086996778E-5</v>
      </c>
      <c r="DL194" s="11">
        <f t="shared" si="112"/>
        <v>0</v>
      </c>
      <c r="DM194" s="11">
        <f t="shared" si="113"/>
        <v>0</v>
      </c>
      <c r="DN194" s="11">
        <f t="shared" si="114"/>
        <v>0</v>
      </c>
      <c r="DO194" s="11">
        <f t="shared" si="115"/>
        <v>8</v>
      </c>
      <c r="DP194" s="10">
        <f t="shared" si="116"/>
        <v>18.09202209916862</v>
      </c>
      <c r="DQ194" s="5">
        <f t="shared" si="117"/>
        <v>0.4932551747511757</v>
      </c>
      <c r="DR194" s="5"/>
      <c r="DS194" s="12">
        <f t="shared" si="118"/>
        <v>352.803971507798</v>
      </c>
      <c r="DT194" s="12">
        <f t="shared" si="119"/>
        <v>348.16345688410615</v>
      </c>
      <c r="DV194" s="5"/>
      <c r="DW194" s="5"/>
      <c r="DX194" s="5"/>
      <c r="DY194" s="5"/>
      <c r="DZ194" s="5"/>
      <c r="EA194" s="5"/>
      <c r="EB194" s="5"/>
      <c r="EC194" s="5"/>
      <c r="ED194" s="5"/>
      <c r="EE194" s="5"/>
      <c r="EF194" s="5"/>
      <c r="EG194" s="5"/>
      <c r="EH194" s="5"/>
      <c r="EI194" s="5"/>
      <c r="EJ194" s="5"/>
      <c r="EK194" s="5"/>
      <c r="EL194" s="5"/>
      <c r="EM194" s="5"/>
      <c r="EN194" s="5"/>
      <c r="EO194" s="5"/>
      <c r="EP194" s="5"/>
      <c r="EQ194" s="5"/>
      <c r="ER194" s="5"/>
      <c r="ES194" s="5"/>
      <c r="ET194" s="5"/>
      <c r="EU194" s="5"/>
      <c r="EV194" s="5"/>
      <c r="EW194" s="5"/>
      <c r="EX194" s="5"/>
      <c r="EY194" s="5"/>
      <c r="EZ194" s="5"/>
      <c r="FA194" s="5"/>
      <c r="FB194" s="5"/>
      <c r="FC194" s="5"/>
      <c r="FD194" s="5"/>
      <c r="FE194" s="5"/>
      <c r="FF194" s="5"/>
      <c r="FG194" s="5"/>
      <c r="FH194" s="5"/>
      <c r="FI194" s="5"/>
      <c r="FJ194" s="5"/>
      <c r="FK194" s="5"/>
      <c r="FL194" s="5"/>
      <c r="FM194" s="5"/>
      <c r="FN194" s="5"/>
      <c r="FO194" s="5"/>
      <c r="FP194" s="5"/>
      <c r="FQ194" s="5"/>
      <c r="FR194" s="5"/>
      <c r="FS194" s="5"/>
      <c r="FT194" s="5"/>
      <c r="FU194" s="5"/>
      <c r="FV194" s="5"/>
      <c r="FW194" s="5"/>
      <c r="FX194" s="5"/>
      <c r="FY194" s="5"/>
      <c r="FZ194" s="5"/>
      <c r="GA194" s="5"/>
      <c r="GB194" s="5"/>
      <c r="GC194" s="5"/>
      <c r="GD194" s="5"/>
      <c r="GE194" s="5"/>
      <c r="GF194" s="5"/>
      <c r="GG194" s="5"/>
      <c r="GH194" s="5"/>
      <c r="GI194" s="5"/>
      <c r="GJ194" s="5"/>
      <c r="GK194" s="5"/>
      <c r="GL194" s="5"/>
      <c r="GM194" s="5"/>
      <c r="GN194" s="5"/>
      <c r="GO194" s="5"/>
      <c r="GP194" s="5"/>
      <c r="GQ194" s="5"/>
      <c r="GR194" s="5"/>
      <c r="GS194" s="5"/>
      <c r="GT194" s="5"/>
      <c r="GU194" s="5"/>
      <c r="GV194" s="5"/>
      <c r="GW194" s="5"/>
      <c r="GX194" s="5"/>
      <c r="GY194" s="5"/>
      <c r="GZ194" s="5"/>
      <c r="HA194" s="5"/>
      <c r="HB194" s="5"/>
      <c r="HC194" s="5"/>
      <c r="HD194" s="5"/>
      <c r="HE194" s="5"/>
      <c r="HF194" s="5"/>
      <c r="HG194" s="5"/>
      <c r="HH194" s="5"/>
      <c r="HI194" s="5"/>
      <c r="HJ194" s="5"/>
      <c r="HK194" s="5"/>
      <c r="HL194" s="5"/>
      <c r="HM194" s="5"/>
      <c r="HN194" s="5"/>
      <c r="HO194" s="5"/>
      <c r="HP194" s="5"/>
      <c r="HQ194" s="5"/>
      <c r="HR194" s="5"/>
      <c r="HS194" s="5"/>
      <c r="HT194" s="5"/>
      <c r="HU194" s="5"/>
      <c r="HV194" s="5"/>
      <c r="HW194" s="5"/>
      <c r="HX194" s="5"/>
      <c r="HY194" s="5"/>
      <c r="HZ194" s="5"/>
      <c r="IA194" s="5"/>
      <c r="IB194" s="5"/>
      <c r="IC194" s="5"/>
      <c r="ID194" s="5"/>
      <c r="IE194" s="5"/>
      <c r="IF194" s="5"/>
      <c r="IG194" s="5"/>
      <c r="IH194" s="5"/>
      <c r="II194" s="5"/>
      <c r="IJ194" s="5"/>
      <c r="IK194" s="5"/>
      <c r="IL194" s="5"/>
      <c r="IM194" s="5"/>
      <c r="IN194" s="5"/>
      <c r="IO194" s="5"/>
      <c r="IP194" s="5"/>
      <c r="IQ194" s="5"/>
      <c r="IR194" s="5"/>
      <c r="IS194" s="5"/>
      <c r="IT194" s="5"/>
      <c r="IU194" s="5"/>
      <c r="IV194" s="5"/>
    </row>
    <row r="195" spans="1:256" x14ac:dyDescent="0.15">
      <c r="A195" s="2" t="s">
        <v>284</v>
      </c>
      <c r="B195" s="4" t="s">
        <v>733</v>
      </c>
      <c r="C195" s="4" t="s">
        <v>734</v>
      </c>
      <c r="D195" s="9" t="s">
        <v>760</v>
      </c>
      <c r="E195" s="9" t="s">
        <v>758</v>
      </c>
      <c r="F195" s="1" t="s">
        <v>759</v>
      </c>
      <c r="G195" s="1">
        <v>426152.82</v>
      </c>
      <c r="H195" s="1">
        <v>6379944.7000000002</v>
      </c>
      <c r="I195" s="8">
        <v>95.25</v>
      </c>
      <c r="J195" s="15">
        <v>215.63082901554401</v>
      </c>
      <c r="K195" s="7" t="s">
        <v>738</v>
      </c>
      <c r="L195" s="7" t="s">
        <v>739</v>
      </c>
      <c r="M195" s="7" t="s">
        <v>744</v>
      </c>
      <c r="N195" s="2" t="s">
        <v>40</v>
      </c>
      <c r="O195" s="3">
        <v>49.856175999999998</v>
      </c>
      <c r="P195" s="3">
        <v>2.071218</v>
      </c>
      <c r="Q195" s="3">
        <v>103.28031</v>
      </c>
      <c r="R195" s="4">
        <v>94795.912020999996</v>
      </c>
      <c r="S195" s="4">
        <v>103196.92103500001</v>
      </c>
      <c r="T195" s="4">
        <v>122667.877662</v>
      </c>
      <c r="U195" s="3">
        <v>213.83389299999999</v>
      </c>
      <c r="V195" s="3">
        <v>241.22618600000001</v>
      </c>
      <c r="W195" s="3">
        <v>891.32044099999996</v>
      </c>
      <c r="X195" s="3">
        <v>217.87844100000001</v>
      </c>
      <c r="Y195" s="3">
        <v>60.938153999999997</v>
      </c>
      <c r="Z195" s="3">
        <v>3411.211879</v>
      </c>
      <c r="AA195" s="4">
        <v>199905.69452300001</v>
      </c>
      <c r="AB195" s="3">
        <v>35.154437000000001</v>
      </c>
      <c r="AC195" s="3">
        <v>92.524302000000006</v>
      </c>
      <c r="AD195" s="3">
        <v>9.3663570000000007</v>
      </c>
      <c r="AE195" s="3">
        <v>633.97436900000002</v>
      </c>
      <c r="AF195" s="3">
        <v>65.446552999999994</v>
      </c>
      <c r="AG195" s="3" t="s">
        <v>100</v>
      </c>
      <c r="AH195" s="3">
        <v>2.1898209999999998</v>
      </c>
      <c r="AI195" s="3">
        <v>0.13690099999999999</v>
      </c>
      <c r="AJ195" s="3">
        <v>6.5268000000000007E-2</v>
      </c>
      <c r="AK195" s="3">
        <v>0.119043</v>
      </c>
      <c r="AL195" s="3">
        <v>2.3515259999999998</v>
      </c>
      <c r="AM195" s="3" t="s">
        <v>77</v>
      </c>
      <c r="AN195" s="3">
        <v>0.18377099999999999</v>
      </c>
      <c r="AO195" s="3">
        <v>0.98774300000000004</v>
      </c>
      <c r="AP195" s="3">
        <v>2.9104999999999999E-2</v>
      </c>
      <c r="AQ195" s="3">
        <v>6.7380999999999996E-2</v>
      </c>
      <c r="AR195" s="3">
        <v>1.619E-3</v>
      </c>
      <c r="AS195" s="3">
        <v>2.7963999999999999E-2</v>
      </c>
      <c r="AT195" s="3">
        <v>2.2792E-2</v>
      </c>
      <c r="AU195" s="3">
        <v>6.3680000000000004E-3</v>
      </c>
      <c r="AV195" s="3">
        <v>1.9812E-2</v>
      </c>
      <c r="AW195" s="3" t="s">
        <v>49</v>
      </c>
      <c r="AX195" s="3">
        <v>1.690148</v>
      </c>
      <c r="AY195" s="3" t="s">
        <v>65</v>
      </c>
      <c r="AZ195" s="3">
        <v>0.31401899999999999</v>
      </c>
      <c r="BB195" s="3">
        <f t="shared" si="80"/>
        <v>26.243295519966154</v>
      </c>
      <c r="BC195" s="3">
        <f t="shared" si="81"/>
        <v>0.14871851100204098</v>
      </c>
      <c r="BD195" s="3">
        <f t="shared" si="82"/>
        <v>19.499041305138167</v>
      </c>
      <c r="BE195" s="3">
        <f t="shared" si="83"/>
        <v>25.718013471223816</v>
      </c>
      <c r="BF195" s="3">
        <f t="shared" si="84"/>
        <v>0.44046843400287972</v>
      </c>
      <c r="BG195" s="3">
        <f t="shared" si="85"/>
        <v>15.720013305930497</v>
      </c>
      <c r="BH195" s="3">
        <f t="shared" si="86"/>
        <v>3.3750724908778389E-2</v>
      </c>
      <c r="BI195" s="3">
        <f t="shared" si="87"/>
        <v>1.3921983448477143E-2</v>
      </c>
      <c r="BJ195" s="3">
        <f t="shared" si="88"/>
        <v>2.5758697546138579E-2</v>
      </c>
      <c r="BK195" s="3">
        <f t="shared" si="89"/>
        <v>1.1028102181631423E-4</v>
      </c>
      <c r="BL195" s="3"/>
      <c r="BM195" s="3"/>
      <c r="BN195" s="3">
        <f t="shared" si="90"/>
        <v>7.8911717245645677E-2</v>
      </c>
      <c r="BO195" s="1"/>
      <c r="BP195" s="3">
        <v>5.5360867697889669</v>
      </c>
      <c r="BQ195" s="3">
        <v>2.4639132302110331</v>
      </c>
      <c r="BR195" s="3"/>
      <c r="BS195" s="3">
        <v>2.3883789241310867</v>
      </c>
      <c r="BT195" s="3">
        <v>2.3594184475164214E-2</v>
      </c>
      <c r="BU195" s="3">
        <v>0</v>
      </c>
      <c r="BV195" s="3">
        <v>0</v>
      </c>
      <c r="BW195" s="3">
        <v>4.5533354301354008</v>
      </c>
      <c r="BX195" s="3">
        <v>7.8706450609863324E-2</v>
      </c>
      <c r="BY195" s="3">
        <v>4.9434122861303811</v>
      </c>
      <c r="BZ195" s="3">
        <v>0</v>
      </c>
      <c r="CA195" s="3">
        <v>1.2291659764031144E-2</v>
      </c>
      <c r="CB195" s="3">
        <v>7.6288982347923074E-3</v>
      </c>
      <c r="CC195" s="3">
        <v>1.1389279580129074E-2</v>
      </c>
      <c r="CD195" s="3">
        <v>1.3862051647591307E-2</v>
      </c>
      <c r="CE195" s="3">
        <v>1.8230786231615105E-5</v>
      </c>
      <c r="CF195" s="3">
        <v>0</v>
      </c>
      <c r="CG195" s="3">
        <v>0</v>
      </c>
      <c r="CH195" s="3">
        <v>0</v>
      </c>
      <c r="CI195" s="3">
        <v>16</v>
      </c>
      <c r="CJ195" s="3"/>
      <c r="CK195" s="3">
        <v>36.032617395494668</v>
      </c>
      <c r="CL195" s="3"/>
      <c r="CM195" s="3" t="s">
        <v>851</v>
      </c>
      <c r="CN195" s="3">
        <v>0.47946260827131026</v>
      </c>
      <c r="CO195" s="3" t="s">
        <v>852</v>
      </c>
      <c r="CP195" s="5"/>
      <c r="CQ195" s="10">
        <f t="shared" si="91"/>
        <v>5.5360867697889669</v>
      </c>
      <c r="CR195" s="10">
        <f t="shared" si="92"/>
        <v>2.7680433848944834</v>
      </c>
      <c r="CS195" s="10">
        <f t="shared" si="93"/>
        <v>1.2319566151055166</v>
      </c>
      <c r="CT195" s="9">
        <f t="shared" si="94"/>
        <v>1.4053237703670618E-4</v>
      </c>
      <c r="CU195" s="9">
        <f t="shared" si="95"/>
        <v>1.4053237703670618E-4</v>
      </c>
      <c r="CV195" s="9">
        <f t="shared" si="96"/>
        <v>2.4261460771710599</v>
      </c>
      <c r="CW195" s="9">
        <f t="shared" si="97"/>
        <v>2.4262866095480966</v>
      </c>
      <c r="CX195" s="10">
        <f t="shared" si="98"/>
        <v>1.1941894620655433</v>
      </c>
      <c r="CY195" s="10">
        <f t="shared" si="99"/>
        <v>1.19432999444258</v>
      </c>
      <c r="CZ195" s="10">
        <f t="shared" si="100"/>
        <v>1.1797092237582107E-2</v>
      </c>
      <c r="DA195" s="10">
        <f t="shared" si="101"/>
        <v>0</v>
      </c>
      <c r="DB195" s="10">
        <f t="shared" si="102"/>
        <v>0</v>
      </c>
      <c r="DC195" s="10">
        <f t="shared" si="103"/>
        <v>2.2766677150677004</v>
      </c>
      <c r="DD195" s="10">
        <f t="shared" si="104"/>
        <v>3.9353225304931662E-2</v>
      </c>
      <c r="DE195" s="10">
        <f t="shared" si="105"/>
        <v>2.4717061430651905</v>
      </c>
      <c r="DF195" s="10">
        <f t="shared" si="106"/>
        <v>0</v>
      </c>
      <c r="DG195" s="10">
        <f t="shared" si="107"/>
        <v>6.1458298820155719E-3</v>
      </c>
      <c r="DH195" s="10">
        <f t="shared" si="108"/>
        <v>3.8144491173961537E-3</v>
      </c>
      <c r="DI195" s="10">
        <f t="shared" si="109"/>
        <v>5.6946397900645368E-3</v>
      </c>
      <c r="DJ195" s="10">
        <f t="shared" si="110"/>
        <v>6.9310258237956536E-3</v>
      </c>
      <c r="DK195" s="10">
        <f t="shared" si="111"/>
        <v>9.1153931158075524E-6</v>
      </c>
      <c r="DL195" s="11">
        <f t="shared" si="112"/>
        <v>0</v>
      </c>
      <c r="DM195" s="11">
        <f t="shared" si="113"/>
        <v>0</v>
      </c>
      <c r="DN195" s="11">
        <f t="shared" si="114"/>
        <v>0</v>
      </c>
      <c r="DO195" s="11">
        <f t="shared" si="115"/>
        <v>8</v>
      </c>
      <c r="DP195" s="10">
        <f t="shared" si="116"/>
        <v>18.016308697747334</v>
      </c>
      <c r="DQ195" s="5">
        <f t="shared" si="117"/>
        <v>0.47552161503594764</v>
      </c>
      <c r="DR195" s="5"/>
      <c r="DS195" s="12">
        <f t="shared" si="118"/>
        <v>338.94906598454827</v>
      </c>
      <c r="DT195" s="12">
        <f t="shared" si="119"/>
        <v>334.74539093167425</v>
      </c>
      <c r="DV195" s="5"/>
      <c r="DW195" s="5"/>
      <c r="DX195" s="5"/>
      <c r="DY195" s="5"/>
      <c r="DZ195" s="5"/>
      <c r="EA195" s="5"/>
      <c r="EB195" s="5"/>
      <c r="EC195" s="5"/>
      <c r="ED195" s="5"/>
      <c r="EE195" s="5"/>
      <c r="EF195" s="5"/>
      <c r="EG195" s="5"/>
      <c r="EH195" s="5"/>
      <c r="EI195" s="5"/>
      <c r="EJ195" s="5"/>
      <c r="EK195" s="5"/>
      <c r="EL195" s="5"/>
      <c r="EM195" s="5"/>
      <c r="EN195" s="5"/>
      <c r="EO195" s="5"/>
      <c r="EP195" s="5"/>
      <c r="EQ195" s="5"/>
      <c r="ER195" s="5"/>
      <c r="ES195" s="5"/>
      <c r="ET195" s="5"/>
      <c r="EU195" s="5"/>
      <c r="EV195" s="5"/>
      <c r="EW195" s="5"/>
      <c r="EX195" s="5"/>
      <c r="EY195" s="5"/>
      <c r="EZ195" s="5"/>
      <c r="FA195" s="5"/>
      <c r="FB195" s="5"/>
      <c r="FC195" s="5"/>
      <c r="FD195" s="5"/>
      <c r="FE195" s="5"/>
      <c r="FF195" s="5"/>
      <c r="FG195" s="5"/>
      <c r="FH195" s="5"/>
      <c r="FI195" s="5"/>
      <c r="FJ195" s="5"/>
      <c r="FK195" s="5"/>
      <c r="FL195" s="5"/>
      <c r="FM195" s="5"/>
      <c r="FN195" s="5"/>
      <c r="FO195" s="5"/>
      <c r="FP195" s="5"/>
      <c r="FQ195" s="5"/>
      <c r="FR195" s="5"/>
      <c r="FS195" s="5"/>
      <c r="FT195" s="5"/>
      <c r="FU195" s="5"/>
      <c r="FV195" s="5"/>
      <c r="FW195" s="5"/>
      <c r="FX195" s="5"/>
      <c r="FY195" s="5"/>
      <c r="FZ195" s="5"/>
      <c r="GA195" s="5"/>
      <c r="GB195" s="5"/>
      <c r="GC195" s="5"/>
      <c r="GD195" s="5"/>
      <c r="GE195" s="5"/>
      <c r="GF195" s="5"/>
      <c r="GG195" s="5"/>
      <c r="GH195" s="5"/>
      <c r="GI195" s="5"/>
      <c r="GJ195" s="5"/>
      <c r="GK195" s="5"/>
      <c r="GL195" s="5"/>
      <c r="GM195" s="5"/>
      <c r="GN195" s="5"/>
      <c r="GO195" s="5"/>
      <c r="GP195" s="5"/>
      <c r="GQ195" s="5"/>
      <c r="GR195" s="5"/>
      <c r="GS195" s="5"/>
      <c r="GT195" s="5"/>
      <c r="GU195" s="5"/>
      <c r="GV195" s="5"/>
      <c r="GW195" s="5"/>
      <c r="GX195" s="5"/>
      <c r="GY195" s="5"/>
      <c r="GZ195" s="5"/>
      <c r="HA195" s="5"/>
      <c r="HB195" s="5"/>
      <c r="HC195" s="5"/>
      <c r="HD195" s="5"/>
      <c r="HE195" s="5"/>
      <c r="HF195" s="5"/>
      <c r="HG195" s="5"/>
      <c r="HH195" s="5"/>
      <c r="HI195" s="5"/>
      <c r="HJ195" s="5"/>
      <c r="HK195" s="5"/>
      <c r="HL195" s="5"/>
      <c r="HM195" s="5"/>
      <c r="HN195" s="5"/>
      <c r="HO195" s="5"/>
      <c r="HP195" s="5"/>
      <c r="HQ195" s="5"/>
      <c r="HR195" s="5"/>
      <c r="HS195" s="5"/>
      <c r="HT195" s="5"/>
      <c r="HU195" s="5"/>
      <c r="HV195" s="5"/>
      <c r="HW195" s="5"/>
      <c r="HX195" s="5"/>
      <c r="HY195" s="5"/>
      <c r="HZ195" s="5"/>
      <c r="IA195" s="5"/>
      <c r="IB195" s="5"/>
      <c r="IC195" s="5"/>
      <c r="ID195" s="5"/>
      <c r="IE195" s="5"/>
      <c r="IF195" s="5"/>
      <c r="IG195" s="5"/>
      <c r="IH195" s="5"/>
      <c r="II195" s="5"/>
      <c r="IJ195" s="5"/>
      <c r="IK195" s="5"/>
      <c r="IL195" s="5"/>
      <c r="IM195" s="5"/>
      <c r="IN195" s="5"/>
      <c r="IO195" s="5"/>
      <c r="IP195" s="5"/>
      <c r="IQ195" s="5"/>
      <c r="IR195" s="5"/>
      <c r="IS195" s="5"/>
      <c r="IT195" s="5"/>
      <c r="IU195" s="5"/>
      <c r="IV195" s="5"/>
    </row>
    <row r="196" spans="1:256" x14ac:dyDescent="0.15">
      <c r="A196" s="2" t="s">
        <v>286</v>
      </c>
      <c r="B196" s="4" t="s">
        <v>733</v>
      </c>
      <c r="C196" s="4" t="s">
        <v>734</v>
      </c>
      <c r="D196" s="9" t="s">
        <v>760</v>
      </c>
      <c r="E196" s="9" t="s">
        <v>758</v>
      </c>
      <c r="F196" s="1" t="s">
        <v>759</v>
      </c>
      <c r="G196" s="1">
        <v>426152.82</v>
      </c>
      <c r="H196" s="1">
        <v>6379944.7000000002</v>
      </c>
      <c r="I196" s="8">
        <v>95.25</v>
      </c>
      <c r="J196" s="15">
        <v>215.63082901554401</v>
      </c>
      <c r="K196" s="7" t="s">
        <v>738</v>
      </c>
      <c r="L196" s="7" t="s">
        <v>739</v>
      </c>
      <c r="M196" s="7" t="s">
        <v>744</v>
      </c>
      <c r="N196" s="2" t="s">
        <v>40</v>
      </c>
      <c r="O196" s="3">
        <v>47.809702000000001</v>
      </c>
      <c r="P196" s="3">
        <v>1.27494</v>
      </c>
      <c r="Q196" s="3">
        <v>56.531798000000002</v>
      </c>
      <c r="R196" s="4">
        <v>95298.284293999997</v>
      </c>
      <c r="S196" s="4">
        <v>98021.554248</v>
      </c>
      <c r="T196" s="4">
        <v>127861.020017</v>
      </c>
      <c r="U196" s="3">
        <v>120.121656</v>
      </c>
      <c r="V196" s="3">
        <v>195.929179</v>
      </c>
      <c r="W196" s="3">
        <v>729.12113299999999</v>
      </c>
      <c r="X196" s="3">
        <v>216.761752</v>
      </c>
      <c r="Y196" s="3">
        <v>64.398522</v>
      </c>
      <c r="Z196" s="3">
        <v>3362.8687150000001</v>
      </c>
      <c r="AA196" s="4">
        <v>198621.335295</v>
      </c>
      <c r="AB196" s="3">
        <v>35.789659</v>
      </c>
      <c r="AC196" s="3">
        <v>94.521254999999996</v>
      </c>
      <c r="AD196" s="3">
        <v>7.2320599999999997</v>
      </c>
      <c r="AE196" s="3">
        <v>680.66951800000004</v>
      </c>
      <c r="AF196" s="3">
        <v>72.556871000000001</v>
      </c>
      <c r="AG196" s="3">
        <v>0.119755</v>
      </c>
      <c r="AH196" s="3">
        <v>0.71431299999999998</v>
      </c>
      <c r="AI196" s="3">
        <v>6.1304999999999998E-2</v>
      </c>
      <c r="AJ196" s="3">
        <v>4.0085000000000003E-2</v>
      </c>
      <c r="AK196" s="3">
        <v>0.103405</v>
      </c>
      <c r="AL196" s="3">
        <v>0.89343099999999998</v>
      </c>
      <c r="AM196" s="3" t="s">
        <v>287</v>
      </c>
      <c r="AN196" s="3">
        <v>0.116364</v>
      </c>
      <c r="AO196" s="3">
        <v>0.81289</v>
      </c>
      <c r="AP196" s="3">
        <v>1.421E-2</v>
      </c>
      <c r="AQ196" s="3">
        <v>5.0941E-2</v>
      </c>
      <c r="AR196" s="3" t="s">
        <v>60</v>
      </c>
      <c r="AS196" s="3">
        <v>1.5436E-2</v>
      </c>
      <c r="AT196" s="3">
        <v>2.2383E-2</v>
      </c>
      <c r="AU196" s="3" t="s">
        <v>95</v>
      </c>
      <c r="AV196" s="3">
        <v>7.1799999999999998E-3</v>
      </c>
      <c r="AW196" s="3" t="s">
        <v>65</v>
      </c>
      <c r="AX196" s="3">
        <v>1.1135409999999999</v>
      </c>
      <c r="AY196" s="3" t="s">
        <v>72</v>
      </c>
      <c r="AZ196" s="3">
        <v>0.26946500000000001</v>
      </c>
      <c r="BB196" s="3">
        <f t="shared" ref="BB196:BB259" si="120">T196/0.467425585207746/10000</f>
        <v>27.354304955337977</v>
      </c>
      <c r="BC196" s="3">
        <f t="shared" ref="BC196:BC259" si="121">W196/0.599333892596442/10000</f>
        <v>0.1216552479355526</v>
      </c>
      <c r="BD196" s="3">
        <f t="shared" ref="BD196:BD259" si="122">S196/0.529240999185979/10000</f>
        <v>18.521156599501193</v>
      </c>
      <c r="BE196" s="3">
        <f t="shared" ref="BE196:BE259" si="123">AA196/0.777298350615909/10000</f>
        <v>25.552779719346905</v>
      </c>
      <c r="BF196" s="3">
        <f t="shared" ref="BF196:BF259" si="124">Z196/0.774450928980236/10000</f>
        <v>0.43422618388851081</v>
      </c>
      <c r="BG196" s="3">
        <f t="shared" ref="BG196:BG259" si="125">R196/0.603026919737005/10000</f>
        <v>15.803321738200667</v>
      </c>
      <c r="BH196" s="3">
        <f t="shared" ref="BH196:BH259" si="126">V196/0.714728903310928/10000</f>
        <v>2.7413076215663419E-2</v>
      </c>
      <c r="BI196" s="3">
        <f t="shared" ref="BI196:BI259" si="127">Q196/0.741850544372665/10000</f>
        <v>7.6203756172754837E-3</v>
      </c>
      <c r="BJ196" s="3">
        <f t="shared" ref="BJ196:BJ259" si="128">U196/0.830142489219356/10000</f>
        <v>1.447000455463486E-2</v>
      </c>
      <c r="BK196" s="3">
        <f t="shared" ref="BK196:BK259" si="129">AO196/0.89566/10000</f>
        <v>9.0758770068999399E-5</v>
      </c>
      <c r="BL196" s="3"/>
      <c r="BM196" s="3"/>
      <c r="BN196" s="3">
        <f t="shared" ref="BN196:BN259" si="130">AE196/0.803397/10000</f>
        <v>8.4723930759014535E-2</v>
      </c>
      <c r="BO196" s="1"/>
      <c r="BP196" s="3">
        <v>5.7490540758412454</v>
      </c>
      <c r="BQ196" s="3">
        <v>2.2509459241587546</v>
      </c>
      <c r="BR196" s="3"/>
      <c r="BS196" s="3">
        <v>2.3435467923090405</v>
      </c>
      <c r="BT196" s="3">
        <v>1.9229012521679183E-2</v>
      </c>
      <c r="BU196" s="3">
        <v>0</v>
      </c>
      <c r="BV196" s="3">
        <v>6.9862925373102999E-2</v>
      </c>
      <c r="BW196" s="3">
        <v>4.4215635224241749</v>
      </c>
      <c r="BX196" s="3">
        <v>7.7303247181471774E-2</v>
      </c>
      <c r="BY196" s="3">
        <v>4.9511775124999664</v>
      </c>
      <c r="BZ196" s="3">
        <v>0</v>
      </c>
      <c r="CA196" s="3">
        <v>1.3148049319616341E-2</v>
      </c>
      <c r="CB196" s="3">
        <v>6.1733753283682597E-3</v>
      </c>
      <c r="CC196" s="3">
        <v>6.2109454022875486E-3</v>
      </c>
      <c r="CD196" s="3">
        <v>7.7581553666755945E-3</v>
      </c>
      <c r="CE196" s="3">
        <v>1.4947873402276308E-5</v>
      </c>
      <c r="CF196" s="3">
        <v>0</v>
      </c>
      <c r="CG196" s="3">
        <v>0</v>
      </c>
      <c r="CH196" s="3">
        <v>0</v>
      </c>
      <c r="CI196" s="3">
        <v>16</v>
      </c>
      <c r="CJ196" s="3"/>
      <c r="CK196" s="3">
        <v>35.915988485599797</v>
      </c>
      <c r="CL196" s="3"/>
      <c r="CM196" s="3" t="s">
        <v>851</v>
      </c>
      <c r="CN196" s="3">
        <v>0.4756554936204157</v>
      </c>
      <c r="CO196" s="3" t="s">
        <v>853</v>
      </c>
      <c r="CP196" s="5"/>
      <c r="CQ196" s="10">
        <f t="shared" ref="CQ196:CQ259" si="131">BP196</f>
        <v>5.7490540758412454</v>
      </c>
      <c r="CR196" s="10">
        <f t="shared" ref="CR196:CR259" si="132">BP196/2</f>
        <v>2.8745270379206227</v>
      </c>
      <c r="CS196" s="10">
        <f t="shared" ref="CS196:CS259" si="133">BQ196/2</f>
        <v>1.1254729620793773</v>
      </c>
      <c r="CT196" s="9">
        <f t="shared" ref="CT196:CT259" si="134">6-(CX196+CZ196+DA196+DB196+DC196+DD196+DE196+DF196+DG196)</f>
        <v>5.2084469185474269E-2</v>
      </c>
      <c r="CU196" s="9">
        <f t="shared" ref="CU196:CU259" si="135">IF(CT196&gt;0,(CT196),(0))</f>
        <v>5.2084469185474269E-2</v>
      </c>
      <c r="CV196" s="9">
        <f t="shared" ref="CV196:CV259" si="136">SUM(CS196+CX196)</f>
        <v>2.2972463582338976</v>
      </c>
      <c r="CW196" s="9">
        <f t="shared" ref="CW196:CW259" si="137">SUM(CS196+CU196+CX196)</f>
        <v>2.3493308274193718</v>
      </c>
      <c r="CX196" s="10">
        <f t="shared" ref="CX196:CX259" si="138">BS196/2</f>
        <v>1.1717733961545203</v>
      </c>
      <c r="CY196" s="10">
        <f t="shared" ref="CY196:CY259" si="139">CX196+CU196</f>
        <v>1.2238578653399945</v>
      </c>
      <c r="CZ196" s="10">
        <f t="shared" ref="CZ196:CZ259" si="140">BT196/2</f>
        <v>9.6145062608395913E-3</v>
      </c>
      <c r="DA196" s="10">
        <f t="shared" ref="DA196:DA259" si="141">BU196/2</f>
        <v>0</v>
      </c>
      <c r="DB196" s="10">
        <f t="shared" ref="DB196:DB259" si="142">BV196/2</f>
        <v>3.49314626865515E-2</v>
      </c>
      <c r="DC196" s="10">
        <f t="shared" ref="DC196:DC259" si="143">BW196/2</f>
        <v>2.2107817612120875</v>
      </c>
      <c r="DD196" s="10">
        <f t="shared" ref="DD196:DD259" si="144">BX196/2</f>
        <v>3.8651623590735887E-2</v>
      </c>
      <c r="DE196" s="10">
        <f t="shared" ref="DE196:DE259" si="145">BY196/2</f>
        <v>2.4755887562499832</v>
      </c>
      <c r="DF196" s="10">
        <f t="shared" ref="DF196:DF259" si="146">BZ196/2</f>
        <v>0</v>
      </c>
      <c r="DG196" s="10">
        <f t="shared" ref="DG196:DG259" si="147">CA196/2</f>
        <v>6.5740246598081703E-3</v>
      </c>
      <c r="DH196" s="10">
        <f t="shared" ref="DH196:DH259" si="148">CB196/2</f>
        <v>3.0866876641841299E-3</v>
      </c>
      <c r="DI196" s="10">
        <f t="shared" ref="DI196:DI259" si="149">CC196/2</f>
        <v>3.1054727011437743E-3</v>
      </c>
      <c r="DJ196" s="10">
        <f t="shared" ref="DJ196:DJ259" si="150">CD196/2</f>
        <v>3.8790776833377972E-3</v>
      </c>
      <c r="DK196" s="10">
        <f t="shared" ref="DK196:DK259" si="151">CE196/2</f>
        <v>7.4739367011381542E-6</v>
      </c>
      <c r="DL196" s="11">
        <f t="shared" ref="DL196:DL259" si="152">CF196/2</f>
        <v>0</v>
      </c>
      <c r="DM196" s="11">
        <f t="shared" ref="DM196:DM259" si="153">CG196/2</f>
        <v>0</v>
      </c>
      <c r="DN196" s="11">
        <f t="shared" ref="DN196:DN259" si="154">CH196/2</f>
        <v>0</v>
      </c>
      <c r="DO196" s="11">
        <f t="shared" ref="DO196:DO259" si="155">CI196/2</f>
        <v>8</v>
      </c>
      <c r="DP196" s="10">
        <f t="shared" ref="DP196:DP259" si="156">CK196/2</f>
        <v>17.957994242799899</v>
      </c>
      <c r="DQ196" s="5">
        <f t="shared" ref="DQ196:DQ259" si="157">DC196/(DC196+DE196+DD196)</f>
        <v>0.46788812733891055</v>
      </c>
      <c r="DR196" s="5"/>
      <c r="DS196" s="12">
        <f t="shared" ref="DS196:DS259" si="158">(CS196+0.1*(DC196/(DC196+DE196)))*318.5-68.7</f>
        <v>304.7882839655619</v>
      </c>
      <c r="DT196" s="12">
        <f t="shared" ref="DT196:DT259" si="159">-61.92+321.98*CS196</f>
        <v>300.45978433031792</v>
      </c>
      <c r="DV196" s="5"/>
      <c r="DW196" s="5"/>
      <c r="DX196" s="5"/>
      <c r="DY196" s="5"/>
      <c r="DZ196" s="5"/>
      <c r="EA196" s="5"/>
      <c r="EB196" s="5"/>
      <c r="EC196" s="5"/>
      <c r="ED196" s="5"/>
      <c r="EE196" s="5"/>
      <c r="EF196" s="5"/>
      <c r="EG196" s="5"/>
      <c r="EH196" s="5"/>
      <c r="EI196" s="5"/>
      <c r="EJ196" s="5"/>
      <c r="EK196" s="5"/>
      <c r="EL196" s="5"/>
      <c r="EM196" s="5"/>
      <c r="EN196" s="5"/>
      <c r="EO196" s="5"/>
      <c r="EP196" s="5"/>
      <c r="EQ196" s="5"/>
      <c r="ER196" s="5"/>
      <c r="ES196" s="5"/>
      <c r="ET196" s="5"/>
      <c r="EU196" s="5"/>
      <c r="EV196" s="5"/>
      <c r="EW196" s="5"/>
      <c r="EX196" s="5"/>
      <c r="EY196" s="5"/>
      <c r="EZ196" s="5"/>
      <c r="FA196" s="5"/>
      <c r="FB196" s="5"/>
      <c r="FC196" s="5"/>
      <c r="FD196" s="5"/>
      <c r="FE196" s="5"/>
      <c r="FF196" s="5"/>
      <c r="FG196" s="5"/>
      <c r="FH196" s="5"/>
      <c r="FI196" s="5"/>
      <c r="FJ196" s="5"/>
      <c r="FK196" s="5"/>
      <c r="FL196" s="5"/>
      <c r="FM196" s="5"/>
      <c r="FN196" s="5"/>
      <c r="FO196" s="5"/>
      <c r="FP196" s="5"/>
      <c r="FQ196" s="5"/>
      <c r="FR196" s="5"/>
      <c r="FS196" s="5"/>
      <c r="FT196" s="5"/>
      <c r="FU196" s="5"/>
      <c r="FV196" s="5"/>
      <c r="FW196" s="5"/>
      <c r="FX196" s="5"/>
      <c r="FY196" s="5"/>
      <c r="FZ196" s="5"/>
      <c r="GA196" s="5"/>
      <c r="GB196" s="5"/>
      <c r="GC196" s="5"/>
      <c r="GD196" s="5"/>
      <c r="GE196" s="5"/>
      <c r="GF196" s="5"/>
      <c r="GG196" s="5"/>
      <c r="GH196" s="5"/>
      <c r="GI196" s="5"/>
      <c r="GJ196" s="5"/>
      <c r="GK196" s="5"/>
      <c r="GL196" s="5"/>
      <c r="GM196" s="5"/>
      <c r="GN196" s="5"/>
      <c r="GO196" s="5"/>
      <c r="GP196" s="5"/>
      <c r="GQ196" s="5"/>
      <c r="GR196" s="5"/>
      <c r="GS196" s="5"/>
      <c r="GT196" s="5"/>
      <c r="GU196" s="5"/>
      <c r="GV196" s="5"/>
      <c r="GW196" s="5"/>
      <c r="GX196" s="5"/>
      <c r="GY196" s="5"/>
      <c r="GZ196" s="5"/>
      <c r="HA196" s="5"/>
      <c r="HB196" s="5"/>
      <c r="HC196" s="5"/>
      <c r="HD196" s="5"/>
      <c r="HE196" s="5"/>
      <c r="HF196" s="5"/>
      <c r="HG196" s="5"/>
      <c r="HH196" s="5"/>
      <c r="HI196" s="5"/>
      <c r="HJ196" s="5"/>
      <c r="HK196" s="5"/>
      <c r="HL196" s="5"/>
      <c r="HM196" s="5"/>
      <c r="HN196" s="5"/>
      <c r="HO196" s="5"/>
      <c r="HP196" s="5"/>
      <c r="HQ196" s="5"/>
      <c r="HR196" s="5"/>
      <c r="HS196" s="5"/>
      <c r="HT196" s="5"/>
      <c r="HU196" s="5"/>
      <c r="HV196" s="5"/>
      <c r="HW196" s="5"/>
      <c r="HX196" s="5"/>
      <c r="HY196" s="5"/>
      <c r="HZ196" s="5"/>
      <c r="IA196" s="5"/>
      <c r="IB196" s="5"/>
      <c r="IC196" s="5"/>
      <c r="ID196" s="5"/>
      <c r="IE196" s="5"/>
      <c r="IF196" s="5"/>
      <c r="IG196" s="5"/>
      <c r="IH196" s="5"/>
      <c r="II196" s="5"/>
      <c r="IJ196" s="5"/>
      <c r="IK196" s="5"/>
      <c r="IL196" s="5"/>
      <c r="IM196" s="5"/>
      <c r="IN196" s="5"/>
      <c r="IO196" s="5"/>
      <c r="IP196" s="5"/>
      <c r="IQ196" s="5"/>
      <c r="IR196" s="5"/>
      <c r="IS196" s="5"/>
      <c r="IT196" s="5"/>
      <c r="IU196" s="5"/>
      <c r="IV196" s="5"/>
    </row>
    <row r="197" spans="1:256" x14ac:dyDescent="0.15">
      <c r="A197" s="2" t="s">
        <v>285</v>
      </c>
      <c r="B197" s="4" t="s">
        <v>733</v>
      </c>
      <c r="C197" s="4" t="s">
        <v>734</v>
      </c>
      <c r="D197" s="9" t="s">
        <v>760</v>
      </c>
      <c r="E197" s="9" t="s">
        <v>758</v>
      </c>
      <c r="F197" s="1" t="s">
        <v>759</v>
      </c>
      <c r="G197" s="1">
        <v>426152.82</v>
      </c>
      <c r="H197" s="1">
        <v>6379944.7000000002</v>
      </c>
      <c r="I197" s="8">
        <v>95.25</v>
      </c>
      <c r="J197" s="15">
        <v>215.63082901554401</v>
      </c>
      <c r="K197" s="7" t="s">
        <v>738</v>
      </c>
      <c r="L197" s="7" t="s">
        <v>739</v>
      </c>
      <c r="M197" s="7" t="s">
        <v>744</v>
      </c>
      <c r="N197" s="2" t="s">
        <v>40</v>
      </c>
      <c r="O197" s="3">
        <v>47.766187000000002</v>
      </c>
      <c r="P197" s="3">
        <v>1.2279500000000001</v>
      </c>
      <c r="Q197" s="3">
        <v>39.778587000000002</v>
      </c>
      <c r="R197" s="4">
        <v>98004.697490999999</v>
      </c>
      <c r="S197" s="4">
        <v>99417.868753999996</v>
      </c>
      <c r="T197" s="4">
        <v>121636.294985</v>
      </c>
      <c r="U197" s="3">
        <v>94.418178999999995</v>
      </c>
      <c r="V197" s="3">
        <v>163.365791</v>
      </c>
      <c r="W197" s="3">
        <v>737.76892599999996</v>
      </c>
      <c r="X197" s="3">
        <v>217.46738500000001</v>
      </c>
      <c r="Y197" s="3">
        <v>64.315226999999993</v>
      </c>
      <c r="Z197" s="3">
        <v>3499.06439</v>
      </c>
      <c r="AA197" s="4">
        <v>203399.98719000001</v>
      </c>
      <c r="AB197" s="3">
        <v>34.852831999999999</v>
      </c>
      <c r="AC197" s="3">
        <v>88.912228999999996</v>
      </c>
      <c r="AD197" s="3">
        <v>3.440658</v>
      </c>
      <c r="AE197" s="3">
        <v>660.457312</v>
      </c>
      <c r="AF197" s="3">
        <v>63.841079000000001</v>
      </c>
      <c r="AG197" s="3">
        <v>0.177676</v>
      </c>
      <c r="AH197" s="3">
        <v>0.59683799999999998</v>
      </c>
      <c r="AI197" s="3">
        <v>6.6976999999999995E-2</v>
      </c>
      <c r="AJ197" s="3" t="s">
        <v>124</v>
      </c>
      <c r="AK197" s="3">
        <v>0.14299200000000001</v>
      </c>
      <c r="AL197" s="3">
        <v>1.026025</v>
      </c>
      <c r="AM197" s="3" t="s">
        <v>77</v>
      </c>
      <c r="AN197" s="3">
        <v>9.5645999999999995E-2</v>
      </c>
      <c r="AO197" s="3">
        <v>1.0803959999999999</v>
      </c>
      <c r="AP197" s="3">
        <v>1.3748E-2</v>
      </c>
      <c r="AQ197" s="3">
        <v>3.2191999999999998E-2</v>
      </c>
      <c r="AR197" s="3" t="s">
        <v>88</v>
      </c>
      <c r="AS197" s="3">
        <v>4.9350000000000002E-3</v>
      </c>
      <c r="AT197" s="3">
        <v>2.4098000000000001E-2</v>
      </c>
      <c r="AU197" s="3" t="s">
        <v>65</v>
      </c>
      <c r="AV197" s="3" t="s">
        <v>60</v>
      </c>
      <c r="AW197" s="3" t="s">
        <v>44</v>
      </c>
      <c r="AX197" s="3">
        <v>1.208075</v>
      </c>
      <c r="AY197" s="3" t="s">
        <v>54</v>
      </c>
      <c r="AZ197" s="3">
        <v>0.217058</v>
      </c>
      <c r="BB197" s="3">
        <f t="shared" si="120"/>
        <v>26.022600994538859</v>
      </c>
      <c r="BC197" s="3">
        <f t="shared" si="121"/>
        <v>0.12309814864696336</v>
      </c>
      <c r="BD197" s="3">
        <f t="shared" si="122"/>
        <v>18.784989996412552</v>
      </c>
      <c r="BE197" s="3">
        <f t="shared" si="123"/>
        <v>26.167556772612688</v>
      </c>
      <c r="BF197" s="3">
        <f t="shared" si="124"/>
        <v>0.45181227874662361</v>
      </c>
      <c r="BG197" s="3">
        <f t="shared" si="125"/>
        <v>16.252126444660597</v>
      </c>
      <c r="BH197" s="3">
        <f t="shared" si="126"/>
        <v>2.2857028761985171E-2</v>
      </c>
      <c r="BI197" s="3">
        <f t="shared" si="127"/>
        <v>5.3620755961887416E-3</v>
      </c>
      <c r="BJ197" s="3">
        <f t="shared" si="128"/>
        <v>1.1373731645610424E-2</v>
      </c>
      <c r="BK197" s="3">
        <f t="shared" si="129"/>
        <v>1.2062568385324788E-4</v>
      </c>
      <c r="BL197" s="3"/>
      <c r="BM197" s="3"/>
      <c r="BN197" s="3">
        <f t="shared" si="130"/>
        <v>8.2208087906726068E-2</v>
      </c>
      <c r="BO197" s="1"/>
      <c r="BP197" s="3">
        <v>5.4950425102991574</v>
      </c>
      <c r="BQ197" s="3">
        <v>2.5049574897008426</v>
      </c>
      <c r="BR197" s="3"/>
      <c r="BS197" s="3">
        <v>2.1905443038532297</v>
      </c>
      <c r="BT197" s="3">
        <v>1.9549123932384078E-2</v>
      </c>
      <c r="BU197" s="3">
        <v>0</v>
      </c>
      <c r="BV197" s="3">
        <v>0</v>
      </c>
      <c r="BW197" s="3">
        <v>4.7375272792237109</v>
      </c>
      <c r="BX197" s="3">
        <v>8.0814520991064717E-2</v>
      </c>
      <c r="BY197" s="3">
        <v>5.1158753266703236</v>
      </c>
      <c r="BZ197" s="3">
        <v>0</v>
      </c>
      <c r="CA197" s="3">
        <v>1.2817974972817057E-2</v>
      </c>
      <c r="CB197" s="3">
        <v>5.1717119471199899E-3</v>
      </c>
      <c r="CC197" s="3">
        <v>4.3910047787454757E-3</v>
      </c>
      <c r="CD197" s="3">
        <v>6.1269230572794341E-3</v>
      </c>
      <c r="CE197" s="3">
        <v>1.9960905660337217E-5</v>
      </c>
      <c r="CF197" s="3">
        <v>0</v>
      </c>
      <c r="CG197" s="3">
        <v>0</v>
      </c>
      <c r="CH197" s="3">
        <v>0</v>
      </c>
      <c r="CI197" s="3">
        <v>16</v>
      </c>
      <c r="CJ197" s="3"/>
      <c r="CK197" s="3">
        <v>36.172838130332337</v>
      </c>
      <c r="CL197" s="3"/>
      <c r="CM197" s="3" t="s">
        <v>851</v>
      </c>
      <c r="CN197" s="3">
        <v>0.48080114745233815</v>
      </c>
      <c r="CO197" s="3" t="s">
        <v>852</v>
      </c>
      <c r="CP197" s="5"/>
      <c r="CQ197" s="10">
        <f t="shared" si="131"/>
        <v>5.4950425102991574</v>
      </c>
      <c r="CR197" s="10">
        <f t="shared" si="132"/>
        <v>2.7475212551495787</v>
      </c>
      <c r="CS197" s="10">
        <f t="shared" si="133"/>
        <v>1.2524787448504213</v>
      </c>
      <c r="CT197" s="9">
        <f t="shared" si="134"/>
        <v>-7.8564264821765484E-2</v>
      </c>
      <c r="CU197" s="9">
        <f t="shared" si="135"/>
        <v>0</v>
      </c>
      <c r="CV197" s="9">
        <f t="shared" si="136"/>
        <v>2.3477508967770362</v>
      </c>
      <c r="CW197" s="9">
        <f t="shared" si="137"/>
        <v>2.3477508967770362</v>
      </c>
      <c r="CX197" s="10">
        <f t="shared" si="138"/>
        <v>1.0952721519266149</v>
      </c>
      <c r="CY197" s="10">
        <f t="shared" si="139"/>
        <v>1.0952721519266149</v>
      </c>
      <c r="CZ197" s="10">
        <f t="shared" si="140"/>
        <v>9.7745619661920389E-3</v>
      </c>
      <c r="DA197" s="10">
        <f t="shared" si="141"/>
        <v>0</v>
      </c>
      <c r="DB197" s="10">
        <f t="shared" si="142"/>
        <v>0</v>
      </c>
      <c r="DC197" s="10">
        <f t="shared" si="143"/>
        <v>2.3687636396118554</v>
      </c>
      <c r="DD197" s="10">
        <f t="shared" si="144"/>
        <v>4.0407260495532359E-2</v>
      </c>
      <c r="DE197" s="10">
        <f t="shared" si="145"/>
        <v>2.5579376633351618</v>
      </c>
      <c r="DF197" s="10">
        <f t="shared" si="146"/>
        <v>0</v>
      </c>
      <c r="DG197" s="10">
        <f t="shared" si="147"/>
        <v>6.4089874864085286E-3</v>
      </c>
      <c r="DH197" s="10">
        <f t="shared" si="148"/>
        <v>2.585855973559995E-3</v>
      </c>
      <c r="DI197" s="10">
        <f t="shared" si="149"/>
        <v>2.1955023893727378E-3</v>
      </c>
      <c r="DJ197" s="10">
        <f t="shared" si="150"/>
        <v>3.063461528639717E-3</v>
      </c>
      <c r="DK197" s="10">
        <f t="shared" si="151"/>
        <v>9.9804528301686085E-6</v>
      </c>
      <c r="DL197" s="11">
        <f t="shared" si="152"/>
        <v>0</v>
      </c>
      <c r="DM197" s="11">
        <f t="shared" si="153"/>
        <v>0</v>
      </c>
      <c r="DN197" s="11">
        <f t="shared" si="154"/>
        <v>0</v>
      </c>
      <c r="DO197" s="11">
        <f t="shared" si="155"/>
        <v>8</v>
      </c>
      <c r="DP197" s="10">
        <f t="shared" si="156"/>
        <v>18.086419065166169</v>
      </c>
      <c r="DQ197" s="5">
        <f t="shared" si="157"/>
        <v>0.47688984634757775</v>
      </c>
      <c r="DR197" s="5"/>
      <c r="DS197" s="12">
        <f t="shared" si="158"/>
        <v>345.52799678121619</v>
      </c>
      <c r="DT197" s="12">
        <f t="shared" si="159"/>
        <v>341.35310626693865</v>
      </c>
      <c r="DV197" s="5"/>
      <c r="DW197" s="5"/>
      <c r="DX197" s="5"/>
      <c r="DY197" s="5"/>
      <c r="DZ197" s="5"/>
      <c r="EA197" s="5"/>
      <c r="EB197" s="5"/>
      <c r="EC197" s="5"/>
      <c r="ED197" s="5"/>
      <c r="EE197" s="5"/>
      <c r="EF197" s="5"/>
      <c r="EG197" s="5"/>
      <c r="EH197" s="5"/>
      <c r="EI197" s="5"/>
      <c r="EJ197" s="5"/>
      <c r="EK197" s="5"/>
      <c r="EL197" s="5"/>
      <c r="EM197" s="5"/>
      <c r="EN197" s="5"/>
      <c r="EO197" s="5"/>
      <c r="EP197" s="5"/>
      <c r="EQ197" s="5"/>
      <c r="ER197" s="5"/>
      <c r="ES197" s="5"/>
      <c r="ET197" s="5"/>
      <c r="EU197" s="5"/>
      <c r="EV197" s="5"/>
      <c r="EW197" s="5"/>
      <c r="EX197" s="5"/>
      <c r="EY197" s="5"/>
      <c r="EZ197" s="5"/>
      <c r="FA197" s="5"/>
      <c r="FB197" s="5"/>
      <c r="FC197" s="5"/>
      <c r="FD197" s="5"/>
      <c r="FE197" s="5"/>
      <c r="FF197" s="5"/>
      <c r="FG197" s="5"/>
      <c r="FH197" s="5"/>
      <c r="FI197" s="5"/>
      <c r="FJ197" s="5"/>
      <c r="FK197" s="5"/>
      <c r="FL197" s="5"/>
      <c r="FM197" s="5"/>
      <c r="FN197" s="5"/>
      <c r="FO197" s="5"/>
      <c r="FP197" s="5"/>
      <c r="FQ197" s="5"/>
      <c r="FR197" s="5"/>
      <c r="FS197" s="5"/>
      <c r="FT197" s="5"/>
      <c r="FU197" s="5"/>
      <c r="FV197" s="5"/>
      <c r="FW197" s="5"/>
      <c r="FX197" s="5"/>
      <c r="FY197" s="5"/>
      <c r="FZ197" s="5"/>
      <c r="GA197" s="5"/>
      <c r="GB197" s="5"/>
      <c r="GC197" s="5"/>
      <c r="GD197" s="5"/>
      <c r="GE197" s="5"/>
      <c r="GF197" s="5"/>
      <c r="GG197" s="5"/>
      <c r="GH197" s="5"/>
      <c r="GI197" s="5"/>
      <c r="GJ197" s="5"/>
      <c r="GK197" s="5"/>
      <c r="GL197" s="5"/>
      <c r="GM197" s="5"/>
      <c r="GN197" s="5"/>
      <c r="GO197" s="5"/>
      <c r="GP197" s="5"/>
      <c r="GQ197" s="5"/>
      <c r="GR197" s="5"/>
      <c r="GS197" s="5"/>
      <c r="GT197" s="5"/>
      <c r="GU197" s="5"/>
      <c r="GV197" s="5"/>
      <c r="GW197" s="5"/>
      <c r="GX197" s="5"/>
      <c r="GY197" s="5"/>
      <c r="GZ197" s="5"/>
      <c r="HA197" s="5"/>
      <c r="HB197" s="5"/>
      <c r="HC197" s="5"/>
      <c r="HD197" s="5"/>
      <c r="HE197" s="5"/>
      <c r="HF197" s="5"/>
      <c r="HG197" s="5"/>
      <c r="HH197" s="5"/>
      <c r="HI197" s="5"/>
      <c r="HJ197" s="5"/>
      <c r="HK197" s="5"/>
      <c r="HL197" s="5"/>
      <c r="HM197" s="5"/>
      <c r="HN197" s="5"/>
      <c r="HO197" s="5"/>
      <c r="HP197" s="5"/>
      <c r="HQ197" s="5"/>
      <c r="HR197" s="5"/>
      <c r="HS197" s="5"/>
      <c r="HT197" s="5"/>
      <c r="HU197" s="5"/>
      <c r="HV197" s="5"/>
      <c r="HW197" s="5"/>
      <c r="HX197" s="5"/>
      <c r="HY197" s="5"/>
      <c r="HZ197" s="5"/>
      <c r="IA197" s="5"/>
      <c r="IB197" s="5"/>
      <c r="IC197" s="5"/>
      <c r="ID197" s="5"/>
      <c r="IE197" s="5"/>
      <c r="IF197" s="5"/>
      <c r="IG197" s="5"/>
      <c r="IH197" s="5"/>
      <c r="II197" s="5"/>
      <c r="IJ197" s="5"/>
      <c r="IK197" s="5"/>
      <c r="IL197" s="5"/>
      <c r="IM197" s="5"/>
      <c r="IN197" s="5"/>
      <c r="IO197" s="5"/>
      <c r="IP197" s="5"/>
      <c r="IQ197" s="5"/>
      <c r="IR197" s="5"/>
      <c r="IS197" s="5"/>
      <c r="IT197" s="5"/>
      <c r="IU197" s="5"/>
      <c r="IV197" s="5"/>
    </row>
    <row r="198" spans="1:256" x14ac:dyDescent="0.15">
      <c r="A198" s="2" t="s">
        <v>289</v>
      </c>
      <c r="B198" s="4" t="s">
        <v>733</v>
      </c>
      <c r="C198" s="4" t="s">
        <v>734</v>
      </c>
      <c r="D198" s="9" t="s">
        <v>760</v>
      </c>
      <c r="E198" s="9" t="s">
        <v>758</v>
      </c>
      <c r="F198" s="1" t="s">
        <v>759</v>
      </c>
      <c r="G198" s="1">
        <v>426152.82</v>
      </c>
      <c r="H198" s="1">
        <v>6379944.7000000002</v>
      </c>
      <c r="I198" s="8">
        <v>95.25</v>
      </c>
      <c r="J198" s="15">
        <v>215.63082901554401</v>
      </c>
      <c r="K198" s="7" t="s">
        <v>738</v>
      </c>
      <c r="L198" s="7" t="s">
        <v>739</v>
      </c>
      <c r="M198" s="7" t="s">
        <v>744</v>
      </c>
      <c r="N198" s="2" t="s">
        <v>40</v>
      </c>
      <c r="O198" s="3">
        <v>48.733573999999997</v>
      </c>
      <c r="P198" s="3" t="s">
        <v>290</v>
      </c>
      <c r="Q198" s="3">
        <v>20.684383</v>
      </c>
      <c r="R198" s="4">
        <v>95957.755256999997</v>
      </c>
      <c r="S198" s="4">
        <v>98245.667759999997</v>
      </c>
      <c r="T198" s="4">
        <v>124880.33414000001</v>
      </c>
      <c r="U198" s="3">
        <v>63.028846999999999</v>
      </c>
      <c r="V198" s="3">
        <v>118.36647000000001</v>
      </c>
      <c r="W198" s="3">
        <v>125.95639</v>
      </c>
      <c r="X198" s="3">
        <v>206.28761600000001</v>
      </c>
      <c r="Y198" s="3">
        <v>59.148505</v>
      </c>
      <c r="Z198" s="3">
        <v>3460.7110210000001</v>
      </c>
      <c r="AA198" s="4">
        <v>203303.82336400001</v>
      </c>
      <c r="AB198" s="3">
        <v>35.756945999999999</v>
      </c>
      <c r="AC198" s="3">
        <v>96.404256000000004</v>
      </c>
      <c r="AD198" s="3">
        <v>0.84199500000000005</v>
      </c>
      <c r="AE198" s="3">
        <v>660.51411199999995</v>
      </c>
      <c r="AF198" s="3">
        <v>71.696522999999999</v>
      </c>
      <c r="AG198" s="3" t="s">
        <v>291</v>
      </c>
      <c r="AH198" s="3">
        <v>0.28465200000000002</v>
      </c>
      <c r="AI198" s="3">
        <v>9.8530000000000006E-3</v>
      </c>
      <c r="AJ198" s="3">
        <v>2.8938999999999999E-2</v>
      </c>
      <c r="AK198" s="3">
        <v>2.6186000000000001E-2</v>
      </c>
      <c r="AL198" s="3">
        <v>0.18596199999999999</v>
      </c>
      <c r="AM198" s="3" t="s">
        <v>292</v>
      </c>
      <c r="AN198" s="3">
        <v>7.9465999999999995E-2</v>
      </c>
      <c r="AO198" s="3">
        <v>0.79501599999999994</v>
      </c>
      <c r="AP198" s="3" t="s">
        <v>135</v>
      </c>
      <c r="AQ198" s="3">
        <v>3.1189999999999998E-3</v>
      </c>
      <c r="AR198" s="3" t="s">
        <v>95</v>
      </c>
      <c r="AS198" s="3" t="s">
        <v>95</v>
      </c>
      <c r="AT198" s="3" t="s">
        <v>54</v>
      </c>
      <c r="AU198" s="3" t="s">
        <v>88</v>
      </c>
      <c r="AV198" s="3" t="s">
        <v>135</v>
      </c>
      <c r="AW198" s="3" t="s">
        <v>53</v>
      </c>
      <c r="AX198" s="3">
        <v>6.3666E-2</v>
      </c>
      <c r="AY198" s="3" t="s">
        <v>163</v>
      </c>
      <c r="AZ198" s="3">
        <v>4.1650000000000003E-3</v>
      </c>
      <c r="BB198" s="3">
        <f t="shared" si="120"/>
        <v>26.716623585013494</v>
      </c>
      <c r="BC198" s="3">
        <f t="shared" si="121"/>
        <v>2.1016063258883978E-2</v>
      </c>
      <c r="BD198" s="3">
        <f t="shared" si="122"/>
        <v>18.563502810838692</v>
      </c>
      <c r="BE198" s="3">
        <f t="shared" si="123"/>
        <v>26.155185226227211</v>
      </c>
      <c r="BF198" s="3">
        <f t="shared" si="124"/>
        <v>0.4468599483193747</v>
      </c>
      <c r="BG198" s="3">
        <f t="shared" si="125"/>
        <v>15.912681858191267</v>
      </c>
      <c r="BH198" s="3">
        <f t="shared" si="126"/>
        <v>1.6561030266395584E-2</v>
      </c>
      <c r="BI198" s="3">
        <f t="shared" si="127"/>
        <v>2.7882143050109165E-3</v>
      </c>
      <c r="BJ198" s="3">
        <f t="shared" si="128"/>
        <v>7.5925335491827031E-3</v>
      </c>
      <c r="BK198" s="3">
        <f t="shared" si="129"/>
        <v>8.876314672978585E-5</v>
      </c>
      <c r="BL198" s="3"/>
      <c r="BM198" s="3"/>
      <c r="BN198" s="3">
        <f t="shared" si="130"/>
        <v>8.2215157885827297E-2</v>
      </c>
      <c r="BO198" s="1"/>
      <c r="BP198" s="3">
        <v>5.6457283739879331</v>
      </c>
      <c r="BQ198" s="3">
        <v>2.3542716260120669</v>
      </c>
      <c r="BR198" s="3"/>
      <c r="BS198" s="3">
        <v>2.2749741504507641</v>
      </c>
      <c r="BT198" s="3">
        <v>3.3399902551110722E-3</v>
      </c>
      <c r="BU198" s="3">
        <v>0</v>
      </c>
      <c r="BV198" s="3">
        <v>0</v>
      </c>
      <c r="BW198" s="3">
        <v>4.6536806578552241</v>
      </c>
      <c r="BX198" s="3">
        <v>7.9987267132686557E-2</v>
      </c>
      <c r="BY198" s="3">
        <v>5.0126939995630702</v>
      </c>
      <c r="BZ198" s="3">
        <v>0</v>
      </c>
      <c r="CA198" s="3">
        <v>1.2828468780548042E-2</v>
      </c>
      <c r="CB198" s="3">
        <v>3.7499023444449598E-3</v>
      </c>
      <c r="CC198" s="3">
        <v>2.2849420097298036E-3</v>
      </c>
      <c r="CD198" s="3">
        <v>4.0930233576080555E-3</v>
      </c>
      <c r="CE198" s="3">
        <v>1.4699115340953113E-5</v>
      </c>
      <c r="CF198" s="3">
        <v>0</v>
      </c>
      <c r="CG198" s="3">
        <v>0</v>
      </c>
      <c r="CH198" s="3">
        <v>0</v>
      </c>
      <c r="CI198" s="3">
        <v>16</v>
      </c>
      <c r="CJ198" s="3"/>
      <c r="CK198" s="3">
        <v>36.047647100864523</v>
      </c>
      <c r="CL198" s="3"/>
      <c r="CM198" s="3" t="s">
        <v>851</v>
      </c>
      <c r="CN198" s="3">
        <v>0.48142978342804416</v>
      </c>
      <c r="CO198" s="3" t="s">
        <v>853</v>
      </c>
      <c r="CP198" s="5"/>
      <c r="CQ198" s="10">
        <f t="shared" si="131"/>
        <v>5.6457283739879331</v>
      </c>
      <c r="CR198" s="10">
        <f t="shared" si="132"/>
        <v>2.8228641869939666</v>
      </c>
      <c r="CS198" s="10">
        <f t="shared" si="133"/>
        <v>1.1771358130060334</v>
      </c>
      <c r="CT198" s="9">
        <f t="shared" si="134"/>
        <v>-1.8752267018701474E-2</v>
      </c>
      <c r="CU198" s="9">
        <f t="shared" si="135"/>
        <v>0</v>
      </c>
      <c r="CV198" s="9">
        <f t="shared" si="136"/>
        <v>2.3146228882314155</v>
      </c>
      <c r="CW198" s="9">
        <f t="shared" si="137"/>
        <v>2.3146228882314155</v>
      </c>
      <c r="CX198" s="10">
        <f t="shared" si="138"/>
        <v>1.1374870752253821</v>
      </c>
      <c r="CY198" s="10">
        <f t="shared" si="139"/>
        <v>1.1374870752253821</v>
      </c>
      <c r="CZ198" s="10">
        <f t="shared" si="140"/>
        <v>1.6699951275555361E-3</v>
      </c>
      <c r="DA198" s="10">
        <f t="shared" si="141"/>
        <v>0</v>
      </c>
      <c r="DB198" s="10">
        <f t="shared" si="142"/>
        <v>0</v>
      </c>
      <c r="DC198" s="10">
        <f t="shared" si="143"/>
        <v>2.3268403289276121</v>
      </c>
      <c r="DD198" s="10">
        <f t="shared" si="144"/>
        <v>3.9993633566343278E-2</v>
      </c>
      <c r="DE198" s="10">
        <f t="shared" si="145"/>
        <v>2.5063469997815351</v>
      </c>
      <c r="DF198" s="10">
        <f t="shared" si="146"/>
        <v>0</v>
      </c>
      <c r="DG198" s="10">
        <f t="shared" si="147"/>
        <v>6.414234390274021E-3</v>
      </c>
      <c r="DH198" s="10">
        <f t="shared" si="148"/>
        <v>1.8749511722224799E-3</v>
      </c>
      <c r="DI198" s="10">
        <f t="shared" si="149"/>
        <v>1.1424710048649018E-3</v>
      </c>
      <c r="DJ198" s="10">
        <f t="shared" si="150"/>
        <v>2.0465116788040277E-3</v>
      </c>
      <c r="DK198" s="10">
        <f t="shared" si="151"/>
        <v>7.3495576704765567E-6</v>
      </c>
      <c r="DL198" s="11">
        <f t="shared" si="152"/>
        <v>0</v>
      </c>
      <c r="DM198" s="11">
        <f t="shared" si="153"/>
        <v>0</v>
      </c>
      <c r="DN198" s="11">
        <f t="shared" si="154"/>
        <v>0</v>
      </c>
      <c r="DO198" s="11">
        <f t="shared" si="155"/>
        <v>8</v>
      </c>
      <c r="DP198" s="10">
        <f t="shared" si="156"/>
        <v>18.023823550432262</v>
      </c>
      <c r="DQ198" s="5">
        <f t="shared" si="157"/>
        <v>0.47747874477477098</v>
      </c>
      <c r="DR198" s="5"/>
      <c r="DS198" s="12">
        <f t="shared" si="158"/>
        <v>321.5512950446049</v>
      </c>
      <c r="DT198" s="12">
        <f t="shared" si="159"/>
        <v>317.09418907168265</v>
      </c>
      <c r="DV198" s="5"/>
      <c r="DW198" s="5"/>
      <c r="DX198" s="5"/>
      <c r="DY198" s="5"/>
      <c r="DZ198" s="5"/>
      <c r="EA198" s="5"/>
      <c r="EB198" s="5"/>
      <c r="EC198" s="5"/>
      <c r="ED198" s="5"/>
      <c r="EE198" s="5"/>
      <c r="EF198" s="5"/>
      <c r="EG198" s="5"/>
      <c r="EH198" s="5"/>
      <c r="EI198" s="5"/>
      <c r="EJ198" s="5"/>
      <c r="EK198" s="5"/>
      <c r="EL198" s="5"/>
      <c r="EM198" s="5"/>
      <c r="EN198" s="5"/>
      <c r="EO198" s="5"/>
      <c r="EP198" s="5"/>
      <c r="EQ198" s="5"/>
      <c r="ER198" s="5"/>
      <c r="ES198" s="5"/>
      <c r="ET198" s="5"/>
      <c r="EU198" s="5"/>
      <c r="EV198" s="5"/>
      <c r="EW198" s="5"/>
      <c r="EX198" s="5"/>
      <c r="EY198" s="5"/>
      <c r="EZ198" s="5"/>
      <c r="FA198" s="5"/>
      <c r="FB198" s="5"/>
      <c r="FC198" s="5"/>
      <c r="FD198" s="5"/>
      <c r="FE198" s="5"/>
      <c r="FF198" s="5"/>
      <c r="FG198" s="5"/>
      <c r="FH198" s="5"/>
      <c r="FI198" s="5"/>
      <c r="FJ198" s="5"/>
      <c r="FK198" s="5"/>
      <c r="FL198" s="5"/>
      <c r="FM198" s="5"/>
      <c r="FN198" s="5"/>
      <c r="FO198" s="5"/>
      <c r="FP198" s="5"/>
      <c r="FQ198" s="5"/>
      <c r="FR198" s="5"/>
      <c r="FS198" s="5"/>
      <c r="FT198" s="5"/>
      <c r="FU198" s="5"/>
      <c r="FV198" s="5"/>
      <c r="FW198" s="5"/>
      <c r="FX198" s="5"/>
      <c r="FY198" s="5"/>
      <c r="FZ198" s="5"/>
      <c r="GA198" s="5"/>
      <c r="GB198" s="5"/>
      <c r="GC198" s="5"/>
      <c r="GD198" s="5"/>
      <c r="GE198" s="5"/>
      <c r="GF198" s="5"/>
      <c r="GG198" s="5"/>
      <c r="GH198" s="5"/>
      <c r="GI198" s="5"/>
      <c r="GJ198" s="5"/>
      <c r="GK198" s="5"/>
      <c r="GL198" s="5"/>
      <c r="GM198" s="5"/>
      <c r="GN198" s="5"/>
      <c r="GO198" s="5"/>
      <c r="GP198" s="5"/>
      <c r="GQ198" s="5"/>
      <c r="GR198" s="5"/>
      <c r="GS198" s="5"/>
      <c r="GT198" s="5"/>
      <c r="GU198" s="5"/>
      <c r="GV198" s="5"/>
      <c r="GW198" s="5"/>
      <c r="GX198" s="5"/>
      <c r="GY198" s="5"/>
      <c r="GZ198" s="5"/>
      <c r="HA198" s="5"/>
      <c r="HB198" s="5"/>
      <c r="HC198" s="5"/>
      <c r="HD198" s="5"/>
      <c r="HE198" s="5"/>
      <c r="HF198" s="5"/>
      <c r="HG198" s="5"/>
      <c r="HH198" s="5"/>
      <c r="HI198" s="5"/>
      <c r="HJ198" s="5"/>
      <c r="HK198" s="5"/>
      <c r="HL198" s="5"/>
      <c r="HM198" s="5"/>
      <c r="HN198" s="5"/>
      <c r="HO198" s="5"/>
      <c r="HP198" s="5"/>
      <c r="HQ198" s="5"/>
      <c r="HR198" s="5"/>
      <c r="HS198" s="5"/>
      <c r="HT198" s="5"/>
      <c r="HU198" s="5"/>
      <c r="HV198" s="5"/>
      <c r="HW198" s="5"/>
      <c r="HX198" s="5"/>
      <c r="HY198" s="5"/>
      <c r="HZ198" s="5"/>
      <c r="IA198" s="5"/>
      <c r="IB198" s="5"/>
      <c r="IC198" s="5"/>
      <c r="ID198" s="5"/>
      <c r="IE198" s="5"/>
      <c r="IF198" s="5"/>
      <c r="IG198" s="5"/>
      <c r="IH198" s="5"/>
      <c r="II198" s="5"/>
      <c r="IJ198" s="5"/>
      <c r="IK198" s="5"/>
      <c r="IL198" s="5"/>
      <c r="IM198" s="5"/>
      <c r="IN198" s="5"/>
      <c r="IO198" s="5"/>
      <c r="IP198" s="5"/>
      <c r="IQ198" s="5"/>
      <c r="IR198" s="5"/>
      <c r="IS198" s="5"/>
      <c r="IT198" s="5"/>
      <c r="IU198" s="5"/>
      <c r="IV198" s="5"/>
    </row>
    <row r="199" spans="1:256" x14ac:dyDescent="0.15">
      <c r="A199" s="2" t="s">
        <v>288</v>
      </c>
      <c r="B199" s="4" t="s">
        <v>733</v>
      </c>
      <c r="C199" s="4" t="s">
        <v>734</v>
      </c>
      <c r="D199" s="9" t="s">
        <v>760</v>
      </c>
      <c r="E199" s="9" t="s">
        <v>758</v>
      </c>
      <c r="F199" s="1" t="s">
        <v>759</v>
      </c>
      <c r="G199" s="1">
        <v>426152.82</v>
      </c>
      <c r="H199" s="1">
        <v>6379944.7000000002</v>
      </c>
      <c r="I199" s="8">
        <v>95.25</v>
      </c>
      <c r="J199" s="15">
        <v>215.63082901554401</v>
      </c>
      <c r="K199" s="7" t="s">
        <v>738</v>
      </c>
      <c r="L199" s="7" t="s">
        <v>739</v>
      </c>
      <c r="M199" s="7" t="s">
        <v>744</v>
      </c>
      <c r="N199" s="2" t="s">
        <v>40</v>
      </c>
      <c r="O199" s="3">
        <v>44.385823000000002</v>
      </c>
      <c r="P199" s="3">
        <v>0.54428500000000002</v>
      </c>
      <c r="Q199" s="3">
        <v>24.255365000000001</v>
      </c>
      <c r="R199" s="4">
        <v>97764.576098999998</v>
      </c>
      <c r="S199" s="4">
        <v>99267.306960000002</v>
      </c>
      <c r="T199" s="4">
        <v>123787.258514</v>
      </c>
      <c r="U199" s="3">
        <v>62.881954999999998</v>
      </c>
      <c r="V199" s="3">
        <v>119.414922</v>
      </c>
      <c r="W199" s="3">
        <v>127.951928</v>
      </c>
      <c r="X199" s="3">
        <v>207.12647799999999</v>
      </c>
      <c r="Y199" s="3">
        <v>61.956941999999998</v>
      </c>
      <c r="Z199" s="3">
        <v>3340.0956099999999</v>
      </c>
      <c r="AA199" s="4">
        <v>201408.612502</v>
      </c>
      <c r="AB199" s="3">
        <v>35.586208999999997</v>
      </c>
      <c r="AC199" s="3">
        <v>94.094153000000006</v>
      </c>
      <c r="AD199" s="3">
        <v>1.037669</v>
      </c>
      <c r="AE199" s="3">
        <v>659.90934800000002</v>
      </c>
      <c r="AF199" s="3">
        <v>74.081174000000004</v>
      </c>
      <c r="AG199" s="3">
        <v>0.101023</v>
      </c>
      <c r="AH199" s="3">
        <v>0.32321800000000001</v>
      </c>
      <c r="AI199" s="3">
        <v>9.4610000000000007E-3</v>
      </c>
      <c r="AJ199" s="3">
        <v>2.2431E-2</v>
      </c>
      <c r="AK199" s="3">
        <v>6.5880999999999995E-2</v>
      </c>
      <c r="AL199" s="3">
        <v>0.202622</v>
      </c>
      <c r="AM199" s="3" t="s">
        <v>64</v>
      </c>
      <c r="AN199" s="3">
        <v>6.1317999999999998E-2</v>
      </c>
      <c r="AO199" s="3">
        <v>0.50428399999999995</v>
      </c>
      <c r="AP199" s="3">
        <v>3.3289999999999999E-3</v>
      </c>
      <c r="AQ199" s="3">
        <v>7.1960000000000001E-3</v>
      </c>
      <c r="AR199" s="3" t="s">
        <v>60</v>
      </c>
      <c r="AS199" s="3">
        <v>6.2139999999999999E-3</v>
      </c>
      <c r="AT199" s="3">
        <v>6.2950000000000002E-3</v>
      </c>
      <c r="AU199" s="3" t="s">
        <v>60</v>
      </c>
      <c r="AV199" s="3" t="s">
        <v>135</v>
      </c>
      <c r="AW199" s="3" t="s">
        <v>53</v>
      </c>
      <c r="AX199" s="3">
        <v>0.17697399999999999</v>
      </c>
      <c r="AY199" s="3" t="s">
        <v>54</v>
      </c>
      <c r="AZ199" s="3">
        <v>3.3869000000000003E-2</v>
      </c>
      <c r="BB199" s="3">
        <f t="shared" si="120"/>
        <v>26.482773393540938</v>
      </c>
      <c r="BC199" s="3">
        <f t="shared" si="121"/>
        <v>2.134902256998766E-2</v>
      </c>
      <c r="BD199" s="3">
        <f t="shared" si="122"/>
        <v>18.756541370128577</v>
      </c>
      <c r="BE199" s="3">
        <f t="shared" si="123"/>
        <v>25.911364965898816</v>
      </c>
      <c r="BF199" s="3">
        <f t="shared" si="124"/>
        <v>0.43128563541115444</v>
      </c>
      <c r="BG199" s="3">
        <f t="shared" si="125"/>
        <v>16.212307095948148</v>
      </c>
      <c r="BH199" s="3">
        <f t="shared" si="126"/>
        <v>1.6707722529034345E-2</v>
      </c>
      <c r="BI199" s="3">
        <f t="shared" si="127"/>
        <v>3.2695756825940185E-3</v>
      </c>
      <c r="BJ199" s="3">
        <f t="shared" si="128"/>
        <v>7.5748387555891186E-3</v>
      </c>
      <c r="BK199" s="3">
        <f t="shared" si="129"/>
        <v>5.6303061429560318E-5</v>
      </c>
      <c r="BL199" s="3"/>
      <c r="BM199" s="3"/>
      <c r="BN199" s="3">
        <f t="shared" si="130"/>
        <v>8.2139882025947325E-2</v>
      </c>
      <c r="BO199" s="1"/>
      <c r="BP199" s="3">
        <v>5.5855744083237724</v>
      </c>
      <c r="BQ199" s="3">
        <v>2.4144255916762276</v>
      </c>
      <c r="BR199" s="3"/>
      <c r="BS199" s="3">
        <v>2.2592794545145347</v>
      </c>
      <c r="BT199" s="3">
        <v>3.3863964353240779E-3</v>
      </c>
      <c r="BU199" s="3">
        <v>0</v>
      </c>
      <c r="BV199" s="3">
        <v>0</v>
      </c>
      <c r="BW199" s="3">
        <v>4.6333931856645965</v>
      </c>
      <c r="BX199" s="3">
        <v>7.7051374557114347E-2</v>
      </c>
      <c r="BY199" s="3">
        <v>5.097281339729081</v>
      </c>
      <c r="BZ199" s="3">
        <v>0</v>
      </c>
      <c r="CA199" s="3">
        <v>1.2792133129038983E-2</v>
      </c>
      <c r="CB199" s="3">
        <v>3.7758595407184781E-3</v>
      </c>
      <c r="CC199" s="3">
        <v>2.6742770377702384E-3</v>
      </c>
      <c r="CD199" s="3">
        <v>4.0756498469231078E-3</v>
      </c>
      <c r="CE199" s="3">
        <v>9.3058594072865563E-6</v>
      </c>
      <c r="CF199" s="3">
        <v>0</v>
      </c>
      <c r="CG199" s="3">
        <v>0</v>
      </c>
      <c r="CH199" s="3">
        <v>0</v>
      </c>
      <c r="CI199" s="3">
        <v>16</v>
      </c>
      <c r="CJ199" s="3"/>
      <c r="CK199" s="3">
        <v>36.093718976314506</v>
      </c>
      <c r="CL199" s="3"/>
      <c r="CM199" s="3" t="s">
        <v>851</v>
      </c>
      <c r="CN199" s="3">
        <v>0.47616361780193667</v>
      </c>
      <c r="CO199" s="3" t="s">
        <v>852</v>
      </c>
      <c r="CP199" s="5"/>
      <c r="CQ199" s="10">
        <f t="shared" si="131"/>
        <v>5.5855744083237724</v>
      </c>
      <c r="CR199" s="10">
        <f t="shared" si="132"/>
        <v>2.7927872041618862</v>
      </c>
      <c r="CS199" s="10">
        <f t="shared" si="133"/>
        <v>1.2072127958381138</v>
      </c>
      <c r="CT199" s="9">
        <f t="shared" si="134"/>
        <v>-4.1591942014845174E-2</v>
      </c>
      <c r="CU199" s="9">
        <f t="shared" si="135"/>
        <v>0</v>
      </c>
      <c r="CV199" s="9">
        <f t="shared" si="136"/>
        <v>2.3368525230953812</v>
      </c>
      <c r="CW199" s="9">
        <f t="shared" si="137"/>
        <v>2.3368525230953812</v>
      </c>
      <c r="CX199" s="10">
        <f t="shared" si="138"/>
        <v>1.1296397272572674</v>
      </c>
      <c r="CY199" s="10">
        <f t="shared" si="139"/>
        <v>1.1296397272572674</v>
      </c>
      <c r="CZ199" s="10">
        <f t="shared" si="140"/>
        <v>1.6931982176620389E-3</v>
      </c>
      <c r="DA199" s="10">
        <f t="shared" si="141"/>
        <v>0</v>
      </c>
      <c r="DB199" s="10">
        <f t="shared" si="142"/>
        <v>0</v>
      </c>
      <c r="DC199" s="10">
        <f t="shared" si="143"/>
        <v>2.3166965928322982</v>
      </c>
      <c r="DD199" s="10">
        <f t="shared" si="144"/>
        <v>3.8525687278557173E-2</v>
      </c>
      <c r="DE199" s="10">
        <f t="shared" si="145"/>
        <v>2.5486406698645405</v>
      </c>
      <c r="DF199" s="10">
        <f t="shared" si="146"/>
        <v>0</v>
      </c>
      <c r="DG199" s="10">
        <f t="shared" si="147"/>
        <v>6.3960665645194916E-3</v>
      </c>
      <c r="DH199" s="10">
        <f t="shared" si="148"/>
        <v>1.8879297703592391E-3</v>
      </c>
      <c r="DI199" s="10">
        <f t="shared" si="149"/>
        <v>1.3371385188851192E-3</v>
      </c>
      <c r="DJ199" s="10">
        <f t="shared" si="150"/>
        <v>2.0378249234615539E-3</v>
      </c>
      <c r="DK199" s="10">
        <f t="shared" si="151"/>
        <v>4.6529297036432781E-6</v>
      </c>
      <c r="DL199" s="11">
        <f t="shared" si="152"/>
        <v>0</v>
      </c>
      <c r="DM199" s="11">
        <f t="shared" si="153"/>
        <v>0</v>
      </c>
      <c r="DN199" s="11">
        <f t="shared" si="154"/>
        <v>0</v>
      </c>
      <c r="DO199" s="11">
        <f t="shared" si="155"/>
        <v>8</v>
      </c>
      <c r="DP199" s="10">
        <f t="shared" si="156"/>
        <v>18.046859488157253</v>
      </c>
      <c r="DQ199" s="5">
        <f t="shared" si="157"/>
        <v>0.4724227851522485</v>
      </c>
      <c r="DR199" s="5"/>
      <c r="DS199" s="12">
        <f t="shared" si="158"/>
        <v>330.96308670143094</v>
      </c>
      <c r="DT199" s="12">
        <f t="shared" si="159"/>
        <v>326.77837600395588</v>
      </c>
      <c r="DV199" s="5"/>
      <c r="DW199" s="5"/>
      <c r="DX199" s="5"/>
      <c r="DY199" s="5"/>
      <c r="DZ199" s="5"/>
      <c r="EA199" s="5"/>
      <c r="EB199" s="5"/>
      <c r="EC199" s="5"/>
      <c r="ED199" s="5"/>
      <c r="EE199" s="5"/>
      <c r="EF199" s="5"/>
      <c r="EG199" s="5"/>
      <c r="EH199" s="5"/>
      <c r="EI199" s="5"/>
      <c r="EJ199" s="5"/>
      <c r="EK199" s="5"/>
      <c r="EL199" s="5"/>
      <c r="EM199" s="5"/>
      <c r="EN199" s="5"/>
      <c r="EO199" s="5"/>
      <c r="EP199" s="5"/>
      <c r="EQ199" s="5"/>
      <c r="ER199" s="5"/>
      <c r="ES199" s="5"/>
      <c r="ET199" s="5"/>
      <c r="EU199" s="5"/>
      <c r="EV199" s="5"/>
      <c r="EW199" s="5"/>
      <c r="EX199" s="5"/>
      <c r="EY199" s="5"/>
      <c r="EZ199" s="5"/>
      <c r="FA199" s="5"/>
      <c r="FB199" s="5"/>
      <c r="FC199" s="5"/>
      <c r="FD199" s="5"/>
      <c r="FE199" s="5"/>
      <c r="FF199" s="5"/>
      <c r="FG199" s="5"/>
      <c r="FH199" s="5"/>
      <c r="FI199" s="5"/>
      <c r="FJ199" s="5"/>
      <c r="FK199" s="5"/>
      <c r="FL199" s="5"/>
      <c r="FM199" s="5"/>
      <c r="FN199" s="5"/>
      <c r="FO199" s="5"/>
      <c r="FP199" s="5"/>
      <c r="FQ199" s="5"/>
      <c r="FR199" s="5"/>
      <c r="FS199" s="5"/>
      <c r="FT199" s="5"/>
      <c r="FU199" s="5"/>
      <c r="FV199" s="5"/>
      <c r="FW199" s="5"/>
      <c r="FX199" s="5"/>
      <c r="FY199" s="5"/>
      <c r="FZ199" s="5"/>
      <c r="GA199" s="5"/>
      <c r="GB199" s="5"/>
      <c r="GC199" s="5"/>
      <c r="GD199" s="5"/>
      <c r="GE199" s="5"/>
      <c r="GF199" s="5"/>
      <c r="GG199" s="5"/>
      <c r="GH199" s="5"/>
      <c r="GI199" s="5"/>
      <c r="GJ199" s="5"/>
      <c r="GK199" s="5"/>
      <c r="GL199" s="5"/>
      <c r="GM199" s="5"/>
      <c r="GN199" s="5"/>
      <c r="GO199" s="5"/>
      <c r="GP199" s="5"/>
      <c r="GQ199" s="5"/>
      <c r="GR199" s="5"/>
      <c r="GS199" s="5"/>
      <c r="GT199" s="5"/>
      <c r="GU199" s="5"/>
      <c r="GV199" s="5"/>
      <c r="GW199" s="5"/>
      <c r="GX199" s="5"/>
      <c r="GY199" s="5"/>
      <c r="GZ199" s="5"/>
      <c r="HA199" s="5"/>
      <c r="HB199" s="5"/>
      <c r="HC199" s="5"/>
      <c r="HD199" s="5"/>
      <c r="HE199" s="5"/>
      <c r="HF199" s="5"/>
      <c r="HG199" s="5"/>
      <c r="HH199" s="5"/>
      <c r="HI199" s="5"/>
      <c r="HJ199" s="5"/>
      <c r="HK199" s="5"/>
      <c r="HL199" s="5"/>
      <c r="HM199" s="5"/>
      <c r="HN199" s="5"/>
      <c r="HO199" s="5"/>
      <c r="HP199" s="5"/>
      <c r="HQ199" s="5"/>
      <c r="HR199" s="5"/>
      <c r="HS199" s="5"/>
      <c r="HT199" s="5"/>
      <c r="HU199" s="5"/>
      <c r="HV199" s="5"/>
      <c r="HW199" s="5"/>
      <c r="HX199" s="5"/>
      <c r="HY199" s="5"/>
      <c r="HZ199" s="5"/>
      <c r="IA199" s="5"/>
      <c r="IB199" s="5"/>
      <c r="IC199" s="5"/>
      <c r="ID199" s="5"/>
      <c r="IE199" s="5"/>
      <c r="IF199" s="5"/>
      <c r="IG199" s="5"/>
      <c r="IH199" s="5"/>
      <c r="II199" s="5"/>
      <c r="IJ199" s="5"/>
      <c r="IK199" s="5"/>
      <c r="IL199" s="5"/>
      <c r="IM199" s="5"/>
      <c r="IN199" s="5"/>
      <c r="IO199" s="5"/>
      <c r="IP199" s="5"/>
      <c r="IQ199" s="5"/>
      <c r="IR199" s="5"/>
      <c r="IS199" s="5"/>
      <c r="IT199" s="5"/>
      <c r="IU199" s="5"/>
      <c r="IV199" s="5"/>
    </row>
    <row r="200" spans="1:256" x14ac:dyDescent="0.15">
      <c r="A200" s="2" t="s">
        <v>294</v>
      </c>
      <c r="B200" s="4" t="s">
        <v>733</v>
      </c>
      <c r="C200" s="4" t="s">
        <v>734</v>
      </c>
      <c r="D200" s="9" t="s">
        <v>760</v>
      </c>
      <c r="E200" s="9" t="s">
        <v>758</v>
      </c>
      <c r="F200" s="1" t="s">
        <v>759</v>
      </c>
      <c r="G200" s="1">
        <v>426152.82</v>
      </c>
      <c r="H200" s="1">
        <v>6379944.7000000002</v>
      </c>
      <c r="I200" s="8">
        <v>95.25</v>
      </c>
      <c r="J200" s="15">
        <v>215.63082901554401</v>
      </c>
      <c r="K200" s="7" t="s">
        <v>738</v>
      </c>
      <c r="L200" s="7" t="s">
        <v>739</v>
      </c>
      <c r="M200" s="7" t="s">
        <v>744</v>
      </c>
      <c r="N200" s="2" t="s">
        <v>40</v>
      </c>
      <c r="O200" s="3">
        <v>46.960484999999998</v>
      </c>
      <c r="P200" s="3">
        <v>0.45642899999999997</v>
      </c>
      <c r="Q200" s="3">
        <v>27.744969999999999</v>
      </c>
      <c r="R200" s="4">
        <v>96447.428725999998</v>
      </c>
      <c r="S200" s="4">
        <v>96977.836668999997</v>
      </c>
      <c r="T200" s="4">
        <v>126277.282993</v>
      </c>
      <c r="U200" s="3">
        <v>62.273085000000002</v>
      </c>
      <c r="V200" s="3">
        <v>135.91060100000001</v>
      </c>
      <c r="W200" s="3">
        <v>170.33577199999999</v>
      </c>
      <c r="X200" s="3">
        <v>211.48930899999999</v>
      </c>
      <c r="Y200" s="3">
        <v>66.169072999999997</v>
      </c>
      <c r="Z200" s="3">
        <v>3370.4760419999998</v>
      </c>
      <c r="AA200" s="4">
        <v>202193.879548</v>
      </c>
      <c r="AB200" s="3">
        <v>35.464503999999998</v>
      </c>
      <c r="AC200" s="3">
        <v>92.489444000000006</v>
      </c>
      <c r="AD200" s="3">
        <v>1.803696</v>
      </c>
      <c r="AE200" s="3">
        <v>675.83855100000005</v>
      </c>
      <c r="AF200" s="3">
        <v>73.299591000000007</v>
      </c>
      <c r="AG200" s="3" t="s">
        <v>231</v>
      </c>
      <c r="AH200" s="3">
        <v>0.37738500000000003</v>
      </c>
      <c r="AI200" s="3">
        <v>1.7135000000000001E-2</v>
      </c>
      <c r="AJ200" s="3" t="s">
        <v>78</v>
      </c>
      <c r="AK200" s="3">
        <v>6.2080999999999997E-2</v>
      </c>
      <c r="AL200" s="3">
        <v>0.25321900000000003</v>
      </c>
      <c r="AM200" s="3" t="s">
        <v>234</v>
      </c>
      <c r="AN200" s="3">
        <v>6.1864000000000002E-2</v>
      </c>
      <c r="AO200" s="3">
        <v>0.80770799999999998</v>
      </c>
      <c r="AP200" s="3">
        <v>2.568E-3</v>
      </c>
      <c r="AQ200" s="3">
        <v>1.0845E-2</v>
      </c>
      <c r="AR200" s="3" t="s">
        <v>135</v>
      </c>
      <c r="AS200" s="3">
        <v>4.5360000000000001E-3</v>
      </c>
      <c r="AT200" s="3" t="s">
        <v>95</v>
      </c>
      <c r="AU200" s="3" t="s">
        <v>72</v>
      </c>
      <c r="AV200" s="3" t="s">
        <v>135</v>
      </c>
      <c r="AW200" s="3" t="s">
        <v>78</v>
      </c>
      <c r="AX200" s="3">
        <v>0.29589100000000002</v>
      </c>
      <c r="AY200" s="3" t="s">
        <v>65</v>
      </c>
      <c r="AZ200" s="3">
        <v>4.3496E-2</v>
      </c>
      <c r="BB200" s="3">
        <f t="shared" si="120"/>
        <v>27.015483745263197</v>
      </c>
      <c r="BC200" s="3">
        <f t="shared" si="121"/>
        <v>2.8420847561626987E-2</v>
      </c>
      <c r="BD200" s="3">
        <f t="shared" si="122"/>
        <v>18.323946334120141</v>
      </c>
      <c r="BE200" s="3">
        <f t="shared" si="123"/>
        <v>26.012390144374724</v>
      </c>
      <c r="BF200" s="3">
        <f t="shared" si="124"/>
        <v>0.43520847039825994</v>
      </c>
      <c r="BG200" s="3">
        <f t="shared" si="125"/>
        <v>15.993884446827535</v>
      </c>
      <c r="BH200" s="3">
        <f t="shared" si="126"/>
        <v>1.9015685579581904E-2</v>
      </c>
      <c r="BI200" s="3">
        <f t="shared" si="127"/>
        <v>3.7399676000052177E-3</v>
      </c>
      <c r="BJ200" s="3">
        <f t="shared" si="128"/>
        <v>7.5014935157167971E-3</v>
      </c>
      <c r="BK200" s="3">
        <f t="shared" si="129"/>
        <v>9.0180202308911859E-5</v>
      </c>
      <c r="BL200" s="3"/>
      <c r="BM200" s="3"/>
      <c r="BN200" s="3">
        <f t="shared" si="130"/>
        <v>8.4122613228578155E-2</v>
      </c>
      <c r="BO200" s="1"/>
      <c r="BP200" s="3">
        <v>5.7057635536546396</v>
      </c>
      <c r="BQ200" s="3">
        <v>2.2942364463453604</v>
      </c>
      <c r="BR200" s="3"/>
      <c r="BS200" s="3">
        <v>2.2689960065073729</v>
      </c>
      <c r="BT200" s="3">
        <v>4.5143317558817043E-3</v>
      </c>
      <c r="BU200" s="3">
        <v>0</v>
      </c>
      <c r="BV200" s="3">
        <v>0</v>
      </c>
      <c r="BW200" s="3">
        <v>4.6026002207548888</v>
      </c>
      <c r="BX200" s="3">
        <v>7.785910036869087E-2</v>
      </c>
      <c r="BY200" s="3">
        <v>5.035520657021789</v>
      </c>
      <c r="BZ200" s="3">
        <v>0</v>
      </c>
      <c r="CA200" s="3">
        <v>1.3118926410070352E-2</v>
      </c>
      <c r="CB200" s="3">
        <v>4.3033553444621559E-3</v>
      </c>
      <c r="CC200" s="3">
        <v>3.0632291442564061E-3</v>
      </c>
      <c r="CD200" s="3">
        <v>4.0417351906454537E-3</v>
      </c>
      <c r="CE200" s="3">
        <v>1.4925618166424834E-5</v>
      </c>
      <c r="CF200" s="3">
        <v>0</v>
      </c>
      <c r="CG200" s="3">
        <v>0</v>
      </c>
      <c r="CH200" s="3">
        <v>0</v>
      </c>
      <c r="CI200" s="3">
        <v>16</v>
      </c>
      <c r="CJ200" s="3"/>
      <c r="CK200" s="3">
        <v>36.014032488116229</v>
      </c>
      <c r="CL200" s="3"/>
      <c r="CM200" s="3" t="s">
        <v>851</v>
      </c>
      <c r="CN200" s="3">
        <v>0.47754124264693976</v>
      </c>
      <c r="CO200" s="3" t="s">
        <v>853</v>
      </c>
      <c r="CP200" s="5"/>
      <c r="CQ200" s="10">
        <f t="shared" si="131"/>
        <v>5.7057635536546396</v>
      </c>
      <c r="CR200" s="10">
        <f t="shared" si="132"/>
        <v>2.8528817768273198</v>
      </c>
      <c r="CS200" s="10">
        <f t="shared" si="133"/>
        <v>1.1471182231726802</v>
      </c>
      <c r="CT200" s="9">
        <f t="shared" si="134"/>
        <v>-1.3046214093472841E-3</v>
      </c>
      <c r="CU200" s="9">
        <f t="shared" si="135"/>
        <v>0</v>
      </c>
      <c r="CV200" s="9">
        <f t="shared" si="136"/>
        <v>2.2816162264263666</v>
      </c>
      <c r="CW200" s="9">
        <f t="shared" si="137"/>
        <v>2.2816162264263666</v>
      </c>
      <c r="CX200" s="10">
        <f t="shared" si="138"/>
        <v>1.1344980032536864</v>
      </c>
      <c r="CY200" s="10">
        <f t="shared" si="139"/>
        <v>1.1344980032536864</v>
      </c>
      <c r="CZ200" s="10">
        <f t="shared" si="140"/>
        <v>2.2571658779408522E-3</v>
      </c>
      <c r="DA200" s="10">
        <f t="shared" si="141"/>
        <v>0</v>
      </c>
      <c r="DB200" s="10">
        <f t="shared" si="142"/>
        <v>0</v>
      </c>
      <c r="DC200" s="10">
        <f t="shared" si="143"/>
        <v>2.3013001103774444</v>
      </c>
      <c r="DD200" s="10">
        <f t="shared" si="144"/>
        <v>3.8929550184345435E-2</v>
      </c>
      <c r="DE200" s="10">
        <f t="shared" si="145"/>
        <v>2.5177603285108945</v>
      </c>
      <c r="DF200" s="10">
        <f t="shared" si="146"/>
        <v>0</v>
      </c>
      <c r="DG200" s="10">
        <f t="shared" si="147"/>
        <v>6.5594632050351761E-3</v>
      </c>
      <c r="DH200" s="10">
        <f t="shared" si="148"/>
        <v>2.1516776722310779E-3</v>
      </c>
      <c r="DI200" s="10">
        <f t="shared" si="149"/>
        <v>1.531614572128203E-3</v>
      </c>
      <c r="DJ200" s="10">
        <f t="shared" si="150"/>
        <v>2.0208675953227269E-3</v>
      </c>
      <c r="DK200" s="10">
        <f t="shared" si="151"/>
        <v>7.4628090832124172E-6</v>
      </c>
      <c r="DL200" s="11">
        <f t="shared" si="152"/>
        <v>0</v>
      </c>
      <c r="DM200" s="11">
        <f t="shared" si="153"/>
        <v>0</v>
      </c>
      <c r="DN200" s="11">
        <f t="shared" si="154"/>
        <v>0</v>
      </c>
      <c r="DO200" s="11">
        <f t="shared" si="155"/>
        <v>8</v>
      </c>
      <c r="DP200" s="10">
        <f t="shared" si="156"/>
        <v>18.007016244058114</v>
      </c>
      <c r="DQ200" s="5">
        <f t="shared" si="157"/>
        <v>0.473714461238881</v>
      </c>
      <c r="DR200" s="5"/>
      <c r="DS200" s="12">
        <f t="shared" si="158"/>
        <v>311.86684265880365</v>
      </c>
      <c r="DT200" s="12">
        <f t="shared" si="159"/>
        <v>307.42912549713958</v>
      </c>
      <c r="DV200" s="5"/>
      <c r="DW200" s="5"/>
      <c r="DX200" s="5"/>
      <c r="DY200" s="5"/>
      <c r="DZ200" s="5"/>
      <c r="EA200" s="5"/>
      <c r="EB200" s="5"/>
      <c r="EC200" s="5"/>
      <c r="ED200" s="5"/>
      <c r="EE200" s="5"/>
      <c r="EF200" s="5"/>
      <c r="EG200" s="5"/>
      <c r="EH200" s="5"/>
      <c r="EI200" s="5"/>
      <c r="EJ200" s="5"/>
      <c r="EK200" s="5"/>
      <c r="EL200" s="5"/>
      <c r="EM200" s="5"/>
      <c r="EN200" s="5"/>
      <c r="EO200" s="5"/>
      <c r="EP200" s="5"/>
      <c r="EQ200" s="5"/>
      <c r="ER200" s="5"/>
      <c r="ES200" s="5"/>
      <c r="ET200" s="5"/>
      <c r="EU200" s="5"/>
      <c r="EV200" s="5"/>
      <c r="EW200" s="5"/>
      <c r="EX200" s="5"/>
      <c r="EY200" s="5"/>
      <c r="EZ200" s="5"/>
      <c r="FA200" s="5"/>
      <c r="FB200" s="5"/>
      <c r="FC200" s="5"/>
      <c r="FD200" s="5"/>
      <c r="FE200" s="5"/>
      <c r="FF200" s="5"/>
      <c r="FG200" s="5"/>
      <c r="FH200" s="5"/>
      <c r="FI200" s="5"/>
      <c r="FJ200" s="5"/>
      <c r="FK200" s="5"/>
      <c r="FL200" s="5"/>
      <c r="FM200" s="5"/>
      <c r="FN200" s="5"/>
      <c r="FO200" s="5"/>
      <c r="FP200" s="5"/>
      <c r="FQ200" s="5"/>
      <c r="FR200" s="5"/>
      <c r="FS200" s="5"/>
      <c r="FT200" s="5"/>
      <c r="FU200" s="5"/>
      <c r="FV200" s="5"/>
      <c r="FW200" s="5"/>
      <c r="FX200" s="5"/>
      <c r="FY200" s="5"/>
      <c r="FZ200" s="5"/>
      <c r="GA200" s="5"/>
      <c r="GB200" s="5"/>
      <c r="GC200" s="5"/>
      <c r="GD200" s="5"/>
      <c r="GE200" s="5"/>
      <c r="GF200" s="5"/>
      <c r="GG200" s="5"/>
      <c r="GH200" s="5"/>
      <c r="GI200" s="5"/>
      <c r="GJ200" s="5"/>
      <c r="GK200" s="5"/>
      <c r="GL200" s="5"/>
      <c r="GM200" s="5"/>
      <c r="GN200" s="5"/>
      <c r="GO200" s="5"/>
      <c r="GP200" s="5"/>
      <c r="GQ200" s="5"/>
      <c r="GR200" s="5"/>
      <c r="GS200" s="5"/>
      <c r="GT200" s="5"/>
      <c r="GU200" s="5"/>
      <c r="GV200" s="5"/>
      <c r="GW200" s="5"/>
      <c r="GX200" s="5"/>
      <c r="GY200" s="5"/>
      <c r="GZ200" s="5"/>
      <c r="HA200" s="5"/>
      <c r="HB200" s="5"/>
      <c r="HC200" s="5"/>
      <c r="HD200" s="5"/>
      <c r="HE200" s="5"/>
      <c r="HF200" s="5"/>
      <c r="HG200" s="5"/>
      <c r="HH200" s="5"/>
      <c r="HI200" s="5"/>
      <c r="HJ200" s="5"/>
      <c r="HK200" s="5"/>
      <c r="HL200" s="5"/>
      <c r="HM200" s="5"/>
      <c r="HN200" s="5"/>
      <c r="HO200" s="5"/>
      <c r="HP200" s="5"/>
      <c r="HQ200" s="5"/>
      <c r="HR200" s="5"/>
      <c r="HS200" s="5"/>
      <c r="HT200" s="5"/>
      <c r="HU200" s="5"/>
      <c r="HV200" s="5"/>
      <c r="HW200" s="5"/>
      <c r="HX200" s="5"/>
      <c r="HY200" s="5"/>
      <c r="HZ200" s="5"/>
      <c r="IA200" s="5"/>
      <c r="IB200" s="5"/>
      <c r="IC200" s="5"/>
      <c r="ID200" s="5"/>
      <c r="IE200" s="5"/>
      <c r="IF200" s="5"/>
      <c r="IG200" s="5"/>
      <c r="IH200" s="5"/>
      <c r="II200" s="5"/>
      <c r="IJ200" s="5"/>
      <c r="IK200" s="5"/>
      <c r="IL200" s="5"/>
      <c r="IM200" s="5"/>
      <c r="IN200" s="5"/>
      <c r="IO200" s="5"/>
      <c r="IP200" s="5"/>
      <c r="IQ200" s="5"/>
      <c r="IR200" s="5"/>
      <c r="IS200" s="5"/>
      <c r="IT200" s="5"/>
      <c r="IU200" s="5"/>
      <c r="IV200" s="5"/>
    </row>
    <row r="201" spans="1:256" x14ac:dyDescent="0.15">
      <c r="A201" s="2" t="s">
        <v>293</v>
      </c>
      <c r="B201" s="4" t="s">
        <v>733</v>
      </c>
      <c r="C201" s="4" t="s">
        <v>734</v>
      </c>
      <c r="D201" s="9" t="s">
        <v>760</v>
      </c>
      <c r="E201" s="9" t="s">
        <v>758</v>
      </c>
      <c r="F201" s="1" t="s">
        <v>759</v>
      </c>
      <c r="G201" s="1">
        <v>426152.82</v>
      </c>
      <c r="H201" s="1">
        <v>6379944.7000000002</v>
      </c>
      <c r="I201" s="8">
        <v>95.25</v>
      </c>
      <c r="J201" s="15">
        <v>215.63082901554401</v>
      </c>
      <c r="K201" s="7" t="s">
        <v>738</v>
      </c>
      <c r="L201" s="7" t="s">
        <v>739</v>
      </c>
      <c r="M201" s="7" t="s">
        <v>744</v>
      </c>
      <c r="N201" s="2" t="s">
        <v>40</v>
      </c>
      <c r="O201" s="3">
        <v>45.936252000000003</v>
      </c>
      <c r="P201" s="3">
        <v>0.47562399999999999</v>
      </c>
      <c r="Q201" s="3">
        <v>24.307676000000001</v>
      </c>
      <c r="R201" s="4">
        <v>98248.831413000007</v>
      </c>
      <c r="S201" s="4">
        <v>98194.116269999999</v>
      </c>
      <c r="T201" s="4">
        <v>124259.416341</v>
      </c>
      <c r="U201" s="3">
        <v>55.723878999999997</v>
      </c>
      <c r="V201" s="3">
        <v>127.213517</v>
      </c>
      <c r="W201" s="3">
        <v>121.87796400000001</v>
      </c>
      <c r="X201" s="3">
        <v>205.57966200000001</v>
      </c>
      <c r="Y201" s="3">
        <v>62.730124000000004</v>
      </c>
      <c r="Z201" s="3">
        <v>3345.8813639999998</v>
      </c>
      <c r="AA201" s="4">
        <v>201557.70978100001</v>
      </c>
      <c r="AB201" s="3">
        <v>35.635817000000003</v>
      </c>
      <c r="AC201" s="3">
        <v>94.328835999999995</v>
      </c>
      <c r="AD201" s="3">
        <v>1.1197889999999999</v>
      </c>
      <c r="AE201" s="3">
        <v>678.18730200000005</v>
      </c>
      <c r="AF201" s="3">
        <v>72.546137999999999</v>
      </c>
      <c r="AG201" s="3" t="s">
        <v>47</v>
      </c>
      <c r="AH201" s="3">
        <v>0.31215900000000002</v>
      </c>
      <c r="AI201" s="3">
        <v>8.4220000000000007E-3</v>
      </c>
      <c r="AJ201" s="3">
        <v>4.6968000000000003E-2</v>
      </c>
      <c r="AK201" s="3">
        <v>4.6676000000000002E-2</v>
      </c>
      <c r="AL201" s="3">
        <v>0.166856</v>
      </c>
      <c r="AM201" s="3" t="s">
        <v>159</v>
      </c>
      <c r="AN201" s="3">
        <v>5.7070000000000003E-2</v>
      </c>
      <c r="AO201" s="3">
        <v>0.68652800000000003</v>
      </c>
      <c r="AP201" s="3">
        <v>3.0109999999999998E-3</v>
      </c>
      <c r="AQ201" s="3">
        <v>5.274E-3</v>
      </c>
      <c r="AR201" s="3" t="s">
        <v>60</v>
      </c>
      <c r="AS201" s="3" t="s">
        <v>88</v>
      </c>
      <c r="AT201" s="3" t="s">
        <v>54</v>
      </c>
      <c r="AU201" s="3" t="s">
        <v>88</v>
      </c>
      <c r="AV201" s="3" t="s">
        <v>135</v>
      </c>
      <c r="AW201" s="3" t="s">
        <v>49</v>
      </c>
      <c r="AX201" s="3">
        <v>8.7405999999999998E-2</v>
      </c>
      <c r="AY201" s="3" t="s">
        <v>49</v>
      </c>
      <c r="AZ201" s="3" t="s">
        <v>60</v>
      </c>
      <c r="BB201" s="3">
        <f t="shared" si="120"/>
        <v>26.583785798925241</v>
      </c>
      <c r="BC201" s="3">
        <f t="shared" si="121"/>
        <v>2.0335570123024199E-2</v>
      </c>
      <c r="BD201" s="3">
        <f t="shared" si="122"/>
        <v>18.553762165257702</v>
      </c>
      <c r="BE201" s="3">
        <f t="shared" si="123"/>
        <v>25.930546439638196</v>
      </c>
      <c r="BF201" s="3">
        <f t="shared" si="124"/>
        <v>0.43203271360339301</v>
      </c>
      <c r="BG201" s="3">
        <f t="shared" si="125"/>
        <v>16.292611191528362</v>
      </c>
      <c r="BH201" s="3">
        <f t="shared" si="126"/>
        <v>1.7798848823755823E-2</v>
      </c>
      <c r="BI201" s="3">
        <f t="shared" si="127"/>
        <v>3.2766271029099846E-3</v>
      </c>
      <c r="BJ201" s="3">
        <f t="shared" si="128"/>
        <v>6.7125679896714186E-3</v>
      </c>
      <c r="BK201" s="3">
        <f t="shared" si="129"/>
        <v>7.6650514704240444E-5</v>
      </c>
      <c r="BL201" s="3"/>
      <c r="BM201" s="3"/>
      <c r="BN201" s="3">
        <f t="shared" si="130"/>
        <v>8.4414965701888348E-2</v>
      </c>
      <c r="BO201" s="1"/>
      <c r="BP201" s="3">
        <v>5.607161212998621</v>
      </c>
      <c r="BQ201" s="3">
        <v>2.392838787001379</v>
      </c>
      <c r="BR201" s="3"/>
      <c r="BS201" s="3">
        <v>2.2310129086317936</v>
      </c>
      <c r="BT201" s="3">
        <v>3.225804112576149E-3</v>
      </c>
      <c r="BU201" s="3">
        <v>0</v>
      </c>
      <c r="BV201" s="3">
        <v>0</v>
      </c>
      <c r="BW201" s="3">
        <v>4.6397925179013573</v>
      </c>
      <c r="BX201" s="3">
        <v>7.71887248835849E-2</v>
      </c>
      <c r="BY201" s="3">
        <v>5.1227871718936457</v>
      </c>
      <c r="BZ201" s="3">
        <v>0</v>
      </c>
      <c r="CA201" s="3">
        <v>1.3147106491206368E-2</v>
      </c>
      <c r="CB201" s="3">
        <v>4.0226507397423308E-3</v>
      </c>
      <c r="CC201" s="3">
        <v>2.6801793487388663E-3</v>
      </c>
      <c r="CD201" s="3">
        <v>3.6118857707177991E-3</v>
      </c>
      <c r="CE201" s="3">
        <v>1.2669555815910965E-5</v>
      </c>
      <c r="CF201" s="3">
        <v>0</v>
      </c>
      <c r="CG201" s="3">
        <v>0</v>
      </c>
      <c r="CH201" s="3">
        <v>0</v>
      </c>
      <c r="CI201" s="3">
        <v>16</v>
      </c>
      <c r="CJ201" s="3"/>
      <c r="CK201" s="3">
        <v>36.09748161932918</v>
      </c>
      <c r="CL201" s="3"/>
      <c r="CM201" s="3" t="s">
        <v>851</v>
      </c>
      <c r="CN201" s="3">
        <v>0.47526295972276816</v>
      </c>
      <c r="CO201" s="3" t="s">
        <v>853</v>
      </c>
      <c r="CP201" s="5"/>
      <c r="CQ201" s="10">
        <f t="shared" si="131"/>
        <v>5.607161212998621</v>
      </c>
      <c r="CR201" s="10">
        <f t="shared" si="132"/>
        <v>2.8035806064993105</v>
      </c>
      <c r="CS201" s="10">
        <f t="shared" si="133"/>
        <v>1.1964193935006895</v>
      </c>
      <c r="CT201" s="9">
        <f t="shared" si="134"/>
        <v>-4.3577116957082218E-2</v>
      </c>
      <c r="CU201" s="9">
        <f t="shared" si="135"/>
        <v>0</v>
      </c>
      <c r="CV201" s="9">
        <f t="shared" si="136"/>
        <v>2.3119258478165863</v>
      </c>
      <c r="CW201" s="9">
        <f t="shared" si="137"/>
        <v>2.3119258478165863</v>
      </c>
      <c r="CX201" s="10">
        <f t="shared" si="138"/>
        <v>1.1155064543158968</v>
      </c>
      <c r="CY201" s="10">
        <f t="shared" si="139"/>
        <v>1.1155064543158968</v>
      </c>
      <c r="CZ201" s="10">
        <f t="shared" si="140"/>
        <v>1.6129020562880745E-3</v>
      </c>
      <c r="DA201" s="10">
        <f t="shared" si="141"/>
        <v>0</v>
      </c>
      <c r="DB201" s="10">
        <f t="shared" si="142"/>
        <v>0</v>
      </c>
      <c r="DC201" s="10">
        <f t="shared" si="143"/>
        <v>2.3198962589506786</v>
      </c>
      <c r="DD201" s="10">
        <f t="shared" si="144"/>
        <v>3.859436244179245E-2</v>
      </c>
      <c r="DE201" s="10">
        <f t="shared" si="145"/>
        <v>2.5613935859468229</v>
      </c>
      <c r="DF201" s="10">
        <f t="shared" si="146"/>
        <v>0</v>
      </c>
      <c r="DG201" s="10">
        <f t="shared" si="147"/>
        <v>6.5735532456031838E-3</v>
      </c>
      <c r="DH201" s="10">
        <f t="shared" si="148"/>
        <v>2.0113253698711654E-3</v>
      </c>
      <c r="DI201" s="10">
        <f t="shared" si="149"/>
        <v>1.3400896743694332E-3</v>
      </c>
      <c r="DJ201" s="10">
        <f t="shared" si="150"/>
        <v>1.8059428853588995E-3</v>
      </c>
      <c r="DK201" s="10">
        <f t="shared" si="151"/>
        <v>6.3347779079554823E-6</v>
      </c>
      <c r="DL201" s="11">
        <f t="shared" si="152"/>
        <v>0</v>
      </c>
      <c r="DM201" s="11">
        <f t="shared" si="153"/>
        <v>0</v>
      </c>
      <c r="DN201" s="11">
        <f t="shared" si="154"/>
        <v>0</v>
      </c>
      <c r="DO201" s="11">
        <f t="shared" si="155"/>
        <v>8</v>
      </c>
      <c r="DP201" s="10">
        <f t="shared" si="156"/>
        <v>18.04874080966459</v>
      </c>
      <c r="DQ201" s="5">
        <f t="shared" si="157"/>
        <v>0.47153472748198955</v>
      </c>
      <c r="DR201" s="5"/>
      <c r="DS201" s="12">
        <f t="shared" si="158"/>
        <v>327.4967020971398</v>
      </c>
      <c r="DT201" s="12">
        <f t="shared" si="159"/>
        <v>323.303116319352</v>
      </c>
      <c r="DV201" s="5"/>
      <c r="DW201" s="5"/>
      <c r="DX201" s="5"/>
      <c r="DY201" s="5"/>
      <c r="DZ201" s="5"/>
      <c r="EA201" s="5"/>
      <c r="EB201" s="5"/>
      <c r="EC201" s="5"/>
      <c r="ED201" s="5"/>
      <c r="EE201" s="5"/>
      <c r="EF201" s="5"/>
      <c r="EG201" s="5"/>
      <c r="EH201" s="5"/>
      <c r="EI201" s="5"/>
      <c r="EJ201" s="5"/>
      <c r="EK201" s="5"/>
      <c r="EL201" s="5"/>
      <c r="EM201" s="5"/>
      <c r="EN201" s="5"/>
      <c r="EO201" s="5"/>
      <c r="EP201" s="5"/>
      <c r="EQ201" s="5"/>
      <c r="ER201" s="5"/>
      <c r="ES201" s="5"/>
      <c r="ET201" s="5"/>
      <c r="EU201" s="5"/>
      <c r="EV201" s="5"/>
      <c r="EW201" s="5"/>
      <c r="EX201" s="5"/>
      <c r="EY201" s="5"/>
      <c r="EZ201" s="5"/>
      <c r="FA201" s="5"/>
      <c r="FB201" s="5"/>
      <c r="FC201" s="5"/>
      <c r="FD201" s="5"/>
      <c r="FE201" s="5"/>
      <c r="FF201" s="5"/>
      <c r="FG201" s="5"/>
      <c r="FH201" s="5"/>
      <c r="FI201" s="5"/>
      <c r="FJ201" s="5"/>
      <c r="FK201" s="5"/>
      <c r="FL201" s="5"/>
      <c r="FM201" s="5"/>
      <c r="FN201" s="5"/>
      <c r="FO201" s="5"/>
      <c r="FP201" s="5"/>
      <c r="FQ201" s="5"/>
      <c r="FR201" s="5"/>
      <c r="FS201" s="5"/>
      <c r="FT201" s="5"/>
      <c r="FU201" s="5"/>
      <c r="FV201" s="5"/>
      <c r="FW201" s="5"/>
      <c r="FX201" s="5"/>
      <c r="FY201" s="5"/>
      <c r="FZ201" s="5"/>
      <c r="GA201" s="5"/>
      <c r="GB201" s="5"/>
      <c r="GC201" s="5"/>
      <c r="GD201" s="5"/>
      <c r="GE201" s="5"/>
      <c r="GF201" s="5"/>
      <c r="GG201" s="5"/>
      <c r="GH201" s="5"/>
      <c r="GI201" s="5"/>
      <c r="GJ201" s="5"/>
      <c r="GK201" s="5"/>
      <c r="GL201" s="5"/>
      <c r="GM201" s="5"/>
      <c r="GN201" s="5"/>
      <c r="GO201" s="5"/>
      <c r="GP201" s="5"/>
      <c r="GQ201" s="5"/>
      <c r="GR201" s="5"/>
      <c r="GS201" s="5"/>
      <c r="GT201" s="5"/>
      <c r="GU201" s="5"/>
      <c r="GV201" s="5"/>
      <c r="GW201" s="5"/>
      <c r="GX201" s="5"/>
      <c r="GY201" s="5"/>
      <c r="GZ201" s="5"/>
      <c r="HA201" s="5"/>
      <c r="HB201" s="5"/>
      <c r="HC201" s="5"/>
      <c r="HD201" s="5"/>
      <c r="HE201" s="5"/>
      <c r="HF201" s="5"/>
      <c r="HG201" s="5"/>
      <c r="HH201" s="5"/>
      <c r="HI201" s="5"/>
      <c r="HJ201" s="5"/>
      <c r="HK201" s="5"/>
      <c r="HL201" s="5"/>
      <c r="HM201" s="5"/>
      <c r="HN201" s="5"/>
      <c r="HO201" s="5"/>
      <c r="HP201" s="5"/>
      <c r="HQ201" s="5"/>
      <c r="HR201" s="5"/>
      <c r="HS201" s="5"/>
      <c r="HT201" s="5"/>
      <c r="HU201" s="5"/>
      <c r="HV201" s="5"/>
      <c r="HW201" s="5"/>
      <c r="HX201" s="5"/>
      <c r="HY201" s="5"/>
      <c r="HZ201" s="5"/>
      <c r="IA201" s="5"/>
      <c r="IB201" s="5"/>
      <c r="IC201" s="5"/>
      <c r="ID201" s="5"/>
      <c r="IE201" s="5"/>
      <c r="IF201" s="5"/>
      <c r="IG201" s="5"/>
      <c r="IH201" s="5"/>
      <c r="II201" s="5"/>
      <c r="IJ201" s="5"/>
      <c r="IK201" s="5"/>
      <c r="IL201" s="5"/>
      <c r="IM201" s="5"/>
      <c r="IN201" s="5"/>
      <c r="IO201" s="5"/>
      <c r="IP201" s="5"/>
      <c r="IQ201" s="5"/>
      <c r="IR201" s="5"/>
      <c r="IS201" s="5"/>
      <c r="IT201" s="5"/>
      <c r="IU201" s="5"/>
      <c r="IV201" s="5"/>
    </row>
    <row r="202" spans="1:256" x14ac:dyDescent="0.15">
      <c r="A202" s="2" t="s">
        <v>296</v>
      </c>
      <c r="B202" s="4" t="s">
        <v>733</v>
      </c>
      <c r="C202" s="4" t="s">
        <v>734</v>
      </c>
      <c r="D202" s="9" t="s">
        <v>761</v>
      </c>
      <c r="E202" s="9" t="s">
        <v>758</v>
      </c>
      <c r="F202" s="1" t="s">
        <v>759</v>
      </c>
      <c r="G202" s="1">
        <v>426152.82</v>
      </c>
      <c r="H202" s="1">
        <v>6379944.7000000002</v>
      </c>
      <c r="I202" s="8">
        <v>95.25</v>
      </c>
      <c r="J202" s="15">
        <v>215.63082901554401</v>
      </c>
      <c r="K202" s="7" t="s">
        <v>738</v>
      </c>
      <c r="L202" s="7" t="s">
        <v>739</v>
      </c>
      <c r="M202" s="7" t="s">
        <v>744</v>
      </c>
      <c r="N202" s="2" t="s">
        <v>40</v>
      </c>
      <c r="O202" s="3">
        <v>52.768766999999997</v>
      </c>
      <c r="P202" s="3" t="s">
        <v>169</v>
      </c>
      <c r="Q202" s="3">
        <v>40.913449999999997</v>
      </c>
      <c r="R202" s="4">
        <v>93060.872117999999</v>
      </c>
      <c r="S202" s="4">
        <v>95553.156415999998</v>
      </c>
      <c r="T202" s="4">
        <v>126835.576735</v>
      </c>
      <c r="U202" s="3">
        <v>133.115172</v>
      </c>
      <c r="V202" s="3">
        <v>138.19865999999999</v>
      </c>
      <c r="W202" s="3">
        <v>257.31372900000002</v>
      </c>
      <c r="X202" s="3">
        <v>216.37779800000001</v>
      </c>
      <c r="Y202" s="3">
        <v>46.188473999999999</v>
      </c>
      <c r="Z202" s="3">
        <v>3557.659408</v>
      </c>
      <c r="AA202" s="4">
        <v>207362.02457400001</v>
      </c>
      <c r="AB202" s="3">
        <v>36.641370000000002</v>
      </c>
      <c r="AC202" s="3">
        <v>96.805359999999993</v>
      </c>
      <c r="AD202" s="3">
        <v>1.3977869999999999</v>
      </c>
      <c r="AE202" s="3">
        <v>650.66170099999999</v>
      </c>
      <c r="AF202" s="3">
        <v>77.098764000000003</v>
      </c>
      <c r="AG202" s="3" t="s">
        <v>297</v>
      </c>
      <c r="AH202" s="3">
        <v>0.48691000000000001</v>
      </c>
      <c r="AI202" s="3">
        <v>2.3539999999999998E-2</v>
      </c>
      <c r="AJ202" s="3" t="s">
        <v>78</v>
      </c>
      <c r="AK202" s="3">
        <v>0.10147299999999999</v>
      </c>
      <c r="AL202" s="3">
        <v>0.39199899999999999</v>
      </c>
      <c r="AM202" s="3" t="s">
        <v>198</v>
      </c>
      <c r="AN202" s="3">
        <v>5.1684000000000001E-2</v>
      </c>
      <c r="AO202" s="3">
        <v>1.5089429999999999</v>
      </c>
      <c r="AP202" s="3">
        <v>4.7819999999999998E-3</v>
      </c>
      <c r="AQ202" s="3">
        <v>2.2661000000000001E-2</v>
      </c>
      <c r="AR202" s="3" t="s">
        <v>60</v>
      </c>
      <c r="AS202" s="3">
        <v>1.0833000000000001E-2</v>
      </c>
      <c r="AT202" s="3">
        <v>4.5040000000000002E-3</v>
      </c>
      <c r="AU202" s="3" t="s">
        <v>88</v>
      </c>
      <c r="AV202" s="3">
        <v>3.3470000000000001E-3</v>
      </c>
      <c r="AW202" s="3" t="s">
        <v>86</v>
      </c>
      <c r="AX202" s="3">
        <v>0.393368</v>
      </c>
      <c r="AY202" s="3" t="s">
        <v>65</v>
      </c>
      <c r="AZ202" s="3">
        <v>0.108843</v>
      </c>
      <c r="BB202" s="3">
        <f t="shared" si="120"/>
        <v>27.134923878552403</v>
      </c>
      <c r="BC202" s="3">
        <f t="shared" si="121"/>
        <v>4.2933285131808947E-2</v>
      </c>
      <c r="BD202" s="3">
        <f t="shared" si="122"/>
        <v>18.054753233965148</v>
      </c>
      <c r="BE202" s="3">
        <f t="shared" si="123"/>
        <v>26.677275773156119</v>
      </c>
      <c r="BF202" s="3">
        <f t="shared" si="124"/>
        <v>0.45937828658615909</v>
      </c>
      <c r="BG202" s="3">
        <f t="shared" si="125"/>
        <v>15.432291506751664</v>
      </c>
      <c r="BH202" s="3">
        <f t="shared" si="126"/>
        <v>1.9335815210467223E-2</v>
      </c>
      <c r="BI202" s="3">
        <f t="shared" si="127"/>
        <v>5.5150529052449314E-3</v>
      </c>
      <c r="BJ202" s="3">
        <f t="shared" si="128"/>
        <v>1.6035219703689423E-2</v>
      </c>
      <c r="BK202" s="3">
        <f t="shared" si="129"/>
        <v>1.6847274635464348E-4</v>
      </c>
      <c r="BL202" s="3"/>
      <c r="BM202" s="3"/>
      <c r="BN202" s="3">
        <f t="shared" si="130"/>
        <v>8.0988813874087157E-2</v>
      </c>
      <c r="BO202" s="1"/>
      <c r="BP202" s="3">
        <v>5.7513846286063153</v>
      </c>
      <c r="BQ202" s="3">
        <v>2.2486153713936847</v>
      </c>
      <c r="BR202" s="3"/>
      <c r="BS202" s="3">
        <v>2.263603835892761</v>
      </c>
      <c r="BT202" s="3">
        <v>6.8437376088710949E-3</v>
      </c>
      <c r="BU202" s="3">
        <v>0</v>
      </c>
      <c r="BV202" s="3">
        <v>1.3053065889026922E-2</v>
      </c>
      <c r="BW202" s="3">
        <v>4.7158532966323481</v>
      </c>
      <c r="BX202" s="3">
        <v>8.2475562883149084E-2</v>
      </c>
      <c r="BY202" s="3">
        <v>4.8759992361823281</v>
      </c>
      <c r="BZ202" s="3">
        <v>0</v>
      </c>
      <c r="CA202" s="3">
        <v>1.2675157420437531E-2</v>
      </c>
      <c r="CB202" s="3">
        <v>4.3913746526103364E-3</v>
      </c>
      <c r="CC202" s="3">
        <v>4.533191973668819E-3</v>
      </c>
      <c r="CD202" s="3">
        <v>8.6703736723211799E-3</v>
      </c>
      <c r="CE202" s="3">
        <v>2.7982954102736569E-5</v>
      </c>
      <c r="CF202" s="3">
        <v>0</v>
      </c>
      <c r="CG202" s="3">
        <v>0</v>
      </c>
      <c r="CH202" s="3">
        <v>0</v>
      </c>
      <c r="CI202" s="3">
        <v>16</v>
      </c>
      <c r="CJ202" s="3"/>
      <c r="CK202" s="3">
        <v>35.988126815761618</v>
      </c>
      <c r="CL202" s="3"/>
      <c r="CM202" s="3" t="s">
        <v>851</v>
      </c>
      <c r="CN202" s="3">
        <v>0.49234282564522008</v>
      </c>
      <c r="CO202" s="3" t="s">
        <v>853</v>
      </c>
      <c r="CP202" s="5"/>
      <c r="CQ202" s="10">
        <f t="shared" si="131"/>
        <v>5.7513846286063153</v>
      </c>
      <c r="CR202" s="10">
        <f t="shared" si="132"/>
        <v>2.8756923143031576</v>
      </c>
      <c r="CS202" s="10">
        <f t="shared" si="133"/>
        <v>1.1243076856968424</v>
      </c>
      <c r="CT202" s="9">
        <f t="shared" si="134"/>
        <v>1.474805374553867E-2</v>
      </c>
      <c r="CU202" s="9">
        <f t="shared" si="135"/>
        <v>1.474805374553867E-2</v>
      </c>
      <c r="CV202" s="9">
        <f t="shared" si="136"/>
        <v>2.2561096036432229</v>
      </c>
      <c r="CW202" s="9">
        <f t="shared" si="137"/>
        <v>2.2708576573887616</v>
      </c>
      <c r="CX202" s="10">
        <f t="shared" si="138"/>
        <v>1.1318019179463805</v>
      </c>
      <c r="CY202" s="10">
        <f t="shared" si="139"/>
        <v>1.1465499716919192</v>
      </c>
      <c r="CZ202" s="10">
        <f t="shared" si="140"/>
        <v>3.4218688044355475E-3</v>
      </c>
      <c r="DA202" s="10">
        <f t="shared" si="141"/>
        <v>0</v>
      </c>
      <c r="DB202" s="10">
        <f t="shared" si="142"/>
        <v>6.5265329445134612E-3</v>
      </c>
      <c r="DC202" s="10">
        <f t="shared" si="143"/>
        <v>2.357926648316174</v>
      </c>
      <c r="DD202" s="10">
        <f t="shared" si="144"/>
        <v>4.1237781441574542E-2</v>
      </c>
      <c r="DE202" s="10">
        <f t="shared" si="145"/>
        <v>2.4379996180911641</v>
      </c>
      <c r="DF202" s="10">
        <f t="shared" si="146"/>
        <v>0</v>
      </c>
      <c r="DG202" s="10">
        <f t="shared" si="147"/>
        <v>6.3375787102187657E-3</v>
      </c>
      <c r="DH202" s="10">
        <f t="shared" si="148"/>
        <v>2.1956873263051682E-3</v>
      </c>
      <c r="DI202" s="10">
        <f t="shared" si="149"/>
        <v>2.2665959868344095E-3</v>
      </c>
      <c r="DJ202" s="10">
        <f t="shared" si="150"/>
        <v>4.33518683616059E-3</v>
      </c>
      <c r="DK202" s="10">
        <f t="shared" si="151"/>
        <v>1.3991477051368284E-5</v>
      </c>
      <c r="DL202" s="11">
        <f t="shared" si="152"/>
        <v>0</v>
      </c>
      <c r="DM202" s="11">
        <f t="shared" si="153"/>
        <v>0</v>
      </c>
      <c r="DN202" s="11">
        <f t="shared" si="154"/>
        <v>0</v>
      </c>
      <c r="DO202" s="11">
        <f t="shared" si="155"/>
        <v>8</v>
      </c>
      <c r="DP202" s="10">
        <f t="shared" si="156"/>
        <v>17.994063407880809</v>
      </c>
      <c r="DQ202" s="5">
        <f t="shared" si="157"/>
        <v>0.48746055022978685</v>
      </c>
      <c r="DR202" s="5"/>
      <c r="DS202" s="12">
        <f t="shared" si="158"/>
        <v>305.05111348070795</v>
      </c>
      <c r="DT202" s="12">
        <f t="shared" si="159"/>
        <v>300.08458864066932</v>
      </c>
      <c r="DV202" s="5"/>
      <c r="DW202" s="5"/>
      <c r="DX202" s="5"/>
      <c r="DY202" s="5"/>
      <c r="DZ202" s="5"/>
      <c r="EA202" s="5"/>
      <c r="EB202" s="5"/>
      <c r="EC202" s="5"/>
      <c r="ED202" s="5"/>
      <c r="EE202" s="5"/>
      <c r="EF202" s="5"/>
      <c r="EG202" s="5"/>
      <c r="EH202" s="5"/>
      <c r="EI202" s="5"/>
      <c r="EJ202" s="5"/>
      <c r="EK202" s="5"/>
      <c r="EL202" s="5"/>
      <c r="EM202" s="5"/>
      <c r="EN202" s="5"/>
      <c r="EO202" s="5"/>
      <c r="EP202" s="5"/>
      <c r="EQ202" s="5"/>
      <c r="ER202" s="5"/>
      <c r="ES202" s="5"/>
      <c r="ET202" s="5"/>
      <c r="EU202" s="5"/>
      <c r="EV202" s="5"/>
      <c r="EW202" s="5"/>
      <c r="EX202" s="5"/>
      <c r="EY202" s="5"/>
      <c r="EZ202" s="5"/>
      <c r="FA202" s="5"/>
      <c r="FB202" s="5"/>
      <c r="FC202" s="5"/>
      <c r="FD202" s="5"/>
      <c r="FE202" s="5"/>
      <c r="FF202" s="5"/>
      <c r="FG202" s="5"/>
      <c r="FH202" s="5"/>
      <c r="FI202" s="5"/>
      <c r="FJ202" s="5"/>
      <c r="FK202" s="5"/>
      <c r="FL202" s="5"/>
      <c r="FM202" s="5"/>
      <c r="FN202" s="5"/>
      <c r="FO202" s="5"/>
      <c r="FP202" s="5"/>
      <c r="FQ202" s="5"/>
      <c r="FR202" s="5"/>
      <c r="FS202" s="5"/>
      <c r="FT202" s="5"/>
      <c r="FU202" s="5"/>
      <c r="FV202" s="5"/>
      <c r="FW202" s="5"/>
      <c r="FX202" s="5"/>
      <c r="FY202" s="5"/>
      <c r="FZ202" s="5"/>
      <c r="GA202" s="5"/>
      <c r="GB202" s="5"/>
      <c r="GC202" s="5"/>
      <c r="GD202" s="5"/>
      <c r="GE202" s="5"/>
      <c r="GF202" s="5"/>
      <c r="GG202" s="5"/>
      <c r="GH202" s="5"/>
      <c r="GI202" s="5"/>
      <c r="GJ202" s="5"/>
      <c r="GK202" s="5"/>
      <c r="GL202" s="5"/>
      <c r="GM202" s="5"/>
      <c r="GN202" s="5"/>
      <c r="GO202" s="5"/>
      <c r="GP202" s="5"/>
      <c r="GQ202" s="5"/>
      <c r="GR202" s="5"/>
      <c r="GS202" s="5"/>
      <c r="GT202" s="5"/>
      <c r="GU202" s="5"/>
      <c r="GV202" s="5"/>
      <c r="GW202" s="5"/>
      <c r="GX202" s="5"/>
      <c r="GY202" s="5"/>
      <c r="GZ202" s="5"/>
      <c r="HA202" s="5"/>
      <c r="HB202" s="5"/>
      <c r="HC202" s="5"/>
      <c r="HD202" s="5"/>
      <c r="HE202" s="5"/>
      <c r="HF202" s="5"/>
      <c r="HG202" s="5"/>
      <c r="HH202" s="5"/>
      <c r="HI202" s="5"/>
      <c r="HJ202" s="5"/>
      <c r="HK202" s="5"/>
      <c r="HL202" s="5"/>
      <c r="HM202" s="5"/>
      <c r="HN202" s="5"/>
      <c r="HO202" s="5"/>
      <c r="HP202" s="5"/>
      <c r="HQ202" s="5"/>
      <c r="HR202" s="5"/>
      <c r="HS202" s="5"/>
      <c r="HT202" s="5"/>
      <c r="HU202" s="5"/>
      <c r="HV202" s="5"/>
      <c r="HW202" s="5"/>
      <c r="HX202" s="5"/>
      <c r="HY202" s="5"/>
      <c r="HZ202" s="5"/>
      <c r="IA202" s="5"/>
      <c r="IB202" s="5"/>
      <c r="IC202" s="5"/>
      <c r="ID202" s="5"/>
      <c r="IE202" s="5"/>
      <c r="IF202" s="5"/>
      <c r="IG202" s="5"/>
      <c r="IH202" s="5"/>
      <c r="II202" s="5"/>
      <c r="IJ202" s="5"/>
      <c r="IK202" s="5"/>
      <c r="IL202" s="5"/>
      <c r="IM202" s="5"/>
      <c r="IN202" s="5"/>
      <c r="IO202" s="5"/>
      <c r="IP202" s="5"/>
      <c r="IQ202" s="5"/>
      <c r="IR202" s="5"/>
      <c r="IS202" s="5"/>
      <c r="IT202" s="5"/>
      <c r="IU202" s="5"/>
      <c r="IV202" s="5"/>
    </row>
    <row r="203" spans="1:256" x14ac:dyDescent="0.15">
      <c r="A203" s="2" t="s">
        <v>295</v>
      </c>
      <c r="B203" s="4" t="s">
        <v>733</v>
      </c>
      <c r="C203" s="4" t="s">
        <v>734</v>
      </c>
      <c r="D203" s="9" t="s">
        <v>761</v>
      </c>
      <c r="E203" s="9" t="s">
        <v>758</v>
      </c>
      <c r="F203" s="1" t="s">
        <v>759</v>
      </c>
      <c r="G203" s="1">
        <v>426152.82</v>
      </c>
      <c r="H203" s="1">
        <v>6379944.7000000002</v>
      </c>
      <c r="I203" s="8">
        <v>95.25</v>
      </c>
      <c r="J203" s="15">
        <v>215.63082901554401</v>
      </c>
      <c r="K203" s="7" t="s">
        <v>738</v>
      </c>
      <c r="L203" s="7" t="s">
        <v>739</v>
      </c>
      <c r="M203" s="7" t="s">
        <v>744</v>
      </c>
      <c r="N203" s="2" t="s">
        <v>40</v>
      </c>
      <c r="O203" s="3">
        <v>53.927390000000003</v>
      </c>
      <c r="P203" s="3">
        <v>0.47196399999999999</v>
      </c>
      <c r="Q203" s="3">
        <v>28.812280999999999</v>
      </c>
      <c r="R203" s="4">
        <v>94962.247245000006</v>
      </c>
      <c r="S203" s="4">
        <v>100014.12976</v>
      </c>
      <c r="T203" s="4">
        <v>123532.825864</v>
      </c>
      <c r="U203" s="3">
        <v>88.642484999999994</v>
      </c>
      <c r="V203" s="3">
        <v>98.467839999999995</v>
      </c>
      <c r="W203" s="3">
        <v>209.49168599999999</v>
      </c>
      <c r="X203" s="3">
        <v>203.92602400000001</v>
      </c>
      <c r="Y203" s="3">
        <v>83.183543</v>
      </c>
      <c r="Z203" s="3">
        <v>3516.7830829999998</v>
      </c>
      <c r="AA203" s="4">
        <v>204042.924272</v>
      </c>
      <c r="AB203" s="3">
        <v>35.817301</v>
      </c>
      <c r="AC203" s="3">
        <v>94.485438000000002</v>
      </c>
      <c r="AD203" s="3">
        <v>1.028397</v>
      </c>
      <c r="AE203" s="3">
        <v>640.25111500000003</v>
      </c>
      <c r="AF203" s="3">
        <v>70.934989000000002</v>
      </c>
      <c r="AG203" s="3">
        <v>0.21976999999999999</v>
      </c>
      <c r="AH203" s="3">
        <v>0.39231199999999999</v>
      </c>
      <c r="AI203" s="3">
        <v>8.685E-3</v>
      </c>
      <c r="AJ203" s="3" t="s">
        <v>102</v>
      </c>
      <c r="AK203" s="3">
        <v>3.9390000000000001E-2</v>
      </c>
      <c r="AL203" s="3">
        <v>0.104057</v>
      </c>
      <c r="AM203" s="3" t="s">
        <v>69</v>
      </c>
      <c r="AN203" s="3">
        <v>9.2851000000000003E-2</v>
      </c>
      <c r="AO203" s="3">
        <v>0.941384</v>
      </c>
      <c r="AP203" s="3" t="s">
        <v>135</v>
      </c>
      <c r="AQ203" s="3">
        <v>4.947E-3</v>
      </c>
      <c r="AR203" s="3" t="s">
        <v>135</v>
      </c>
      <c r="AS203" s="3">
        <v>4.0130000000000001E-3</v>
      </c>
      <c r="AT203" s="3" t="s">
        <v>88</v>
      </c>
      <c r="AU203" s="3" t="s">
        <v>72</v>
      </c>
      <c r="AV203" s="3" t="s">
        <v>135</v>
      </c>
      <c r="AW203" s="3" t="s">
        <v>49</v>
      </c>
      <c r="AX203" s="3">
        <v>0.100631</v>
      </c>
      <c r="AY203" s="3" t="s">
        <v>65</v>
      </c>
      <c r="AZ203" s="3">
        <v>3.6110000000000001E-3</v>
      </c>
      <c r="BB203" s="3">
        <f t="shared" si="120"/>
        <v>26.428340632893722</v>
      </c>
      <c r="BC203" s="3">
        <f t="shared" si="121"/>
        <v>3.4954086292773703E-2</v>
      </c>
      <c r="BD203" s="3">
        <f t="shared" si="122"/>
        <v>18.897653415708699</v>
      </c>
      <c r="BE203" s="3">
        <f t="shared" si="123"/>
        <v>26.250271097362063</v>
      </c>
      <c r="BF203" s="3">
        <f t="shared" si="124"/>
        <v>0.45410018264562607</v>
      </c>
      <c r="BG203" s="3">
        <f t="shared" si="125"/>
        <v>15.747596688787194</v>
      </c>
      <c r="BH203" s="3">
        <f t="shared" si="126"/>
        <v>1.3776949490059115E-2</v>
      </c>
      <c r="BI203" s="3">
        <f t="shared" si="127"/>
        <v>3.8838390318045369E-3</v>
      </c>
      <c r="BJ203" s="3">
        <f t="shared" si="128"/>
        <v>1.0677984340177195E-2</v>
      </c>
      <c r="BK203" s="3">
        <f t="shared" si="129"/>
        <v>1.05105062188777E-4</v>
      </c>
      <c r="BL203" s="3"/>
      <c r="BM203" s="3"/>
      <c r="BN203" s="3">
        <f t="shared" si="130"/>
        <v>7.9692993003459056E-2</v>
      </c>
      <c r="BO203" s="1"/>
      <c r="BP203" s="3">
        <v>5.5880318126132051</v>
      </c>
      <c r="BQ203" s="3">
        <v>2.4119681873867949</v>
      </c>
      <c r="BR203" s="3"/>
      <c r="BS203" s="3">
        <v>2.3051343532965234</v>
      </c>
      <c r="BT203" s="3">
        <v>5.5583047288884713E-3</v>
      </c>
      <c r="BU203" s="3">
        <v>0</v>
      </c>
      <c r="BV203" s="3">
        <v>0</v>
      </c>
      <c r="BW203" s="3">
        <v>4.6832450137163661</v>
      </c>
      <c r="BX203" s="3">
        <v>8.1330168220399277E-2</v>
      </c>
      <c r="BY203" s="3">
        <v>4.9635529997200045</v>
      </c>
      <c r="BZ203" s="3">
        <v>0</v>
      </c>
      <c r="CA203" s="3">
        <v>1.2442098362993924E-2</v>
      </c>
      <c r="CB203" s="3">
        <v>3.1213052248850069E-3</v>
      </c>
      <c r="CC203" s="3">
        <v>3.1846434749902325E-3</v>
      </c>
      <c r="CD203" s="3">
        <v>5.7596666567823673E-3</v>
      </c>
      <c r="CE203" s="3">
        <v>1.7415370068318114E-5</v>
      </c>
      <c r="CF203" s="3">
        <v>0</v>
      </c>
      <c r="CG203" s="3">
        <v>0</v>
      </c>
      <c r="CH203" s="3">
        <v>0</v>
      </c>
      <c r="CI203" s="3">
        <v>16</v>
      </c>
      <c r="CJ203" s="3"/>
      <c r="CK203" s="3">
        <v>36.063345968771898</v>
      </c>
      <c r="CL203" s="3"/>
      <c r="CM203" s="3" t="s">
        <v>851</v>
      </c>
      <c r="CN203" s="3">
        <v>0.48547144940667275</v>
      </c>
      <c r="CO203" s="3" t="s">
        <v>852</v>
      </c>
      <c r="CP203" s="5"/>
      <c r="CQ203" s="10">
        <f t="shared" si="131"/>
        <v>5.5880318126132051</v>
      </c>
      <c r="CR203" s="10">
        <f t="shared" si="132"/>
        <v>2.7940159063066026</v>
      </c>
      <c r="CS203" s="10">
        <f t="shared" si="133"/>
        <v>1.2059840936933974</v>
      </c>
      <c r="CT203" s="9">
        <f t="shared" si="134"/>
        <v>-2.5631469022587616E-2</v>
      </c>
      <c r="CU203" s="9">
        <f t="shared" si="135"/>
        <v>0</v>
      </c>
      <c r="CV203" s="9">
        <f t="shared" si="136"/>
        <v>2.3585512703416591</v>
      </c>
      <c r="CW203" s="9">
        <f t="shared" si="137"/>
        <v>2.3585512703416591</v>
      </c>
      <c r="CX203" s="10">
        <f t="shared" si="138"/>
        <v>1.1525671766482617</v>
      </c>
      <c r="CY203" s="10">
        <f t="shared" si="139"/>
        <v>1.1525671766482617</v>
      </c>
      <c r="CZ203" s="10">
        <f t="shared" si="140"/>
        <v>2.7791523644442357E-3</v>
      </c>
      <c r="DA203" s="10">
        <f t="shared" si="141"/>
        <v>0</v>
      </c>
      <c r="DB203" s="10">
        <f t="shared" si="142"/>
        <v>0</v>
      </c>
      <c r="DC203" s="10">
        <f t="shared" si="143"/>
        <v>2.3416225068581831</v>
      </c>
      <c r="DD203" s="10">
        <f t="shared" si="144"/>
        <v>4.0665084110199638E-2</v>
      </c>
      <c r="DE203" s="10">
        <f t="shared" si="145"/>
        <v>2.4817764998600023</v>
      </c>
      <c r="DF203" s="10">
        <f t="shared" si="146"/>
        <v>0</v>
      </c>
      <c r="DG203" s="10">
        <f t="shared" si="147"/>
        <v>6.2210491814969618E-3</v>
      </c>
      <c r="DH203" s="10">
        <f t="shared" si="148"/>
        <v>1.5606526124425034E-3</v>
      </c>
      <c r="DI203" s="10">
        <f t="shared" si="149"/>
        <v>1.5923217374951162E-3</v>
      </c>
      <c r="DJ203" s="10">
        <f t="shared" si="150"/>
        <v>2.8798333283911836E-3</v>
      </c>
      <c r="DK203" s="10">
        <f t="shared" si="151"/>
        <v>8.7076850341590569E-6</v>
      </c>
      <c r="DL203" s="11">
        <f t="shared" si="152"/>
        <v>0</v>
      </c>
      <c r="DM203" s="11">
        <f t="shared" si="153"/>
        <v>0</v>
      </c>
      <c r="DN203" s="11">
        <f t="shared" si="154"/>
        <v>0</v>
      </c>
      <c r="DO203" s="11">
        <f t="shared" si="155"/>
        <v>8</v>
      </c>
      <c r="DP203" s="10">
        <f t="shared" si="156"/>
        <v>18.031672984385949</v>
      </c>
      <c r="DQ203" s="5">
        <f t="shared" si="157"/>
        <v>0.48141275754846974</v>
      </c>
      <c r="DR203" s="5"/>
      <c r="DS203" s="12">
        <f t="shared" si="158"/>
        <v>330.86819950494964</v>
      </c>
      <c r="DT203" s="12">
        <f t="shared" si="159"/>
        <v>326.38275848740011</v>
      </c>
      <c r="DV203" s="5"/>
      <c r="DW203" s="5"/>
      <c r="DX203" s="5"/>
      <c r="DY203" s="5"/>
      <c r="DZ203" s="5"/>
      <c r="EA203" s="5"/>
      <c r="EB203" s="5"/>
      <c r="EC203" s="5"/>
      <c r="ED203" s="5"/>
      <c r="EE203" s="5"/>
      <c r="EF203" s="5"/>
      <c r="EG203" s="5"/>
      <c r="EH203" s="5"/>
      <c r="EI203" s="5"/>
      <c r="EJ203" s="5"/>
      <c r="EK203" s="5"/>
      <c r="EL203" s="5"/>
      <c r="EM203" s="5"/>
      <c r="EN203" s="5"/>
      <c r="EO203" s="5"/>
      <c r="EP203" s="5"/>
      <c r="EQ203" s="5"/>
      <c r="ER203" s="5"/>
      <c r="ES203" s="5"/>
      <c r="ET203" s="5"/>
      <c r="EU203" s="5"/>
      <c r="EV203" s="5"/>
      <c r="EW203" s="5"/>
      <c r="EX203" s="5"/>
      <c r="EY203" s="5"/>
      <c r="EZ203" s="5"/>
      <c r="FA203" s="5"/>
      <c r="FB203" s="5"/>
      <c r="FC203" s="5"/>
      <c r="FD203" s="5"/>
      <c r="FE203" s="5"/>
      <c r="FF203" s="5"/>
      <c r="FG203" s="5"/>
      <c r="FH203" s="5"/>
      <c r="FI203" s="5"/>
      <c r="FJ203" s="5"/>
      <c r="FK203" s="5"/>
      <c r="FL203" s="5"/>
      <c r="FM203" s="5"/>
      <c r="FN203" s="5"/>
      <c r="FO203" s="5"/>
      <c r="FP203" s="5"/>
      <c r="FQ203" s="5"/>
      <c r="FR203" s="5"/>
      <c r="FS203" s="5"/>
      <c r="FT203" s="5"/>
      <c r="FU203" s="5"/>
      <c r="FV203" s="5"/>
      <c r="FW203" s="5"/>
      <c r="FX203" s="5"/>
      <c r="FY203" s="5"/>
      <c r="FZ203" s="5"/>
      <c r="GA203" s="5"/>
      <c r="GB203" s="5"/>
      <c r="GC203" s="5"/>
      <c r="GD203" s="5"/>
      <c r="GE203" s="5"/>
      <c r="GF203" s="5"/>
      <c r="GG203" s="5"/>
      <c r="GH203" s="5"/>
      <c r="GI203" s="5"/>
      <c r="GJ203" s="5"/>
      <c r="GK203" s="5"/>
      <c r="GL203" s="5"/>
      <c r="GM203" s="5"/>
      <c r="GN203" s="5"/>
      <c r="GO203" s="5"/>
      <c r="GP203" s="5"/>
      <c r="GQ203" s="5"/>
      <c r="GR203" s="5"/>
      <c r="GS203" s="5"/>
      <c r="GT203" s="5"/>
      <c r="GU203" s="5"/>
      <c r="GV203" s="5"/>
      <c r="GW203" s="5"/>
      <c r="GX203" s="5"/>
      <c r="GY203" s="5"/>
      <c r="GZ203" s="5"/>
      <c r="HA203" s="5"/>
      <c r="HB203" s="5"/>
      <c r="HC203" s="5"/>
      <c r="HD203" s="5"/>
      <c r="HE203" s="5"/>
      <c r="HF203" s="5"/>
      <c r="HG203" s="5"/>
      <c r="HH203" s="5"/>
      <c r="HI203" s="5"/>
      <c r="HJ203" s="5"/>
      <c r="HK203" s="5"/>
      <c r="HL203" s="5"/>
      <c r="HM203" s="5"/>
      <c r="HN203" s="5"/>
      <c r="HO203" s="5"/>
      <c r="HP203" s="5"/>
      <c r="HQ203" s="5"/>
      <c r="HR203" s="5"/>
      <c r="HS203" s="5"/>
      <c r="HT203" s="5"/>
      <c r="HU203" s="5"/>
      <c r="HV203" s="5"/>
      <c r="HW203" s="5"/>
      <c r="HX203" s="5"/>
      <c r="HY203" s="5"/>
      <c r="HZ203" s="5"/>
      <c r="IA203" s="5"/>
      <c r="IB203" s="5"/>
      <c r="IC203" s="5"/>
      <c r="ID203" s="5"/>
      <c r="IE203" s="5"/>
      <c r="IF203" s="5"/>
      <c r="IG203" s="5"/>
      <c r="IH203" s="5"/>
      <c r="II203" s="5"/>
      <c r="IJ203" s="5"/>
      <c r="IK203" s="5"/>
      <c r="IL203" s="5"/>
      <c r="IM203" s="5"/>
      <c r="IN203" s="5"/>
      <c r="IO203" s="5"/>
      <c r="IP203" s="5"/>
      <c r="IQ203" s="5"/>
      <c r="IR203" s="5"/>
      <c r="IS203" s="5"/>
      <c r="IT203" s="5"/>
      <c r="IU203" s="5"/>
      <c r="IV203" s="5"/>
    </row>
    <row r="204" spans="1:256" x14ac:dyDescent="0.15">
      <c r="A204" s="2" t="s">
        <v>299</v>
      </c>
      <c r="B204" s="4" t="s">
        <v>733</v>
      </c>
      <c r="C204" s="4" t="s">
        <v>734</v>
      </c>
      <c r="D204" s="9" t="s">
        <v>761</v>
      </c>
      <c r="E204" s="9" t="s">
        <v>758</v>
      </c>
      <c r="F204" s="1" t="s">
        <v>759</v>
      </c>
      <c r="G204" s="1">
        <v>426152.82</v>
      </c>
      <c r="H204" s="1">
        <v>6379944.7000000002</v>
      </c>
      <c r="I204" s="8">
        <v>95.25</v>
      </c>
      <c r="J204" s="15">
        <v>215.63082901554401</v>
      </c>
      <c r="K204" s="7" t="s">
        <v>738</v>
      </c>
      <c r="L204" s="7" t="s">
        <v>739</v>
      </c>
      <c r="M204" s="7" t="s">
        <v>744</v>
      </c>
      <c r="N204" s="2" t="s">
        <v>40</v>
      </c>
      <c r="O204" s="3">
        <v>49.338056999999999</v>
      </c>
      <c r="P204" s="3">
        <v>0.76415599999999995</v>
      </c>
      <c r="Q204" s="3">
        <v>38.06626</v>
      </c>
      <c r="R204" s="4">
        <v>94663.579656999995</v>
      </c>
      <c r="S204" s="4">
        <v>97320.012352000005</v>
      </c>
      <c r="T204" s="4">
        <v>123325.214599</v>
      </c>
      <c r="U204" s="3">
        <v>78.258314999999996</v>
      </c>
      <c r="V204" s="3">
        <v>160.669783</v>
      </c>
      <c r="W204" s="3">
        <v>147.97792799999999</v>
      </c>
      <c r="X204" s="3">
        <v>218.023248</v>
      </c>
      <c r="Y204" s="3">
        <v>42.549633</v>
      </c>
      <c r="Z204" s="3">
        <v>3683.52133</v>
      </c>
      <c r="AA204" s="4">
        <v>208581.60245199999</v>
      </c>
      <c r="AB204" s="3">
        <v>37.121310999999999</v>
      </c>
      <c r="AC204" s="3">
        <v>101.97029499999999</v>
      </c>
      <c r="AD204" s="3">
        <v>1.5026060000000001</v>
      </c>
      <c r="AE204" s="3">
        <v>657.557638</v>
      </c>
      <c r="AF204" s="3">
        <v>74.569935000000001</v>
      </c>
      <c r="AG204" s="3" t="s">
        <v>100</v>
      </c>
      <c r="AH204" s="3">
        <v>0.52908599999999995</v>
      </c>
      <c r="AI204" s="3">
        <v>2.0931000000000002E-2</v>
      </c>
      <c r="AJ204" s="3">
        <v>2.0174000000000001E-2</v>
      </c>
      <c r="AK204" s="3">
        <v>5.4890000000000001E-2</v>
      </c>
      <c r="AL204" s="3">
        <v>0.328183</v>
      </c>
      <c r="AM204" s="3" t="s">
        <v>255</v>
      </c>
      <c r="AN204" s="3">
        <v>8.1747E-2</v>
      </c>
      <c r="AO204" s="3">
        <v>0.84971699999999994</v>
      </c>
      <c r="AP204" s="3">
        <v>2.5230000000000001E-3</v>
      </c>
      <c r="AQ204" s="3">
        <v>1.1631000000000001E-2</v>
      </c>
      <c r="AR204" s="3" t="s">
        <v>60</v>
      </c>
      <c r="AS204" s="3" t="s">
        <v>54</v>
      </c>
      <c r="AT204" s="3" t="s">
        <v>54</v>
      </c>
      <c r="AU204" s="3" t="s">
        <v>72</v>
      </c>
      <c r="AV204" s="3">
        <v>9.7680100000000001E-4</v>
      </c>
      <c r="AW204" s="3" t="s">
        <v>53</v>
      </c>
      <c r="AX204" s="3">
        <v>0.493205</v>
      </c>
      <c r="AY204" s="3" t="s">
        <v>54</v>
      </c>
      <c r="AZ204" s="3">
        <v>4.3880000000000002E-2</v>
      </c>
      <c r="BB204" s="3">
        <f t="shared" si="120"/>
        <v>26.383924736209821</v>
      </c>
      <c r="BC204" s="3">
        <f t="shared" si="121"/>
        <v>2.4690398762354005E-2</v>
      </c>
      <c r="BD204" s="3">
        <f t="shared" si="122"/>
        <v>18.388600373305746</v>
      </c>
      <c r="BE204" s="3">
        <f t="shared" si="123"/>
        <v>26.834175357084685</v>
      </c>
      <c r="BF204" s="3">
        <f t="shared" si="124"/>
        <v>0.47563004861396496</v>
      </c>
      <c r="BG204" s="3">
        <f t="shared" si="125"/>
        <v>15.698068619935762</v>
      </c>
      <c r="BH204" s="3">
        <f t="shared" si="126"/>
        <v>2.2479821685636229E-2</v>
      </c>
      <c r="BI204" s="3">
        <f t="shared" si="127"/>
        <v>5.1312572712594257E-3</v>
      </c>
      <c r="BJ204" s="3">
        <f t="shared" si="128"/>
        <v>9.4270942659003092E-3</v>
      </c>
      <c r="BK204" s="3">
        <f t="shared" si="129"/>
        <v>9.4870486568563955E-5</v>
      </c>
      <c r="BL204" s="3"/>
      <c r="BM204" s="3"/>
      <c r="BN204" s="3">
        <f t="shared" si="130"/>
        <v>8.184716124157794E-2</v>
      </c>
      <c r="BO204" s="1"/>
      <c r="BP204" s="3">
        <v>5.5941582202575608</v>
      </c>
      <c r="BQ204" s="3">
        <v>2.4058417797424392</v>
      </c>
      <c r="BR204" s="3"/>
      <c r="BS204" s="3">
        <v>2.2037260520212376</v>
      </c>
      <c r="BT204" s="3">
        <v>3.9371220202316509E-3</v>
      </c>
      <c r="BU204" s="3">
        <v>0</v>
      </c>
      <c r="BV204" s="3">
        <v>0</v>
      </c>
      <c r="BW204" s="3">
        <v>4.8406263327723664</v>
      </c>
      <c r="BX204" s="3">
        <v>8.5423163328524523E-2</v>
      </c>
      <c r="BY204" s="3">
        <v>4.9617054049501963</v>
      </c>
      <c r="BZ204" s="3">
        <v>0</v>
      </c>
      <c r="CA204" s="3">
        <v>1.2813963588311508E-2</v>
      </c>
      <c r="CB204" s="3">
        <v>5.1071946107059335E-3</v>
      </c>
      <c r="CC204" s="3">
        <v>4.2191965692825106E-3</v>
      </c>
      <c r="CD204" s="3">
        <v>5.0990854659128402E-3</v>
      </c>
      <c r="CE204" s="3">
        <v>1.5763279414680644E-5</v>
      </c>
      <c r="CF204" s="3">
        <v>0</v>
      </c>
      <c r="CG204" s="3">
        <v>0</v>
      </c>
      <c r="CH204" s="3">
        <v>0</v>
      </c>
      <c r="CI204" s="3">
        <v>16</v>
      </c>
      <c r="CJ204" s="3"/>
      <c r="CK204" s="3">
        <v>36.122673278606179</v>
      </c>
      <c r="CL204" s="3"/>
      <c r="CM204" s="3" t="s">
        <v>851</v>
      </c>
      <c r="CN204" s="3">
        <v>0.49382396579622589</v>
      </c>
      <c r="CO204" s="3" t="s">
        <v>852</v>
      </c>
      <c r="CP204" s="5"/>
      <c r="CQ204" s="10">
        <f t="shared" si="131"/>
        <v>5.5941582202575608</v>
      </c>
      <c r="CR204" s="10">
        <f t="shared" si="132"/>
        <v>2.7970791101287804</v>
      </c>
      <c r="CS204" s="10">
        <f t="shared" si="133"/>
        <v>1.2029208898712196</v>
      </c>
      <c r="CT204" s="9">
        <f t="shared" si="134"/>
        <v>-5.4116019340433752E-2</v>
      </c>
      <c r="CU204" s="9">
        <f t="shared" si="135"/>
        <v>0</v>
      </c>
      <c r="CV204" s="9">
        <f t="shared" si="136"/>
        <v>2.3047839158818384</v>
      </c>
      <c r="CW204" s="9">
        <f t="shared" si="137"/>
        <v>2.3047839158818384</v>
      </c>
      <c r="CX204" s="10">
        <f t="shared" si="138"/>
        <v>1.1018630260106188</v>
      </c>
      <c r="CY204" s="10">
        <f t="shared" si="139"/>
        <v>1.1018630260106188</v>
      </c>
      <c r="CZ204" s="10">
        <f t="shared" si="140"/>
        <v>1.9685610101158255E-3</v>
      </c>
      <c r="DA204" s="10">
        <f t="shared" si="141"/>
        <v>0</v>
      </c>
      <c r="DB204" s="10">
        <f t="shared" si="142"/>
        <v>0</v>
      </c>
      <c r="DC204" s="10">
        <f t="shared" si="143"/>
        <v>2.4203131663861832</v>
      </c>
      <c r="DD204" s="10">
        <f t="shared" si="144"/>
        <v>4.2711581664262262E-2</v>
      </c>
      <c r="DE204" s="10">
        <f t="shared" si="145"/>
        <v>2.4808527024750981</v>
      </c>
      <c r="DF204" s="10">
        <f t="shared" si="146"/>
        <v>0</v>
      </c>
      <c r="DG204" s="10">
        <f t="shared" si="147"/>
        <v>6.4069817941557541E-3</v>
      </c>
      <c r="DH204" s="10">
        <f t="shared" si="148"/>
        <v>2.5535973053529668E-3</v>
      </c>
      <c r="DI204" s="10">
        <f t="shared" si="149"/>
        <v>2.1095982846412553E-3</v>
      </c>
      <c r="DJ204" s="10">
        <f t="shared" si="150"/>
        <v>2.5495427329564201E-3</v>
      </c>
      <c r="DK204" s="10">
        <f t="shared" si="151"/>
        <v>7.881639707340322E-6</v>
      </c>
      <c r="DL204" s="11">
        <f t="shared" si="152"/>
        <v>0</v>
      </c>
      <c r="DM204" s="11">
        <f t="shared" si="153"/>
        <v>0</v>
      </c>
      <c r="DN204" s="11">
        <f t="shared" si="154"/>
        <v>0</v>
      </c>
      <c r="DO204" s="11">
        <f t="shared" si="155"/>
        <v>8</v>
      </c>
      <c r="DP204" s="10">
        <f t="shared" si="156"/>
        <v>18.061336639303089</v>
      </c>
      <c r="DQ204" s="5">
        <f t="shared" si="157"/>
        <v>0.48955767828122426</v>
      </c>
      <c r="DR204" s="5"/>
      <c r="DS204" s="12">
        <f t="shared" si="158"/>
        <v>330.15859673459323</v>
      </c>
      <c r="DT204" s="12">
        <f t="shared" si="159"/>
        <v>325.39646812073528</v>
      </c>
      <c r="DV204" s="5"/>
      <c r="DW204" s="5"/>
      <c r="DX204" s="5"/>
      <c r="DY204" s="5"/>
      <c r="DZ204" s="5"/>
      <c r="EA204" s="5"/>
      <c r="EB204" s="5"/>
      <c r="EC204" s="5"/>
      <c r="ED204" s="5"/>
      <c r="EE204" s="5"/>
      <c r="EF204" s="5"/>
      <c r="EG204" s="5"/>
      <c r="EH204" s="5"/>
      <c r="EI204" s="5"/>
      <c r="EJ204" s="5"/>
      <c r="EK204" s="5"/>
      <c r="EL204" s="5"/>
      <c r="EM204" s="5"/>
      <c r="EN204" s="5"/>
      <c r="EO204" s="5"/>
      <c r="EP204" s="5"/>
      <c r="EQ204" s="5"/>
      <c r="ER204" s="5"/>
      <c r="ES204" s="5"/>
      <c r="ET204" s="5"/>
      <c r="EU204" s="5"/>
      <c r="EV204" s="5"/>
      <c r="EW204" s="5"/>
      <c r="EX204" s="5"/>
      <c r="EY204" s="5"/>
      <c r="EZ204" s="5"/>
      <c r="FA204" s="5"/>
      <c r="FB204" s="5"/>
      <c r="FC204" s="5"/>
      <c r="FD204" s="5"/>
      <c r="FE204" s="5"/>
      <c r="FF204" s="5"/>
      <c r="FG204" s="5"/>
      <c r="FH204" s="5"/>
      <c r="FI204" s="5"/>
      <c r="FJ204" s="5"/>
      <c r="FK204" s="5"/>
      <c r="FL204" s="5"/>
      <c r="FM204" s="5"/>
      <c r="FN204" s="5"/>
      <c r="FO204" s="5"/>
      <c r="FP204" s="5"/>
      <c r="FQ204" s="5"/>
      <c r="FR204" s="5"/>
      <c r="FS204" s="5"/>
      <c r="FT204" s="5"/>
      <c r="FU204" s="5"/>
      <c r="FV204" s="5"/>
      <c r="FW204" s="5"/>
      <c r="FX204" s="5"/>
      <c r="FY204" s="5"/>
      <c r="FZ204" s="5"/>
      <c r="GA204" s="5"/>
      <c r="GB204" s="5"/>
      <c r="GC204" s="5"/>
      <c r="GD204" s="5"/>
      <c r="GE204" s="5"/>
      <c r="GF204" s="5"/>
      <c r="GG204" s="5"/>
      <c r="GH204" s="5"/>
      <c r="GI204" s="5"/>
      <c r="GJ204" s="5"/>
      <c r="GK204" s="5"/>
      <c r="GL204" s="5"/>
      <c r="GM204" s="5"/>
      <c r="GN204" s="5"/>
      <c r="GO204" s="5"/>
      <c r="GP204" s="5"/>
      <c r="GQ204" s="5"/>
      <c r="GR204" s="5"/>
      <c r="GS204" s="5"/>
      <c r="GT204" s="5"/>
      <c r="GU204" s="5"/>
      <c r="GV204" s="5"/>
      <c r="GW204" s="5"/>
      <c r="GX204" s="5"/>
      <c r="GY204" s="5"/>
      <c r="GZ204" s="5"/>
      <c r="HA204" s="5"/>
      <c r="HB204" s="5"/>
      <c r="HC204" s="5"/>
      <c r="HD204" s="5"/>
      <c r="HE204" s="5"/>
      <c r="HF204" s="5"/>
      <c r="HG204" s="5"/>
      <c r="HH204" s="5"/>
      <c r="HI204" s="5"/>
      <c r="HJ204" s="5"/>
      <c r="HK204" s="5"/>
      <c r="HL204" s="5"/>
      <c r="HM204" s="5"/>
      <c r="HN204" s="5"/>
      <c r="HO204" s="5"/>
      <c r="HP204" s="5"/>
      <c r="HQ204" s="5"/>
      <c r="HR204" s="5"/>
      <c r="HS204" s="5"/>
      <c r="HT204" s="5"/>
      <c r="HU204" s="5"/>
      <c r="HV204" s="5"/>
      <c r="HW204" s="5"/>
      <c r="HX204" s="5"/>
      <c r="HY204" s="5"/>
      <c r="HZ204" s="5"/>
      <c r="IA204" s="5"/>
      <c r="IB204" s="5"/>
      <c r="IC204" s="5"/>
      <c r="ID204" s="5"/>
      <c r="IE204" s="5"/>
      <c r="IF204" s="5"/>
      <c r="IG204" s="5"/>
      <c r="IH204" s="5"/>
      <c r="II204" s="5"/>
      <c r="IJ204" s="5"/>
      <c r="IK204" s="5"/>
      <c r="IL204" s="5"/>
      <c r="IM204" s="5"/>
      <c r="IN204" s="5"/>
      <c r="IO204" s="5"/>
      <c r="IP204" s="5"/>
      <c r="IQ204" s="5"/>
      <c r="IR204" s="5"/>
      <c r="IS204" s="5"/>
      <c r="IT204" s="5"/>
      <c r="IU204" s="5"/>
      <c r="IV204" s="5"/>
    </row>
    <row r="205" spans="1:256" x14ac:dyDescent="0.15">
      <c r="A205" s="2" t="s">
        <v>475</v>
      </c>
      <c r="B205" s="4" t="s">
        <v>733</v>
      </c>
      <c r="C205" s="4" t="s">
        <v>734</v>
      </c>
      <c r="D205" s="9" t="s">
        <v>782</v>
      </c>
      <c r="E205" s="9" t="s">
        <v>783</v>
      </c>
      <c r="F205" s="1" t="s">
        <v>759</v>
      </c>
      <c r="G205" s="1">
        <v>426152.82</v>
      </c>
      <c r="H205" s="1">
        <v>6379944.7000000002</v>
      </c>
      <c r="I205" s="8">
        <v>119.5</v>
      </c>
      <c r="J205" s="15">
        <v>191.38082901554401</v>
      </c>
      <c r="K205" s="7" t="s">
        <v>738</v>
      </c>
      <c r="L205" s="7" t="s">
        <v>739</v>
      </c>
      <c r="M205" s="7" t="s">
        <v>744</v>
      </c>
      <c r="N205" s="2" t="s">
        <v>40</v>
      </c>
      <c r="O205" s="3">
        <v>32.865969999999997</v>
      </c>
      <c r="P205" s="3">
        <v>0.580758</v>
      </c>
      <c r="Q205" s="3">
        <v>19.877526</v>
      </c>
      <c r="R205" s="4">
        <v>126898.38668700001</v>
      </c>
      <c r="S205" s="4">
        <v>94578.251606999998</v>
      </c>
      <c r="T205" s="4">
        <v>135185.20092</v>
      </c>
      <c r="U205" s="3">
        <v>11.851271000000001</v>
      </c>
      <c r="V205" s="3">
        <v>210.640748</v>
      </c>
      <c r="W205" s="3">
        <v>31.261771</v>
      </c>
      <c r="X205" s="3">
        <v>95.065869000000006</v>
      </c>
      <c r="Y205" s="3">
        <v>49.791978999999998</v>
      </c>
      <c r="Z205" s="3">
        <v>2999.7827109999998</v>
      </c>
      <c r="AA205" s="4">
        <v>152292.22135099999</v>
      </c>
      <c r="AB205" s="3">
        <v>128.129141</v>
      </c>
      <c r="AC205" s="3">
        <v>154.14659</v>
      </c>
      <c r="AD205" s="3">
        <v>4.0455949999999996</v>
      </c>
      <c r="AE205" s="3">
        <v>604.22562100000005</v>
      </c>
      <c r="AF205" s="3">
        <v>52.641421000000001</v>
      </c>
      <c r="AG205" s="3" t="s">
        <v>258</v>
      </c>
      <c r="AH205" s="3">
        <v>0.682701</v>
      </c>
      <c r="AI205" s="3">
        <v>1.4246E-2</v>
      </c>
      <c r="AJ205" s="3">
        <v>6.3847000000000001E-2</v>
      </c>
      <c r="AK205" s="3" t="s">
        <v>200</v>
      </c>
      <c r="AL205" s="3">
        <v>0.231098</v>
      </c>
      <c r="AM205" s="3" t="s">
        <v>234</v>
      </c>
      <c r="AN205" s="3">
        <v>3.3173000000000001E-2</v>
      </c>
      <c r="AO205" s="3">
        <v>0.60663900000000004</v>
      </c>
      <c r="AP205" s="3" t="s">
        <v>60</v>
      </c>
      <c r="AQ205" s="3">
        <v>5.6179999999999997E-3</v>
      </c>
      <c r="AR205" s="3" t="s">
        <v>95</v>
      </c>
      <c r="AS205" s="3" t="s">
        <v>95</v>
      </c>
      <c r="AT205" s="3">
        <v>6.0390000000000001E-3</v>
      </c>
      <c r="AU205" s="3">
        <v>2.0094999999999998E-2</v>
      </c>
      <c r="AV205" s="3" t="s">
        <v>60</v>
      </c>
      <c r="AW205" s="3">
        <v>1.3440000000000001E-2</v>
      </c>
      <c r="AX205" s="3">
        <v>7.2925000000000004E-2</v>
      </c>
      <c r="AY205" s="3" t="s">
        <v>61</v>
      </c>
      <c r="AZ205" s="3">
        <v>4.8580000000000003E-3</v>
      </c>
      <c r="BB205" s="3">
        <f t="shared" si="120"/>
        <v>28.9212240831698</v>
      </c>
      <c r="BC205" s="3">
        <f t="shared" si="121"/>
        <v>5.2160859557879085E-3</v>
      </c>
      <c r="BD205" s="3">
        <f t="shared" si="122"/>
        <v>17.870545130190212</v>
      </c>
      <c r="BE205" s="3">
        <f t="shared" si="123"/>
        <v>19.592505404176912</v>
      </c>
      <c r="BF205" s="3">
        <f t="shared" si="124"/>
        <v>0.38734316129622132</v>
      </c>
      <c r="BG205" s="3">
        <f t="shared" si="125"/>
        <v>21.04356912330606</v>
      </c>
      <c r="BH205" s="3">
        <f t="shared" si="126"/>
        <v>2.9471418746915445E-2</v>
      </c>
      <c r="BI205" s="3">
        <f t="shared" si="127"/>
        <v>2.6794515621484296E-3</v>
      </c>
      <c r="BJ205" s="3">
        <f t="shared" si="128"/>
        <v>1.4276188912031983E-3</v>
      </c>
      <c r="BK205" s="3">
        <f t="shared" si="129"/>
        <v>6.7730947011142631E-5</v>
      </c>
      <c r="BL205" s="3"/>
      <c r="BM205" s="3"/>
      <c r="BN205" s="3">
        <f t="shared" si="130"/>
        <v>7.5208847058179207E-2</v>
      </c>
      <c r="BO205" s="1"/>
      <c r="BP205" s="3">
        <v>5.8812615906815449</v>
      </c>
      <c r="BQ205" s="3">
        <v>2.1187384093184551</v>
      </c>
      <c r="BR205" s="3"/>
      <c r="BS205" s="3">
        <v>2.1669019199149515</v>
      </c>
      <c r="BT205" s="3">
        <v>7.9772644706026881E-4</v>
      </c>
      <c r="BU205" s="3">
        <v>0</v>
      </c>
      <c r="BV205" s="3">
        <v>2.7155572502053568E-2</v>
      </c>
      <c r="BW205" s="3">
        <v>3.3049536839124101</v>
      </c>
      <c r="BX205" s="3">
        <v>6.6720722246757763E-2</v>
      </c>
      <c r="BY205" s="3">
        <v>6.3791473361314361</v>
      </c>
      <c r="BZ205" s="3">
        <v>0</v>
      </c>
      <c r="CA205" s="3">
        <v>1.1292946633132546E-2</v>
      </c>
      <c r="CB205" s="3">
        <v>6.4216860350011281E-3</v>
      </c>
      <c r="CC205" s="3">
        <v>2.1130528537145147E-3</v>
      </c>
      <c r="CD205" s="3">
        <v>7.4060255825618903E-4</v>
      </c>
      <c r="CE205" s="3">
        <v>1.0793469633278921E-5</v>
      </c>
      <c r="CF205" s="3">
        <v>0</v>
      </c>
      <c r="CG205" s="3">
        <v>0</v>
      </c>
      <c r="CH205" s="3">
        <v>0</v>
      </c>
      <c r="CI205" s="3">
        <v>16</v>
      </c>
      <c r="CJ205" s="3"/>
      <c r="CK205" s="3">
        <v>35.966256042704416</v>
      </c>
      <c r="CL205" s="3"/>
      <c r="CM205" s="3" t="s">
        <v>851</v>
      </c>
      <c r="CN205" s="3">
        <v>0.3431182385781158</v>
      </c>
      <c r="CO205" s="3" t="s">
        <v>853</v>
      </c>
      <c r="CP205" s="5"/>
      <c r="CQ205" s="10">
        <f t="shared" si="131"/>
        <v>5.8812615906815449</v>
      </c>
      <c r="CR205" s="10">
        <f t="shared" si="132"/>
        <v>2.9406307953407724</v>
      </c>
      <c r="CS205" s="10">
        <f t="shared" si="133"/>
        <v>1.0593692046592276</v>
      </c>
      <c r="CT205" s="9">
        <f t="shared" si="134"/>
        <v>2.1515046106099334E-2</v>
      </c>
      <c r="CU205" s="9">
        <f t="shared" si="135"/>
        <v>2.1515046106099334E-2</v>
      </c>
      <c r="CV205" s="9">
        <f t="shared" si="136"/>
        <v>2.1428201646167033</v>
      </c>
      <c r="CW205" s="9">
        <f t="shared" si="137"/>
        <v>2.1643352107228027</v>
      </c>
      <c r="CX205" s="10">
        <f t="shared" si="138"/>
        <v>1.0834509599574758</v>
      </c>
      <c r="CY205" s="10">
        <f t="shared" si="139"/>
        <v>1.1049660060635751</v>
      </c>
      <c r="CZ205" s="10">
        <f t="shared" si="140"/>
        <v>3.988632235301344E-4</v>
      </c>
      <c r="DA205" s="10">
        <f t="shared" si="141"/>
        <v>0</v>
      </c>
      <c r="DB205" s="10">
        <f t="shared" si="142"/>
        <v>1.3577786251026784E-2</v>
      </c>
      <c r="DC205" s="10">
        <f t="shared" si="143"/>
        <v>1.652476841956205</v>
      </c>
      <c r="DD205" s="10">
        <f t="shared" si="144"/>
        <v>3.3360361123378882E-2</v>
      </c>
      <c r="DE205" s="10">
        <f t="shared" si="145"/>
        <v>3.1895736680657181</v>
      </c>
      <c r="DF205" s="10">
        <f t="shared" si="146"/>
        <v>0</v>
      </c>
      <c r="DG205" s="10">
        <f t="shared" si="147"/>
        <v>5.6464733165662731E-3</v>
      </c>
      <c r="DH205" s="10">
        <f t="shared" si="148"/>
        <v>3.210843017500564E-3</v>
      </c>
      <c r="DI205" s="10">
        <f t="shared" si="149"/>
        <v>1.0565264268572573E-3</v>
      </c>
      <c r="DJ205" s="10">
        <f t="shared" si="150"/>
        <v>3.7030127912809452E-4</v>
      </c>
      <c r="DK205" s="10">
        <f t="shared" si="151"/>
        <v>5.3967348166394603E-6</v>
      </c>
      <c r="DL205" s="11">
        <f t="shared" si="152"/>
        <v>0</v>
      </c>
      <c r="DM205" s="11">
        <f t="shared" si="153"/>
        <v>0</v>
      </c>
      <c r="DN205" s="11">
        <f t="shared" si="154"/>
        <v>0</v>
      </c>
      <c r="DO205" s="11">
        <f t="shared" si="155"/>
        <v>8</v>
      </c>
      <c r="DP205" s="10">
        <f t="shared" si="156"/>
        <v>17.983128021352208</v>
      </c>
      <c r="DQ205" s="5">
        <f t="shared" si="157"/>
        <v>0.33894104222810151</v>
      </c>
      <c r="DR205" s="5"/>
      <c r="DS205" s="12">
        <f t="shared" si="158"/>
        <v>279.57874025689199</v>
      </c>
      <c r="DT205" s="12">
        <f t="shared" si="159"/>
        <v>279.17569651617811</v>
      </c>
      <c r="DV205" s="5"/>
      <c r="DW205" s="5"/>
      <c r="DX205" s="5"/>
      <c r="DY205" s="5"/>
      <c r="DZ205" s="5"/>
      <c r="EA205" s="5"/>
      <c r="EB205" s="5"/>
      <c r="EC205" s="5"/>
      <c r="ED205" s="5"/>
      <c r="EE205" s="5"/>
      <c r="EF205" s="5"/>
      <c r="EG205" s="5"/>
      <c r="EH205" s="5"/>
      <c r="EI205" s="5"/>
      <c r="EJ205" s="5"/>
      <c r="EK205" s="5"/>
      <c r="EL205" s="5"/>
      <c r="EM205" s="5"/>
      <c r="EN205" s="5"/>
      <c r="EO205" s="5"/>
      <c r="EP205" s="5"/>
      <c r="EQ205" s="5"/>
      <c r="ER205" s="5"/>
      <c r="ES205" s="5"/>
      <c r="ET205" s="5"/>
      <c r="EU205" s="5"/>
      <c r="EV205" s="5"/>
      <c r="EW205" s="5"/>
      <c r="EX205" s="5"/>
      <c r="EY205" s="5"/>
      <c r="EZ205" s="5"/>
      <c r="FA205" s="5"/>
      <c r="FB205" s="5"/>
      <c r="FC205" s="5"/>
      <c r="FD205" s="5"/>
      <c r="FE205" s="5"/>
      <c r="FF205" s="5"/>
      <c r="FG205" s="5"/>
      <c r="FH205" s="5"/>
      <c r="FI205" s="5"/>
      <c r="FJ205" s="5"/>
      <c r="FK205" s="5"/>
      <c r="FL205" s="5"/>
      <c r="FM205" s="5"/>
      <c r="FN205" s="5"/>
      <c r="FO205" s="5"/>
      <c r="FP205" s="5"/>
      <c r="FQ205" s="5"/>
      <c r="FR205" s="5"/>
      <c r="FS205" s="5"/>
      <c r="FT205" s="5"/>
      <c r="FU205" s="5"/>
      <c r="FV205" s="5"/>
      <c r="FW205" s="5"/>
      <c r="FX205" s="5"/>
      <c r="FY205" s="5"/>
      <c r="FZ205" s="5"/>
      <c r="GA205" s="5"/>
      <c r="GB205" s="5"/>
      <c r="GC205" s="5"/>
      <c r="GD205" s="5"/>
      <c r="GE205" s="5"/>
      <c r="GF205" s="5"/>
      <c r="GG205" s="5"/>
      <c r="GH205" s="5"/>
      <c r="GI205" s="5"/>
      <c r="GJ205" s="5"/>
      <c r="GK205" s="5"/>
      <c r="GL205" s="5"/>
      <c r="GM205" s="5"/>
      <c r="GN205" s="5"/>
      <c r="GO205" s="5"/>
      <c r="GP205" s="5"/>
      <c r="GQ205" s="5"/>
      <c r="GR205" s="5"/>
      <c r="GS205" s="5"/>
      <c r="GT205" s="5"/>
      <c r="GU205" s="5"/>
      <c r="GV205" s="5"/>
      <c r="GW205" s="5"/>
      <c r="GX205" s="5"/>
      <c r="GY205" s="5"/>
      <c r="GZ205" s="5"/>
      <c r="HA205" s="5"/>
      <c r="HB205" s="5"/>
      <c r="HC205" s="5"/>
      <c r="HD205" s="5"/>
      <c r="HE205" s="5"/>
      <c r="HF205" s="5"/>
      <c r="HG205" s="5"/>
      <c r="HH205" s="5"/>
      <c r="HI205" s="5"/>
      <c r="HJ205" s="5"/>
      <c r="HK205" s="5"/>
      <c r="HL205" s="5"/>
      <c r="HM205" s="5"/>
      <c r="HN205" s="5"/>
      <c r="HO205" s="5"/>
      <c r="HP205" s="5"/>
      <c r="HQ205" s="5"/>
      <c r="HR205" s="5"/>
      <c r="HS205" s="5"/>
      <c r="HT205" s="5"/>
      <c r="HU205" s="5"/>
      <c r="HV205" s="5"/>
      <c r="HW205" s="5"/>
      <c r="HX205" s="5"/>
      <c r="HY205" s="5"/>
      <c r="HZ205" s="5"/>
      <c r="IA205" s="5"/>
      <c r="IB205" s="5"/>
      <c r="IC205" s="5"/>
      <c r="ID205" s="5"/>
      <c r="IE205" s="5"/>
      <c r="IF205" s="5"/>
      <c r="IG205" s="5"/>
      <c r="IH205" s="5"/>
      <c r="II205" s="5"/>
      <c r="IJ205" s="5"/>
      <c r="IK205" s="5"/>
      <c r="IL205" s="5"/>
      <c r="IM205" s="5"/>
      <c r="IN205" s="5"/>
      <c r="IO205" s="5"/>
      <c r="IP205" s="5"/>
      <c r="IQ205" s="5"/>
      <c r="IR205" s="5"/>
      <c r="IS205" s="5"/>
      <c r="IT205" s="5"/>
      <c r="IU205" s="5"/>
      <c r="IV205" s="5"/>
    </row>
    <row r="206" spans="1:256" x14ac:dyDescent="0.15">
      <c r="A206" s="2" t="s">
        <v>477</v>
      </c>
      <c r="B206" s="4" t="s">
        <v>733</v>
      </c>
      <c r="C206" s="4" t="s">
        <v>734</v>
      </c>
      <c r="D206" s="9" t="s">
        <v>782</v>
      </c>
      <c r="E206" s="9" t="s">
        <v>783</v>
      </c>
      <c r="F206" s="1" t="s">
        <v>759</v>
      </c>
      <c r="G206" s="1">
        <v>426152.82</v>
      </c>
      <c r="H206" s="1">
        <v>6379944.7000000002</v>
      </c>
      <c r="I206" s="8">
        <v>119.5</v>
      </c>
      <c r="J206" s="15">
        <v>191.38082901554401</v>
      </c>
      <c r="K206" s="7" t="s">
        <v>738</v>
      </c>
      <c r="L206" s="7" t="s">
        <v>739</v>
      </c>
      <c r="M206" s="7" t="s">
        <v>744</v>
      </c>
      <c r="N206" s="2" t="s">
        <v>40</v>
      </c>
      <c r="O206" s="3">
        <v>30.738968</v>
      </c>
      <c r="P206" s="3" t="s">
        <v>478</v>
      </c>
      <c r="Q206" s="3">
        <v>21.390211000000001</v>
      </c>
      <c r="R206" s="4">
        <v>129465.331382</v>
      </c>
      <c r="S206" s="4">
        <v>95550.699319000007</v>
      </c>
      <c r="T206" s="4">
        <v>132325.71975600001</v>
      </c>
      <c r="U206" s="3">
        <v>11.159889</v>
      </c>
      <c r="V206" s="3">
        <v>138.44230400000001</v>
      </c>
      <c r="W206" s="3">
        <v>88.797790000000006</v>
      </c>
      <c r="X206" s="3">
        <v>109.74283699999999</v>
      </c>
      <c r="Y206" s="3">
        <v>61.911957000000001</v>
      </c>
      <c r="Z206" s="3">
        <v>3083.6612930000001</v>
      </c>
      <c r="AA206" s="4">
        <v>152232.71736400001</v>
      </c>
      <c r="AB206" s="3">
        <v>121.94811199999999</v>
      </c>
      <c r="AC206" s="3">
        <v>135.45433299999999</v>
      </c>
      <c r="AD206" s="3">
        <v>4.6145800000000001</v>
      </c>
      <c r="AE206" s="3">
        <v>599.74994100000004</v>
      </c>
      <c r="AF206" s="3">
        <v>50.671892999999997</v>
      </c>
      <c r="AG206" s="3" t="s">
        <v>262</v>
      </c>
      <c r="AH206" s="3">
        <v>1.0754319999999999</v>
      </c>
      <c r="AI206" s="3">
        <v>8.933E-3</v>
      </c>
      <c r="AJ206" s="3">
        <v>0.18189900000000001</v>
      </c>
      <c r="AK206" s="3">
        <v>4.2639000000000003E-2</v>
      </c>
      <c r="AL206" s="3">
        <v>0.267563</v>
      </c>
      <c r="AM206" s="3" t="s">
        <v>69</v>
      </c>
      <c r="AN206" s="3">
        <v>7.5905E-2</v>
      </c>
      <c r="AO206" s="3">
        <v>0.67108000000000001</v>
      </c>
      <c r="AP206" s="3">
        <v>2.2669999999999999E-3</v>
      </c>
      <c r="AQ206" s="3">
        <v>4.8520000000000004E-3</v>
      </c>
      <c r="AR206" s="3">
        <v>6.8320000000000004E-3</v>
      </c>
      <c r="AS206" s="3" t="s">
        <v>60</v>
      </c>
      <c r="AT206" s="3" t="s">
        <v>65</v>
      </c>
      <c r="AU206" s="3">
        <v>2.5652000000000001E-2</v>
      </c>
      <c r="AV206" s="3">
        <v>2.0820000000000001E-3</v>
      </c>
      <c r="AW206" s="3" t="s">
        <v>78</v>
      </c>
      <c r="AX206" s="3">
        <v>0.17402799999999999</v>
      </c>
      <c r="AY206" s="3" t="s">
        <v>54</v>
      </c>
      <c r="AZ206" s="3">
        <v>1.0873000000000001E-2</v>
      </c>
      <c r="BB206" s="3">
        <f t="shared" si="120"/>
        <v>28.309472982140718</v>
      </c>
      <c r="BC206" s="3">
        <f t="shared" si="121"/>
        <v>1.4816080167819157E-2</v>
      </c>
      <c r="BD206" s="3">
        <f t="shared" si="122"/>
        <v>18.054288965889967</v>
      </c>
      <c r="BE206" s="3">
        <f t="shared" si="123"/>
        <v>19.584850172829409</v>
      </c>
      <c r="BF206" s="3">
        <f t="shared" si="124"/>
        <v>0.39817387746702482</v>
      </c>
      <c r="BG206" s="3">
        <f t="shared" si="125"/>
        <v>21.46924575746354</v>
      </c>
      <c r="BH206" s="3">
        <f t="shared" si="126"/>
        <v>1.9369904219442704E-2</v>
      </c>
      <c r="BI206" s="3">
        <f t="shared" si="127"/>
        <v>2.8833585366023181E-3</v>
      </c>
      <c r="BJ206" s="3">
        <f t="shared" si="128"/>
        <v>1.3443341528626568E-3</v>
      </c>
      <c r="BK206" s="3">
        <f t="shared" si="129"/>
        <v>7.4925753075944003E-5</v>
      </c>
      <c r="BL206" s="3"/>
      <c r="BM206" s="3"/>
      <c r="BN206" s="3">
        <f t="shared" si="130"/>
        <v>7.4651752620435483E-2</v>
      </c>
      <c r="BO206" s="1"/>
      <c r="BP206" s="3">
        <v>5.7583410987677066</v>
      </c>
      <c r="BQ206" s="3">
        <v>2.2416589012322934</v>
      </c>
      <c r="BR206" s="3"/>
      <c r="BS206" s="3">
        <v>2.0961769679646292</v>
      </c>
      <c r="BT206" s="3">
        <v>2.2664928140961427E-3</v>
      </c>
      <c r="BU206" s="3">
        <v>0</v>
      </c>
      <c r="BV206" s="3">
        <v>0</v>
      </c>
      <c r="BW206" s="3">
        <v>3.3904791628302533</v>
      </c>
      <c r="BX206" s="3">
        <v>6.8603991864978203E-2</v>
      </c>
      <c r="BY206" s="3">
        <v>6.5098622026882076</v>
      </c>
      <c r="BZ206" s="3">
        <v>0</v>
      </c>
      <c r="CA206" s="3">
        <v>1.1212181754342054E-2</v>
      </c>
      <c r="CB206" s="3">
        <v>4.2216990892044439E-3</v>
      </c>
      <c r="CC206" s="3">
        <v>2.2744420439423868E-3</v>
      </c>
      <c r="CD206" s="3">
        <v>6.9757664193381653E-4</v>
      </c>
      <c r="CE206" s="3">
        <v>1.1943093134852982E-5</v>
      </c>
      <c r="CF206" s="3">
        <v>0</v>
      </c>
      <c r="CG206" s="3">
        <v>0</v>
      </c>
      <c r="CH206" s="3">
        <v>0</v>
      </c>
      <c r="CI206" s="3">
        <v>16</v>
      </c>
      <c r="CJ206" s="3"/>
      <c r="CK206" s="3">
        <v>36.085806660784719</v>
      </c>
      <c r="CL206" s="3"/>
      <c r="CM206" s="3" t="s">
        <v>851</v>
      </c>
      <c r="CN206" s="3">
        <v>0.34246083419293299</v>
      </c>
      <c r="CO206" s="3" t="s">
        <v>853</v>
      </c>
      <c r="CP206" s="5"/>
      <c r="CQ206" s="10">
        <f t="shared" si="131"/>
        <v>5.7583410987677066</v>
      </c>
      <c r="CR206" s="10">
        <f t="shared" si="132"/>
        <v>2.8791705493838533</v>
      </c>
      <c r="CS206" s="10">
        <f t="shared" si="133"/>
        <v>1.1208294506161467</v>
      </c>
      <c r="CT206" s="9">
        <f t="shared" si="134"/>
        <v>-3.9300499958253354E-2</v>
      </c>
      <c r="CU206" s="9">
        <f t="shared" si="135"/>
        <v>0</v>
      </c>
      <c r="CV206" s="9">
        <f t="shared" si="136"/>
        <v>2.1689179345984613</v>
      </c>
      <c r="CW206" s="9">
        <f t="shared" si="137"/>
        <v>2.1689179345984613</v>
      </c>
      <c r="CX206" s="10">
        <f t="shared" si="138"/>
        <v>1.0480884839823146</v>
      </c>
      <c r="CY206" s="10">
        <f t="shared" si="139"/>
        <v>1.0480884839823146</v>
      </c>
      <c r="CZ206" s="10">
        <f t="shared" si="140"/>
        <v>1.1332464070480713E-3</v>
      </c>
      <c r="DA206" s="10">
        <f t="shared" si="141"/>
        <v>0</v>
      </c>
      <c r="DB206" s="10">
        <f t="shared" si="142"/>
        <v>0</v>
      </c>
      <c r="DC206" s="10">
        <f t="shared" si="143"/>
        <v>1.6952395814151267</v>
      </c>
      <c r="DD206" s="10">
        <f t="shared" si="144"/>
        <v>3.4301995932489102E-2</v>
      </c>
      <c r="DE206" s="10">
        <f t="shared" si="145"/>
        <v>3.2549311013441038</v>
      </c>
      <c r="DF206" s="10">
        <f t="shared" si="146"/>
        <v>0</v>
      </c>
      <c r="DG206" s="10">
        <f t="shared" si="147"/>
        <v>5.606090877171027E-3</v>
      </c>
      <c r="DH206" s="10">
        <f t="shared" si="148"/>
        <v>2.110849544602222E-3</v>
      </c>
      <c r="DI206" s="10">
        <f t="shared" si="149"/>
        <v>1.1372210219711934E-3</v>
      </c>
      <c r="DJ206" s="10">
        <f t="shared" si="150"/>
        <v>3.4878832096690827E-4</v>
      </c>
      <c r="DK206" s="10">
        <f t="shared" si="151"/>
        <v>5.9715465674264908E-6</v>
      </c>
      <c r="DL206" s="11">
        <f t="shared" si="152"/>
        <v>0</v>
      </c>
      <c r="DM206" s="11">
        <f t="shared" si="153"/>
        <v>0</v>
      </c>
      <c r="DN206" s="11">
        <f t="shared" si="154"/>
        <v>0</v>
      </c>
      <c r="DO206" s="11">
        <f t="shared" si="155"/>
        <v>8</v>
      </c>
      <c r="DP206" s="10">
        <f t="shared" si="156"/>
        <v>18.04290333039236</v>
      </c>
      <c r="DQ206" s="5">
        <f t="shared" si="157"/>
        <v>0.34010409740275233</v>
      </c>
      <c r="DR206" s="5"/>
      <c r="DS206" s="12">
        <f t="shared" si="158"/>
        <v>299.19155759028763</v>
      </c>
      <c r="DT206" s="12">
        <f t="shared" si="159"/>
        <v>298.96466650938692</v>
      </c>
      <c r="DV206" s="5"/>
      <c r="DW206" s="5"/>
      <c r="DX206" s="5"/>
      <c r="DY206" s="5"/>
      <c r="DZ206" s="5"/>
      <c r="EA206" s="5"/>
      <c r="EB206" s="5"/>
      <c r="EC206" s="5"/>
      <c r="ED206" s="5"/>
      <c r="EE206" s="5"/>
      <c r="EF206" s="5"/>
      <c r="EG206" s="5"/>
      <c r="EH206" s="5"/>
      <c r="EI206" s="5"/>
      <c r="EJ206" s="5"/>
      <c r="EK206" s="5"/>
      <c r="EL206" s="5"/>
      <c r="EM206" s="5"/>
      <c r="EN206" s="5"/>
      <c r="EO206" s="5"/>
      <c r="EP206" s="5"/>
      <c r="EQ206" s="5"/>
      <c r="ER206" s="5"/>
      <c r="ES206" s="5"/>
      <c r="ET206" s="5"/>
      <c r="EU206" s="5"/>
      <c r="EV206" s="5"/>
      <c r="EW206" s="5"/>
      <c r="EX206" s="5"/>
      <c r="EY206" s="5"/>
      <c r="EZ206" s="5"/>
      <c r="FA206" s="5"/>
      <c r="FB206" s="5"/>
      <c r="FC206" s="5"/>
      <c r="FD206" s="5"/>
      <c r="FE206" s="5"/>
      <c r="FF206" s="5"/>
      <c r="FG206" s="5"/>
      <c r="FH206" s="5"/>
      <c r="FI206" s="5"/>
      <c r="FJ206" s="5"/>
      <c r="FK206" s="5"/>
      <c r="FL206" s="5"/>
      <c r="FM206" s="5"/>
      <c r="FN206" s="5"/>
      <c r="FO206" s="5"/>
      <c r="FP206" s="5"/>
      <c r="FQ206" s="5"/>
      <c r="FR206" s="5"/>
      <c r="FS206" s="5"/>
      <c r="FT206" s="5"/>
      <c r="FU206" s="5"/>
      <c r="FV206" s="5"/>
      <c r="FW206" s="5"/>
      <c r="FX206" s="5"/>
      <c r="FY206" s="5"/>
      <c r="FZ206" s="5"/>
      <c r="GA206" s="5"/>
      <c r="GB206" s="5"/>
      <c r="GC206" s="5"/>
      <c r="GD206" s="5"/>
      <c r="GE206" s="5"/>
      <c r="GF206" s="5"/>
      <c r="GG206" s="5"/>
      <c r="GH206" s="5"/>
      <c r="GI206" s="5"/>
      <c r="GJ206" s="5"/>
      <c r="GK206" s="5"/>
      <c r="GL206" s="5"/>
      <c r="GM206" s="5"/>
      <c r="GN206" s="5"/>
      <c r="GO206" s="5"/>
      <c r="GP206" s="5"/>
      <c r="GQ206" s="5"/>
      <c r="GR206" s="5"/>
      <c r="GS206" s="5"/>
      <c r="GT206" s="5"/>
      <c r="GU206" s="5"/>
      <c r="GV206" s="5"/>
      <c r="GW206" s="5"/>
      <c r="GX206" s="5"/>
      <c r="GY206" s="5"/>
      <c r="GZ206" s="5"/>
      <c r="HA206" s="5"/>
      <c r="HB206" s="5"/>
      <c r="HC206" s="5"/>
      <c r="HD206" s="5"/>
      <c r="HE206" s="5"/>
      <c r="HF206" s="5"/>
      <c r="HG206" s="5"/>
      <c r="HH206" s="5"/>
      <c r="HI206" s="5"/>
      <c r="HJ206" s="5"/>
      <c r="HK206" s="5"/>
      <c r="HL206" s="5"/>
      <c r="HM206" s="5"/>
      <c r="HN206" s="5"/>
      <c r="HO206" s="5"/>
      <c r="HP206" s="5"/>
      <c r="HQ206" s="5"/>
      <c r="HR206" s="5"/>
      <c r="HS206" s="5"/>
      <c r="HT206" s="5"/>
      <c r="HU206" s="5"/>
      <c r="HV206" s="5"/>
      <c r="HW206" s="5"/>
      <c r="HX206" s="5"/>
      <c r="HY206" s="5"/>
      <c r="HZ206" s="5"/>
      <c r="IA206" s="5"/>
      <c r="IB206" s="5"/>
      <c r="IC206" s="5"/>
      <c r="ID206" s="5"/>
      <c r="IE206" s="5"/>
      <c r="IF206" s="5"/>
      <c r="IG206" s="5"/>
      <c r="IH206" s="5"/>
      <c r="II206" s="5"/>
      <c r="IJ206" s="5"/>
      <c r="IK206" s="5"/>
      <c r="IL206" s="5"/>
      <c r="IM206" s="5"/>
      <c r="IN206" s="5"/>
      <c r="IO206" s="5"/>
      <c r="IP206" s="5"/>
      <c r="IQ206" s="5"/>
      <c r="IR206" s="5"/>
      <c r="IS206" s="5"/>
      <c r="IT206" s="5"/>
      <c r="IU206" s="5"/>
      <c r="IV206" s="5"/>
    </row>
    <row r="207" spans="1:256" x14ac:dyDescent="0.15">
      <c r="A207" s="2" t="s">
        <v>474</v>
      </c>
      <c r="B207" s="4" t="s">
        <v>733</v>
      </c>
      <c r="C207" s="4" t="s">
        <v>734</v>
      </c>
      <c r="D207" s="9" t="s">
        <v>782</v>
      </c>
      <c r="E207" s="9" t="s">
        <v>783</v>
      </c>
      <c r="F207" s="1" t="s">
        <v>759</v>
      </c>
      <c r="G207" s="1">
        <v>426152.82</v>
      </c>
      <c r="H207" s="1">
        <v>6379944.7000000002</v>
      </c>
      <c r="I207" s="8">
        <v>119.5</v>
      </c>
      <c r="J207" s="15">
        <v>191.38082901554401</v>
      </c>
      <c r="K207" s="7" t="s">
        <v>738</v>
      </c>
      <c r="L207" s="7" t="s">
        <v>739</v>
      </c>
      <c r="M207" s="7" t="s">
        <v>744</v>
      </c>
      <c r="N207" s="2" t="s">
        <v>40</v>
      </c>
      <c r="O207" s="3">
        <v>32.067805</v>
      </c>
      <c r="P207" s="3">
        <v>1.1512</v>
      </c>
      <c r="Q207" s="3">
        <v>19.949282</v>
      </c>
      <c r="R207" s="4">
        <v>124938.628805</v>
      </c>
      <c r="S207" s="4">
        <v>94642.884164999996</v>
      </c>
      <c r="T207" s="4">
        <v>135077.990441</v>
      </c>
      <c r="U207" s="3">
        <v>8.9883729999999993</v>
      </c>
      <c r="V207" s="3">
        <v>129.25914700000001</v>
      </c>
      <c r="W207" s="3">
        <v>45.914189999999998</v>
      </c>
      <c r="X207" s="3">
        <v>106.644657</v>
      </c>
      <c r="Y207" s="3">
        <v>48.430197999999997</v>
      </c>
      <c r="Z207" s="3">
        <v>3083.8744590000001</v>
      </c>
      <c r="AA207" s="4">
        <v>154894.38265700001</v>
      </c>
      <c r="AB207" s="3">
        <v>124.397931</v>
      </c>
      <c r="AC207" s="3">
        <v>143.484386</v>
      </c>
      <c r="AD207" s="3">
        <v>2.2998669999999999</v>
      </c>
      <c r="AE207" s="3">
        <v>602.31830500000001</v>
      </c>
      <c r="AF207" s="3">
        <v>52.798656999999999</v>
      </c>
      <c r="AG207" s="3">
        <v>0.17752599999999999</v>
      </c>
      <c r="AH207" s="3">
        <v>0.75317000000000001</v>
      </c>
      <c r="AI207" s="3">
        <v>8.966E-3</v>
      </c>
      <c r="AJ207" s="3">
        <v>2.8219999999999999E-2</v>
      </c>
      <c r="AK207" s="3">
        <v>3.5143000000000001E-2</v>
      </c>
      <c r="AL207" s="3">
        <v>0.164353</v>
      </c>
      <c r="AM207" s="3" t="s">
        <v>69</v>
      </c>
      <c r="AN207" s="3">
        <v>3.6256999999999998E-2</v>
      </c>
      <c r="AO207" s="3">
        <v>1.312827</v>
      </c>
      <c r="AP207" s="3" t="s">
        <v>135</v>
      </c>
      <c r="AQ207" s="3">
        <v>4.8479999999999999E-3</v>
      </c>
      <c r="AR207" s="3" t="s">
        <v>60</v>
      </c>
      <c r="AS207" s="3" t="s">
        <v>65</v>
      </c>
      <c r="AT207" s="3" t="s">
        <v>95</v>
      </c>
      <c r="AU207" s="3">
        <v>5.5149999999999999E-3</v>
      </c>
      <c r="AV207" s="3" t="s">
        <v>135</v>
      </c>
      <c r="AW207" s="3" t="s">
        <v>86</v>
      </c>
      <c r="AX207" s="3">
        <v>6.5403000000000003E-2</v>
      </c>
      <c r="AY207" s="3" t="s">
        <v>54</v>
      </c>
      <c r="AZ207" s="3">
        <v>2.7339999999999999E-3</v>
      </c>
      <c r="BB207" s="3">
        <f t="shared" si="120"/>
        <v>28.898287709468224</v>
      </c>
      <c r="BC207" s="3">
        <f t="shared" si="121"/>
        <v>7.6608699369711854E-3</v>
      </c>
      <c r="BD207" s="3">
        <f t="shared" si="122"/>
        <v>17.882757441424491</v>
      </c>
      <c r="BE207" s="3">
        <f t="shared" si="123"/>
        <v>19.927275354986424</v>
      </c>
      <c r="BF207" s="3">
        <f t="shared" si="124"/>
        <v>0.39820140225807649</v>
      </c>
      <c r="BG207" s="3">
        <f t="shared" si="125"/>
        <v>20.71858232456502</v>
      </c>
      <c r="BH207" s="3">
        <f t="shared" si="126"/>
        <v>1.8085059440190079E-2</v>
      </c>
      <c r="BI207" s="3">
        <f t="shared" si="127"/>
        <v>2.6891241303691189E-3</v>
      </c>
      <c r="BJ207" s="3">
        <f t="shared" si="128"/>
        <v>1.0827506261548458E-3</v>
      </c>
      <c r="BK207" s="3">
        <f t="shared" si="129"/>
        <v>1.4657649107920417E-4</v>
      </c>
      <c r="BL207" s="3"/>
      <c r="BM207" s="3"/>
      <c r="BN207" s="3">
        <f t="shared" si="130"/>
        <v>7.4971440645160481E-2</v>
      </c>
      <c r="BO207" s="1"/>
      <c r="BP207" s="3">
        <v>5.885268276149545</v>
      </c>
      <c r="BQ207" s="3">
        <v>2.114731723850455</v>
      </c>
      <c r="BR207" s="3"/>
      <c r="BS207" s="3">
        <v>2.1809679237878621</v>
      </c>
      <c r="BT207" s="3">
        <v>1.1733502438636299E-3</v>
      </c>
      <c r="BU207" s="3">
        <v>0</v>
      </c>
      <c r="BV207" s="3">
        <v>3.7699980163674672E-2</v>
      </c>
      <c r="BW207" s="3">
        <v>3.356344327771922</v>
      </c>
      <c r="BX207" s="3">
        <v>6.8692284354111038E-2</v>
      </c>
      <c r="BY207" s="3">
        <v>6.2898978919550039</v>
      </c>
      <c r="BZ207" s="3">
        <v>0</v>
      </c>
      <c r="CA207" s="3">
        <v>1.1273909101270919E-2</v>
      </c>
      <c r="CB207" s="3">
        <v>3.946465346381595E-3</v>
      </c>
      <c r="CC207" s="3">
        <v>2.1238098335737547E-3</v>
      </c>
      <c r="CD207" s="3">
        <v>5.62524824831119E-4</v>
      </c>
      <c r="CE207" s="3">
        <v>2.3392604311017818E-5</v>
      </c>
      <c r="CF207" s="3">
        <v>0</v>
      </c>
      <c r="CG207" s="3">
        <v>0</v>
      </c>
      <c r="CH207" s="3">
        <v>0</v>
      </c>
      <c r="CI207" s="3">
        <v>16</v>
      </c>
      <c r="CJ207" s="3"/>
      <c r="CK207" s="3">
        <v>35.952705859986807</v>
      </c>
      <c r="CL207" s="3"/>
      <c r="CM207" s="3" t="s">
        <v>851</v>
      </c>
      <c r="CN207" s="3">
        <v>0.35048167759344323</v>
      </c>
      <c r="CO207" s="3" t="s">
        <v>853</v>
      </c>
      <c r="CP207" s="5"/>
      <c r="CQ207" s="10">
        <f t="shared" si="131"/>
        <v>5.885268276149545</v>
      </c>
      <c r="CR207" s="10">
        <f t="shared" si="132"/>
        <v>2.9426341380747725</v>
      </c>
      <c r="CS207" s="10">
        <f t="shared" si="133"/>
        <v>1.0573658619252275</v>
      </c>
      <c r="CT207" s="9">
        <f t="shared" si="134"/>
        <v>2.6975166311145493E-2</v>
      </c>
      <c r="CU207" s="9">
        <f t="shared" si="135"/>
        <v>2.6975166311145493E-2</v>
      </c>
      <c r="CV207" s="9">
        <f t="shared" si="136"/>
        <v>2.1478498238191586</v>
      </c>
      <c r="CW207" s="9">
        <f t="shared" si="137"/>
        <v>2.1748249901303041</v>
      </c>
      <c r="CX207" s="10">
        <f t="shared" si="138"/>
        <v>1.090483961893931</v>
      </c>
      <c r="CY207" s="10">
        <f t="shared" si="139"/>
        <v>1.1174591282050765</v>
      </c>
      <c r="CZ207" s="10">
        <f t="shared" si="140"/>
        <v>5.8667512193181495E-4</v>
      </c>
      <c r="DA207" s="10">
        <f t="shared" si="141"/>
        <v>0</v>
      </c>
      <c r="DB207" s="10">
        <f t="shared" si="142"/>
        <v>1.8849990081837336E-2</v>
      </c>
      <c r="DC207" s="10">
        <f t="shared" si="143"/>
        <v>1.678172163885961</v>
      </c>
      <c r="DD207" s="10">
        <f t="shared" si="144"/>
        <v>3.4346142177055519E-2</v>
      </c>
      <c r="DE207" s="10">
        <f t="shared" si="145"/>
        <v>3.144948945977502</v>
      </c>
      <c r="DF207" s="10">
        <f t="shared" si="146"/>
        <v>0</v>
      </c>
      <c r="DG207" s="10">
        <f t="shared" si="147"/>
        <v>5.6369545506354595E-3</v>
      </c>
      <c r="DH207" s="10">
        <f t="shared" si="148"/>
        <v>1.9732326731907975E-3</v>
      </c>
      <c r="DI207" s="10">
        <f t="shared" si="149"/>
        <v>1.0619049167868773E-3</v>
      </c>
      <c r="DJ207" s="10">
        <f t="shared" si="150"/>
        <v>2.812624124155595E-4</v>
      </c>
      <c r="DK207" s="10">
        <f t="shared" si="151"/>
        <v>1.1696302155508909E-5</v>
      </c>
      <c r="DL207" s="11">
        <f t="shared" si="152"/>
        <v>0</v>
      </c>
      <c r="DM207" s="11">
        <f t="shared" si="153"/>
        <v>0</v>
      </c>
      <c r="DN207" s="11">
        <f t="shared" si="154"/>
        <v>0</v>
      </c>
      <c r="DO207" s="11">
        <f t="shared" si="155"/>
        <v>8</v>
      </c>
      <c r="DP207" s="10">
        <f t="shared" si="156"/>
        <v>17.976352929993404</v>
      </c>
      <c r="DQ207" s="5">
        <f t="shared" si="157"/>
        <v>0.34548295990693439</v>
      </c>
      <c r="DR207" s="5"/>
      <c r="DS207" s="12">
        <f t="shared" si="158"/>
        <v>279.1530177512347</v>
      </c>
      <c r="DT207" s="12">
        <f t="shared" si="159"/>
        <v>278.53066022268479</v>
      </c>
      <c r="DV207" s="5"/>
      <c r="DW207" s="5"/>
      <c r="DX207" s="5"/>
      <c r="DY207" s="5"/>
      <c r="DZ207" s="5"/>
      <c r="EA207" s="5"/>
      <c r="EB207" s="5"/>
      <c r="EC207" s="5"/>
      <c r="ED207" s="5"/>
      <c r="EE207" s="5"/>
      <c r="EF207" s="5"/>
      <c r="EG207" s="5"/>
      <c r="EH207" s="5"/>
      <c r="EI207" s="5"/>
      <c r="EJ207" s="5"/>
      <c r="EK207" s="5"/>
      <c r="EL207" s="5"/>
      <c r="EM207" s="5"/>
      <c r="EN207" s="5"/>
      <c r="EO207" s="5"/>
      <c r="EP207" s="5"/>
      <c r="EQ207" s="5"/>
      <c r="ER207" s="5"/>
      <c r="ES207" s="5"/>
      <c r="ET207" s="5"/>
      <c r="EU207" s="5"/>
      <c r="EV207" s="5"/>
      <c r="EW207" s="5"/>
      <c r="EX207" s="5"/>
      <c r="EY207" s="5"/>
      <c r="EZ207" s="5"/>
      <c r="FA207" s="5"/>
      <c r="FB207" s="5"/>
      <c r="FC207" s="5"/>
      <c r="FD207" s="5"/>
      <c r="FE207" s="5"/>
      <c r="FF207" s="5"/>
      <c r="FG207" s="5"/>
      <c r="FH207" s="5"/>
      <c r="FI207" s="5"/>
      <c r="FJ207" s="5"/>
      <c r="FK207" s="5"/>
      <c r="FL207" s="5"/>
      <c r="FM207" s="5"/>
      <c r="FN207" s="5"/>
      <c r="FO207" s="5"/>
      <c r="FP207" s="5"/>
      <c r="FQ207" s="5"/>
      <c r="FR207" s="5"/>
      <c r="FS207" s="5"/>
      <c r="FT207" s="5"/>
      <c r="FU207" s="5"/>
      <c r="FV207" s="5"/>
      <c r="FW207" s="5"/>
      <c r="FX207" s="5"/>
      <c r="FY207" s="5"/>
      <c r="FZ207" s="5"/>
      <c r="GA207" s="5"/>
      <c r="GB207" s="5"/>
      <c r="GC207" s="5"/>
      <c r="GD207" s="5"/>
      <c r="GE207" s="5"/>
      <c r="GF207" s="5"/>
      <c r="GG207" s="5"/>
      <c r="GH207" s="5"/>
      <c r="GI207" s="5"/>
      <c r="GJ207" s="5"/>
      <c r="GK207" s="5"/>
      <c r="GL207" s="5"/>
      <c r="GM207" s="5"/>
      <c r="GN207" s="5"/>
      <c r="GO207" s="5"/>
      <c r="GP207" s="5"/>
      <c r="GQ207" s="5"/>
      <c r="GR207" s="5"/>
      <c r="GS207" s="5"/>
      <c r="GT207" s="5"/>
      <c r="GU207" s="5"/>
      <c r="GV207" s="5"/>
      <c r="GW207" s="5"/>
      <c r="GX207" s="5"/>
      <c r="GY207" s="5"/>
      <c r="GZ207" s="5"/>
      <c r="HA207" s="5"/>
      <c r="HB207" s="5"/>
      <c r="HC207" s="5"/>
      <c r="HD207" s="5"/>
      <c r="HE207" s="5"/>
      <c r="HF207" s="5"/>
      <c r="HG207" s="5"/>
      <c r="HH207" s="5"/>
      <c r="HI207" s="5"/>
      <c r="HJ207" s="5"/>
      <c r="HK207" s="5"/>
      <c r="HL207" s="5"/>
      <c r="HM207" s="5"/>
      <c r="HN207" s="5"/>
      <c r="HO207" s="5"/>
      <c r="HP207" s="5"/>
      <c r="HQ207" s="5"/>
      <c r="HR207" s="5"/>
      <c r="HS207" s="5"/>
      <c r="HT207" s="5"/>
      <c r="HU207" s="5"/>
      <c r="HV207" s="5"/>
      <c r="HW207" s="5"/>
      <c r="HX207" s="5"/>
      <c r="HY207" s="5"/>
      <c r="HZ207" s="5"/>
      <c r="IA207" s="5"/>
      <c r="IB207" s="5"/>
      <c r="IC207" s="5"/>
      <c r="ID207" s="5"/>
      <c r="IE207" s="5"/>
      <c r="IF207" s="5"/>
      <c r="IG207" s="5"/>
      <c r="IH207" s="5"/>
      <c r="II207" s="5"/>
      <c r="IJ207" s="5"/>
      <c r="IK207" s="5"/>
      <c r="IL207" s="5"/>
      <c r="IM207" s="5"/>
      <c r="IN207" s="5"/>
      <c r="IO207" s="5"/>
      <c r="IP207" s="5"/>
      <c r="IQ207" s="5"/>
      <c r="IR207" s="5"/>
      <c r="IS207" s="5"/>
      <c r="IT207" s="5"/>
      <c r="IU207" s="5"/>
      <c r="IV207" s="5"/>
    </row>
    <row r="208" spans="1:256" x14ac:dyDescent="0.15">
      <c r="A208" s="2" t="s">
        <v>486</v>
      </c>
      <c r="B208" s="4" t="s">
        <v>733</v>
      </c>
      <c r="C208" s="4" t="s">
        <v>734</v>
      </c>
      <c r="D208" s="9" t="s">
        <v>784</v>
      </c>
      <c r="E208" s="9" t="s">
        <v>783</v>
      </c>
      <c r="F208" s="1" t="s">
        <v>759</v>
      </c>
      <c r="G208" s="1">
        <v>426152.82</v>
      </c>
      <c r="H208" s="1">
        <v>6379944.7000000002</v>
      </c>
      <c r="I208" s="8">
        <v>119.5</v>
      </c>
      <c r="J208" s="15">
        <v>191.38082901554401</v>
      </c>
      <c r="K208" s="7" t="s">
        <v>738</v>
      </c>
      <c r="L208" s="7" t="s">
        <v>739</v>
      </c>
      <c r="M208" s="7" t="s">
        <v>744</v>
      </c>
      <c r="N208" s="2" t="s">
        <v>40</v>
      </c>
      <c r="O208" s="3">
        <v>29.564571000000001</v>
      </c>
      <c r="P208" s="3">
        <v>0.58205700000000005</v>
      </c>
      <c r="Q208" s="3">
        <v>34.435827000000003</v>
      </c>
      <c r="R208" s="4">
        <v>128625.59564699999</v>
      </c>
      <c r="S208" s="4">
        <v>94205.288751999993</v>
      </c>
      <c r="T208" s="4">
        <v>131118.24780499999</v>
      </c>
      <c r="U208" s="3">
        <v>472.30735099999998</v>
      </c>
      <c r="V208" s="3">
        <v>147.30395300000001</v>
      </c>
      <c r="W208" s="3">
        <v>142.300995</v>
      </c>
      <c r="X208" s="3">
        <v>106.789351</v>
      </c>
      <c r="Y208" s="3">
        <v>63.573860000000003</v>
      </c>
      <c r="Z208" s="3">
        <v>3002.107602</v>
      </c>
      <c r="AA208" s="4">
        <v>156890.11126100001</v>
      </c>
      <c r="AB208" s="3">
        <v>110.971976</v>
      </c>
      <c r="AC208" s="3">
        <v>123.853307</v>
      </c>
      <c r="AD208" s="3">
        <v>4.190474</v>
      </c>
      <c r="AE208" s="3">
        <v>584.08109400000001</v>
      </c>
      <c r="AF208" s="3">
        <v>52.490552000000001</v>
      </c>
      <c r="AG208" s="3" t="s">
        <v>225</v>
      </c>
      <c r="AH208" s="3">
        <v>0.62858099999999995</v>
      </c>
      <c r="AI208" s="3">
        <v>1.1612000000000001E-2</v>
      </c>
      <c r="AJ208" s="3">
        <v>3.3590000000000002E-2</v>
      </c>
      <c r="AK208" s="3">
        <v>3.8290999999999999E-2</v>
      </c>
      <c r="AL208" s="3">
        <v>0.27663500000000002</v>
      </c>
      <c r="AM208" s="3" t="s">
        <v>77</v>
      </c>
      <c r="AN208" s="3">
        <v>0.12651000000000001</v>
      </c>
      <c r="AO208" s="3">
        <v>6.9344599999999996</v>
      </c>
      <c r="AP208" s="3">
        <v>1.8185E-2</v>
      </c>
      <c r="AQ208" s="3">
        <v>4.2935000000000001E-2</v>
      </c>
      <c r="AR208" s="3" t="s">
        <v>60</v>
      </c>
      <c r="AS208" s="3" t="s">
        <v>54</v>
      </c>
      <c r="AT208" s="3" t="s">
        <v>60</v>
      </c>
      <c r="AU208" s="3">
        <v>5.3759999999999997E-3</v>
      </c>
      <c r="AV208" s="3" t="s">
        <v>135</v>
      </c>
      <c r="AW208" s="3" t="s">
        <v>61</v>
      </c>
      <c r="AX208" s="3">
        <v>9.7878999999999994E-2</v>
      </c>
      <c r="AY208" s="3" t="s">
        <v>72</v>
      </c>
      <c r="AZ208" s="3">
        <v>2.8019999999999998E-3</v>
      </c>
      <c r="BB208" s="3">
        <f t="shared" si="120"/>
        <v>28.051149092903174</v>
      </c>
      <c r="BC208" s="3">
        <f t="shared" si="121"/>
        <v>2.3743191692951287E-2</v>
      </c>
      <c r="BD208" s="3">
        <f t="shared" si="122"/>
        <v>17.800073859904341</v>
      </c>
      <c r="BE208" s="3">
        <f t="shared" si="123"/>
        <v>20.184027296170736</v>
      </c>
      <c r="BF208" s="3">
        <f t="shared" si="124"/>
        <v>0.38764335991604365</v>
      </c>
      <c r="BG208" s="3">
        <f t="shared" si="125"/>
        <v>21.329992316611143</v>
      </c>
      <c r="BH208" s="3">
        <f t="shared" si="126"/>
        <v>2.0609765789186014E-2</v>
      </c>
      <c r="BI208" s="3">
        <f t="shared" si="127"/>
        <v>4.6418820153485444E-3</v>
      </c>
      <c r="BJ208" s="3">
        <f t="shared" si="128"/>
        <v>5.6894732787879022E-2</v>
      </c>
      <c r="BK208" s="3">
        <f t="shared" si="129"/>
        <v>7.7422906013442595E-4</v>
      </c>
      <c r="BL208" s="3"/>
      <c r="BM208" s="3"/>
      <c r="BN208" s="3">
        <f t="shared" si="130"/>
        <v>7.2701428310038493E-2</v>
      </c>
      <c r="BO208" s="1"/>
      <c r="BP208" s="3">
        <v>5.7197289236421742</v>
      </c>
      <c r="BQ208" s="3">
        <v>2.2802710763578258</v>
      </c>
      <c r="BR208" s="3"/>
      <c r="BS208" s="3">
        <v>2.016215535838036</v>
      </c>
      <c r="BT208" s="3">
        <v>3.6409885545094878E-3</v>
      </c>
      <c r="BU208" s="3">
        <v>0</v>
      </c>
      <c r="BV208" s="3">
        <v>0</v>
      </c>
      <c r="BW208" s="3">
        <v>3.5536121058967578</v>
      </c>
      <c r="BX208" s="3">
        <v>6.6952709829313409E-2</v>
      </c>
      <c r="BY208" s="3">
        <v>6.4834310273803775</v>
      </c>
      <c r="BZ208" s="3">
        <v>0</v>
      </c>
      <c r="CA208" s="3">
        <v>1.0945919550655743E-2</v>
      </c>
      <c r="CB208" s="3">
        <v>4.5028973394612435E-3</v>
      </c>
      <c r="CC208" s="3">
        <v>3.6705361971229233E-3</v>
      </c>
      <c r="CD208" s="3">
        <v>2.9594836682043688E-2</v>
      </c>
      <c r="CE208" s="3">
        <v>1.2371272074874858E-4</v>
      </c>
      <c r="CF208" s="3">
        <v>0</v>
      </c>
      <c r="CG208" s="3">
        <v>0</v>
      </c>
      <c r="CH208" s="3">
        <v>0</v>
      </c>
      <c r="CI208" s="3">
        <v>16</v>
      </c>
      <c r="CJ208" s="3"/>
      <c r="CK208" s="3">
        <v>36.172690269989033</v>
      </c>
      <c r="CL208" s="3"/>
      <c r="CM208" s="3" t="s">
        <v>851</v>
      </c>
      <c r="CN208" s="3">
        <v>0.35404969956888976</v>
      </c>
      <c r="CO208" s="3" t="s">
        <v>853</v>
      </c>
      <c r="CP208" s="5"/>
      <c r="CQ208" s="10">
        <f t="shared" si="131"/>
        <v>5.7197289236421742</v>
      </c>
      <c r="CR208" s="10">
        <f t="shared" si="132"/>
        <v>2.8598644618210871</v>
      </c>
      <c r="CS208" s="10">
        <f t="shared" si="133"/>
        <v>1.1401355381789129</v>
      </c>
      <c r="CT208" s="9">
        <f t="shared" si="134"/>
        <v>-6.73991435248249E-2</v>
      </c>
      <c r="CU208" s="9">
        <f t="shared" si="135"/>
        <v>0</v>
      </c>
      <c r="CV208" s="9">
        <f t="shared" si="136"/>
        <v>2.1482433060979309</v>
      </c>
      <c r="CW208" s="9">
        <f t="shared" si="137"/>
        <v>2.1482433060979309</v>
      </c>
      <c r="CX208" s="10">
        <f t="shared" si="138"/>
        <v>1.008107767919018</v>
      </c>
      <c r="CY208" s="10">
        <f t="shared" si="139"/>
        <v>1.008107767919018</v>
      </c>
      <c r="CZ208" s="10">
        <f t="shared" si="140"/>
        <v>1.8204942772547439E-3</v>
      </c>
      <c r="DA208" s="10">
        <f t="shared" si="141"/>
        <v>0</v>
      </c>
      <c r="DB208" s="10">
        <f t="shared" si="142"/>
        <v>0</v>
      </c>
      <c r="DC208" s="10">
        <f t="shared" si="143"/>
        <v>1.7768060529483789</v>
      </c>
      <c r="DD208" s="10">
        <f t="shared" si="144"/>
        <v>3.3476354914656704E-2</v>
      </c>
      <c r="DE208" s="10">
        <f t="shared" si="145"/>
        <v>3.2417155136901887</v>
      </c>
      <c r="DF208" s="10">
        <f t="shared" si="146"/>
        <v>0</v>
      </c>
      <c r="DG208" s="10">
        <f t="shared" si="147"/>
        <v>5.4729597753278717E-3</v>
      </c>
      <c r="DH208" s="10">
        <f t="shared" si="148"/>
        <v>2.2514486697306217E-3</v>
      </c>
      <c r="DI208" s="10">
        <f t="shared" si="149"/>
        <v>1.8352680985614617E-3</v>
      </c>
      <c r="DJ208" s="10">
        <f t="shared" si="150"/>
        <v>1.4797418341021844E-2</v>
      </c>
      <c r="DK208" s="10">
        <f t="shared" si="151"/>
        <v>6.1856360374374289E-5</v>
      </c>
      <c r="DL208" s="11">
        <f t="shared" si="152"/>
        <v>0</v>
      </c>
      <c r="DM208" s="11">
        <f t="shared" si="153"/>
        <v>0</v>
      </c>
      <c r="DN208" s="11">
        <f t="shared" si="154"/>
        <v>0</v>
      </c>
      <c r="DO208" s="11">
        <f t="shared" si="155"/>
        <v>8</v>
      </c>
      <c r="DP208" s="10">
        <f t="shared" si="156"/>
        <v>18.086345134994517</v>
      </c>
      <c r="DQ208" s="5">
        <f t="shared" si="157"/>
        <v>0.35170363894411583</v>
      </c>
      <c r="DR208" s="5"/>
      <c r="DS208" s="12">
        <f t="shared" si="158"/>
        <v>305.70965184125293</v>
      </c>
      <c r="DT208" s="12">
        <f t="shared" si="159"/>
        <v>305.18084058284637</v>
      </c>
      <c r="DV208" s="5"/>
      <c r="DW208" s="5"/>
      <c r="DX208" s="5"/>
      <c r="DY208" s="5"/>
      <c r="DZ208" s="5"/>
      <c r="EA208" s="5"/>
      <c r="EB208" s="5"/>
      <c r="EC208" s="5"/>
      <c r="ED208" s="5"/>
      <c r="EE208" s="5"/>
      <c r="EF208" s="5"/>
      <c r="EG208" s="5"/>
      <c r="EH208" s="5"/>
      <c r="EI208" s="5"/>
      <c r="EJ208" s="5"/>
      <c r="EK208" s="5"/>
      <c r="EL208" s="5"/>
      <c r="EM208" s="5"/>
      <c r="EN208" s="5"/>
      <c r="EO208" s="5"/>
      <c r="EP208" s="5"/>
      <c r="EQ208" s="5"/>
      <c r="ER208" s="5"/>
      <c r="ES208" s="5"/>
      <c r="ET208" s="5"/>
      <c r="EU208" s="5"/>
      <c r="EV208" s="5"/>
      <c r="EW208" s="5"/>
      <c r="EX208" s="5"/>
      <c r="EY208" s="5"/>
      <c r="EZ208" s="5"/>
      <c r="FA208" s="5"/>
      <c r="FB208" s="5"/>
      <c r="FC208" s="5"/>
      <c r="FD208" s="5"/>
      <c r="FE208" s="5"/>
      <c r="FF208" s="5"/>
      <c r="FG208" s="5"/>
      <c r="FH208" s="5"/>
      <c r="FI208" s="5"/>
      <c r="FJ208" s="5"/>
      <c r="FK208" s="5"/>
      <c r="FL208" s="5"/>
      <c r="FM208" s="5"/>
      <c r="FN208" s="5"/>
      <c r="FO208" s="5"/>
      <c r="FP208" s="5"/>
      <c r="FQ208" s="5"/>
      <c r="FR208" s="5"/>
      <c r="FS208" s="5"/>
      <c r="FT208" s="5"/>
      <c r="FU208" s="5"/>
      <c r="FV208" s="5"/>
      <c r="FW208" s="5"/>
      <c r="FX208" s="5"/>
      <c r="FY208" s="5"/>
      <c r="FZ208" s="5"/>
      <c r="GA208" s="5"/>
      <c r="GB208" s="5"/>
      <c r="GC208" s="5"/>
      <c r="GD208" s="5"/>
      <c r="GE208" s="5"/>
      <c r="GF208" s="5"/>
      <c r="GG208" s="5"/>
      <c r="GH208" s="5"/>
      <c r="GI208" s="5"/>
      <c r="GJ208" s="5"/>
      <c r="GK208" s="5"/>
      <c r="GL208" s="5"/>
      <c r="GM208" s="5"/>
      <c r="GN208" s="5"/>
      <c r="GO208" s="5"/>
      <c r="GP208" s="5"/>
      <c r="GQ208" s="5"/>
      <c r="GR208" s="5"/>
      <c r="GS208" s="5"/>
      <c r="GT208" s="5"/>
      <c r="GU208" s="5"/>
      <c r="GV208" s="5"/>
      <c r="GW208" s="5"/>
      <c r="GX208" s="5"/>
      <c r="GY208" s="5"/>
      <c r="GZ208" s="5"/>
      <c r="HA208" s="5"/>
      <c r="HB208" s="5"/>
      <c r="HC208" s="5"/>
      <c r="HD208" s="5"/>
      <c r="HE208" s="5"/>
      <c r="HF208" s="5"/>
      <c r="HG208" s="5"/>
      <c r="HH208" s="5"/>
      <c r="HI208" s="5"/>
      <c r="HJ208" s="5"/>
      <c r="HK208" s="5"/>
      <c r="HL208" s="5"/>
      <c r="HM208" s="5"/>
      <c r="HN208" s="5"/>
      <c r="HO208" s="5"/>
      <c r="HP208" s="5"/>
      <c r="HQ208" s="5"/>
      <c r="HR208" s="5"/>
      <c r="HS208" s="5"/>
      <c r="HT208" s="5"/>
      <c r="HU208" s="5"/>
      <c r="HV208" s="5"/>
      <c r="HW208" s="5"/>
      <c r="HX208" s="5"/>
      <c r="HY208" s="5"/>
      <c r="HZ208" s="5"/>
      <c r="IA208" s="5"/>
      <c r="IB208" s="5"/>
      <c r="IC208" s="5"/>
      <c r="ID208" s="5"/>
      <c r="IE208" s="5"/>
      <c r="IF208" s="5"/>
      <c r="IG208" s="5"/>
      <c r="IH208" s="5"/>
      <c r="II208" s="5"/>
      <c r="IJ208" s="5"/>
      <c r="IK208" s="5"/>
      <c r="IL208" s="5"/>
      <c r="IM208" s="5"/>
      <c r="IN208" s="5"/>
      <c r="IO208" s="5"/>
      <c r="IP208" s="5"/>
      <c r="IQ208" s="5"/>
      <c r="IR208" s="5"/>
      <c r="IS208" s="5"/>
      <c r="IT208" s="5"/>
      <c r="IU208" s="5"/>
      <c r="IV208" s="5"/>
    </row>
    <row r="209" spans="1:256" x14ac:dyDescent="0.15">
      <c r="A209" s="2" t="s">
        <v>487</v>
      </c>
      <c r="B209" s="4" t="s">
        <v>733</v>
      </c>
      <c r="C209" s="4" t="s">
        <v>734</v>
      </c>
      <c r="D209" s="9" t="s">
        <v>784</v>
      </c>
      <c r="E209" s="9" t="s">
        <v>783</v>
      </c>
      <c r="F209" s="1" t="s">
        <v>759</v>
      </c>
      <c r="G209" s="1">
        <v>426152.82</v>
      </c>
      <c r="H209" s="1">
        <v>6379944.7000000002</v>
      </c>
      <c r="I209" s="8">
        <v>119.5</v>
      </c>
      <c r="J209" s="15">
        <v>191.38082901554401</v>
      </c>
      <c r="K209" s="7" t="s">
        <v>738</v>
      </c>
      <c r="L209" s="7" t="s">
        <v>739</v>
      </c>
      <c r="M209" s="7" t="s">
        <v>744</v>
      </c>
      <c r="N209" s="2" t="s">
        <v>40</v>
      </c>
      <c r="O209" s="3">
        <v>38.354543999999997</v>
      </c>
      <c r="P209" s="3">
        <v>0.47453299999999998</v>
      </c>
      <c r="Q209" s="3">
        <v>24.165026999999998</v>
      </c>
      <c r="R209" s="4">
        <v>116267.940525</v>
      </c>
      <c r="S209" s="4">
        <v>97900.930682999999</v>
      </c>
      <c r="T209" s="4">
        <v>130749.219268</v>
      </c>
      <c r="U209" s="3">
        <v>82.192158000000006</v>
      </c>
      <c r="V209" s="3">
        <v>147.04786200000001</v>
      </c>
      <c r="W209" s="3">
        <v>116.932766</v>
      </c>
      <c r="X209" s="3">
        <v>164.12717599999999</v>
      </c>
      <c r="Y209" s="3">
        <v>61.553379999999997</v>
      </c>
      <c r="Z209" s="3">
        <v>3698.1538759999999</v>
      </c>
      <c r="AA209" s="4">
        <v>167673.359184</v>
      </c>
      <c r="AB209" s="3">
        <v>100.713178</v>
      </c>
      <c r="AC209" s="3">
        <v>119.085246</v>
      </c>
      <c r="AD209" s="3">
        <v>2.1537410000000001</v>
      </c>
      <c r="AE209" s="3">
        <v>553.74128900000005</v>
      </c>
      <c r="AF209" s="3">
        <v>67.228824000000003</v>
      </c>
      <c r="AG209" s="3" t="s">
        <v>297</v>
      </c>
      <c r="AH209" s="3">
        <v>0.53061199999999997</v>
      </c>
      <c r="AI209" s="3">
        <v>5.5960000000000003E-3</v>
      </c>
      <c r="AJ209" s="3">
        <v>5.9598999999999999E-2</v>
      </c>
      <c r="AK209" s="3">
        <v>3.8836000000000002E-2</v>
      </c>
      <c r="AL209" s="3">
        <v>9.6090999999999996E-2</v>
      </c>
      <c r="AM209" s="3" t="s">
        <v>85</v>
      </c>
      <c r="AN209" s="3">
        <v>9.9610000000000004E-2</v>
      </c>
      <c r="AO209" s="3">
        <v>1.543617</v>
      </c>
      <c r="AP209" s="3">
        <v>9.1369999999999993E-3</v>
      </c>
      <c r="AQ209" s="3">
        <v>2.1055999999999998E-2</v>
      </c>
      <c r="AR209" s="3" t="s">
        <v>135</v>
      </c>
      <c r="AS209" s="3" t="s">
        <v>88</v>
      </c>
      <c r="AT209" s="3">
        <v>4.4539999999999996E-3</v>
      </c>
      <c r="AU209" s="3" t="s">
        <v>65</v>
      </c>
      <c r="AV209" s="3" t="s">
        <v>135</v>
      </c>
      <c r="AW209" s="3" t="s">
        <v>53</v>
      </c>
      <c r="AX209" s="3">
        <v>3.3592999999999998E-2</v>
      </c>
      <c r="AY209" s="3">
        <v>6.6039999999999996E-3</v>
      </c>
      <c r="AZ209" s="3" t="s">
        <v>60</v>
      </c>
      <c r="BB209" s="3">
        <f t="shared" si="120"/>
        <v>27.972199940636301</v>
      </c>
      <c r="BC209" s="3">
        <f t="shared" si="121"/>
        <v>1.9510454430237936E-2</v>
      </c>
      <c r="BD209" s="3">
        <f t="shared" si="122"/>
        <v>18.49836479667686</v>
      </c>
      <c r="BE209" s="3">
        <f t="shared" si="123"/>
        <v>21.571300009982064</v>
      </c>
      <c r="BF209" s="3">
        <f t="shared" si="124"/>
        <v>0.47751945767171727</v>
      </c>
      <c r="BG209" s="3">
        <f t="shared" si="125"/>
        <v>19.280721427114287</v>
      </c>
      <c r="BH209" s="3">
        <f t="shared" si="126"/>
        <v>2.0573935280749363E-2</v>
      </c>
      <c r="BI209" s="3">
        <f t="shared" si="127"/>
        <v>3.2573982971778768E-3</v>
      </c>
      <c r="BJ209" s="3">
        <f t="shared" si="128"/>
        <v>9.900969901840747E-3</v>
      </c>
      <c r="BK209" s="3">
        <f t="shared" si="129"/>
        <v>1.7234408145948239E-4</v>
      </c>
      <c r="BL209" s="3"/>
      <c r="BM209" s="3"/>
      <c r="BN209" s="3">
        <f t="shared" si="130"/>
        <v>6.8924988393036069E-2</v>
      </c>
      <c r="BO209" s="1"/>
      <c r="BP209" s="3">
        <v>5.7599606715052358</v>
      </c>
      <c r="BQ209" s="3">
        <v>2.2400393284947642</v>
      </c>
      <c r="BR209" s="3"/>
      <c r="BS209" s="3">
        <v>2.2506980244764669</v>
      </c>
      <c r="BT209" s="3">
        <v>3.0214520322789321E-3</v>
      </c>
      <c r="BU209" s="3">
        <v>0</v>
      </c>
      <c r="BV209" s="3">
        <v>7.5800611678451041E-3</v>
      </c>
      <c r="BW209" s="3">
        <v>3.7072987007104441</v>
      </c>
      <c r="BX209" s="3">
        <v>8.3290407481849724E-2</v>
      </c>
      <c r="BY209" s="3">
        <v>5.918417252999749</v>
      </c>
      <c r="BZ209" s="3">
        <v>0</v>
      </c>
      <c r="CA209" s="3">
        <v>1.0479827023883703E-2</v>
      </c>
      <c r="CB209" s="3">
        <v>4.5394628122600441E-3</v>
      </c>
      <c r="CC209" s="3">
        <v>2.6012038175637245E-3</v>
      </c>
      <c r="CD209" s="3">
        <v>5.2010344450235729E-3</v>
      </c>
      <c r="CE209" s="3">
        <v>2.7810536548364484E-5</v>
      </c>
      <c r="CF209" s="3">
        <v>0</v>
      </c>
      <c r="CG209" s="3">
        <v>0</v>
      </c>
      <c r="CH209" s="3">
        <v>0</v>
      </c>
      <c r="CI209" s="3">
        <v>16</v>
      </c>
      <c r="CJ209" s="3"/>
      <c r="CK209" s="3">
        <v>35.993155237503906</v>
      </c>
      <c r="CL209" s="3"/>
      <c r="CM209" s="3" t="s">
        <v>851</v>
      </c>
      <c r="CN209" s="3">
        <v>0.38562904701992812</v>
      </c>
      <c r="CO209" s="3" t="s">
        <v>853</v>
      </c>
      <c r="CP209" s="5"/>
      <c r="CQ209" s="10">
        <f t="shared" si="131"/>
        <v>5.7599606715052358</v>
      </c>
      <c r="CR209" s="10">
        <f t="shared" si="132"/>
        <v>2.8799803357526179</v>
      </c>
      <c r="CS209" s="10">
        <f t="shared" si="133"/>
        <v>1.1200196642473821</v>
      </c>
      <c r="CT209" s="9">
        <f t="shared" si="134"/>
        <v>9.6071370537407219E-3</v>
      </c>
      <c r="CU209" s="9">
        <f t="shared" si="135"/>
        <v>9.6071370537407219E-3</v>
      </c>
      <c r="CV209" s="9">
        <f t="shared" si="136"/>
        <v>2.2453686764856156</v>
      </c>
      <c r="CW209" s="9">
        <f t="shared" si="137"/>
        <v>2.2549758135393563</v>
      </c>
      <c r="CX209" s="10">
        <f t="shared" si="138"/>
        <v>1.1253490122382335</v>
      </c>
      <c r="CY209" s="10">
        <f t="shared" si="139"/>
        <v>1.1349561492919742</v>
      </c>
      <c r="CZ209" s="10">
        <f t="shared" si="140"/>
        <v>1.5107260161394661E-3</v>
      </c>
      <c r="DA209" s="10">
        <f t="shared" si="141"/>
        <v>0</v>
      </c>
      <c r="DB209" s="10">
        <f t="shared" si="142"/>
        <v>3.790030583922552E-3</v>
      </c>
      <c r="DC209" s="10">
        <f t="shared" si="143"/>
        <v>1.853649350355222</v>
      </c>
      <c r="DD209" s="10">
        <f t="shared" si="144"/>
        <v>4.1645203740924862E-2</v>
      </c>
      <c r="DE209" s="10">
        <f t="shared" si="145"/>
        <v>2.9592086264998745</v>
      </c>
      <c r="DF209" s="10">
        <f t="shared" si="146"/>
        <v>0</v>
      </c>
      <c r="DG209" s="10">
        <f t="shared" si="147"/>
        <v>5.2399135119418514E-3</v>
      </c>
      <c r="DH209" s="10">
        <f t="shared" si="148"/>
        <v>2.2697314061300221E-3</v>
      </c>
      <c r="DI209" s="10">
        <f t="shared" si="149"/>
        <v>1.3006019087818622E-3</v>
      </c>
      <c r="DJ209" s="10">
        <f t="shared" si="150"/>
        <v>2.6005172225117864E-3</v>
      </c>
      <c r="DK209" s="10">
        <f t="shared" si="151"/>
        <v>1.3905268274182242E-5</v>
      </c>
      <c r="DL209" s="11">
        <f t="shared" si="152"/>
        <v>0</v>
      </c>
      <c r="DM209" s="11">
        <f t="shared" si="153"/>
        <v>0</v>
      </c>
      <c r="DN209" s="11">
        <f t="shared" si="154"/>
        <v>0</v>
      </c>
      <c r="DO209" s="11">
        <f t="shared" si="155"/>
        <v>8</v>
      </c>
      <c r="DP209" s="10">
        <f t="shared" si="156"/>
        <v>17.996577618751953</v>
      </c>
      <c r="DQ209" s="5">
        <f t="shared" si="157"/>
        <v>0.38184120627718626</v>
      </c>
      <c r="DR209" s="5"/>
      <c r="DS209" s="12">
        <f t="shared" si="158"/>
        <v>300.29313902146885</v>
      </c>
      <c r="DT209" s="12">
        <f t="shared" si="159"/>
        <v>298.70393149437211</v>
      </c>
      <c r="DV209" s="5"/>
      <c r="DW209" s="5"/>
      <c r="DX209" s="5"/>
      <c r="DY209" s="5"/>
      <c r="DZ209" s="5"/>
      <c r="EA209" s="5"/>
      <c r="EB209" s="5"/>
      <c r="EC209" s="5"/>
      <c r="ED209" s="5"/>
      <c r="EE209" s="5"/>
      <c r="EF209" s="5"/>
      <c r="EG209" s="5"/>
      <c r="EH209" s="5"/>
      <c r="EI209" s="5"/>
      <c r="EJ209" s="5"/>
      <c r="EK209" s="5"/>
      <c r="EL209" s="5"/>
      <c r="EM209" s="5"/>
      <c r="EN209" s="5"/>
      <c r="EO209" s="5"/>
      <c r="EP209" s="5"/>
      <c r="EQ209" s="5"/>
      <c r="ER209" s="5"/>
      <c r="ES209" s="5"/>
      <c r="ET209" s="5"/>
      <c r="EU209" s="5"/>
      <c r="EV209" s="5"/>
      <c r="EW209" s="5"/>
      <c r="EX209" s="5"/>
      <c r="EY209" s="5"/>
      <c r="EZ209" s="5"/>
      <c r="FA209" s="5"/>
      <c r="FB209" s="5"/>
      <c r="FC209" s="5"/>
      <c r="FD209" s="5"/>
      <c r="FE209" s="5"/>
      <c r="FF209" s="5"/>
      <c r="FG209" s="5"/>
      <c r="FH209" s="5"/>
      <c r="FI209" s="5"/>
      <c r="FJ209" s="5"/>
      <c r="FK209" s="5"/>
      <c r="FL209" s="5"/>
      <c r="FM209" s="5"/>
      <c r="FN209" s="5"/>
      <c r="FO209" s="5"/>
      <c r="FP209" s="5"/>
      <c r="FQ209" s="5"/>
      <c r="FR209" s="5"/>
      <c r="FS209" s="5"/>
      <c r="FT209" s="5"/>
      <c r="FU209" s="5"/>
      <c r="FV209" s="5"/>
      <c r="FW209" s="5"/>
      <c r="FX209" s="5"/>
      <c r="FY209" s="5"/>
      <c r="FZ209" s="5"/>
      <c r="GA209" s="5"/>
      <c r="GB209" s="5"/>
      <c r="GC209" s="5"/>
      <c r="GD209" s="5"/>
      <c r="GE209" s="5"/>
      <c r="GF209" s="5"/>
      <c r="GG209" s="5"/>
      <c r="GH209" s="5"/>
      <c r="GI209" s="5"/>
      <c r="GJ209" s="5"/>
      <c r="GK209" s="5"/>
      <c r="GL209" s="5"/>
      <c r="GM209" s="5"/>
      <c r="GN209" s="5"/>
      <c r="GO209" s="5"/>
      <c r="GP209" s="5"/>
      <c r="GQ209" s="5"/>
      <c r="GR209" s="5"/>
      <c r="GS209" s="5"/>
      <c r="GT209" s="5"/>
      <c r="GU209" s="5"/>
      <c r="GV209" s="5"/>
      <c r="GW209" s="5"/>
      <c r="GX209" s="5"/>
      <c r="GY209" s="5"/>
      <c r="GZ209" s="5"/>
      <c r="HA209" s="5"/>
      <c r="HB209" s="5"/>
      <c r="HC209" s="5"/>
      <c r="HD209" s="5"/>
      <c r="HE209" s="5"/>
      <c r="HF209" s="5"/>
      <c r="HG209" s="5"/>
      <c r="HH209" s="5"/>
      <c r="HI209" s="5"/>
      <c r="HJ209" s="5"/>
      <c r="HK209" s="5"/>
      <c r="HL209" s="5"/>
      <c r="HM209" s="5"/>
      <c r="HN209" s="5"/>
      <c r="HO209" s="5"/>
      <c r="HP209" s="5"/>
      <c r="HQ209" s="5"/>
      <c r="HR209" s="5"/>
      <c r="HS209" s="5"/>
      <c r="HT209" s="5"/>
      <c r="HU209" s="5"/>
      <c r="HV209" s="5"/>
      <c r="HW209" s="5"/>
      <c r="HX209" s="5"/>
      <c r="HY209" s="5"/>
      <c r="HZ209" s="5"/>
      <c r="IA209" s="5"/>
      <c r="IB209" s="5"/>
      <c r="IC209" s="5"/>
      <c r="ID209" s="5"/>
      <c r="IE209" s="5"/>
      <c r="IF209" s="5"/>
      <c r="IG209" s="5"/>
      <c r="IH209" s="5"/>
      <c r="II209" s="5"/>
      <c r="IJ209" s="5"/>
      <c r="IK209" s="5"/>
      <c r="IL209" s="5"/>
      <c r="IM209" s="5"/>
      <c r="IN209" s="5"/>
      <c r="IO209" s="5"/>
      <c r="IP209" s="5"/>
      <c r="IQ209" s="5"/>
      <c r="IR209" s="5"/>
      <c r="IS209" s="5"/>
      <c r="IT209" s="5"/>
      <c r="IU209" s="5"/>
      <c r="IV209" s="5"/>
    </row>
    <row r="210" spans="1:256" x14ac:dyDescent="0.15">
      <c r="A210" s="2" t="s">
        <v>481</v>
      </c>
      <c r="B210" s="4" t="s">
        <v>733</v>
      </c>
      <c r="C210" s="4" t="s">
        <v>734</v>
      </c>
      <c r="D210" s="9" t="s">
        <v>784</v>
      </c>
      <c r="E210" s="9" t="s">
        <v>783</v>
      </c>
      <c r="F210" s="1" t="s">
        <v>759</v>
      </c>
      <c r="G210" s="1">
        <v>426152.82</v>
      </c>
      <c r="H210" s="1">
        <v>6379944.7000000002</v>
      </c>
      <c r="I210" s="8">
        <v>119.5</v>
      </c>
      <c r="J210" s="15">
        <v>191.38082901554401</v>
      </c>
      <c r="K210" s="7" t="s">
        <v>738</v>
      </c>
      <c r="L210" s="7" t="s">
        <v>739</v>
      </c>
      <c r="M210" s="7" t="s">
        <v>744</v>
      </c>
      <c r="N210" s="2" t="s">
        <v>40</v>
      </c>
      <c r="O210" s="3">
        <v>31.918704000000002</v>
      </c>
      <c r="P210" s="3" t="s">
        <v>482</v>
      </c>
      <c r="Q210" s="3">
        <v>24.204415000000001</v>
      </c>
      <c r="R210" s="4">
        <v>120508.66058500001</v>
      </c>
      <c r="S210" s="4">
        <v>98054.390098999997</v>
      </c>
      <c r="T210" s="4">
        <v>125812.677159</v>
      </c>
      <c r="U210" s="3">
        <v>39.123548999999997</v>
      </c>
      <c r="V210" s="3">
        <v>122.491293</v>
      </c>
      <c r="W210" s="3">
        <v>87.188187999999997</v>
      </c>
      <c r="X210" s="3">
        <v>152.098288</v>
      </c>
      <c r="Y210" s="3">
        <v>72.446177000000006</v>
      </c>
      <c r="Z210" s="3">
        <v>3832.468429</v>
      </c>
      <c r="AA210" s="4">
        <v>170196.63812399999</v>
      </c>
      <c r="AB210" s="3">
        <v>92.421538999999996</v>
      </c>
      <c r="AC210" s="3">
        <v>110.09785599999999</v>
      </c>
      <c r="AD210" s="3">
        <v>2.7166920000000001</v>
      </c>
      <c r="AE210" s="3">
        <v>557.63018899999997</v>
      </c>
      <c r="AF210" s="3">
        <v>55.737309000000003</v>
      </c>
      <c r="AG210" s="3" t="s">
        <v>447</v>
      </c>
      <c r="AH210" s="3">
        <v>0.52918699999999996</v>
      </c>
      <c r="AI210" s="3">
        <v>4.6509999999999998E-3</v>
      </c>
      <c r="AJ210" s="3">
        <v>1.2973E-2</v>
      </c>
      <c r="AK210" s="3">
        <v>4.4729999999999999E-2</v>
      </c>
      <c r="AL210" s="3">
        <v>8.4588999999999998E-2</v>
      </c>
      <c r="AM210" s="3" t="s">
        <v>255</v>
      </c>
      <c r="AN210" s="3">
        <v>3.6884E-2</v>
      </c>
      <c r="AO210" s="3">
        <v>4.6434699999999998</v>
      </c>
      <c r="AP210" s="3">
        <v>2.2560000000000002E-3</v>
      </c>
      <c r="AQ210" s="3">
        <v>5.4215929999999995E-4</v>
      </c>
      <c r="AR210" s="3" t="s">
        <v>60</v>
      </c>
      <c r="AS210" s="3" t="s">
        <v>54</v>
      </c>
      <c r="AT210" s="3" t="s">
        <v>65</v>
      </c>
      <c r="AU210" s="3">
        <v>3.3180000000000002E-3</v>
      </c>
      <c r="AV210" s="3" t="s">
        <v>135</v>
      </c>
      <c r="AW210" s="3" t="s">
        <v>65</v>
      </c>
      <c r="AX210" s="3">
        <v>5.1837000000000001E-2</v>
      </c>
      <c r="AY210" s="3" t="s">
        <v>65</v>
      </c>
      <c r="AZ210" s="3">
        <v>5.0569999999999999E-3</v>
      </c>
      <c r="BB210" s="3">
        <f t="shared" si="120"/>
        <v>26.916086996624905</v>
      </c>
      <c r="BC210" s="3">
        <f t="shared" si="121"/>
        <v>1.4547515012421908E-2</v>
      </c>
      <c r="BD210" s="3">
        <f t="shared" si="122"/>
        <v>18.527360928162519</v>
      </c>
      <c r="BE210" s="3">
        <f t="shared" si="123"/>
        <v>21.895921686845345</v>
      </c>
      <c r="BF210" s="3">
        <f t="shared" si="124"/>
        <v>0.49486265502275673</v>
      </c>
      <c r="BG210" s="3">
        <f t="shared" si="125"/>
        <v>19.983960357450847</v>
      </c>
      <c r="BH210" s="3">
        <f t="shared" si="126"/>
        <v>1.7138147405620269E-2</v>
      </c>
      <c r="BI210" s="3">
        <f t="shared" si="127"/>
        <v>3.2627077224116766E-3</v>
      </c>
      <c r="BJ210" s="3">
        <f t="shared" si="128"/>
        <v>4.712871526042565E-3</v>
      </c>
      <c r="BK210" s="3">
        <f t="shared" si="129"/>
        <v>5.1844114954335352E-4</v>
      </c>
      <c r="BL210" s="3"/>
      <c r="BM210" s="3"/>
      <c r="BN210" s="3">
        <f t="shared" si="130"/>
        <v>6.9409045465691308E-2</v>
      </c>
      <c r="BO210" s="1"/>
      <c r="BP210" s="3">
        <v>5.5413083844327753</v>
      </c>
      <c r="BQ210" s="3">
        <v>2.4586916155672247</v>
      </c>
      <c r="BR210" s="3"/>
      <c r="BS210" s="3">
        <v>2.0637153697084925</v>
      </c>
      <c r="BT210" s="3">
        <v>2.2523954198826811E-3</v>
      </c>
      <c r="BU210" s="3">
        <v>0</v>
      </c>
      <c r="BV210" s="3">
        <v>0</v>
      </c>
      <c r="BW210" s="3">
        <v>3.9328452135512615</v>
      </c>
      <c r="BX210" s="3">
        <v>8.6297079334287416E-2</v>
      </c>
      <c r="BY210" s="3">
        <v>6.132977369987187</v>
      </c>
      <c r="BZ210" s="3">
        <v>0</v>
      </c>
      <c r="CA210" s="3">
        <v>1.0551178910931462E-2</v>
      </c>
      <c r="CB210" s="3">
        <v>3.780580324336578E-3</v>
      </c>
      <c r="CC210" s="3">
        <v>2.604888816034798E-3</v>
      </c>
      <c r="CD210" s="3">
        <v>2.4751703455939134E-3</v>
      </c>
      <c r="CE210" s="3">
        <v>8.3641143479515454E-5</v>
      </c>
      <c r="CF210" s="3">
        <v>0</v>
      </c>
      <c r="CG210" s="3">
        <v>0</v>
      </c>
      <c r="CH210" s="3">
        <v>0</v>
      </c>
      <c r="CI210" s="3">
        <v>16</v>
      </c>
      <c r="CJ210" s="3"/>
      <c r="CK210" s="3">
        <v>36.237582887541485</v>
      </c>
      <c r="CL210" s="3"/>
      <c r="CM210" s="3" t="s">
        <v>851</v>
      </c>
      <c r="CN210" s="3">
        <v>0.39071274909841941</v>
      </c>
      <c r="CO210" s="3" t="s">
        <v>852</v>
      </c>
      <c r="CP210" s="5"/>
      <c r="CQ210" s="10">
        <f t="shared" si="131"/>
        <v>5.5413083844327753</v>
      </c>
      <c r="CR210" s="10">
        <f t="shared" si="132"/>
        <v>2.7706541922163876</v>
      </c>
      <c r="CS210" s="10">
        <f t="shared" si="133"/>
        <v>1.2293458077836124</v>
      </c>
      <c r="CT210" s="9">
        <f t="shared" si="134"/>
        <v>-0.11431930345602126</v>
      </c>
      <c r="CU210" s="9">
        <f t="shared" si="135"/>
        <v>0</v>
      </c>
      <c r="CV210" s="9">
        <f t="shared" si="136"/>
        <v>2.2612034926378586</v>
      </c>
      <c r="CW210" s="9">
        <f t="shared" si="137"/>
        <v>2.2612034926378586</v>
      </c>
      <c r="CX210" s="10">
        <f t="shared" si="138"/>
        <v>1.0318576848542462</v>
      </c>
      <c r="CY210" s="10">
        <f t="shared" si="139"/>
        <v>1.0318576848542462</v>
      </c>
      <c r="CZ210" s="10">
        <f t="shared" si="140"/>
        <v>1.1261977099413405E-3</v>
      </c>
      <c r="DA210" s="10">
        <f t="shared" si="141"/>
        <v>0</v>
      </c>
      <c r="DB210" s="10">
        <f t="shared" si="142"/>
        <v>0</v>
      </c>
      <c r="DC210" s="10">
        <f t="shared" si="143"/>
        <v>1.9664226067756307</v>
      </c>
      <c r="DD210" s="10">
        <f t="shared" si="144"/>
        <v>4.3148539667143708E-2</v>
      </c>
      <c r="DE210" s="10">
        <f t="shared" si="145"/>
        <v>3.0664886849935935</v>
      </c>
      <c r="DF210" s="10">
        <f t="shared" si="146"/>
        <v>0</v>
      </c>
      <c r="DG210" s="10">
        <f t="shared" si="147"/>
        <v>5.2755894554657309E-3</v>
      </c>
      <c r="DH210" s="10">
        <f t="shared" si="148"/>
        <v>1.890290162168289E-3</v>
      </c>
      <c r="DI210" s="10">
        <f t="shared" si="149"/>
        <v>1.302444408017399E-3</v>
      </c>
      <c r="DJ210" s="10">
        <f t="shared" si="150"/>
        <v>1.2375851727969567E-3</v>
      </c>
      <c r="DK210" s="10">
        <f t="shared" si="151"/>
        <v>4.1820571739757727E-5</v>
      </c>
      <c r="DL210" s="11">
        <f t="shared" si="152"/>
        <v>0</v>
      </c>
      <c r="DM210" s="11">
        <f t="shared" si="153"/>
        <v>0</v>
      </c>
      <c r="DN210" s="11">
        <f t="shared" si="154"/>
        <v>0</v>
      </c>
      <c r="DO210" s="11">
        <f t="shared" si="155"/>
        <v>8</v>
      </c>
      <c r="DP210" s="10">
        <f t="shared" si="156"/>
        <v>18.118791443770743</v>
      </c>
      <c r="DQ210" s="5">
        <f t="shared" si="157"/>
        <v>0.38739153439395019</v>
      </c>
      <c r="DR210" s="5"/>
      <c r="DS210" s="12">
        <f t="shared" si="158"/>
        <v>335.29084083786518</v>
      </c>
      <c r="DT210" s="12">
        <f t="shared" si="159"/>
        <v>333.9047631901675</v>
      </c>
      <c r="DV210" s="5"/>
      <c r="DW210" s="5"/>
      <c r="DX210" s="5"/>
      <c r="DY210" s="5"/>
      <c r="DZ210" s="5"/>
      <c r="EA210" s="5"/>
      <c r="EB210" s="5"/>
      <c r="EC210" s="5"/>
      <c r="ED210" s="5"/>
      <c r="EE210" s="5"/>
      <c r="EF210" s="5"/>
      <c r="EG210" s="5"/>
      <c r="EH210" s="5"/>
      <c r="EI210" s="5"/>
      <c r="EJ210" s="5"/>
      <c r="EK210" s="5"/>
      <c r="EL210" s="5"/>
      <c r="EM210" s="5"/>
      <c r="EN210" s="5"/>
      <c r="EO210" s="5"/>
      <c r="EP210" s="5"/>
      <c r="EQ210" s="5"/>
      <c r="ER210" s="5"/>
      <c r="ES210" s="5"/>
      <c r="ET210" s="5"/>
      <c r="EU210" s="5"/>
      <c r="EV210" s="5"/>
      <c r="EW210" s="5"/>
      <c r="EX210" s="5"/>
      <c r="EY210" s="5"/>
      <c r="EZ210" s="5"/>
      <c r="FA210" s="5"/>
      <c r="FB210" s="5"/>
      <c r="FC210" s="5"/>
      <c r="FD210" s="5"/>
      <c r="FE210" s="5"/>
      <c r="FF210" s="5"/>
      <c r="FG210" s="5"/>
      <c r="FH210" s="5"/>
      <c r="FI210" s="5"/>
      <c r="FJ210" s="5"/>
      <c r="FK210" s="5"/>
      <c r="FL210" s="5"/>
      <c r="FM210" s="5"/>
      <c r="FN210" s="5"/>
      <c r="FO210" s="5"/>
      <c r="FP210" s="5"/>
      <c r="FQ210" s="5"/>
      <c r="FR210" s="5"/>
      <c r="FS210" s="5"/>
      <c r="FT210" s="5"/>
      <c r="FU210" s="5"/>
      <c r="FV210" s="5"/>
      <c r="FW210" s="5"/>
      <c r="FX210" s="5"/>
      <c r="FY210" s="5"/>
      <c r="FZ210" s="5"/>
      <c r="GA210" s="5"/>
      <c r="GB210" s="5"/>
      <c r="GC210" s="5"/>
      <c r="GD210" s="5"/>
      <c r="GE210" s="5"/>
      <c r="GF210" s="5"/>
      <c r="GG210" s="5"/>
      <c r="GH210" s="5"/>
      <c r="GI210" s="5"/>
      <c r="GJ210" s="5"/>
      <c r="GK210" s="5"/>
      <c r="GL210" s="5"/>
      <c r="GM210" s="5"/>
      <c r="GN210" s="5"/>
      <c r="GO210" s="5"/>
      <c r="GP210" s="5"/>
      <c r="GQ210" s="5"/>
      <c r="GR210" s="5"/>
      <c r="GS210" s="5"/>
      <c r="GT210" s="5"/>
      <c r="GU210" s="5"/>
      <c r="GV210" s="5"/>
      <c r="GW210" s="5"/>
      <c r="GX210" s="5"/>
      <c r="GY210" s="5"/>
      <c r="GZ210" s="5"/>
      <c r="HA210" s="5"/>
      <c r="HB210" s="5"/>
      <c r="HC210" s="5"/>
      <c r="HD210" s="5"/>
      <c r="HE210" s="5"/>
      <c r="HF210" s="5"/>
      <c r="HG210" s="5"/>
      <c r="HH210" s="5"/>
      <c r="HI210" s="5"/>
      <c r="HJ210" s="5"/>
      <c r="HK210" s="5"/>
      <c r="HL210" s="5"/>
      <c r="HM210" s="5"/>
      <c r="HN210" s="5"/>
      <c r="HO210" s="5"/>
      <c r="HP210" s="5"/>
      <c r="HQ210" s="5"/>
      <c r="HR210" s="5"/>
      <c r="HS210" s="5"/>
      <c r="HT210" s="5"/>
      <c r="HU210" s="5"/>
      <c r="HV210" s="5"/>
      <c r="HW210" s="5"/>
      <c r="HX210" s="5"/>
      <c r="HY210" s="5"/>
      <c r="HZ210" s="5"/>
      <c r="IA210" s="5"/>
      <c r="IB210" s="5"/>
      <c r="IC210" s="5"/>
      <c r="ID210" s="5"/>
      <c r="IE210" s="5"/>
      <c r="IF210" s="5"/>
      <c r="IG210" s="5"/>
      <c r="IH210" s="5"/>
      <c r="II210" s="5"/>
      <c r="IJ210" s="5"/>
      <c r="IK210" s="5"/>
      <c r="IL210" s="5"/>
      <c r="IM210" s="5"/>
      <c r="IN210" s="5"/>
      <c r="IO210" s="5"/>
      <c r="IP210" s="5"/>
      <c r="IQ210" s="5"/>
      <c r="IR210" s="5"/>
      <c r="IS210" s="5"/>
      <c r="IT210" s="5"/>
      <c r="IU210" s="5"/>
      <c r="IV210" s="5"/>
    </row>
    <row r="211" spans="1:256" x14ac:dyDescent="0.15">
      <c r="A211" s="2" t="s">
        <v>483</v>
      </c>
      <c r="B211" s="4" t="s">
        <v>733</v>
      </c>
      <c r="C211" s="4" t="s">
        <v>734</v>
      </c>
      <c r="D211" s="9" t="s">
        <v>784</v>
      </c>
      <c r="E211" s="9" t="s">
        <v>783</v>
      </c>
      <c r="F211" s="1" t="s">
        <v>759</v>
      </c>
      <c r="G211" s="1">
        <v>426152.82</v>
      </c>
      <c r="H211" s="1">
        <v>6379944.7000000002</v>
      </c>
      <c r="I211" s="8">
        <v>119.5</v>
      </c>
      <c r="J211" s="15">
        <v>191.38082901554401</v>
      </c>
      <c r="K211" s="7" t="s">
        <v>738</v>
      </c>
      <c r="L211" s="7" t="s">
        <v>739</v>
      </c>
      <c r="M211" s="7" t="s">
        <v>744</v>
      </c>
      <c r="N211" s="2" t="s">
        <v>40</v>
      </c>
      <c r="O211" s="3">
        <v>28.537970000000001</v>
      </c>
      <c r="P211" s="3">
        <v>0.33162900000000001</v>
      </c>
      <c r="Q211" s="3">
        <v>27.188883000000001</v>
      </c>
      <c r="R211" s="4">
        <v>122731.553439</v>
      </c>
      <c r="S211" s="4">
        <v>95320.869623999999</v>
      </c>
      <c r="T211" s="4">
        <v>127546.820624</v>
      </c>
      <c r="U211" s="3">
        <v>21.437293</v>
      </c>
      <c r="V211" s="3">
        <v>139.759882</v>
      </c>
      <c r="W211" s="3">
        <v>220.48448999999999</v>
      </c>
      <c r="X211" s="3">
        <v>141.68768499999999</v>
      </c>
      <c r="Y211" s="3">
        <v>69.259995000000004</v>
      </c>
      <c r="Z211" s="3">
        <v>3612.0744020000002</v>
      </c>
      <c r="AA211" s="4">
        <v>168506.806152</v>
      </c>
      <c r="AB211" s="3">
        <v>94.204651999999996</v>
      </c>
      <c r="AC211" s="3">
        <v>109.181702</v>
      </c>
      <c r="AD211" s="3">
        <v>6.3058649999999998</v>
      </c>
      <c r="AE211" s="3">
        <v>577.41064200000005</v>
      </c>
      <c r="AF211" s="3">
        <v>53.709443</v>
      </c>
      <c r="AG211" s="3" t="s">
        <v>484</v>
      </c>
      <c r="AH211" s="3">
        <v>0.66327400000000003</v>
      </c>
      <c r="AI211" s="3">
        <v>1.4215999999999999E-2</v>
      </c>
      <c r="AJ211" s="3">
        <v>1.5535999999999999E-2</v>
      </c>
      <c r="AK211" s="3">
        <v>6.1327E-2</v>
      </c>
      <c r="AL211" s="3">
        <v>0.170766</v>
      </c>
      <c r="AM211" s="3" t="s">
        <v>75</v>
      </c>
      <c r="AN211" s="3">
        <v>6.5033999999999995E-2</v>
      </c>
      <c r="AO211" s="3">
        <v>2.0466479999999998</v>
      </c>
      <c r="AP211" s="3">
        <v>6.123E-3</v>
      </c>
      <c r="AQ211" s="3">
        <v>1.2539E-2</v>
      </c>
      <c r="AR211" s="3" t="s">
        <v>60</v>
      </c>
      <c r="AS211" s="3">
        <v>6.1570000000000001E-3</v>
      </c>
      <c r="AT211" s="3">
        <v>5.4469999999999996E-3</v>
      </c>
      <c r="AU211" s="3" t="s">
        <v>72</v>
      </c>
      <c r="AV211" s="3">
        <v>4.6459110000000002E-4</v>
      </c>
      <c r="AW211" s="3" t="s">
        <v>65</v>
      </c>
      <c r="AX211" s="3">
        <v>0.43666300000000002</v>
      </c>
      <c r="AY211" s="3" t="s">
        <v>72</v>
      </c>
      <c r="AZ211" s="3">
        <v>3.4759999999999999E-2</v>
      </c>
      <c r="BB211" s="3">
        <f t="shared" si="120"/>
        <v>27.287085829354456</v>
      </c>
      <c r="BC211" s="3">
        <f t="shared" si="121"/>
        <v>3.6788256550086676E-2</v>
      </c>
      <c r="BD211" s="3">
        <f t="shared" si="122"/>
        <v>18.010862682712073</v>
      </c>
      <c r="BE211" s="3">
        <f t="shared" si="123"/>
        <v>21.678523570580076</v>
      </c>
      <c r="BF211" s="3">
        <f t="shared" si="124"/>
        <v>0.46640455409566439</v>
      </c>
      <c r="BG211" s="3">
        <f t="shared" si="125"/>
        <v>20.352582848627435</v>
      </c>
      <c r="BH211" s="3">
        <f t="shared" si="126"/>
        <v>1.955425075893431E-2</v>
      </c>
      <c r="BI211" s="3">
        <f t="shared" si="127"/>
        <v>3.6650081618517759E-3</v>
      </c>
      <c r="BJ211" s="3">
        <f t="shared" si="128"/>
        <v>2.5823630615701967E-3</v>
      </c>
      <c r="BK211" s="3">
        <f t="shared" si="129"/>
        <v>2.2850724605318979E-4</v>
      </c>
      <c r="BL211" s="3"/>
      <c r="BM211" s="3"/>
      <c r="BN211" s="3">
        <f t="shared" si="130"/>
        <v>7.1871147390393547E-2</v>
      </c>
      <c r="BO211" s="1"/>
      <c r="BP211" s="3">
        <v>5.6101113180258109</v>
      </c>
      <c r="BQ211" s="3">
        <v>2.3898886819741891</v>
      </c>
      <c r="BR211" s="3"/>
      <c r="BS211" s="3">
        <v>1.9996539216806415</v>
      </c>
      <c r="BT211" s="3">
        <v>5.6882536348851643E-3</v>
      </c>
      <c r="BU211" s="3">
        <v>0</v>
      </c>
      <c r="BV211" s="3">
        <v>0</v>
      </c>
      <c r="BW211" s="3">
        <v>3.8851166733381115</v>
      </c>
      <c r="BX211" s="3">
        <v>8.1224701513914963E-2</v>
      </c>
      <c r="BY211" s="3">
        <v>6.237682410122134</v>
      </c>
      <c r="BZ211" s="3">
        <v>0</v>
      </c>
      <c r="CA211" s="3">
        <v>1.0910720198118163E-2</v>
      </c>
      <c r="CB211" s="3">
        <v>4.3077421637687631E-3</v>
      </c>
      <c r="CC211" s="3">
        <v>2.9221324119204709E-3</v>
      </c>
      <c r="CD211" s="3">
        <v>1.3544117668495954E-3</v>
      </c>
      <c r="CE211" s="3">
        <v>3.6815813214392668E-5</v>
      </c>
      <c r="CF211" s="3">
        <v>0</v>
      </c>
      <c r="CG211" s="3">
        <v>0</v>
      </c>
      <c r="CH211" s="3">
        <v>0</v>
      </c>
      <c r="CI211" s="3">
        <v>16</v>
      </c>
      <c r="CJ211" s="3"/>
      <c r="CK211" s="3">
        <v>36.228897782643557</v>
      </c>
      <c r="CL211" s="3"/>
      <c r="CM211" s="3" t="s">
        <v>851</v>
      </c>
      <c r="CN211" s="3">
        <v>0.38379865502675509</v>
      </c>
      <c r="CO211" s="3" t="s">
        <v>853</v>
      </c>
      <c r="CP211" s="5"/>
      <c r="CQ211" s="10">
        <f t="shared" si="131"/>
        <v>5.6101113180258109</v>
      </c>
      <c r="CR211" s="10">
        <f t="shared" si="132"/>
        <v>2.8050556590129054</v>
      </c>
      <c r="CS211" s="10">
        <f t="shared" si="133"/>
        <v>1.1949443409870946</v>
      </c>
      <c r="CT211" s="9">
        <f t="shared" si="134"/>
        <v>-0.11013834024390334</v>
      </c>
      <c r="CU211" s="9">
        <f t="shared" si="135"/>
        <v>0</v>
      </c>
      <c r="CV211" s="9">
        <f t="shared" si="136"/>
        <v>2.1947713018274153</v>
      </c>
      <c r="CW211" s="9">
        <f t="shared" si="137"/>
        <v>2.1947713018274153</v>
      </c>
      <c r="CX211" s="10">
        <f t="shared" si="138"/>
        <v>0.99982696084032074</v>
      </c>
      <c r="CY211" s="10">
        <f t="shared" si="139"/>
        <v>0.99982696084032074</v>
      </c>
      <c r="CZ211" s="10">
        <f t="shared" si="140"/>
        <v>2.8441268174425821E-3</v>
      </c>
      <c r="DA211" s="10">
        <f t="shared" si="141"/>
        <v>0</v>
      </c>
      <c r="DB211" s="10">
        <f t="shared" si="142"/>
        <v>0</v>
      </c>
      <c r="DC211" s="10">
        <f t="shared" si="143"/>
        <v>1.9425583366690558</v>
      </c>
      <c r="DD211" s="10">
        <f t="shared" si="144"/>
        <v>4.0612350756957481E-2</v>
      </c>
      <c r="DE211" s="10">
        <f t="shared" si="145"/>
        <v>3.118841205061067</v>
      </c>
      <c r="DF211" s="10">
        <f t="shared" si="146"/>
        <v>0</v>
      </c>
      <c r="DG211" s="10">
        <f t="shared" si="147"/>
        <v>5.4553600990590815E-3</v>
      </c>
      <c r="DH211" s="10">
        <f t="shared" si="148"/>
        <v>2.1538710818843816E-3</v>
      </c>
      <c r="DI211" s="10">
        <f t="shared" si="149"/>
        <v>1.4610662059602354E-3</v>
      </c>
      <c r="DJ211" s="10">
        <f t="shared" si="150"/>
        <v>6.7720588342479768E-4</v>
      </c>
      <c r="DK211" s="10">
        <f t="shared" si="151"/>
        <v>1.8407906607196334E-5</v>
      </c>
      <c r="DL211" s="11">
        <f t="shared" si="152"/>
        <v>0</v>
      </c>
      <c r="DM211" s="11">
        <f t="shared" si="153"/>
        <v>0</v>
      </c>
      <c r="DN211" s="11">
        <f t="shared" si="154"/>
        <v>0</v>
      </c>
      <c r="DO211" s="11">
        <f t="shared" si="155"/>
        <v>8</v>
      </c>
      <c r="DP211" s="10">
        <f t="shared" si="156"/>
        <v>18.114448891321778</v>
      </c>
      <c r="DQ211" s="5">
        <f t="shared" si="157"/>
        <v>0.38074359245017675</v>
      </c>
      <c r="DR211" s="5"/>
      <c r="DS211" s="12">
        <f t="shared" si="158"/>
        <v>324.11375976699179</v>
      </c>
      <c r="DT211" s="12">
        <f t="shared" si="159"/>
        <v>322.82817891102474</v>
      </c>
      <c r="DV211" s="5"/>
      <c r="DW211" s="5"/>
      <c r="DX211" s="5"/>
      <c r="DY211" s="5"/>
      <c r="DZ211" s="5"/>
      <c r="EA211" s="5"/>
      <c r="EB211" s="5"/>
      <c r="EC211" s="5"/>
      <c r="ED211" s="5"/>
      <c r="EE211" s="5"/>
      <c r="EF211" s="5"/>
      <c r="EG211" s="5"/>
      <c r="EH211" s="5"/>
      <c r="EI211" s="5"/>
      <c r="EJ211" s="5"/>
      <c r="EK211" s="5"/>
      <c r="EL211" s="5"/>
      <c r="EM211" s="5"/>
      <c r="EN211" s="5"/>
      <c r="EO211" s="5"/>
      <c r="EP211" s="5"/>
      <c r="EQ211" s="5"/>
      <c r="ER211" s="5"/>
      <c r="ES211" s="5"/>
      <c r="ET211" s="5"/>
      <c r="EU211" s="5"/>
      <c r="EV211" s="5"/>
      <c r="EW211" s="5"/>
      <c r="EX211" s="5"/>
      <c r="EY211" s="5"/>
      <c r="EZ211" s="5"/>
      <c r="FA211" s="5"/>
      <c r="FB211" s="5"/>
      <c r="FC211" s="5"/>
      <c r="FD211" s="5"/>
      <c r="FE211" s="5"/>
      <c r="FF211" s="5"/>
      <c r="FG211" s="5"/>
      <c r="FH211" s="5"/>
      <c r="FI211" s="5"/>
      <c r="FJ211" s="5"/>
      <c r="FK211" s="5"/>
      <c r="FL211" s="5"/>
      <c r="FM211" s="5"/>
      <c r="FN211" s="5"/>
      <c r="FO211" s="5"/>
      <c r="FP211" s="5"/>
      <c r="FQ211" s="5"/>
      <c r="FR211" s="5"/>
      <c r="FS211" s="5"/>
      <c r="FT211" s="5"/>
      <c r="FU211" s="5"/>
      <c r="FV211" s="5"/>
      <c r="FW211" s="5"/>
      <c r="FX211" s="5"/>
      <c r="FY211" s="5"/>
      <c r="FZ211" s="5"/>
      <c r="GA211" s="5"/>
      <c r="GB211" s="5"/>
      <c r="GC211" s="5"/>
      <c r="GD211" s="5"/>
      <c r="GE211" s="5"/>
      <c r="GF211" s="5"/>
      <c r="GG211" s="5"/>
      <c r="GH211" s="5"/>
      <c r="GI211" s="5"/>
      <c r="GJ211" s="5"/>
      <c r="GK211" s="5"/>
      <c r="GL211" s="5"/>
      <c r="GM211" s="5"/>
      <c r="GN211" s="5"/>
      <c r="GO211" s="5"/>
      <c r="GP211" s="5"/>
      <c r="GQ211" s="5"/>
      <c r="GR211" s="5"/>
      <c r="GS211" s="5"/>
      <c r="GT211" s="5"/>
      <c r="GU211" s="5"/>
      <c r="GV211" s="5"/>
      <c r="GW211" s="5"/>
      <c r="GX211" s="5"/>
      <c r="GY211" s="5"/>
      <c r="GZ211" s="5"/>
      <c r="HA211" s="5"/>
      <c r="HB211" s="5"/>
      <c r="HC211" s="5"/>
      <c r="HD211" s="5"/>
      <c r="HE211" s="5"/>
      <c r="HF211" s="5"/>
      <c r="HG211" s="5"/>
      <c r="HH211" s="5"/>
      <c r="HI211" s="5"/>
      <c r="HJ211" s="5"/>
      <c r="HK211" s="5"/>
      <c r="HL211" s="5"/>
      <c r="HM211" s="5"/>
      <c r="HN211" s="5"/>
      <c r="HO211" s="5"/>
      <c r="HP211" s="5"/>
      <c r="HQ211" s="5"/>
      <c r="HR211" s="5"/>
      <c r="HS211" s="5"/>
      <c r="HT211" s="5"/>
      <c r="HU211" s="5"/>
      <c r="HV211" s="5"/>
      <c r="HW211" s="5"/>
      <c r="HX211" s="5"/>
      <c r="HY211" s="5"/>
      <c r="HZ211" s="5"/>
      <c r="IA211" s="5"/>
      <c r="IB211" s="5"/>
      <c r="IC211" s="5"/>
      <c r="ID211" s="5"/>
      <c r="IE211" s="5"/>
      <c r="IF211" s="5"/>
      <c r="IG211" s="5"/>
      <c r="IH211" s="5"/>
      <c r="II211" s="5"/>
      <c r="IJ211" s="5"/>
      <c r="IK211" s="5"/>
      <c r="IL211" s="5"/>
      <c r="IM211" s="5"/>
      <c r="IN211" s="5"/>
      <c r="IO211" s="5"/>
      <c r="IP211" s="5"/>
      <c r="IQ211" s="5"/>
      <c r="IR211" s="5"/>
      <c r="IS211" s="5"/>
      <c r="IT211" s="5"/>
      <c r="IU211" s="5"/>
      <c r="IV211" s="5"/>
    </row>
    <row r="212" spans="1:256" x14ac:dyDescent="0.15">
      <c r="A212" s="2" t="s">
        <v>485</v>
      </c>
      <c r="B212" s="4" t="s">
        <v>733</v>
      </c>
      <c r="C212" s="4" t="s">
        <v>734</v>
      </c>
      <c r="D212" s="9" t="s">
        <v>784</v>
      </c>
      <c r="E212" s="9" t="s">
        <v>783</v>
      </c>
      <c r="F212" s="1" t="s">
        <v>759</v>
      </c>
      <c r="G212" s="1">
        <v>426152.82</v>
      </c>
      <c r="H212" s="1">
        <v>6379944.7000000002</v>
      </c>
      <c r="I212" s="8">
        <v>119.5</v>
      </c>
      <c r="J212" s="15">
        <v>191.38082901554401</v>
      </c>
      <c r="K212" s="7" t="s">
        <v>738</v>
      </c>
      <c r="L212" s="7" t="s">
        <v>739</v>
      </c>
      <c r="M212" s="7" t="s">
        <v>744</v>
      </c>
      <c r="N212" s="2" t="s">
        <v>40</v>
      </c>
      <c r="O212" s="3">
        <v>25.477475999999999</v>
      </c>
      <c r="P212" s="3">
        <v>0.686249</v>
      </c>
      <c r="Q212" s="3">
        <v>21.612651</v>
      </c>
      <c r="R212" s="4">
        <v>124889.404123</v>
      </c>
      <c r="S212" s="4">
        <v>92885.490909</v>
      </c>
      <c r="T212" s="4">
        <v>129836.65126</v>
      </c>
      <c r="U212" s="3">
        <v>18.057008</v>
      </c>
      <c r="V212" s="3">
        <v>120.176366</v>
      </c>
      <c r="W212" s="3">
        <v>189.31315499999999</v>
      </c>
      <c r="X212" s="3">
        <v>137.126226</v>
      </c>
      <c r="Y212" s="3">
        <v>62.337130999999999</v>
      </c>
      <c r="Z212" s="3">
        <v>3475.6748170000001</v>
      </c>
      <c r="AA212" s="4">
        <v>165701.75799300001</v>
      </c>
      <c r="AB212" s="3">
        <v>97.076286999999994</v>
      </c>
      <c r="AC212" s="3">
        <v>110.81044</v>
      </c>
      <c r="AD212" s="3">
        <v>5.855912</v>
      </c>
      <c r="AE212" s="3">
        <v>592.44382199999995</v>
      </c>
      <c r="AF212" s="3">
        <v>54.189954999999998</v>
      </c>
      <c r="AG212" s="3" t="s">
        <v>320</v>
      </c>
      <c r="AH212" s="3">
        <v>0.44344499999999998</v>
      </c>
      <c r="AI212" s="3">
        <v>1.1568999999999999E-2</v>
      </c>
      <c r="AJ212" s="3" t="s">
        <v>49</v>
      </c>
      <c r="AK212" s="3">
        <v>5.6602E-2</v>
      </c>
      <c r="AL212" s="3">
        <v>0.145318</v>
      </c>
      <c r="AM212" s="3" t="s">
        <v>99</v>
      </c>
      <c r="AN212" s="3">
        <v>7.9906000000000005E-2</v>
      </c>
      <c r="AO212" s="3">
        <v>0.70101000000000002</v>
      </c>
      <c r="AP212" s="3">
        <v>2.5799999999999998E-3</v>
      </c>
      <c r="AQ212" s="3">
        <v>8.5939999999999992E-3</v>
      </c>
      <c r="AR212" s="3" t="s">
        <v>60</v>
      </c>
      <c r="AS212" s="3" t="s">
        <v>54</v>
      </c>
      <c r="AT212" s="3" t="s">
        <v>95</v>
      </c>
      <c r="AU212" s="3" t="s">
        <v>95</v>
      </c>
      <c r="AV212" s="3" t="s">
        <v>135</v>
      </c>
      <c r="AW212" s="3" t="s">
        <v>54</v>
      </c>
      <c r="AX212" s="3">
        <v>0.33623900000000001</v>
      </c>
      <c r="AY212" s="3" t="s">
        <v>72</v>
      </c>
      <c r="AZ212" s="3">
        <v>2.5225999999999998E-2</v>
      </c>
      <c r="BB212" s="3">
        <f t="shared" si="120"/>
        <v>27.776967151315535</v>
      </c>
      <c r="BC212" s="3">
        <f t="shared" si="121"/>
        <v>3.1587260012921198E-2</v>
      </c>
      <c r="BD212" s="3">
        <f t="shared" si="122"/>
        <v>17.550698273918002</v>
      </c>
      <c r="BE212" s="3">
        <f t="shared" si="123"/>
        <v>21.317652078085931</v>
      </c>
      <c r="BF212" s="3">
        <f t="shared" si="124"/>
        <v>0.44879212961583254</v>
      </c>
      <c r="BG212" s="3">
        <f t="shared" si="125"/>
        <v>20.710419391802173</v>
      </c>
      <c r="BH212" s="3">
        <f t="shared" si="126"/>
        <v>1.6814258587177881E-2</v>
      </c>
      <c r="BI212" s="3">
        <f t="shared" si="127"/>
        <v>2.9133430128135073E-3</v>
      </c>
      <c r="BJ212" s="3">
        <f t="shared" si="128"/>
        <v>2.1751697129706411E-3</v>
      </c>
      <c r="BK212" s="3">
        <f t="shared" si="129"/>
        <v>7.8267422906013446E-5</v>
      </c>
      <c r="BL212" s="3"/>
      <c r="BM212" s="3"/>
      <c r="BN212" s="3">
        <f t="shared" si="130"/>
        <v>7.3742349299287885E-2</v>
      </c>
      <c r="BO212" s="1"/>
      <c r="BP212" s="3">
        <v>5.6998588879308931</v>
      </c>
      <c r="BQ212" s="3">
        <v>2.3001411120691069</v>
      </c>
      <c r="BR212" s="3"/>
      <c r="BS212" s="3">
        <v>1.9655197863021279</v>
      </c>
      <c r="BT212" s="3">
        <v>4.8746861418049224E-3</v>
      </c>
      <c r="BU212" s="3">
        <v>0</v>
      </c>
      <c r="BV212" s="3">
        <v>0</v>
      </c>
      <c r="BW212" s="3">
        <v>3.7932846328256997</v>
      </c>
      <c r="BX212" s="3">
        <v>7.8007351093056509E-2</v>
      </c>
      <c r="BY212" s="3">
        <v>6.3351598582655981</v>
      </c>
      <c r="BZ212" s="3">
        <v>0</v>
      </c>
      <c r="CA212" s="3">
        <v>1.1173282168898522E-2</v>
      </c>
      <c r="CB212" s="3">
        <v>3.6970148916230625E-3</v>
      </c>
      <c r="CC212" s="3">
        <v>2.3183634587680174E-3</v>
      </c>
      <c r="CD212" s="3">
        <v>1.138653332806995E-3</v>
      </c>
      <c r="CE212" s="3">
        <v>1.2585788017404895E-5</v>
      </c>
      <c r="CF212" s="3">
        <v>0</v>
      </c>
      <c r="CG212" s="3">
        <v>0</v>
      </c>
      <c r="CH212" s="3">
        <v>0</v>
      </c>
      <c r="CI212" s="3">
        <v>16</v>
      </c>
      <c r="CJ212" s="3"/>
      <c r="CK212" s="3">
        <v>36.195186214268404</v>
      </c>
      <c r="CL212" s="3"/>
      <c r="CM212" s="3" t="s">
        <v>851</v>
      </c>
      <c r="CN212" s="3">
        <v>0.37451798607003961</v>
      </c>
      <c r="CO212" s="3" t="s">
        <v>853</v>
      </c>
      <c r="CP212" s="5"/>
      <c r="CQ212" s="10">
        <f t="shared" si="131"/>
        <v>5.6998588879308931</v>
      </c>
      <c r="CR212" s="10">
        <f t="shared" si="132"/>
        <v>2.8499294439654466</v>
      </c>
      <c r="CS212" s="10">
        <f t="shared" si="133"/>
        <v>1.1500705560345534</v>
      </c>
      <c r="CT212" s="9">
        <f t="shared" si="134"/>
        <v>-9.4009798398593247E-2</v>
      </c>
      <c r="CU212" s="9">
        <f t="shared" si="135"/>
        <v>0</v>
      </c>
      <c r="CV212" s="9">
        <f t="shared" si="136"/>
        <v>2.1328304491856174</v>
      </c>
      <c r="CW212" s="9">
        <f t="shared" si="137"/>
        <v>2.1328304491856174</v>
      </c>
      <c r="CX212" s="10">
        <f t="shared" si="138"/>
        <v>0.98275989315106393</v>
      </c>
      <c r="CY212" s="10">
        <f t="shared" si="139"/>
        <v>0.98275989315106393</v>
      </c>
      <c r="CZ212" s="10">
        <f t="shared" si="140"/>
        <v>2.4373430709024612E-3</v>
      </c>
      <c r="DA212" s="10">
        <f t="shared" si="141"/>
        <v>0</v>
      </c>
      <c r="DB212" s="10">
        <f t="shared" si="142"/>
        <v>0</v>
      </c>
      <c r="DC212" s="10">
        <f t="shared" si="143"/>
        <v>1.8966423164128499</v>
      </c>
      <c r="DD212" s="10">
        <f t="shared" si="144"/>
        <v>3.9003675546528255E-2</v>
      </c>
      <c r="DE212" s="10">
        <f t="shared" si="145"/>
        <v>3.1675799291327991</v>
      </c>
      <c r="DF212" s="10">
        <f t="shared" si="146"/>
        <v>0</v>
      </c>
      <c r="DG212" s="10">
        <f t="shared" si="147"/>
        <v>5.5866410844492608E-3</v>
      </c>
      <c r="DH212" s="10">
        <f t="shared" si="148"/>
        <v>1.8485074458115312E-3</v>
      </c>
      <c r="DI212" s="10">
        <f t="shared" si="149"/>
        <v>1.1591817293840087E-3</v>
      </c>
      <c r="DJ212" s="10">
        <f t="shared" si="150"/>
        <v>5.6932666640349748E-4</v>
      </c>
      <c r="DK212" s="10">
        <f t="shared" si="151"/>
        <v>6.2928940087024476E-6</v>
      </c>
      <c r="DL212" s="11">
        <f t="shared" si="152"/>
        <v>0</v>
      </c>
      <c r="DM212" s="11">
        <f t="shared" si="153"/>
        <v>0</v>
      </c>
      <c r="DN212" s="11">
        <f t="shared" si="154"/>
        <v>0</v>
      </c>
      <c r="DO212" s="11">
        <f t="shared" si="155"/>
        <v>8</v>
      </c>
      <c r="DP212" s="10">
        <f t="shared" si="156"/>
        <v>18.097593107134202</v>
      </c>
      <c r="DQ212" s="5">
        <f t="shared" si="157"/>
        <v>0.37165556566363739</v>
      </c>
      <c r="DR212" s="5"/>
      <c r="DS212" s="12">
        <f t="shared" si="158"/>
        <v>309.52586995333604</v>
      </c>
      <c r="DT212" s="12">
        <f t="shared" si="159"/>
        <v>308.37971763200551</v>
      </c>
      <c r="DV212" s="5"/>
      <c r="DW212" s="5"/>
      <c r="DX212" s="5"/>
      <c r="DY212" s="5"/>
      <c r="DZ212" s="5"/>
      <c r="EA212" s="5"/>
      <c r="EB212" s="5"/>
      <c r="EC212" s="5"/>
      <c r="ED212" s="5"/>
      <c r="EE212" s="5"/>
      <c r="EF212" s="5"/>
      <c r="EG212" s="5"/>
      <c r="EH212" s="5"/>
      <c r="EI212" s="5"/>
      <c r="EJ212" s="5"/>
      <c r="EK212" s="5"/>
      <c r="EL212" s="5"/>
      <c r="EM212" s="5"/>
      <c r="EN212" s="5"/>
      <c r="EO212" s="5"/>
      <c r="EP212" s="5"/>
      <c r="EQ212" s="5"/>
      <c r="ER212" s="5"/>
      <c r="ES212" s="5"/>
      <c r="ET212" s="5"/>
      <c r="EU212" s="5"/>
      <c r="EV212" s="5"/>
      <c r="EW212" s="5"/>
      <c r="EX212" s="5"/>
      <c r="EY212" s="5"/>
      <c r="EZ212" s="5"/>
      <c r="FA212" s="5"/>
      <c r="FB212" s="5"/>
      <c r="FC212" s="5"/>
      <c r="FD212" s="5"/>
      <c r="FE212" s="5"/>
      <c r="FF212" s="5"/>
      <c r="FG212" s="5"/>
      <c r="FH212" s="5"/>
      <c r="FI212" s="5"/>
      <c r="FJ212" s="5"/>
      <c r="FK212" s="5"/>
      <c r="FL212" s="5"/>
      <c r="FM212" s="5"/>
      <c r="FN212" s="5"/>
      <c r="FO212" s="5"/>
      <c r="FP212" s="5"/>
      <c r="FQ212" s="5"/>
      <c r="FR212" s="5"/>
      <c r="FS212" s="5"/>
      <c r="FT212" s="5"/>
      <c r="FU212" s="5"/>
      <c r="FV212" s="5"/>
      <c r="FW212" s="5"/>
      <c r="FX212" s="5"/>
      <c r="FY212" s="5"/>
      <c r="FZ212" s="5"/>
      <c r="GA212" s="5"/>
      <c r="GB212" s="5"/>
      <c r="GC212" s="5"/>
      <c r="GD212" s="5"/>
      <c r="GE212" s="5"/>
      <c r="GF212" s="5"/>
      <c r="GG212" s="5"/>
      <c r="GH212" s="5"/>
      <c r="GI212" s="5"/>
      <c r="GJ212" s="5"/>
      <c r="GK212" s="5"/>
      <c r="GL212" s="5"/>
      <c r="GM212" s="5"/>
      <c r="GN212" s="5"/>
      <c r="GO212" s="5"/>
      <c r="GP212" s="5"/>
      <c r="GQ212" s="5"/>
      <c r="GR212" s="5"/>
      <c r="GS212" s="5"/>
      <c r="GT212" s="5"/>
      <c r="GU212" s="5"/>
      <c r="GV212" s="5"/>
      <c r="GW212" s="5"/>
      <c r="GX212" s="5"/>
      <c r="GY212" s="5"/>
      <c r="GZ212" s="5"/>
      <c r="HA212" s="5"/>
      <c r="HB212" s="5"/>
      <c r="HC212" s="5"/>
      <c r="HD212" s="5"/>
      <c r="HE212" s="5"/>
      <c r="HF212" s="5"/>
      <c r="HG212" s="5"/>
      <c r="HH212" s="5"/>
      <c r="HI212" s="5"/>
      <c r="HJ212" s="5"/>
      <c r="HK212" s="5"/>
      <c r="HL212" s="5"/>
      <c r="HM212" s="5"/>
      <c r="HN212" s="5"/>
      <c r="HO212" s="5"/>
      <c r="HP212" s="5"/>
      <c r="HQ212" s="5"/>
      <c r="HR212" s="5"/>
      <c r="HS212" s="5"/>
      <c r="HT212" s="5"/>
      <c r="HU212" s="5"/>
      <c r="HV212" s="5"/>
      <c r="HW212" s="5"/>
      <c r="HX212" s="5"/>
      <c r="HY212" s="5"/>
      <c r="HZ212" s="5"/>
      <c r="IA212" s="5"/>
      <c r="IB212" s="5"/>
      <c r="IC212" s="5"/>
      <c r="ID212" s="5"/>
      <c r="IE212" s="5"/>
      <c r="IF212" s="5"/>
      <c r="IG212" s="5"/>
      <c r="IH212" s="5"/>
      <c r="II212" s="5"/>
      <c r="IJ212" s="5"/>
      <c r="IK212" s="5"/>
      <c r="IL212" s="5"/>
      <c r="IM212" s="5"/>
      <c r="IN212" s="5"/>
      <c r="IO212" s="5"/>
      <c r="IP212" s="5"/>
      <c r="IQ212" s="5"/>
      <c r="IR212" s="5"/>
      <c r="IS212" s="5"/>
      <c r="IT212" s="5"/>
      <c r="IU212" s="5"/>
      <c r="IV212" s="5"/>
    </row>
    <row r="213" spans="1:256" x14ac:dyDescent="0.15">
      <c r="A213" s="2" t="s">
        <v>533</v>
      </c>
      <c r="B213" s="4" t="s">
        <v>733</v>
      </c>
      <c r="C213" s="4" t="s">
        <v>734</v>
      </c>
      <c r="D213" s="9" t="s">
        <v>789</v>
      </c>
      <c r="E213" s="9" t="s">
        <v>790</v>
      </c>
      <c r="F213" s="1" t="s">
        <v>759</v>
      </c>
      <c r="G213" s="1">
        <v>426152.82</v>
      </c>
      <c r="H213" s="1">
        <v>6379944.7000000002</v>
      </c>
      <c r="I213" s="8">
        <v>130.35</v>
      </c>
      <c r="J213" s="15">
        <v>180.53082901554401</v>
      </c>
      <c r="K213" s="7" t="s">
        <v>738</v>
      </c>
      <c r="L213" s="7" t="s">
        <v>774</v>
      </c>
      <c r="M213" s="7" t="s">
        <v>744</v>
      </c>
      <c r="N213" s="2" t="s">
        <v>40</v>
      </c>
      <c r="O213" s="3">
        <v>41.252845999999998</v>
      </c>
      <c r="P213" s="3">
        <v>0.52280700000000002</v>
      </c>
      <c r="Q213" s="3">
        <v>11.468954</v>
      </c>
      <c r="R213" s="4">
        <v>91620.401601000005</v>
      </c>
      <c r="S213" s="4">
        <v>98227.280278999999</v>
      </c>
      <c r="T213" s="4">
        <v>120961.61029</v>
      </c>
      <c r="U213" s="3">
        <v>88.249487999999999</v>
      </c>
      <c r="V213" s="3">
        <v>149.96883299999999</v>
      </c>
      <c r="W213" s="3">
        <v>116.179452</v>
      </c>
      <c r="X213" s="3">
        <v>160.337874</v>
      </c>
      <c r="Y213" s="3">
        <v>16.930758000000001</v>
      </c>
      <c r="Z213" s="3">
        <v>4036.5224509999998</v>
      </c>
      <c r="AA213" s="4">
        <v>214747.324013</v>
      </c>
      <c r="AB213" s="3">
        <v>9.5918399999999995</v>
      </c>
      <c r="AC213" s="3">
        <v>37.812506999999997</v>
      </c>
      <c r="AD213" s="3">
        <v>1.363658</v>
      </c>
      <c r="AE213" s="3">
        <v>931.32756600000005</v>
      </c>
      <c r="AF213" s="3">
        <v>81.800944999999999</v>
      </c>
      <c r="AG213" s="3" t="s">
        <v>310</v>
      </c>
      <c r="AH213" s="3">
        <v>0.34881899999999999</v>
      </c>
      <c r="AI213" s="3">
        <v>2.2363999999999998E-2</v>
      </c>
      <c r="AJ213" s="3">
        <v>0.18875900000000001</v>
      </c>
      <c r="AK213" s="3">
        <v>7.2610999999999995E-2</v>
      </c>
      <c r="AL213" s="3">
        <v>0.24809200000000001</v>
      </c>
      <c r="AM213" s="3" t="s">
        <v>107</v>
      </c>
      <c r="AN213" s="3">
        <v>6.5636E-2</v>
      </c>
      <c r="AO213" s="3">
        <v>0.78589900000000001</v>
      </c>
      <c r="AP213" s="3">
        <v>5.4190000000000002E-3</v>
      </c>
      <c r="AQ213" s="3">
        <v>1.4146000000000001E-2</v>
      </c>
      <c r="AR213" s="3" t="s">
        <v>135</v>
      </c>
      <c r="AS213" s="3" t="s">
        <v>65</v>
      </c>
      <c r="AT213" s="3" t="s">
        <v>95</v>
      </c>
      <c r="AU213" s="3">
        <v>6.5100000000000002E-3</v>
      </c>
      <c r="AV213" s="3" t="s">
        <v>60</v>
      </c>
      <c r="AW213" s="3" t="s">
        <v>61</v>
      </c>
      <c r="AX213" s="3">
        <v>0.11100400000000001</v>
      </c>
      <c r="AY213" s="3" t="s">
        <v>88</v>
      </c>
      <c r="AZ213" s="3">
        <v>1.6589E-2</v>
      </c>
      <c r="BB213" s="3">
        <f t="shared" si="120"/>
        <v>25.878260437164332</v>
      </c>
      <c r="BC213" s="3">
        <f t="shared" si="121"/>
        <v>1.9384762556425083E-2</v>
      </c>
      <c r="BD213" s="3">
        <f t="shared" si="122"/>
        <v>18.560028499319316</v>
      </c>
      <c r="BE213" s="3">
        <f t="shared" si="123"/>
        <v>27.627399935023707</v>
      </c>
      <c r="BF213" s="3">
        <f t="shared" si="124"/>
        <v>0.52121087340099392</v>
      </c>
      <c r="BG213" s="3">
        <f t="shared" si="125"/>
        <v>15.193418171274665</v>
      </c>
      <c r="BH213" s="3">
        <f t="shared" si="126"/>
        <v>2.0982617647793536E-2</v>
      </c>
      <c r="BI213" s="3">
        <f t="shared" si="127"/>
        <v>1.5459925300315785E-3</v>
      </c>
      <c r="BJ213" s="3">
        <f t="shared" si="128"/>
        <v>1.0630643431224378E-2</v>
      </c>
      <c r="BK213" s="3">
        <f t="shared" si="129"/>
        <v>8.7745238148404528E-5</v>
      </c>
      <c r="BL213" s="3"/>
      <c r="BM213" s="3"/>
      <c r="BN213" s="3">
        <f t="shared" si="130"/>
        <v>0.11592370471883764</v>
      </c>
      <c r="BO213" s="1"/>
      <c r="BP213" s="3">
        <v>5.5101203230174844</v>
      </c>
      <c r="BQ213" s="3">
        <v>2.4898796769825156</v>
      </c>
      <c r="BR213" s="3"/>
      <c r="BS213" s="3">
        <v>2.1891606752168569</v>
      </c>
      <c r="BT213" s="3">
        <v>3.1041443850618766E-3</v>
      </c>
      <c r="BU213" s="3">
        <v>0</v>
      </c>
      <c r="BV213" s="3">
        <v>0</v>
      </c>
      <c r="BW213" s="3">
        <v>5.0433942342959286</v>
      </c>
      <c r="BX213" s="3">
        <v>9.4004899714159734E-2</v>
      </c>
      <c r="BY213" s="3">
        <v>4.822485164563151</v>
      </c>
      <c r="BZ213" s="3">
        <v>0</v>
      </c>
      <c r="CA213" s="3">
        <v>1.8225639415394353E-2</v>
      </c>
      <c r="CB213" s="3">
        <v>4.7871812314503812E-3</v>
      </c>
      <c r="CC213" s="3">
        <v>1.2765681886352329E-3</v>
      </c>
      <c r="CD213" s="3">
        <v>5.7743705553221667E-3</v>
      </c>
      <c r="CE213" s="3">
        <v>1.464096357279037E-5</v>
      </c>
      <c r="CF213" s="3">
        <v>0</v>
      </c>
      <c r="CG213" s="3">
        <v>0</v>
      </c>
      <c r="CH213" s="3">
        <v>0</v>
      </c>
      <c r="CI213" s="3">
        <v>16</v>
      </c>
      <c r="CJ213" s="3"/>
      <c r="CK213" s="3">
        <v>36.182227518529537</v>
      </c>
      <c r="CL213" s="3"/>
      <c r="CM213" s="3" t="s">
        <v>851</v>
      </c>
      <c r="CN213" s="3">
        <v>0.51119560967663591</v>
      </c>
      <c r="CO213" s="3" t="s">
        <v>852</v>
      </c>
      <c r="CP213" s="5"/>
      <c r="CQ213" s="10">
        <f t="shared" si="131"/>
        <v>5.5101203230174844</v>
      </c>
      <c r="CR213" s="10">
        <f t="shared" si="132"/>
        <v>2.7550601615087422</v>
      </c>
      <c r="CS213" s="10">
        <f t="shared" si="133"/>
        <v>1.2449398384912578</v>
      </c>
      <c r="CT213" s="9">
        <f t="shared" si="134"/>
        <v>-8.5187378795276381E-2</v>
      </c>
      <c r="CU213" s="9">
        <f t="shared" si="135"/>
        <v>0</v>
      </c>
      <c r="CV213" s="9">
        <f t="shared" si="136"/>
        <v>2.3395201760996862</v>
      </c>
      <c r="CW213" s="9">
        <f t="shared" si="137"/>
        <v>2.3395201760996862</v>
      </c>
      <c r="CX213" s="10">
        <f t="shared" si="138"/>
        <v>1.0945803376084284</v>
      </c>
      <c r="CY213" s="10">
        <f t="shared" si="139"/>
        <v>1.0945803376084284</v>
      </c>
      <c r="CZ213" s="10">
        <f t="shared" si="140"/>
        <v>1.5520721925309383E-3</v>
      </c>
      <c r="DA213" s="10">
        <f t="shared" si="141"/>
        <v>0</v>
      </c>
      <c r="DB213" s="10">
        <f t="shared" si="142"/>
        <v>0</v>
      </c>
      <c r="DC213" s="10">
        <f t="shared" si="143"/>
        <v>2.5216971171479643</v>
      </c>
      <c r="DD213" s="10">
        <f t="shared" si="144"/>
        <v>4.7002449857079867E-2</v>
      </c>
      <c r="DE213" s="10">
        <f t="shared" si="145"/>
        <v>2.4112425822815755</v>
      </c>
      <c r="DF213" s="10">
        <f t="shared" si="146"/>
        <v>0</v>
      </c>
      <c r="DG213" s="10">
        <f t="shared" si="147"/>
        <v>9.1128197076971763E-3</v>
      </c>
      <c r="DH213" s="10">
        <f t="shared" si="148"/>
        <v>2.3935906157251906E-3</v>
      </c>
      <c r="DI213" s="10">
        <f t="shared" si="149"/>
        <v>6.3828409431761646E-4</v>
      </c>
      <c r="DJ213" s="10">
        <f t="shared" si="150"/>
        <v>2.8871852776610834E-3</v>
      </c>
      <c r="DK213" s="10">
        <f t="shared" si="151"/>
        <v>7.3204817863951852E-6</v>
      </c>
      <c r="DL213" s="11">
        <f t="shared" si="152"/>
        <v>0</v>
      </c>
      <c r="DM213" s="11">
        <f t="shared" si="153"/>
        <v>0</v>
      </c>
      <c r="DN213" s="11">
        <f t="shared" si="154"/>
        <v>0</v>
      </c>
      <c r="DO213" s="11">
        <f t="shared" si="155"/>
        <v>8</v>
      </c>
      <c r="DP213" s="10">
        <f t="shared" si="156"/>
        <v>18.091113759264768</v>
      </c>
      <c r="DQ213" s="5">
        <f t="shared" si="157"/>
        <v>0.50637076527268488</v>
      </c>
      <c r="DR213" s="5"/>
      <c r="DS213" s="12">
        <f t="shared" si="158"/>
        <v>344.09491872766648</v>
      </c>
      <c r="DT213" s="12">
        <f t="shared" si="159"/>
        <v>338.92572919741519</v>
      </c>
      <c r="DV213" s="5"/>
      <c r="DW213" s="5"/>
      <c r="DX213" s="5"/>
      <c r="DY213" s="5"/>
      <c r="DZ213" s="5"/>
      <c r="EA213" s="5"/>
      <c r="EB213" s="5"/>
      <c r="EC213" s="5"/>
      <c r="ED213" s="5"/>
      <c r="EE213" s="5"/>
      <c r="EF213" s="5"/>
      <c r="EG213" s="5"/>
      <c r="EH213" s="5"/>
      <c r="EI213" s="5"/>
      <c r="EJ213" s="5"/>
      <c r="EK213" s="5"/>
      <c r="EL213" s="5"/>
      <c r="EM213" s="5"/>
      <c r="EN213" s="5"/>
      <c r="EO213" s="5"/>
      <c r="EP213" s="5"/>
      <c r="EQ213" s="5"/>
      <c r="ER213" s="5"/>
      <c r="ES213" s="5"/>
      <c r="ET213" s="5"/>
      <c r="EU213" s="5"/>
      <c r="EV213" s="5"/>
      <c r="EW213" s="5"/>
      <c r="EX213" s="5"/>
      <c r="EY213" s="5"/>
      <c r="EZ213" s="5"/>
      <c r="FA213" s="5"/>
      <c r="FB213" s="5"/>
      <c r="FC213" s="5"/>
      <c r="FD213" s="5"/>
      <c r="FE213" s="5"/>
      <c r="FF213" s="5"/>
      <c r="FG213" s="5"/>
      <c r="FH213" s="5"/>
      <c r="FI213" s="5"/>
      <c r="FJ213" s="5"/>
      <c r="FK213" s="5"/>
      <c r="FL213" s="5"/>
      <c r="FM213" s="5"/>
      <c r="FN213" s="5"/>
      <c r="FO213" s="5"/>
      <c r="FP213" s="5"/>
      <c r="FQ213" s="5"/>
      <c r="FR213" s="5"/>
      <c r="FS213" s="5"/>
      <c r="FT213" s="5"/>
      <c r="FU213" s="5"/>
      <c r="FV213" s="5"/>
      <c r="FW213" s="5"/>
      <c r="FX213" s="5"/>
      <c r="FY213" s="5"/>
      <c r="FZ213" s="5"/>
      <c r="GA213" s="5"/>
      <c r="GB213" s="5"/>
      <c r="GC213" s="5"/>
      <c r="GD213" s="5"/>
      <c r="GE213" s="5"/>
      <c r="GF213" s="5"/>
      <c r="GG213" s="5"/>
      <c r="GH213" s="5"/>
      <c r="GI213" s="5"/>
      <c r="GJ213" s="5"/>
      <c r="GK213" s="5"/>
      <c r="GL213" s="5"/>
      <c r="GM213" s="5"/>
      <c r="GN213" s="5"/>
      <c r="GO213" s="5"/>
      <c r="GP213" s="5"/>
      <c r="GQ213" s="5"/>
      <c r="GR213" s="5"/>
      <c r="GS213" s="5"/>
      <c r="GT213" s="5"/>
      <c r="GU213" s="5"/>
      <c r="GV213" s="5"/>
      <c r="GW213" s="5"/>
      <c r="GX213" s="5"/>
      <c r="GY213" s="5"/>
      <c r="GZ213" s="5"/>
      <c r="HA213" s="5"/>
      <c r="HB213" s="5"/>
      <c r="HC213" s="5"/>
      <c r="HD213" s="5"/>
      <c r="HE213" s="5"/>
      <c r="HF213" s="5"/>
      <c r="HG213" s="5"/>
      <c r="HH213" s="5"/>
      <c r="HI213" s="5"/>
      <c r="HJ213" s="5"/>
      <c r="HK213" s="5"/>
      <c r="HL213" s="5"/>
      <c r="HM213" s="5"/>
      <c r="HN213" s="5"/>
      <c r="HO213" s="5"/>
      <c r="HP213" s="5"/>
      <c r="HQ213" s="5"/>
      <c r="HR213" s="5"/>
      <c r="HS213" s="5"/>
      <c r="HT213" s="5"/>
      <c r="HU213" s="5"/>
      <c r="HV213" s="5"/>
      <c r="HW213" s="5"/>
      <c r="HX213" s="5"/>
      <c r="HY213" s="5"/>
      <c r="HZ213" s="5"/>
      <c r="IA213" s="5"/>
      <c r="IB213" s="5"/>
      <c r="IC213" s="5"/>
      <c r="ID213" s="5"/>
      <c r="IE213" s="5"/>
      <c r="IF213" s="5"/>
      <c r="IG213" s="5"/>
      <c r="IH213" s="5"/>
      <c r="II213" s="5"/>
      <c r="IJ213" s="5"/>
      <c r="IK213" s="5"/>
      <c r="IL213" s="5"/>
      <c r="IM213" s="5"/>
      <c r="IN213" s="5"/>
      <c r="IO213" s="5"/>
      <c r="IP213" s="5"/>
      <c r="IQ213" s="5"/>
      <c r="IR213" s="5"/>
      <c r="IS213" s="5"/>
      <c r="IT213" s="5"/>
      <c r="IU213" s="5"/>
      <c r="IV213" s="5"/>
    </row>
    <row r="214" spans="1:256" x14ac:dyDescent="0.15">
      <c r="A214" s="2" t="s">
        <v>535</v>
      </c>
      <c r="B214" s="4" t="s">
        <v>733</v>
      </c>
      <c r="C214" s="4" t="s">
        <v>734</v>
      </c>
      <c r="D214" s="9" t="s">
        <v>789</v>
      </c>
      <c r="E214" s="9" t="s">
        <v>790</v>
      </c>
      <c r="F214" s="1" t="s">
        <v>759</v>
      </c>
      <c r="G214" s="1">
        <v>426152.82</v>
      </c>
      <c r="H214" s="1">
        <v>6379944.7000000002</v>
      </c>
      <c r="I214" s="8">
        <v>130.35</v>
      </c>
      <c r="J214" s="15">
        <v>180.53082901554401</v>
      </c>
      <c r="K214" s="7" t="s">
        <v>738</v>
      </c>
      <c r="L214" s="7" t="s">
        <v>774</v>
      </c>
      <c r="M214" s="7" t="s">
        <v>744</v>
      </c>
      <c r="N214" s="2" t="s">
        <v>40</v>
      </c>
      <c r="O214" s="3">
        <v>40.295800999999997</v>
      </c>
      <c r="P214" s="3">
        <v>0.61884899999999998</v>
      </c>
      <c r="Q214" s="3">
        <v>17.452079000000001</v>
      </c>
      <c r="R214" s="4">
        <v>92711.189937000003</v>
      </c>
      <c r="S214" s="4">
        <v>98537.453941</v>
      </c>
      <c r="T214" s="4">
        <v>120210.071587</v>
      </c>
      <c r="U214" s="3">
        <v>78.348298</v>
      </c>
      <c r="V214" s="3">
        <v>128.86590899999999</v>
      </c>
      <c r="W214" s="3">
        <v>117.864538</v>
      </c>
      <c r="X214" s="3">
        <v>184.78487100000001</v>
      </c>
      <c r="Y214" s="3">
        <v>19.389156</v>
      </c>
      <c r="Z214" s="3">
        <v>3965.1550739999998</v>
      </c>
      <c r="AA214" s="4">
        <v>214216.76628499999</v>
      </c>
      <c r="AB214" s="3">
        <v>10.715477999999999</v>
      </c>
      <c r="AC214" s="3">
        <v>27.309723999999999</v>
      </c>
      <c r="AD214" s="3">
        <v>1.7992619999999999</v>
      </c>
      <c r="AE214" s="3">
        <v>928.29434900000001</v>
      </c>
      <c r="AF214" s="3">
        <v>78.059832</v>
      </c>
      <c r="AG214" s="3" t="s">
        <v>111</v>
      </c>
      <c r="AH214" s="3">
        <v>0.395978</v>
      </c>
      <c r="AI214" s="3">
        <v>2.4716999999999999E-2</v>
      </c>
      <c r="AJ214" s="3">
        <v>0.35025299999999998</v>
      </c>
      <c r="AK214" s="3">
        <v>4.4674999999999999E-2</v>
      </c>
      <c r="AL214" s="3">
        <v>0.24063699999999999</v>
      </c>
      <c r="AM214" s="3" t="s">
        <v>45</v>
      </c>
      <c r="AN214" s="3">
        <v>7.2384000000000004E-2</v>
      </c>
      <c r="AO214" s="3">
        <v>1.089704</v>
      </c>
      <c r="AP214" s="3">
        <v>7.7679999999999997E-3</v>
      </c>
      <c r="AQ214" s="3">
        <v>1.7240999999999999E-2</v>
      </c>
      <c r="AR214" s="3" t="s">
        <v>60</v>
      </c>
      <c r="AS214" s="3">
        <v>4.1799999999999997E-3</v>
      </c>
      <c r="AT214" s="3">
        <v>4.8329999999999996E-3</v>
      </c>
      <c r="AU214" s="3">
        <v>3.0664E-2</v>
      </c>
      <c r="AV214" s="3">
        <v>1.9629999999999999E-3</v>
      </c>
      <c r="AW214" s="3" t="s">
        <v>61</v>
      </c>
      <c r="AX214" s="3">
        <v>0.13330700000000001</v>
      </c>
      <c r="AY214" s="3" t="s">
        <v>95</v>
      </c>
      <c r="AZ214" s="3">
        <v>1.8970999999999998E-2</v>
      </c>
      <c r="BB214" s="3">
        <f t="shared" si="120"/>
        <v>25.717477902621219</v>
      </c>
      <c r="BC214" s="3">
        <f t="shared" si="121"/>
        <v>1.9665922360803882E-2</v>
      </c>
      <c r="BD214" s="3">
        <f t="shared" si="122"/>
        <v>18.618635761885344</v>
      </c>
      <c r="BE214" s="3">
        <f t="shared" si="123"/>
        <v>27.559143296169449</v>
      </c>
      <c r="BF214" s="3">
        <f t="shared" si="124"/>
        <v>0.51199565080529341</v>
      </c>
      <c r="BG214" s="3">
        <f t="shared" si="125"/>
        <v>15.374303684060019</v>
      </c>
      <c r="BH214" s="3">
        <f t="shared" si="126"/>
        <v>1.8030040257647106E-2</v>
      </c>
      <c r="BI214" s="3">
        <f t="shared" si="127"/>
        <v>2.3525060583136858E-3</v>
      </c>
      <c r="BJ214" s="3">
        <f t="shared" si="128"/>
        <v>9.437933730349915E-3</v>
      </c>
      <c r="BK214" s="3">
        <f t="shared" si="129"/>
        <v>1.2166491749101221E-4</v>
      </c>
      <c r="BL214" s="3"/>
      <c r="BM214" s="3"/>
      <c r="BN214" s="3">
        <f t="shared" si="130"/>
        <v>0.11554615576109943</v>
      </c>
      <c r="BO214" s="1"/>
      <c r="BP214" s="3">
        <v>5.4715053963299347</v>
      </c>
      <c r="BQ214" s="3">
        <v>2.5284946036700653</v>
      </c>
      <c r="BR214" s="3"/>
      <c r="BS214" s="3">
        <v>2.1659008314335084</v>
      </c>
      <c r="BT214" s="3">
        <v>3.14664827726919E-3</v>
      </c>
      <c r="BU214" s="3">
        <v>0</v>
      </c>
      <c r="BV214" s="3">
        <v>0</v>
      </c>
      <c r="BW214" s="3">
        <v>5.0530497485754733</v>
      </c>
      <c r="BX214" s="3">
        <v>9.2268986072892273E-2</v>
      </c>
      <c r="BY214" s="3">
        <v>4.8759957421467508</v>
      </c>
      <c r="BZ214" s="3">
        <v>0</v>
      </c>
      <c r="CA214" s="3">
        <v>1.8151748937068529E-2</v>
      </c>
      <c r="CB214" s="3">
        <v>4.1102605431656636E-3</v>
      </c>
      <c r="CC214" s="3">
        <v>1.9409745032095856E-3</v>
      </c>
      <c r="CD214" s="3">
        <v>5.1224116382242038E-3</v>
      </c>
      <c r="CE214" s="3">
        <v>2.0284482026798211E-5</v>
      </c>
      <c r="CF214" s="3">
        <v>0</v>
      </c>
      <c r="CG214" s="3">
        <v>0</v>
      </c>
      <c r="CH214" s="3">
        <v>0</v>
      </c>
      <c r="CI214" s="3">
        <v>16</v>
      </c>
      <c r="CJ214" s="3"/>
      <c r="CK214" s="3">
        <v>36.219707636609584</v>
      </c>
      <c r="CL214" s="3"/>
      <c r="CM214" s="3" t="s">
        <v>851</v>
      </c>
      <c r="CN214" s="3">
        <v>0.50891596310008669</v>
      </c>
      <c r="CO214" s="3" t="s">
        <v>852</v>
      </c>
      <c r="CP214" s="5"/>
      <c r="CQ214" s="10">
        <f t="shared" si="131"/>
        <v>5.4715053963299347</v>
      </c>
      <c r="CR214" s="10">
        <f t="shared" si="132"/>
        <v>2.7357526981649674</v>
      </c>
      <c r="CS214" s="10">
        <f t="shared" si="133"/>
        <v>1.2642473018350326</v>
      </c>
      <c r="CT214" s="9">
        <f t="shared" si="134"/>
        <v>-0.10425685272148133</v>
      </c>
      <c r="CU214" s="9">
        <f t="shared" si="135"/>
        <v>0</v>
      </c>
      <c r="CV214" s="9">
        <f t="shared" si="136"/>
        <v>2.3471977175517869</v>
      </c>
      <c r="CW214" s="9">
        <f t="shared" si="137"/>
        <v>2.3471977175517869</v>
      </c>
      <c r="CX214" s="10">
        <f t="shared" si="138"/>
        <v>1.0829504157167542</v>
      </c>
      <c r="CY214" s="10">
        <f t="shared" si="139"/>
        <v>1.0829504157167542</v>
      </c>
      <c r="CZ214" s="10">
        <f t="shared" si="140"/>
        <v>1.573324138634595E-3</v>
      </c>
      <c r="DA214" s="10">
        <f t="shared" si="141"/>
        <v>0</v>
      </c>
      <c r="DB214" s="10">
        <f t="shared" si="142"/>
        <v>0</v>
      </c>
      <c r="DC214" s="10">
        <f t="shared" si="143"/>
        <v>2.5265248742877366</v>
      </c>
      <c r="DD214" s="10">
        <f t="shared" si="144"/>
        <v>4.6134493036446136E-2</v>
      </c>
      <c r="DE214" s="10">
        <f t="shared" si="145"/>
        <v>2.4379978710733754</v>
      </c>
      <c r="DF214" s="10">
        <f t="shared" si="146"/>
        <v>0</v>
      </c>
      <c r="DG214" s="10">
        <f t="shared" si="147"/>
        <v>9.0758744685342646E-3</v>
      </c>
      <c r="DH214" s="10">
        <f t="shared" si="148"/>
        <v>2.0551302715828318E-3</v>
      </c>
      <c r="DI214" s="10">
        <f t="shared" si="149"/>
        <v>9.7048725160479279E-4</v>
      </c>
      <c r="DJ214" s="10">
        <f t="shared" si="150"/>
        <v>2.5612058191121019E-3</v>
      </c>
      <c r="DK214" s="10">
        <f t="shared" si="151"/>
        <v>1.0142241013399105E-5</v>
      </c>
      <c r="DL214" s="11">
        <f t="shared" si="152"/>
        <v>0</v>
      </c>
      <c r="DM214" s="11">
        <f t="shared" si="153"/>
        <v>0</v>
      </c>
      <c r="DN214" s="11">
        <f t="shared" si="154"/>
        <v>0</v>
      </c>
      <c r="DO214" s="11">
        <f t="shared" si="155"/>
        <v>8</v>
      </c>
      <c r="DP214" s="10">
        <f t="shared" si="156"/>
        <v>18.109853818304792</v>
      </c>
      <c r="DQ214" s="5">
        <f t="shared" si="157"/>
        <v>0.50423023449429494</v>
      </c>
      <c r="DR214" s="5"/>
      <c r="DS214" s="12">
        <f t="shared" si="158"/>
        <v>350.17173905919572</v>
      </c>
      <c r="DT214" s="12">
        <f t="shared" si="159"/>
        <v>345.14234624484379</v>
      </c>
      <c r="DV214" s="5"/>
      <c r="DW214" s="5"/>
      <c r="DX214" s="5"/>
      <c r="DY214" s="5"/>
      <c r="DZ214" s="5"/>
      <c r="EA214" s="5"/>
      <c r="EB214" s="5"/>
      <c r="EC214" s="5"/>
      <c r="ED214" s="5"/>
      <c r="EE214" s="5"/>
      <c r="EF214" s="5"/>
      <c r="EG214" s="5"/>
      <c r="EH214" s="5"/>
      <c r="EI214" s="5"/>
      <c r="EJ214" s="5"/>
      <c r="EK214" s="5"/>
      <c r="EL214" s="5"/>
      <c r="EM214" s="5"/>
      <c r="EN214" s="5"/>
      <c r="EO214" s="5"/>
      <c r="EP214" s="5"/>
      <c r="EQ214" s="5"/>
      <c r="ER214" s="5"/>
      <c r="ES214" s="5"/>
      <c r="ET214" s="5"/>
      <c r="EU214" s="5"/>
      <c r="EV214" s="5"/>
      <c r="EW214" s="5"/>
      <c r="EX214" s="5"/>
      <c r="EY214" s="5"/>
      <c r="EZ214" s="5"/>
      <c r="FA214" s="5"/>
      <c r="FB214" s="5"/>
      <c r="FC214" s="5"/>
      <c r="FD214" s="5"/>
      <c r="FE214" s="5"/>
      <c r="FF214" s="5"/>
      <c r="FG214" s="5"/>
      <c r="FH214" s="5"/>
      <c r="FI214" s="5"/>
      <c r="FJ214" s="5"/>
      <c r="FK214" s="5"/>
      <c r="FL214" s="5"/>
      <c r="FM214" s="5"/>
      <c r="FN214" s="5"/>
      <c r="FO214" s="5"/>
      <c r="FP214" s="5"/>
      <c r="FQ214" s="5"/>
      <c r="FR214" s="5"/>
      <c r="FS214" s="5"/>
      <c r="FT214" s="5"/>
      <c r="FU214" s="5"/>
      <c r="FV214" s="5"/>
      <c r="FW214" s="5"/>
      <c r="FX214" s="5"/>
      <c r="FY214" s="5"/>
      <c r="FZ214" s="5"/>
      <c r="GA214" s="5"/>
      <c r="GB214" s="5"/>
      <c r="GC214" s="5"/>
      <c r="GD214" s="5"/>
      <c r="GE214" s="5"/>
      <c r="GF214" s="5"/>
      <c r="GG214" s="5"/>
      <c r="GH214" s="5"/>
      <c r="GI214" s="5"/>
      <c r="GJ214" s="5"/>
      <c r="GK214" s="5"/>
      <c r="GL214" s="5"/>
      <c r="GM214" s="5"/>
      <c r="GN214" s="5"/>
      <c r="GO214" s="5"/>
      <c r="GP214" s="5"/>
      <c r="GQ214" s="5"/>
      <c r="GR214" s="5"/>
      <c r="GS214" s="5"/>
      <c r="GT214" s="5"/>
      <c r="GU214" s="5"/>
      <c r="GV214" s="5"/>
      <c r="GW214" s="5"/>
      <c r="GX214" s="5"/>
      <c r="GY214" s="5"/>
      <c r="GZ214" s="5"/>
      <c r="HA214" s="5"/>
      <c r="HB214" s="5"/>
      <c r="HC214" s="5"/>
      <c r="HD214" s="5"/>
      <c r="HE214" s="5"/>
      <c r="HF214" s="5"/>
      <c r="HG214" s="5"/>
      <c r="HH214" s="5"/>
      <c r="HI214" s="5"/>
      <c r="HJ214" s="5"/>
      <c r="HK214" s="5"/>
      <c r="HL214" s="5"/>
      <c r="HM214" s="5"/>
      <c r="HN214" s="5"/>
      <c r="HO214" s="5"/>
      <c r="HP214" s="5"/>
      <c r="HQ214" s="5"/>
      <c r="HR214" s="5"/>
      <c r="HS214" s="5"/>
      <c r="HT214" s="5"/>
      <c r="HU214" s="5"/>
      <c r="HV214" s="5"/>
      <c r="HW214" s="5"/>
      <c r="HX214" s="5"/>
      <c r="HY214" s="5"/>
      <c r="HZ214" s="5"/>
      <c r="IA214" s="5"/>
      <c r="IB214" s="5"/>
      <c r="IC214" s="5"/>
      <c r="ID214" s="5"/>
      <c r="IE214" s="5"/>
      <c r="IF214" s="5"/>
      <c r="IG214" s="5"/>
      <c r="IH214" s="5"/>
      <c r="II214" s="5"/>
      <c r="IJ214" s="5"/>
      <c r="IK214" s="5"/>
      <c r="IL214" s="5"/>
      <c r="IM214" s="5"/>
      <c r="IN214" s="5"/>
      <c r="IO214" s="5"/>
      <c r="IP214" s="5"/>
      <c r="IQ214" s="5"/>
      <c r="IR214" s="5"/>
      <c r="IS214" s="5"/>
      <c r="IT214" s="5"/>
      <c r="IU214" s="5"/>
      <c r="IV214" s="5"/>
    </row>
    <row r="215" spans="1:256" x14ac:dyDescent="0.15">
      <c r="A215" s="2" t="s">
        <v>545</v>
      </c>
      <c r="B215" s="4" t="s">
        <v>733</v>
      </c>
      <c r="C215" s="4" t="s">
        <v>734</v>
      </c>
      <c r="D215" s="9" t="s">
        <v>789</v>
      </c>
      <c r="E215" s="9" t="s">
        <v>790</v>
      </c>
      <c r="F215" s="1" t="s">
        <v>759</v>
      </c>
      <c r="G215" s="1">
        <v>426152.82</v>
      </c>
      <c r="H215" s="1">
        <v>6379944.7000000002</v>
      </c>
      <c r="I215" s="8">
        <v>130.35</v>
      </c>
      <c r="J215" s="15">
        <v>180.53082901554401</v>
      </c>
      <c r="K215" s="7" t="s">
        <v>738</v>
      </c>
      <c r="L215" s="7" t="s">
        <v>774</v>
      </c>
      <c r="M215" s="7" t="s">
        <v>744</v>
      </c>
      <c r="N215" s="2" t="s">
        <v>40</v>
      </c>
      <c r="O215" s="3">
        <v>39.893452000000003</v>
      </c>
      <c r="P215" s="3">
        <v>0.78682600000000003</v>
      </c>
      <c r="Q215" s="3">
        <v>35.389167999999998</v>
      </c>
      <c r="R215" s="4">
        <v>94853.062426999997</v>
      </c>
      <c r="S215" s="4">
        <v>94275.120464000007</v>
      </c>
      <c r="T215" s="4">
        <v>127693.833036</v>
      </c>
      <c r="U215" s="3">
        <v>67.737026999999998</v>
      </c>
      <c r="V215" s="3">
        <v>132.25773899999999</v>
      </c>
      <c r="W215" s="3">
        <v>83.842890999999995</v>
      </c>
      <c r="X215" s="3">
        <v>171.935135</v>
      </c>
      <c r="Y215" s="3">
        <v>22.191590000000001</v>
      </c>
      <c r="Z215" s="3">
        <v>3196.4513870000001</v>
      </c>
      <c r="AA215" s="4">
        <v>206144.377851</v>
      </c>
      <c r="AB215" s="3">
        <v>9.7034819999999993</v>
      </c>
      <c r="AC215" s="3">
        <v>17.018646</v>
      </c>
      <c r="AD215" s="3">
        <v>2.1755209999999998</v>
      </c>
      <c r="AE215" s="3">
        <v>869.58027600000003</v>
      </c>
      <c r="AF215" s="3">
        <v>76.877908000000005</v>
      </c>
      <c r="AG215" s="3" t="s">
        <v>546</v>
      </c>
      <c r="AH215" s="3">
        <v>0.75463800000000003</v>
      </c>
      <c r="AI215" s="3">
        <v>0.185775</v>
      </c>
      <c r="AJ215" s="3">
        <v>6.6355339999999998</v>
      </c>
      <c r="AK215" s="3" t="s">
        <v>45</v>
      </c>
      <c r="AL215" s="3">
        <v>0.69348900000000002</v>
      </c>
      <c r="AM215" s="3" t="s">
        <v>91</v>
      </c>
      <c r="AN215" s="3">
        <v>8.4838999999999998E-2</v>
      </c>
      <c r="AO215" s="3">
        <v>2.718054</v>
      </c>
      <c r="AP215" s="3">
        <v>2.1588E-2</v>
      </c>
      <c r="AQ215" s="3">
        <v>5.9026000000000002E-2</v>
      </c>
      <c r="AR215" s="3">
        <v>1.2911000000000001E-2</v>
      </c>
      <c r="AS215" s="3">
        <v>4.9651000000000001E-2</v>
      </c>
      <c r="AT215" s="3">
        <v>7.5027999999999997E-2</v>
      </c>
      <c r="AU215" s="3">
        <v>0.74725900000000001</v>
      </c>
      <c r="AV215" s="3">
        <v>1.6660000000000001E-2</v>
      </c>
      <c r="AW215" s="3" t="s">
        <v>200</v>
      </c>
      <c r="AX215" s="3">
        <v>0.30251600000000001</v>
      </c>
      <c r="AY215" s="3" t="s">
        <v>78</v>
      </c>
      <c r="AZ215" s="3">
        <v>0.53446700000000003</v>
      </c>
      <c r="BB215" s="3">
        <f t="shared" si="120"/>
        <v>27.318537340921729</v>
      </c>
      <c r="BC215" s="3">
        <f t="shared" si="121"/>
        <v>1.3989345844730178E-2</v>
      </c>
      <c r="BD215" s="3">
        <f t="shared" si="122"/>
        <v>17.813268550434255</v>
      </c>
      <c r="BE215" s="3">
        <f t="shared" si="123"/>
        <v>26.520624633727461</v>
      </c>
      <c r="BF215" s="3">
        <f t="shared" si="124"/>
        <v>0.41273775618152475</v>
      </c>
      <c r="BG215" s="3">
        <f t="shared" si="125"/>
        <v>15.729490562107539</v>
      </c>
      <c r="BH215" s="3">
        <f t="shared" si="126"/>
        <v>1.8504602008863214E-2</v>
      </c>
      <c r="BI215" s="3">
        <f t="shared" si="127"/>
        <v>4.7703905144298748E-3</v>
      </c>
      <c r="BJ215" s="3">
        <f t="shared" si="128"/>
        <v>8.1596867862646222E-3</v>
      </c>
      <c r="BK215" s="3">
        <f t="shared" si="129"/>
        <v>3.0346939686934772E-4</v>
      </c>
      <c r="BL215" s="3"/>
      <c r="BM215" s="3"/>
      <c r="BN215" s="3">
        <f t="shared" si="130"/>
        <v>0.10823792919316352</v>
      </c>
      <c r="BO215" s="1"/>
      <c r="BP215" s="3">
        <v>5.7831418904051937</v>
      </c>
      <c r="BQ215" s="3">
        <v>2.2168581095948063</v>
      </c>
      <c r="BR215" s="3"/>
      <c r="BS215" s="3">
        <v>2.228855977984356</v>
      </c>
      <c r="BT215" s="3">
        <v>2.2272000949717327E-3</v>
      </c>
      <c r="BU215" s="3">
        <v>0</v>
      </c>
      <c r="BV215" s="3">
        <v>7.3310292740131873E-3</v>
      </c>
      <c r="BW215" s="3">
        <v>4.6879931760183213</v>
      </c>
      <c r="BX215" s="3">
        <v>7.4010207788009708E-2</v>
      </c>
      <c r="BY215" s="3">
        <v>4.9637564892540089</v>
      </c>
      <c r="BZ215" s="3">
        <v>0</v>
      </c>
      <c r="CA215" s="3">
        <v>1.6918832781382131E-2</v>
      </c>
      <c r="CB215" s="3">
        <v>4.1973999472848106E-3</v>
      </c>
      <c r="CC215" s="3">
        <v>3.916254987902705E-3</v>
      </c>
      <c r="CD215" s="3">
        <v>4.4065529058885406E-3</v>
      </c>
      <c r="CE215" s="3">
        <v>5.0343268242104197E-5</v>
      </c>
      <c r="CF215" s="3">
        <v>0</v>
      </c>
      <c r="CG215" s="3">
        <v>0</v>
      </c>
      <c r="CH215" s="3">
        <v>0</v>
      </c>
      <c r="CI215" s="3">
        <v>16</v>
      </c>
      <c r="CJ215" s="3"/>
      <c r="CK215" s="3">
        <v>35.993663464304376</v>
      </c>
      <c r="CL215" s="3"/>
      <c r="CM215" s="3" t="s">
        <v>851</v>
      </c>
      <c r="CN215" s="3">
        <v>0.48610466707700067</v>
      </c>
      <c r="CO215" s="3" t="s">
        <v>853</v>
      </c>
      <c r="CP215" s="5"/>
      <c r="CQ215" s="10">
        <f t="shared" si="131"/>
        <v>5.7831418904051937</v>
      </c>
      <c r="CR215" s="10">
        <f t="shared" si="132"/>
        <v>2.8915709452025968</v>
      </c>
      <c r="CS215" s="10">
        <f t="shared" si="133"/>
        <v>1.1084290547974032</v>
      </c>
      <c r="CT215" s="9">
        <f t="shared" si="134"/>
        <v>9.4535434024685117E-3</v>
      </c>
      <c r="CU215" s="9">
        <f t="shared" si="135"/>
        <v>9.4535434024685117E-3</v>
      </c>
      <c r="CV215" s="9">
        <f t="shared" si="136"/>
        <v>2.2228570437895812</v>
      </c>
      <c r="CW215" s="9">
        <f t="shared" si="137"/>
        <v>2.2323105871920497</v>
      </c>
      <c r="CX215" s="10">
        <f t="shared" si="138"/>
        <v>1.114427988992178</v>
      </c>
      <c r="CY215" s="10">
        <f t="shared" si="139"/>
        <v>1.1238815323946465</v>
      </c>
      <c r="CZ215" s="10">
        <f t="shared" si="140"/>
        <v>1.1136000474858663E-3</v>
      </c>
      <c r="DA215" s="10">
        <f t="shared" si="141"/>
        <v>0</v>
      </c>
      <c r="DB215" s="10">
        <f t="shared" si="142"/>
        <v>3.6655146370065937E-3</v>
      </c>
      <c r="DC215" s="10">
        <f t="shared" si="143"/>
        <v>2.3439965880091607</v>
      </c>
      <c r="DD215" s="10">
        <f t="shared" si="144"/>
        <v>3.7005103894004854E-2</v>
      </c>
      <c r="DE215" s="10">
        <f t="shared" si="145"/>
        <v>2.4818782446270045</v>
      </c>
      <c r="DF215" s="10">
        <f t="shared" si="146"/>
        <v>0</v>
      </c>
      <c r="DG215" s="10">
        <f t="shared" si="147"/>
        <v>8.4594163906910654E-3</v>
      </c>
      <c r="DH215" s="10">
        <f t="shared" si="148"/>
        <v>2.0986999736424053E-3</v>
      </c>
      <c r="DI215" s="10">
        <f t="shared" si="149"/>
        <v>1.9581274939513525E-3</v>
      </c>
      <c r="DJ215" s="10">
        <f t="shared" si="150"/>
        <v>2.2032764529442703E-3</v>
      </c>
      <c r="DK215" s="10">
        <f t="shared" si="151"/>
        <v>2.5171634121052099E-5</v>
      </c>
      <c r="DL215" s="11">
        <f t="shared" si="152"/>
        <v>0</v>
      </c>
      <c r="DM215" s="11">
        <f t="shared" si="153"/>
        <v>0</v>
      </c>
      <c r="DN215" s="11">
        <f t="shared" si="154"/>
        <v>0</v>
      </c>
      <c r="DO215" s="11">
        <f t="shared" si="155"/>
        <v>8</v>
      </c>
      <c r="DP215" s="10">
        <f t="shared" si="156"/>
        <v>17.996831732152188</v>
      </c>
      <c r="DQ215" s="5">
        <f t="shared" si="157"/>
        <v>0.48201819057899292</v>
      </c>
      <c r="DR215" s="5"/>
      <c r="DS215" s="12">
        <f t="shared" si="158"/>
        <v>299.80465554174395</v>
      </c>
      <c r="DT215" s="12">
        <f t="shared" si="159"/>
        <v>294.97198706366788</v>
      </c>
      <c r="DV215" s="5"/>
      <c r="DW215" s="5"/>
      <c r="DX215" s="5"/>
      <c r="DY215" s="5"/>
      <c r="DZ215" s="5"/>
      <c r="EA215" s="5"/>
      <c r="EB215" s="5"/>
      <c r="EC215" s="5"/>
      <c r="ED215" s="5"/>
      <c r="EE215" s="5"/>
      <c r="EF215" s="5"/>
      <c r="EG215" s="5"/>
      <c r="EH215" s="5"/>
      <c r="EI215" s="5"/>
      <c r="EJ215" s="5"/>
      <c r="EK215" s="5"/>
      <c r="EL215" s="5"/>
      <c r="EM215" s="5"/>
      <c r="EN215" s="5"/>
      <c r="EO215" s="5"/>
      <c r="EP215" s="5"/>
      <c r="EQ215" s="5"/>
      <c r="ER215" s="5"/>
      <c r="ES215" s="5"/>
      <c r="ET215" s="5"/>
      <c r="EU215" s="5"/>
      <c r="EV215" s="5"/>
      <c r="EW215" s="5"/>
      <c r="EX215" s="5"/>
      <c r="EY215" s="5"/>
      <c r="EZ215" s="5"/>
      <c r="FA215" s="5"/>
      <c r="FB215" s="5"/>
      <c r="FC215" s="5"/>
      <c r="FD215" s="5"/>
      <c r="FE215" s="5"/>
      <c r="FF215" s="5"/>
      <c r="FG215" s="5"/>
      <c r="FH215" s="5"/>
      <c r="FI215" s="5"/>
      <c r="FJ215" s="5"/>
      <c r="FK215" s="5"/>
      <c r="FL215" s="5"/>
      <c r="FM215" s="5"/>
      <c r="FN215" s="5"/>
      <c r="FO215" s="5"/>
      <c r="FP215" s="5"/>
      <c r="FQ215" s="5"/>
      <c r="FR215" s="5"/>
      <c r="FS215" s="5"/>
      <c r="FT215" s="5"/>
      <c r="FU215" s="5"/>
      <c r="FV215" s="5"/>
      <c r="FW215" s="5"/>
      <c r="FX215" s="5"/>
      <c r="FY215" s="5"/>
      <c r="FZ215" s="5"/>
      <c r="GA215" s="5"/>
      <c r="GB215" s="5"/>
      <c r="GC215" s="5"/>
      <c r="GD215" s="5"/>
      <c r="GE215" s="5"/>
      <c r="GF215" s="5"/>
      <c r="GG215" s="5"/>
      <c r="GH215" s="5"/>
      <c r="GI215" s="5"/>
      <c r="GJ215" s="5"/>
      <c r="GK215" s="5"/>
      <c r="GL215" s="5"/>
      <c r="GM215" s="5"/>
      <c r="GN215" s="5"/>
      <c r="GO215" s="5"/>
      <c r="GP215" s="5"/>
      <c r="GQ215" s="5"/>
      <c r="GR215" s="5"/>
      <c r="GS215" s="5"/>
      <c r="GT215" s="5"/>
      <c r="GU215" s="5"/>
      <c r="GV215" s="5"/>
      <c r="GW215" s="5"/>
      <c r="GX215" s="5"/>
      <c r="GY215" s="5"/>
      <c r="GZ215" s="5"/>
      <c r="HA215" s="5"/>
      <c r="HB215" s="5"/>
      <c r="HC215" s="5"/>
      <c r="HD215" s="5"/>
      <c r="HE215" s="5"/>
      <c r="HF215" s="5"/>
      <c r="HG215" s="5"/>
      <c r="HH215" s="5"/>
      <c r="HI215" s="5"/>
      <c r="HJ215" s="5"/>
      <c r="HK215" s="5"/>
      <c r="HL215" s="5"/>
      <c r="HM215" s="5"/>
      <c r="HN215" s="5"/>
      <c r="HO215" s="5"/>
      <c r="HP215" s="5"/>
      <c r="HQ215" s="5"/>
      <c r="HR215" s="5"/>
      <c r="HS215" s="5"/>
      <c r="HT215" s="5"/>
      <c r="HU215" s="5"/>
      <c r="HV215" s="5"/>
      <c r="HW215" s="5"/>
      <c r="HX215" s="5"/>
      <c r="HY215" s="5"/>
      <c r="HZ215" s="5"/>
      <c r="IA215" s="5"/>
      <c r="IB215" s="5"/>
      <c r="IC215" s="5"/>
      <c r="ID215" s="5"/>
      <c r="IE215" s="5"/>
      <c r="IF215" s="5"/>
      <c r="IG215" s="5"/>
      <c r="IH215" s="5"/>
      <c r="II215" s="5"/>
      <c r="IJ215" s="5"/>
      <c r="IK215" s="5"/>
      <c r="IL215" s="5"/>
      <c r="IM215" s="5"/>
      <c r="IN215" s="5"/>
      <c r="IO215" s="5"/>
      <c r="IP215" s="5"/>
      <c r="IQ215" s="5"/>
      <c r="IR215" s="5"/>
      <c r="IS215" s="5"/>
      <c r="IT215" s="5"/>
      <c r="IU215" s="5"/>
      <c r="IV215" s="5"/>
    </row>
    <row r="216" spans="1:256" x14ac:dyDescent="0.15">
      <c r="A216" s="2" t="s">
        <v>547</v>
      </c>
      <c r="B216" s="4" t="s">
        <v>733</v>
      </c>
      <c r="C216" s="4" t="s">
        <v>734</v>
      </c>
      <c r="D216" s="9" t="s">
        <v>789</v>
      </c>
      <c r="E216" s="9" t="s">
        <v>790</v>
      </c>
      <c r="F216" s="1" t="s">
        <v>759</v>
      </c>
      <c r="G216" s="1">
        <v>426152.82</v>
      </c>
      <c r="H216" s="1">
        <v>6379944.7000000002</v>
      </c>
      <c r="I216" s="8">
        <v>130.35</v>
      </c>
      <c r="J216" s="15">
        <v>180.53082901554401</v>
      </c>
      <c r="K216" s="7" t="s">
        <v>738</v>
      </c>
      <c r="L216" s="7" t="s">
        <v>774</v>
      </c>
      <c r="M216" s="7" t="s">
        <v>744</v>
      </c>
      <c r="N216" s="2" t="s">
        <v>40</v>
      </c>
      <c r="O216" s="3">
        <v>39.828626</v>
      </c>
      <c r="P216" s="3">
        <v>0.815195</v>
      </c>
      <c r="Q216" s="3">
        <v>34.744030000000002</v>
      </c>
      <c r="R216" s="4">
        <v>92176.519885000002</v>
      </c>
      <c r="S216" s="4">
        <v>95031.947029999996</v>
      </c>
      <c r="T216" s="4">
        <v>131669.70105800001</v>
      </c>
      <c r="U216" s="3">
        <v>66.517474000000007</v>
      </c>
      <c r="V216" s="3">
        <v>86.015344999999996</v>
      </c>
      <c r="W216" s="3">
        <v>100.407152</v>
      </c>
      <c r="X216" s="3">
        <v>171.78621100000001</v>
      </c>
      <c r="Y216" s="3">
        <v>27.557404999999999</v>
      </c>
      <c r="Z216" s="3">
        <v>3214.1799599999999</v>
      </c>
      <c r="AA216" s="4">
        <v>201823.053965</v>
      </c>
      <c r="AB216" s="3">
        <v>7.8056169999999998</v>
      </c>
      <c r="AC216" s="3">
        <v>18.386157000000001</v>
      </c>
      <c r="AD216" s="3">
        <v>1.9360040000000001</v>
      </c>
      <c r="AE216" s="3">
        <v>931.86165800000003</v>
      </c>
      <c r="AF216" s="3">
        <v>81.326536000000004</v>
      </c>
      <c r="AG216" s="3" t="s">
        <v>548</v>
      </c>
      <c r="AH216" s="3">
        <v>0.94764800000000005</v>
      </c>
      <c r="AI216" s="3">
        <v>9.5627000000000004E-2</v>
      </c>
      <c r="AJ216" s="3">
        <v>0.82373300000000005</v>
      </c>
      <c r="AK216" s="3" t="s">
        <v>69</v>
      </c>
      <c r="AL216" s="3">
        <v>0.40196399999999999</v>
      </c>
      <c r="AM216" s="3" t="s">
        <v>146</v>
      </c>
      <c r="AN216" s="3">
        <v>0.105929</v>
      </c>
      <c r="AO216" s="3">
        <v>0.88588500000000003</v>
      </c>
      <c r="AP216" s="3">
        <v>2.4417999999999999E-2</v>
      </c>
      <c r="AQ216" s="3">
        <v>4.1163999999999999E-2</v>
      </c>
      <c r="AR216" s="3" t="s">
        <v>88</v>
      </c>
      <c r="AS216" s="3">
        <v>2.0178999999999999E-2</v>
      </c>
      <c r="AT216" s="3" t="s">
        <v>44</v>
      </c>
      <c r="AU216" s="3">
        <v>0.100492</v>
      </c>
      <c r="AV216" s="3">
        <v>7.0049999999999999E-3</v>
      </c>
      <c r="AW216" s="3" t="s">
        <v>112</v>
      </c>
      <c r="AX216" s="3">
        <v>0.27684700000000001</v>
      </c>
      <c r="AY216" s="3" t="s">
        <v>122</v>
      </c>
      <c r="AZ216" s="3">
        <v>0.11402900000000001</v>
      </c>
      <c r="BB216" s="3">
        <f t="shared" si="120"/>
        <v>28.169125787044749</v>
      </c>
      <c r="BC216" s="3">
        <f t="shared" si="121"/>
        <v>1.675312430021517E-2</v>
      </c>
      <c r="BD216" s="3">
        <f t="shared" si="122"/>
        <v>17.956270805959441</v>
      </c>
      <c r="BE216" s="3">
        <f t="shared" si="123"/>
        <v>25.964683162530985</v>
      </c>
      <c r="BF216" s="3">
        <f t="shared" si="124"/>
        <v>0.41502693582307337</v>
      </c>
      <c r="BG216" s="3">
        <f t="shared" si="125"/>
        <v>15.285639308639897</v>
      </c>
      <c r="BH216" s="3">
        <f t="shared" si="126"/>
        <v>1.2034681205914631E-2</v>
      </c>
      <c r="BI216" s="3">
        <f t="shared" si="127"/>
        <v>4.6834271759388924E-3</v>
      </c>
      <c r="BJ216" s="3">
        <f t="shared" si="128"/>
        <v>8.012777910277942E-3</v>
      </c>
      <c r="BK216" s="3">
        <f t="shared" si="129"/>
        <v>9.8908626041131691E-5</v>
      </c>
      <c r="BL216" s="3"/>
      <c r="BM216" s="3"/>
      <c r="BN216" s="3">
        <f t="shared" si="130"/>
        <v>0.11599018393148094</v>
      </c>
      <c r="BO216" s="1"/>
      <c r="BP216" s="3">
        <v>5.9104067473155171</v>
      </c>
      <c r="BQ216" s="3">
        <v>2.0895932526844829</v>
      </c>
      <c r="BR216" s="3"/>
      <c r="BS216" s="3">
        <v>2.3637899519924677</v>
      </c>
      <c r="BT216" s="3">
        <v>2.6435969120455071E-3</v>
      </c>
      <c r="BU216" s="3">
        <v>0</v>
      </c>
      <c r="BV216" s="3">
        <v>0.15401241341490557</v>
      </c>
      <c r="BW216" s="3">
        <v>4.402184226259541</v>
      </c>
      <c r="BX216" s="3">
        <v>7.3761765700098306E-2</v>
      </c>
      <c r="BY216" s="3">
        <v>4.7809809554729785</v>
      </c>
      <c r="BZ216" s="3">
        <v>0</v>
      </c>
      <c r="CA216" s="3">
        <v>1.7970069470571056E-2</v>
      </c>
      <c r="CB216" s="3">
        <v>2.7056573136475816E-3</v>
      </c>
      <c r="CC216" s="3">
        <v>3.8108196463373066E-3</v>
      </c>
      <c r="CD216" s="3">
        <v>4.288902776266066E-3</v>
      </c>
      <c r="CE216" s="3">
        <v>1.6262910400327968E-5</v>
      </c>
      <c r="CF216" s="3">
        <v>0</v>
      </c>
      <c r="CG216" s="3">
        <v>0</v>
      </c>
      <c r="CH216" s="3">
        <v>0</v>
      </c>
      <c r="CI216" s="3">
        <v>16</v>
      </c>
      <c r="CJ216" s="3"/>
      <c r="CK216" s="3">
        <v>35.806164621869257</v>
      </c>
      <c r="CL216" s="3"/>
      <c r="CM216" s="3" t="s">
        <v>851</v>
      </c>
      <c r="CN216" s="3">
        <v>0.48796294096862025</v>
      </c>
      <c r="CO216" s="3" t="s">
        <v>853</v>
      </c>
      <c r="CP216" s="5"/>
      <c r="CQ216" s="10">
        <f t="shared" si="131"/>
        <v>5.9104067473155171</v>
      </c>
      <c r="CR216" s="10">
        <f t="shared" si="132"/>
        <v>2.9552033736577585</v>
      </c>
      <c r="CS216" s="10">
        <f t="shared" si="133"/>
        <v>1.0447966263422415</v>
      </c>
      <c r="CT216" s="9">
        <f t="shared" si="134"/>
        <v>0.10232851038869573</v>
      </c>
      <c r="CU216" s="9">
        <f t="shared" si="135"/>
        <v>0.10232851038869573</v>
      </c>
      <c r="CV216" s="9">
        <f t="shared" si="136"/>
        <v>2.2266916023384753</v>
      </c>
      <c r="CW216" s="9">
        <f t="shared" si="137"/>
        <v>2.329020112727171</v>
      </c>
      <c r="CX216" s="10">
        <f t="shared" si="138"/>
        <v>1.1818949759962338</v>
      </c>
      <c r="CY216" s="10">
        <f t="shared" si="139"/>
        <v>1.2842234863849296</v>
      </c>
      <c r="CZ216" s="10">
        <f t="shared" si="140"/>
        <v>1.3217984560227535E-3</v>
      </c>
      <c r="DA216" s="10">
        <f t="shared" si="141"/>
        <v>0</v>
      </c>
      <c r="DB216" s="10">
        <f t="shared" si="142"/>
        <v>7.7006206707452785E-2</v>
      </c>
      <c r="DC216" s="10">
        <f t="shared" si="143"/>
        <v>2.2010921131297705</v>
      </c>
      <c r="DD216" s="10">
        <f t="shared" si="144"/>
        <v>3.6880882850049153E-2</v>
      </c>
      <c r="DE216" s="10">
        <f t="shared" si="145"/>
        <v>2.3904904777364893</v>
      </c>
      <c r="DF216" s="10">
        <f t="shared" si="146"/>
        <v>0</v>
      </c>
      <c r="DG216" s="10">
        <f t="shared" si="147"/>
        <v>8.985034735285528E-3</v>
      </c>
      <c r="DH216" s="10">
        <f t="shared" si="148"/>
        <v>1.3528286568237908E-3</v>
      </c>
      <c r="DI216" s="10">
        <f t="shared" si="149"/>
        <v>1.9054098231686533E-3</v>
      </c>
      <c r="DJ216" s="10">
        <f t="shared" si="150"/>
        <v>2.144451388133033E-3</v>
      </c>
      <c r="DK216" s="10">
        <f t="shared" si="151"/>
        <v>8.131455200163984E-6</v>
      </c>
      <c r="DL216" s="11">
        <f t="shared" si="152"/>
        <v>0</v>
      </c>
      <c r="DM216" s="11">
        <f t="shared" si="153"/>
        <v>0</v>
      </c>
      <c r="DN216" s="11">
        <f t="shared" si="154"/>
        <v>0</v>
      </c>
      <c r="DO216" s="11">
        <f t="shared" si="155"/>
        <v>8</v>
      </c>
      <c r="DP216" s="10">
        <f t="shared" si="156"/>
        <v>17.903082310934629</v>
      </c>
      <c r="DQ216" s="5">
        <f t="shared" si="157"/>
        <v>0.47555568400380155</v>
      </c>
      <c r="DR216" s="5"/>
      <c r="DS216" s="12">
        <f t="shared" si="158"/>
        <v>279.33583456042294</v>
      </c>
      <c r="DT216" s="12">
        <f t="shared" si="159"/>
        <v>274.48361774967492</v>
      </c>
      <c r="DV216" s="5"/>
      <c r="DW216" s="5"/>
      <c r="DX216" s="5"/>
      <c r="DY216" s="5"/>
      <c r="DZ216" s="5"/>
      <c r="EA216" s="5"/>
      <c r="EB216" s="5"/>
      <c r="EC216" s="5"/>
      <c r="ED216" s="5"/>
      <c r="EE216" s="5"/>
      <c r="EF216" s="5"/>
      <c r="EG216" s="5"/>
      <c r="EH216" s="5"/>
      <c r="EI216" s="5"/>
      <c r="EJ216" s="5"/>
      <c r="EK216" s="5"/>
      <c r="EL216" s="5"/>
      <c r="EM216" s="5"/>
      <c r="EN216" s="5"/>
      <c r="EO216" s="5"/>
      <c r="EP216" s="5"/>
      <c r="EQ216" s="5"/>
      <c r="ER216" s="5"/>
      <c r="ES216" s="5"/>
      <c r="ET216" s="5"/>
      <c r="EU216" s="5"/>
      <c r="EV216" s="5"/>
      <c r="EW216" s="5"/>
      <c r="EX216" s="5"/>
      <c r="EY216" s="5"/>
      <c r="EZ216" s="5"/>
      <c r="FA216" s="5"/>
      <c r="FB216" s="5"/>
      <c r="FC216" s="5"/>
      <c r="FD216" s="5"/>
      <c r="FE216" s="5"/>
      <c r="FF216" s="5"/>
      <c r="FG216" s="5"/>
      <c r="FH216" s="5"/>
      <c r="FI216" s="5"/>
      <c r="FJ216" s="5"/>
      <c r="FK216" s="5"/>
      <c r="FL216" s="5"/>
      <c r="FM216" s="5"/>
      <c r="FN216" s="5"/>
      <c r="FO216" s="5"/>
      <c r="FP216" s="5"/>
      <c r="FQ216" s="5"/>
      <c r="FR216" s="5"/>
      <c r="FS216" s="5"/>
      <c r="FT216" s="5"/>
      <c r="FU216" s="5"/>
      <c r="FV216" s="5"/>
      <c r="FW216" s="5"/>
      <c r="FX216" s="5"/>
      <c r="FY216" s="5"/>
      <c r="FZ216" s="5"/>
      <c r="GA216" s="5"/>
      <c r="GB216" s="5"/>
      <c r="GC216" s="5"/>
      <c r="GD216" s="5"/>
      <c r="GE216" s="5"/>
      <c r="GF216" s="5"/>
      <c r="GG216" s="5"/>
      <c r="GH216" s="5"/>
      <c r="GI216" s="5"/>
      <c r="GJ216" s="5"/>
      <c r="GK216" s="5"/>
      <c r="GL216" s="5"/>
      <c r="GM216" s="5"/>
      <c r="GN216" s="5"/>
      <c r="GO216" s="5"/>
      <c r="GP216" s="5"/>
      <c r="GQ216" s="5"/>
      <c r="GR216" s="5"/>
      <c r="GS216" s="5"/>
      <c r="GT216" s="5"/>
      <c r="GU216" s="5"/>
      <c r="GV216" s="5"/>
      <c r="GW216" s="5"/>
      <c r="GX216" s="5"/>
      <c r="GY216" s="5"/>
      <c r="GZ216" s="5"/>
      <c r="HA216" s="5"/>
      <c r="HB216" s="5"/>
      <c r="HC216" s="5"/>
      <c r="HD216" s="5"/>
      <c r="HE216" s="5"/>
      <c r="HF216" s="5"/>
      <c r="HG216" s="5"/>
      <c r="HH216" s="5"/>
      <c r="HI216" s="5"/>
      <c r="HJ216" s="5"/>
      <c r="HK216" s="5"/>
      <c r="HL216" s="5"/>
      <c r="HM216" s="5"/>
      <c r="HN216" s="5"/>
      <c r="HO216" s="5"/>
      <c r="HP216" s="5"/>
      <c r="HQ216" s="5"/>
      <c r="HR216" s="5"/>
      <c r="HS216" s="5"/>
      <c r="HT216" s="5"/>
      <c r="HU216" s="5"/>
      <c r="HV216" s="5"/>
      <c r="HW216" s="5"/>
      <c r="HX216" s="5"/>
      <c r="HY216" s="5"/>
      <c r="HZ216" s="5"/>
      <c r="IA216" s="5"/>
      <c r="IB216" s="5"/>
      <c r="IC216" s="5"/>
      <c r="ID216" s="5"/>
      <c r="IE216" s="5"/>
      <c r="IF216" s="5"/>
      <c r="IG216" s="5"/>
      <c r="IH216" s="5"/>
      <c r="II216" s="5"/>
      <c r="IJ216" s="5"/>
      <c r="IK216" s="5"/>
      <c r="IL216" s="5"/>
      <c r="IM216" s="5"/>
      <c r="IN216" s="5"/>
      <c r="IO216" s="5"/>
      <c r="IP216" s="5"/>
      <c r="IQ216" s="5"/>
      <c r="IR216" s="5"/>
      <c r="IS216" s="5"/>
      <c r="IT216" s="5"/>
      <c r="IU216" s="5"/>
      <c r="IV216" s="5"/>
    </row>
    <row r="217" spans="1:256" x14ac:dyDescent="0.15">
      <c r="A217" s="2" t="s">
        <v>541</v>
      </c>
      <c r="B217" s="4" t="s">
        <v>733</v>
      </c>
      <c r="C217" s="4" t="s">
        <v>734</v>
      </c>
      <c r="D217" s="9" t="s">
        <v>789</v>
      </c>
      <c r="E217" s="9" t="s">
        <v>790</v>
      </c>
      <c r="F217" s="1" t="s">
        <v>759</v>
      </c>
      <c r="G217" s="1">
        <v>426152.82</v>
      </c>
      <c r="H217" s="1">
        <v>6379944.7000000002</v>
      </c>
      <c r="I217" s="8">
        <v>130.35</v>
      </c>
      <c r="J217" s="15">
        <v>180.53082901554401</v>
      </c>
      <c r="K217" s="7" t="s">
        <v>738</v>
      </c>
      <c r="L217" s="7" t="s">
        <v>774</v>
      </c>
      <c r="M217" s="7" t="s">
        <v>744</v>
      </c>
      <c r="N217" s="2" t="s">
        <v>40</v>
      </c>
      <c r="O217" s="3">
        <v>33.025621999999998</v>
      </c>
      <c r="P217" s="3">
        <v>0.681481</v>
      </c>
      <c r="Q217" s="3">
        <v>23.73029</v>
      </c>
      <c r="R217" s="4">
        <v>98604.077032000001</v>
      </c>
      <c r="S217" s="4">
        <v>95773.924599000005</v>
      </c>
      <c r="T217" s="4">
        <v>123503.971938</v>
      </c>
      <c r="U217" s="3">
        <v>66.276101999999995</v>
      </c>
      <c r="V217" s="3">
        <v>124.24760000000001</v>
      </c>
      <c r="W217" s="3">
        <v>68.229883000000001</v>
      </c>
      <c r="X217" s="3">
        <v>154.075087</v>
      </c>
      <c r="Y217" s="3">
        <v>28.991282000000002</v>
      </c>
      <c r="Z217" s="3">
        <v>3586.1695549999999</v>
      </c>
      <c r="AA217" s="4">
        <v>205743.97716800001</v>
      </c>
      <c r="AB217" s="3">
        <v>5.2632120000000002</v>
      </c>
      <c r="AC217" s="3">
        <v>19.945141</v>
      </c>
      <c r="AD217" s="3">
        <v>3.2407509999999999</v>
      </c>
      <c r="AE217" s="3">
        <v>896.25555999999995</v>
      </c>
      <c r="AF217" s="3">
        <v>68.101842000000005</v>
      </c>
      <c r="AG217" s="3">
        <v>0.126224</v>
      </c>
      <c r="AH217" s="3">
        <v>0.57697699999999996</v>
      </c>
      <c r="AI217" s="3">
        <v>4.6158999999999999E-2</v>
      </c>
      <c r="AJ217" s="3">
        <v>1.080754</v>
      </c>
      <c r="AK217" s="3">
        <v>6.3393000000000005E-2</v>
      </c>
      <c r="AL217" s="3">
        <v>0.50292999999999999</v>
      </c>
      <c r="AM217" s="3" t="s">
        <v>99</v>
      </c>
      <c r="AN217" s="3">
        <v>4.5214999999999998E-2</v>
      </c>
      <c r="AO217" s="3">
        <v>1.4295800000000001</v>
      </c>
      <c r="AP217" s="3">
        <v>1.2638E-2</v>
      </c>
      <c r="AQ217" s="3">
        <v>3.6367999999999998E-2</v>
      </c>
      <c r="AR217" s="3" t="s">
        <v>135</v>
      </c>
      <c r="AS217" s="3">
        <v>7.0400000000000003E-3</v>
      </c>
      <c r="AT217" s="3">
        <v>9.1409999999999998E-3</v>
      </c>
      <c r="AU217" s="3">
        <v>0.10048700000000001</v>
      </c>
      <c r="AV217" s="3">
        <v>5.7720000000000002E-3</v>
      </c>
      <c r="AW217" s="3" t="s">
        <v>49</v>
      </c>
      <c r="AX217" s="3">
        <v>0.19043099999999999</v>
      </c>
      <c r="AY217" s="3" t="s">
        <v>72</v>
      </c>
      <c r="AZ217" s="3">
        <v>5.4993E-2</v>
      </c>
      <c r="BB217" s="3">
        <f t="shared" si="120"/>
        <v>26.422167687528056</v>
      </c>
      <c r="BC217" s="3">
        <f t="shared" si="121"/>
        <v>1.1384285761716833E-2</v>
      </c>
      <c r="BD217" s="3">
        <f t="shared" si="122"/>
        <v>18.096467345936738</v>
      </c>
      <c r="BE217" s="3">
        <f t="shared" si="123"/>
        <v>26.469112793687824</v>
      </c>
      <c r="BF217" s="3">
        <f t="shared" si="124"/>
        <v>0.46305962338015599</v>
      </c>
      <c r="BG217" s="3">
        <f t="shared" si="125"/>
        <v>16.351521599567011</v>
      </c>
      <c r="BH217" s="3">
        <f t="shared" si="126"/>
        <v>1.7383877918527198E-2</v>
      </c>
      <c r="BI217" s="3">
        <f t="shared" si="127"/>
        <v>3.1987966012840458E-3</v>
      </c>
      <c r="BJ217" s="3">
        <f t="shared" si="128"/>
        <v>7.9837019380039551E-3</v>
      </c>
      <c r="BK217" s="3">
        <f t="shared" si="129"/>
        <v>1.5961190630373135E-4</v>
      </c>
      <c r="BL217" s="3"/>
      <c r="BM217" s="3"/>
      <c r="BN217" s="3">
        <f t="shared" si="130"/>
        <v>0.11155824081991841</v>
      </c>
      <c r="BO217" s="1"/>
      <c r="BP217" s="3">
        <v>5.5848985268901679</v>
      </c>
      <c r="BQ217" s="3">
        <v>2.4151014731098321</v>
      </c>
      <c r="BR217" s="3"/>
      <c r="BS217" s="3">
        <v>2.1139492968041491</v>
      </c>
      <c r="BT217" s="3">
        <v>1.8097061221423055E-3</v>
      </c>
      <c r="BU217" s="3">
        <v>0</v>
      </c>
      <c r="BV217" s="3">
        <v>0</v>
      </c>
      <c r="BW217" s="3">
        <v>4.8037098537439924</v>
      </c>
      <c r="BX217" s="3">
        <v>8.2907682648995326E-2</v>
      </c>
      <c r="BY217" s="3">
        <v>5.1522202535591317</v>
      </c>
      <c r="BZ217" s="3">
        <v>0</v>
      </c>
      <c r="CA217" s="3">
        <v>1.7411372941558954E-2</v>
      </c>
      <c r="CB217" s="3">
        <v>3.9372020697299396E-3</v>
      </c>
      <c r="CC217" s="3">
        <v>2.6220688527525062E-3</v>
      </c>
      <c r="CD217" s="3">
        <v>4.3049712201201247E-3</v>
      </c>
      <c r="CE217" s="3">
        <v>2.6438220882182811E-5</v>
      </c>
      <c r="CF217" s="3">
        <v>0</v>
      </c>
      <c r="CG217" s="3">
        <v>0</v>
      </c>
      <c r="CH217" s="3">
        <v>0</v>
      </c>
      <c r="CI217" s="3">
        <v>16</v>
      </c>
      <c r="CJ217" s="3"/>
      <c r="CK217" s="3">
        <v>36.182898846183448</v>
      </c>
      <c r="CL217" s="3"/>
      <c r="CM217" s="3" t="s">
        <v>851</v>
      </c>
      <c r="CN217" s="3">
        <v>0.48249734600087779</v>
      </c>
      <c r="CO217" s="3" t="s">
        <v>852</v>
      </c>
      <c r="CP217" s="5"/>
      <c r="CQ217" s="10">
        <f t="shared" si="131"/>
        <v>5.5848985268901679</v>
      </c>
      <c r="CR217" s="10">
        <f t="shared" si="132"/>
        <v>2.7924492634450839</v>
      </c>
      <c r="CS217" s="10">
        <f t="shared" si="133"/>
        <v>1.2075507365549161</v>
      </c>
      <c r="CT217" s="9">
        <f t="shared" si="134"/>
        <v>-8.6004082909985513E-2</v>
      </c>
      <c r="CU217" s="9">
        <f t="shared" si="135"/>
        <v>0</v>
      </c>
      <c r="CV217" s="9">
        <f t="shared" si="136"/>
        <v>2.2645253849569906</v>
      </c>
      <c r="CW217" s="9">
        <f t="shared" si="137"/>
        <v>2.2645253849569906</v>
      </c>
      <c r="CX217" s="10">
        <f t="shared" si="138"/>
        <v>1.0569746484020746</v>
      </c>
      <c r="CY217" s="10">
        <f t="shared" si="139"/>
        <v>1.0569746484020746</v>
      </c>
      <c r="CZ217" s="10">
        <f t="shared" si="140"/>
        <v>9.0485306107115275E-4</v>
      </c>
      <c r="DA217" s="10">
        <f t="shared" si="141"/>
        <v>0</v>
      </c>
      <c r="DB217" s="10">
        <f t="shared" si="142"/>
        <v>0</v>
      </c>
      <c r="DC217" s="10">
        <f t="shared" si="143"/>
        <v>2.4018549268719962</v>
      </c>
      <c r="DD217" s="10">
        <f t="shared" si="144"/>
        <v>4.1453841324497663E-2</v>
      </c>
      <c r="DE217" s="10">
        <f t="shared" si="145"/>
        <v>2.5761101267795659</v>
      </c>
      <c r="DF217" s="10">
        <f t="shared" si="146"/>
        <v>0</v>
      </c>
      <c r="DG217" s="10">
        <f t="shared" si="147"/>
        <v>8.7056864707794768E-3</v>
      </c>
      <c r="DH217" s="10">
        <f t="shared" si="148"/>
        <v>1.9686010348649698E-3</v>
      </c>
      <c r="DI217" s="10">
        <f t="shared" si="149"/>
        <v>1.3110344263762531E-3</v>
      </c>
      <c r="DJ217" s="10">
        <f t="shared" si="150"/>
        <v>2.1524856100600624E-3</v>
      </c>
      <c r="DK217" s="10">
        <f t="shared" si="151"/>
        <v>1.3219110441091405E-5</v>
      </c>
      <c r="DL217" s="11">
        <f t="shared" si="152"/>
        <v>0</v>
      </c>
      <c r="DM217" s="11">
        <f t="shared" si="153"/>
        <v>0</v>
      </c>
      <c r="DN217" s="11">
        <f t="shared" si="154"/>
        <v>0</v>
      </c>
      <c r="DO217" s="11">
        <f t="shared" si="155"/>
        <v>8</v>
      </c>
      <c r="DP217" s="10">
        <f t="shared" si="156"/>
        <v>18.091449423091724</v>
      </c>
      <c r="DQ217" s="5">
        <f t="shared" si="157"/>
        <v>0.47851254839001672</v>
      </c>
      <c r="DR217" s="5"/>
      <c r="DS217" s="12">
        <f t="shared" si="158"/>
        <v>331.27245006286876</v>
      </c>
      <c r="DT217" s="12">
        <f t="shared" si="159"/>
        <v>326.88718615595189</v>
      </c>
      <c r="DV217" s="5"/>
      <c r="DW217" s="5"/>
      <c r="DX217" s="5"/>
      <c r="DY217" s="5"/>
      <c r="DZ217" s="5"/>
      <c r="EA217" s="5"/>
      <c r="EB217" s="5"/>
      <c r="EC217" s="5"/>
      <c r="ED217" s="5"/>
      <c r="EE217" s="5"/>
      <c r="EF217" s="5"/>
      <c r="EG217" s="5"/>
      <c r="EH217" s="5"/>
      <c r="EI217" s="5"/>
      <c r="EJ217" s="5"/>
      <c r="EK217" s="5"/>
      <c r="EL217" s="5"/>
      <c r="EM217" s="5"/>
      <c r="EN217" s="5"/>
      <c r="EO217" s="5"/>
      <c r="EP217" s="5"/>
      <c r="EQ217" s="5"/>
      <c r="ER217" s="5"/>
      <c r="ES217" s="5"/>
      <c r="ET217" s="5"/>
      <c r="EU217" s="5"/>
      <c r="EV217" s="5"/>
      <c r="EW217" s="5"/>
      <c r="EX217" s="5"/>
      <c r="EY217" s="5"/>
      <c r="EZ217" s="5"/>
      <c r="FA217" s="5"/>
      <c r="FB217" s="5"/>
      <c r="FC217" s="5"/>
      <c r="FD217" s="5"/>
      <c r="FE217" s="5"/>
      <c r="FF217" s="5"/>
      <c r="FG217" s="5"/>
      <c r="FH217" s="5"/>
      <c r="FI217" s="5"/>
      <c r="FJ217" s="5"/>
      <c r="FK217" s="5"/>
      <c r="FL217" s="5"/>
      <c r="FM217" s="5"/>
      <c r="FN217" s="5"/>
      <c r="FO217" s="5"/>
      <c r="FP217" s="5"/>
      <c r="FQ217" s="5"/>
      <c r="FR217" s="5"/>
      <c r="FS217" s="5"/>
      <c r="FT217" s="5"/>
      <c r="FU217" s="5"/>
      <c r="FV217" s="5"/>
      <c r="FW217" s="5"/>
      <c r="FX217" s="5"/>
      <c r="FY217" s="5"/>
      <c r="FZ217" s="5"/>
      <c r="GA217" s="5"/>
      <c r="GB217" s="5"/>
      <c r="GC217" s="5"/>
      <c r="GD217" s="5"/>
      <c r="GE217" s="5"/>
      <c r="GF217" s="5"/>
      <c r="GG217" s="5"/>
      <c r="GH217" s="5"/>
      <c r="GI217" s="5"/>
      <c r="GJ217" s="5"/>
      <c r="GK217" s="5"/>
      <c r="GL217" s="5"/>
      <c r="GM217" s="5"/>
      <c r="GN217" s="5"/>
      <c r="GO217" s="5"/>
      <c r="GP217" s="5"/>
      <c r="GQ217" s="5"/>
      <c r="GR217" s="5"/>
      <c r="GS217" s="5"/>
      <c r="GT217" s="5"/>
      <c r="GU217" s="5"/>
      <c r="GV217" s="5"/>
      <c r="GW217" s="5"/>
      <c r="GX217" s="5"/>
      <c r="GY217" s="5"/>
      <c r="GZ217" s="5"/>
      <c r="HA217" s="5"/>
      <c r="HB217" s="5"/>
      <c r="HC217" s="5"/>
      <c r="HD217" s="5"/>
      <c r="HE217" s="5"/>
      <c r="HF217" s="5"/>
      <c r="HG217" s="5"/>
      <c r="HH217" s="5"/>
      <c r="HI217" s="5"/>
      <c r="HJ217" s="5"/>
      <c r="HK217" s="5"/>
      <c r="HL217" s="5"/>
      <c r="HM217" s="5"/>
      <c r="HN217" s="5"/>
      <c r="HO217" s="5"/>
      <c r="HP217" s="5"/>
      <c r="HQ217" s="5"/>
      <c r="HR217" s="5"/>
      <c r="HS217" s="5"/>
      <c r="HT217" s="5"/>
      <c r="HU217" s="5"/>
      <c r="HV217" s="5"/>
      <c r="HW217" s="5"/>
      <c r="HX217" s="5"/>
      <c r="HY217" s="5"/>
      <c r="HZ217" s="5"/>
      <c r="IA217" s="5"/>
      <c r="IB217" s="5"/>
      <c r="IC217" s="5"/>
      <c r="ID217" s="5"/>
      <c r="IE217" s="5"/>
      <c r="IF217" s="5"/>
      <c r="IG217" s="5"/>
      <c r="IH217" s="5"/>
      <c r="II217" s="5"/>
      <c r="IJ217" s="5"/>
      <c r="IK217" s="5"/>
      <c r="IL217" s="5"/>
      <c r="IM217" s="5"/>
      <c r="IN217" s="5"/>
      <c r="IO217" s="5"/>
      <c r="IP217" s="5"/>
      <c r="IQ217" s="5"/>
      <c r="IR217" s="5"/>
      <c r="IS217" s="5"/>
      <c r="IT217" s="5"/>
      <c r="IU217" s="5"/>
      <c r="IV217" s="5"/>
    </row>
    <row r="218" spans="1:256" x14ac:dyDescent="0.15">
      <c r="A218" s="2" t="s">
        <v>537</v>
      </c>
      <c r="B218" s="4" t="s">
        <v>733</v>
      </c>
      <c r="C218" s="4" t="s">
        <v>734</v>
      </c>
      <c r="D218" s="9" t="s">
        <v>789</v>
      </c>
      <c r="E218" s="9" t="s">
        <v>790</v>
      </c>
      <c r="F218" s="1" t="s">
        <v>759</v>
      </c>
      <c r="G218" s="1">
        <v>426152.82</v>
      </c>
      <c r="H218" s="1">
        <v>6379944.7000000002</v>
      </c>
      <c r="I218" s="8">
        <v>130.35</v>
      </c>
      <c r="J218" s="15">
        <v>180.53082901554401</v>
      </c>
      <c r="K218" s="7" t="s">
        <v>738</v>
      </c>
      <c r="L218" s="7" t="s">
        <v>774</v>
      </c>
      <c r="M218" s="7" t="s">
        <v>744</v>
      </c>
      <c r="N218" s="2" t="s">
        <v>40</v>
      </c>
      <c r="O218" s="3">
        <v>32.434925</v>
      </c>
      <c r="P218" s="3">
        <v>0.89971199999999996</v>
      </c>
      <c r="Q218" s="3">
        <v>20.217974999999999</v>
      </c>
      <c r="R218" s="4">
        <v>93311.174855000005</v>
      </c>
      <c r="S218" s="4">
        <v>92901.577995</v>
      </c>
      <c r="T218" s="4">
        <v>131824.64108599999</v>
      </c>
      <c r="U218" s="3">
        <v>64.855811000000003</v>
      </c>
      <c r="V218" s="3">
        <v>101.73794100000001</v>
      </c>
      <c r="W218" s="3">
        <v>131.34633600000001</v>
      </c>
      <c r="X218" s="3">
        <v>155.82213899999999</v>
      </c>
      <c r="Y218" s="3">
        <v>29.478909999999999</v>
      </c>
      <c r="Z218" s="3">
        <v>3366.8138530000001</v>
      </c>
      <c r="AA218" s="4">
        <v>203068.06168700001</v>
      </c>
      <c r="AB218" s="3">
        <v>7.1495559999999996</v>
      </c>
      <c r="AC218" s="3">
        <v>19.941586000000001</v>
      </c>
      <c r="AD218" s="3">
        <v>1.8460460000000001</v>
      </c>
      <c r="AE218" s="3">
        <v>931.90544499999999</v>
      </c>
      <c r="AF218" s="3">
        <v>78.447090000000003</v>
      </c>
      <c r="AG218" s="3" t="s">
        <v>538</v>
      </c>
      <c r="AH218" s="3">
        <v>0.59396800000000005</v>
      </c>
      <c r="AI218" s="3">
        <v>5.8701999999999997E-2</v>
      </c>
      <c r="AJ218" s="3">
        <v>1.042834</v>
      </c>
      <c r="AK218" s="3">
        <v>8.5121000000000002E-2</v>
      </c>
      <c r="AL218" s="3">
        <v>0.85671200000000003</v>
      </c>
      <c r="AM218" s="3" t="s">
        <v>459</v>
      </c>
      <c r="AN218" s="3">
        <v>7.5661999999999993E-2</v>
      </c>
      <c r="AO218" s="3">
        <v>1.0061040000000001</v>
      </c>
      <c r="AP218" s="3">
        <v>1.6917000000000001E-2</v>
      </c>
      <c r="AQ218" s="3">
        <v>4.2457000000000002E-2</v>
      </c>
      <c r="AR218" s="3" t="s">
        <v>95</v>
      </c>
      <c r="AS218" s="3">
        <v>1.0810999999999999E-2</v>
      </c>
      <c r="AT218" s="3">
        <v>1.3958999999999999E-2</v>
      </c>
      <c r="AU218" s="3">
        <v>0.14988399999999999</v>
      </c>
      <c r="AV218" s="3">
        <v>1.3054E-2</v>
      </c>
      <c r="AW218" s="3" t="s">
        <v>182</v>
      </c>
      <c r="AX218" s="3">
        <v>0.16756799999999999</v>
      </c>
      <c r="AY218" s="3" t="s">
        <v>53</v>
      </c>
      <c r="AZ218" s="3">
        <v>0.11464199999999999</v>
      </c>
      <c r="BB218" s="3">
        <f t="shared" si="120"/>
        <v>28.202273315315182</v>
      </c>
      <c r="BC218" s="3">
        <f t="shared" si="121"/>
        <v>2.1915386001445658E-2</v>
      </c>
      <c r="BD218" s="3">
        <f t="shared" si="122"/>
        <v>17.553737926179398</v>
      </c>
      <c r="BE218" s="3">
        <f t="shared" si="123"/>
        <v>26.124854314446271</v>
      </c>
      <c r="BF218" s="3">
        <f t="shared" si="124"/>
        <v>0.43473559485986762</v>
      </c>
      <c r="BG218" s="3">
        <f t="shared" si="125"/>
        <v>15.473799228680425</v>
      </c>
      <c r="BH218" s="3">
        <f t="shared" si="126"/>
        <v>1.4234479748714043E-2</v>
      </c>
      <c r="BI218" s="3">
        <f t="shared" si="127"/>
        <v>2.7253434203646817E-3</v>
      </c>
      <c r="BJ218" s="3">
        <f t="shared" si="128"/>
        <v>7.812611912081345E-3</v>
      </c>
      <c r="BK218" s="3">
        <f t="shared" si="129"/>
        <v>1.1233101846682893E-4</v>
      </c>
      <c r="BL218" s="3"/>
      <c r="BM218" s="3"/>
      <c r="BN218" s="3">
        <f t="shared" si="130"/>
        <v>0.11599563416343352</v>
      </c>
      <c r="BO218" s="1"/>
      <c r="BP218" s="3">
        <v>5.929706510322152</v>
      </c>
      <c r="BQ218" s="3">
        <v>2.070293489677848</v>
      </c>
      <c r="BR218" s="3"/>
      <c r="BS218" s="3">
        <v>2.2900115187846399</v>
      </c>
      <c r="BT218" s="3">
        <v>3.4654020705142392E-3</v>
      </c>
      <c r="BU218" s="3">
        <v>0</v>
      </c>
      <c r="BV218" s="3">
        <v>0.1250504425036294</v>
      </c>
      <c r="BW218" s="3">
        <v>4.4688162693772293</v>
      </c>
      <c r="BX218" s="3">
        <v>7.7425728745620703E-2</v>
      </c>
      <c r="BY218" s="3">
        <v>4.8499297156309158</v>
      </c>
      <c r="BZ218" s="3">
        <v>0</v>
      </c>
      <c r="CA218" s="3">
        <v>1.8008404766012974E-2</v>
      </c>
      <c r="CB218" s="3">
        <v>3.2068960254606109E-3</v>
      </c>
      <c r="CC218" s="3">
        <v>2.2221887282510397E-3</v>
      </c>
      <c r="CD218" s="3">
        <v>4.1904863308536997E-3</v>
      </c>
      <c r="CE218" s="3">
        <v>1.8508400039748977E-5</v>
      </c>
      <c r="CF218" s="3">
        <v>0</v>
      </c>
      <c r="CG218" s="3">
        <v>0</v>
      </c>
      <c r="CH218" s="3">
        <v>0</v>
      </c>
      <c r="CI218" s="3">
        <v>16</v>
      </c>
      <c r="CJ218" s="3"/>
      <c r="CK218" s="3">
        <v>35.842345561363167</v>
      </c>
      <c r="CL218" s="3"/>
      <c r="CM218" s="3" t="s">
        <v>851</v>
      </c>
      <c r="CN218" s="3">
        <v>0.48644279312268468</v>
      </c>
      <c r="CO218" s="3" t="s">
        <v>853</v>
      </c>
      <c r="CP218" s="5"/>
      <c r="CQ218" s="10">
        <f t="shared" si="131"/>
        <v>5.929706510322152</v>
      </c>
      <c r="CR218" s="10">
        <f t="shared" si="132"/>
        <v>2.964853255161076</v>
      </c>
      <c r="CS218" s="10">
        <f t="shared" si="133"/>
        <v>1.035146744838924</v>
      </c>
      <c r="CT218" s="9">
        <f t="shared" si="134"/>
        <v>8.3646259060718542E-2</v>
      </c>
      <c r="CU218" s="9">
        <f t="shared" si="135"/>
        <v>8.3646259060718542E-2</v>
      </c>
      <c r="CV218" s="9">
        <f t="shared" si="136"/>
        <v>2.180152504231244</v>
      </c>
      <c r="CW218" s="9">
        <f t="shared" si="137"/>
        <v>2.2637987632919625</v>
      </c>
      <c r="CX218" s="10">
        <f t="shared" si="138"/>
        <v>1.14500575939232</v>
      </c>
      <c r="CY218" s="10">
        <f t="shared" si="139"/>
        <v>1.2286520184530385</v>
      </c>
      <c r="CZ218" s="10">
        <f t="shared" si="140"/>
        <v>1.7327010352571196E-3</v>
      </c>
      <c r="DA218" s="10">
        <f t="shared" si="141"/>
        <v>0</v>
      </c>
      <c r="DB218" s="10">
        <f t="shared" si="142"/>
        <v>6.25252212518147E-2</v>
      </c>
      <c r="DC218" s="10">
        <f t="shared" si="143"/>
        <v>2.2344081346886147</v>
      </c>
      <c r="DD218" s="10">
        <f t="shared" si="144"/>
        <v>3.8712864372810352E-2</v>
      </c>
      <c r="DE218" s="10">
        <f t="shared" si="145"/>
        <v>2.4249648578154579</v>
      </c>
      <c r="DF218" s="10">
        <f t="shared" si="146"/>
        <v>0</v>
      </c>
      <c r="DG218" s="10">
        <f t="shared" si="147"/>
        <v>9.004202383006487E-3</v>
      </c>
      <c r="DH218" s="10">
        <f t="shared" si="148"/>
        <v>1.6034480127303055E-3</v>
      </c>
      <c r="DI218" s="10">
        <f t="shared" si="149"/>
        <v>1.1110943641255199E-3</v>
      </c>
      <c r="DJ218" s="10">
        <f t="shared" si="150"/>
        <v>2.0952431654268498E-3</v>
      </c>
      <c r="DK218" s="10">
        <f t="shared" si="151"/>
        <v>9.2542000198744883E-6</v>
      </c>
      <c r="DL218" s="11">
        <f t="shared" si="152"/>
        <v>0</v>
      </c>
      <c r="DM218" s="11">
        <f t="shared" si="153"/>
        <v>0</v>
      </c>
      <c r="DN218" s="11">
        <f t="shared" si="154"/>
        <v>0</v>
      </c>
      <c r="DO218" s="11">
        <f t="shared" si="155"/>
        <v>8</v>
      </c>
      <c r="DP218" s="10">
        <f t="shared" si="156"/>
        <v>17.921172780681584</v>
      </c>
      <c r="DQ218" s="5">
        <f t="shared" si="157"/>
        <v>0.4755996809675096</v>
      </c>
      <c r="DR218" s="5"/>
      <c r="DS218" s="12">
        <f t="shared" si="158"/>
        <v>276.26794548844475</v>
      </c>
      <c r="DT218" s="12">
        <f t="shared" si="159"/>
        <v>271.37654890323677</v>
      </c>
      <c r="DV218" s="5"/>
      <c r="DW218" s="5"/>
      <c r="DX218" s="5"/>
      <c r="DY218" s="5"/>
      <c r="DZ218" s="5"/>
      <c r="EA218" s="5"/>
      <c r="EB218" s="5"/>
      <c r="EC218" s="5"/>
      <c r="ED218" s="5"/>
      <c r="EE218" s="5"/>
      <c r="EF218" s="5"/>
      <c r="EG218" s="5"/>
      <c r="EH218" s="5"/>
      <c r="EI218" s="5"/>
      <c r="EJ218" s="5"/>
      <c r="EK218" s="5"/>
      <c r="EL218" s="5"/>
      <c r="EM218" s="5"/>
      <c r="EN218" s="5"/>
      <c r="EO218" s="5"/>
      <c r="EP218" s="5"/>
      <c r="EQ218" s="5"/>
      <c r="ER218" s="5"/>
      <c r="ES218" s="5"/>
      <c r="ET218" s="5"/>
      <c r="EU218" s="5"/>
      <c r="EV218" s="5"/>
      <c r="EW218" s="5"/>
      <c r="EX218" s="5"/>
      <c r="EY218" s="5"/>
      <c r="EZ218" s="5"/>
      <c r="FA218" s="5"/>
      <c r="FB218" s="5"/>
      <c r="FC218" s="5"/>
      <c r="FD218" s="5"/>
      <c r="FE218" s="5"/>
      <c r="FF218" s="5"/>
      <c r="FG218" s="5"/>
      <c r="FH218" s="5"/>
      <c r="FI218" s="5"/>
      <c r="FJ218" s="5"/>
      <c r="FK218" s="5"/>
      <c r="FL218" s="5"/>
      <c r="FM218" s="5"/>
      <c r="FN218" s="5"/>
      <c r="FO218" s="5"/>
      <c r="FP218" s="5"/>
      <c r="FQ218" s="5"/>
      <c r="FR218" s="5"/>
      <c r="FS218" s="5"/>
      <c r="FT218" s="5"/>
      <c r="FU218" s="5"/>
      <c r="FV218" s="5"/>
      <c r="FW218" s="5"/>
      <c r="FX218" s="5"/>
      <c r="FY218" s="5"/>
      <c r="FZ218" s="5"/>
      <c r="GA218" s="5"/>
      <c r="GB218" s="5"/>
      <c r="GC218" s="5"/>
      <c r="GD218" s="5"/>
      <c r="GE218" s="5"/>
      <c r="GF218" s="5"/>
      <c r="GG218" s="5"/>
      <c r="GH218" s="5"/>
      <c r="GI218" s="5"/>
      <c r="GJ218" s="5"/>
      <c r="GK218" s="5"/>
      <c r="GL218" s="5"/>
      <c r="GM218" s="5"/>
      <c r="GN218" s="5"/>
      <c r="GO218" s="5"/>
      <c r="GP218" s="5"/>
      <c r="GQ218" s="5"/>
      <c r="GR218" s="5"/>
      <c r="GS218" s="5"/>
      <c r="GT218" s="5"/>
      <c r="GU218" s="5"/>
      <c r="GV218" s="5"/>
      <c r="GW218" s="5"/>
      <c r="GX218" s="5"/>
      <c r="GY218" s="5"/>
      <c r="GZ218" s="5"/>
      <c r="HA218" s="5"/>
      <c r="HB218" s="5"/>
      <c r="HC218" s="5"/>
      <c r="HD218" s="5"/>
      <c r="HE218" s="5"/>
      <c r="HF218" s="5"/>
      <c r="HG218" s="5"/>
      <c r="HH218" s="5"/>
      <c r="HI218" s="5"/>
      <c r="HJ218" s="5"/>
      <c r="HK218" s="5"/>
      <c r="HL218" s="5"/>
      <c r="HM218" s="5"/>
      <c r="HN218" s="5"/>
      <c r="HO218" s="5"/>
      <c r="HP218" s="5"/>
      <c r="HQ218" s="5"/>
      <c r="HR218" s="5"/>
      <c r="HS218" s="5"/>
      <c r="HT218" s="5"/>
      <c r="HU218" s="5"/>
      <c r="HV218" s="5"/>
      <c r="HW218" s="5"/>
      <c r="HX218" s="5"/>
      <c r="HY218" s="5"/>
      <c r="HZ218" s="5"/>
      <c r="IA218" s="5"/>
      <c r="IB218" s="5"/>
      <c r="IC218" s="5"/>
      <c r="ID218" s="5"/>
      <c r="IE218" s="5"/>
      <c r="IF218" s="5"/>
      <c r="IG218" s="5"/>
      <c r="IH218" s="5"/>
      <c r="II218" s="5"/>
      <c r="IJ218" s="5"/>
      <c r="IK218" s="5"/>
      <c r="IL218" s="5"/>
      <c r="IM218" s="5"/>
      <c r="IN218" s="5"/>
      <c r="IO218" s="5"/>
      <c r="IP218" s="5"/>
      <c r="IQ218" s="5"/>
      <c r="IR218" s="5"/>
      <c r="IS218" s="5"/>
      <c r="IT218" s="5"/>
      <c r="IU218" s="5"/>
      <c r="IV218" s="5"/>
    </row>
    <row r="219" spans="1:256" x14ac:dyDescent="0.15">
      <c r="A219" s="2" t="s">
        <v>530</v>
      </c>
      <c r="B219" s="4" t="s">
        <v>733</v>
      </c>
      <c r="C219" s="4" t="s">
        <v>734</v>
      </c>
      <c r="D219" s="9" t="s">
        <v>789</v>
      </c>
      <c r="E219" s="9" t="s">
        <v>790</v>
      </c>
      <c r="F219" s="1" t="s">
        <v>759</v>
      </c>
      <c r="G219" s="1">
        <v>426152.82</v>
      </c>
      <c r="H219" s="1">
        <v>6379944.7000000002</v>
      </c>
      <c r="I219" s="8">
        <v>130.35</v>
      </c>
      <c r="J219" s="15">
        <v>180.53082901554401</v>
      </c>
      <c r="K219" s="7" t="s">
        <v>738</v>
      </c>
      <c r="L219" s="7" t="s">
        <v>774</v>
      </c>
      <c r="M219" s="7" t="s">
        <v>744</v>
      </c>
      <c r="N219" s="2" t="s">
        <v>40</v>
      </c>
      <c r="O219" s="3">
        <v>37.961478999999997</v>
      </c>
      <c r="P219" s="3">
        <v>0.71189400000000003</v>
      </c>
      <c r="Q219" s="3">
        <v>16.395565000000001</v>
      </c>
      <c r="R219" s="4">
        <v>89777.541421999995</v>
      </c>
      <c r="S219" s="4">
        <v>96880.280580000006</v>
      </c>
      <c r="T219" s="4">
        <v>125604.086712</v>
      </c>
      <c r="U219" s="3">
        <v>61.191308999999997</v>
      </c>
      <c r="V219" s="3">
        <v>105.270808</v>
      </c>
      <c r="W219" s="3">
        <v>97.693883999999997</v>
      </c>
      <c r="X219" s="3">
        <v>181.11536599999999</v>
      </c>
      <c r="Y219" s="3">
        <v>11.06786</v>
      </c>
      <c r="Z219" s="3">
        <v>3717.240953</v>
      </c>
      <c r="AA219" s="4">
        <v>211832.392593</v>
      </c>
      <c r="AB219" s="3">
        <v>12.129250000000001</v>
      </c>
      <c r="AC219" s="3">
        <v>19.079077000000002</v>
      </c>
      <c r="AD219" s="3">
        <v>1.909206</v>
      </c>
      <c r="AE219" s="3">
        <v>899.81857300000001</v>
      </c>
      <c r="AF219" s="3">
        <v>77.492071999999993</v>
      </c>
      <c r="AG219" s="3" t="s">
        <v>531</v>
      </c>
      <c r="AH219" s="3">
        <v>0.50414599999999998</v>
      </c>
      <c r="AI219" s="3">
        <v>3.2098000000000002E-2</v>
      </c>
      <c r="AJ219" s="3">
        <v>0.29633300000000001</v>
      </c>
      <c r="AK219" s="3">
        <v>6.9695999999999994E-2</v>
      </c>
      <c r="AL219" s="3">
        <v>0.220161</v>
      </c>
      <c r="AM219" s="3" t="s">
        <v>198</v>
      </c>
      <c r="AN219" s="3">
        <v>7.6171000000000003E-2</v>
      </c>
      <c r="AO219" s="3">
        <v>0.72076399999999996</v>
      </c>
      <c r="AP219" s="3">
        <v>3.8930000000000002E-3</v>
      </c>
      <c r="AQ219" s="3">
        <v>2.3647000000000001E-2</v>
      </c>
      <c r="AR219" s="3" t="s">
        <v>135</v>
      </c>
      <c r="AS219" s="3">
        <v>5.5890000000000002E-3</v>
      </c>
      <c r="AT219" s="3" t="s">
        <v>95</v>
      </c>
      <c r="AU219" s="3">
        <v>2.4198999999999998E-2</v>
      </c>
      <c r="AV219" s="3">
        <v>4.4140000000000004E-3</v>
      </c>
      <c r="AW219" s="3" t="s">
        <v>49</v>
      </c>
      <c r="AX219" s="3">
        <v>0.17977699999999999</v>
      </c>
      <c r="AY219" s="3" t="s">
        <v>65</v>
      </c>
      <c r="AZ219" s="3">
        <v>1.013E-2</v>
      </c>
      <c r="BB219" s="3">
        <f t="shared" si="120"/>
        <v>26.87146161590098</v>
      </c>
      <c r="BC219" s="3">
        <f t="shared" si="121"/>
        <v>1.6300410373384575E-2</v>
      </c>
      <c r="BD219" s="3">
        <f t="shared" si="122"/>
        <v>18.305513127102913</v>
      </c>
      <c r="BE219" s="3">
        <f t="shared" si="123"/>
        <v>27.252391880820291</v>
      </c>
      <c r="BF219" s="3">
        <f t="shared" si="124"/>
        <v>0.47998405242985565</v>
      </c>
      <c r="BG219" s="3">
        <f t="shared" si="125"/>
        <v>14.887816527519902</v>
      </c>
      <c r="BH219" s="3">
        <f t="shared" si="126"/>
        <v>1.4728774436340953E-2</v>
      </c>
      <c r="BI219" s="3">
        <f t="shared" si="127"/>
        <v>2.210090040961643E-3</v>
      </c>
      <c r="BJ219" s="3">
        <f t="shared" si="128"/>
        <v>7.3711814290511359E-3</v>
      </c>
      <c r="BK219" s="3">
        <f t="shared" si="129"/>
        <v>8.0472947323761249E-5</v>
      </c>
      <c r="BL219" s="3"/>
      <c r="BM219" s="3"/>
      <c r="BN219" s="3">
        <f t="shared" si="130"/>
        <v>0.11200173426089469</v>
      </c>
      <c r="BO219" s="1"/>
      <c r="BP219" s="3">
        <v>5.7145225631524736</v>
      </c>
      <c r="BQ219" s="3">
        <v>2.2854774368475264</v>
      </c>
      <c r="BR219" s="3"/>
      <c r="BS219" s="3">
        <v>2.30427426616584</v>
      </c>
      <c r="BT219" s="3">
        <v>2.6070095681625972E-3</v>
      </c>
      <c r="BU219" s="3">
        <v>0</v>
      </c>
      <c r="BV219" s="3">
        <v>1.2076929446156388E-2</v>
      </c>
      <c r="BW219" s="3">
        <v>4.8348750730490746</v>
      </c>
      <c r="BX219" s="3">
        <v>8.6462241485676536E-2</v>
      </c>
      <c r="BY219" s="3">
        <v>4.7196422052029492</v>
      </c>
      <c r="BZ219" s="3">
        <v>0</v>
      </c>
      <c r="CA219" s="3">
        <v>1.758724963940194E-2</v>
      </c>
      <c r="CB219" s="3">
        <v>3.3562126694948366E-3</v>
      </c>
      <c r="CC219" s="3">
        <v>1.8226750690045008E-3</v>
      </c>
      <c r="CD219" s="3">
        <v>3.9989397271576891E-3</v>
      </c>
      <c r="CE219" s="3">
        <v>1.3410923022009655E-5</v>
      </c>
      <c r="CF219" s="3">
        <v>0</v>
      </c>
      <c r="CG219" s="3">
        <v>0</v>
      </c>
      <c r="CH219" s="3">
        <v>0</v>
      </c>
      <c r="CI219" s="3">
        <v>16</v>
      </c>
      <c r="CJ219" s="3"/>
      <c r="CK219" s="3">
        <v>35.986716212945936</v>
      </c>
      <c r="CL219" s="3"/>
      <c r="CM219" s="3" t="s">
        <v>851</v>
      </c>
      <c r="CN219" s="3">
        <v>0.50665387255528382</v>
      </c>
      <c r="CO219" s="3" t="s">
        <v>854</v>
      </c>
      <c r="CP219" s="5"/>
      <c r="CQ219" s="10">
        <f t="shared" si="131"/>
        <v>5.7145225631524736</v>
      </c>
      <c r="CR219" s="10">
        <f t="shared" si="132"/>
        <v>2.8572612815762368</v>
      </c>
      <c r="CS219" s="10">
        <f t="shared" si="133"/>
        <v>1.1427387184237632</v>
      </c>
      <c r="CT219" s="9">
        <f t="shared" si="134"/>
        <v>1.1237512721368859E-2</v>
      </c>
      <c r="CU219" s="9">
        <f t="shared" si="135"/>
        <v>1.1237512721368859E-2</v>
      </c>
      <c r="CV219" s="9">
        <f t="shared" si="136"/>
        <v>2.2948758515066832</v>
      </c>
      <c r="CW219" s="9">
        <f t="shared" si="137"/>
        <v>2.306113364228052</v>
      </c>
      <c r="CX219" s="10">
        <f t="shared" si="138"/>
        <v>1.15213713308292</v>
      </c>
      <c r="CY219" s="10">
        <f t="shared" si="139"/>
        <v>1.1633746458042888</v>
      </c>
      <c r="CZ219" s="10">
        <f t="shared" si="140"/>
        <v>1.3035047840812986E-3</v>
      </c>
      <c r="DA219" s="10">
        <f t="shared" si="141"/>
        <v>0</v>
      </c>
      <c r="DB219" s="10">
        <f t="shared" si="142"/>
        <v>6.038464723078194E-3</v>
      </c>
      <c r="DC219" s="10">
        <f t="shared" si="143"/>
        <v>2.4174375365245373</v>
      </c>
      <c r="DD219" s="10">
        <f t="shared" si="144"/>
        <v>4.3231120742838268E-2</v>
      </c>
      <c r="DE219" s="10">
        <f t="shared" si="145"/>
        <v>2.3598211026014746</v>
      </c>
      <c r="DF219" s="10">
        <f t="shared" si="146"/>
        <v>0</v>
      </c>
      <c r="DG219" s="10">
        <f t="shared" si="147"/>
        <v>8.7936248197009702E-3</v>
      </c>
      <c r="DH219" s="10">
        <f t="shared" si="148"/>
        <v>1.6781063347474183E-3</v>
      </c>
      <c r="DI219" s="10">
        <f t="shared" si="149"/>
        <v>9.1133753450225042E-4</v>
      </c>
      <c r="DJ219" s="10">
        <f t="shared" si="150"/>
        <v>1.9994698635788445E-3</v>
      </c>
      <c r="DK219" s="10">
        <f t="shared" si="151"/>
        <v>6.7054615110048275E-6</v>
      </c>
      <c r="DL219" s="11">
        <f t="shared" si="152"/>
        <v>0</v>
      </c>
      <c r="DM219" s="11">
        <f t="shared" si="153"/>
        <v>0</v>
      </c>
      <c r="DN219" s="11">
        <f t="shared" si="154"/>
        <v>0</v>
      </c>
      <c r="DO219" s="11">
        <f t="shared" si="155"/>
        <v>8</v>
      </c>
      <c r="DP219" s="10">
        <f t="shared" si="156"/>
        <v>17.993358106472968</v>
      </c>
      <c r="DQ219" s="5">
        <f t="shared" si="157"/>
        <v>0.50149210079232853</v>
      </c>
      <c r="DR219" s="5"/>
      <c r="DS219" s="12">
        <f t="shared" si="158"/>
        <v>311.37934630087307</v>
      </c>
      <c r="DT219" s="12">
        <f t="shared" si="159"/>
        <v>306.01901255808326</v>
      </c>
      <c r="DV219" s="5"/>
      <c r="DW219" s="5"/>
      <c r="DX219" s="5"/>
      <c r="DY219" s="5"/>
      <c r="DZ219" s="5"/>
      <c r="EA219" s="5"/>
      <c r="EB219" s="5"/>
      <c r="EC219" s="5"/>
      <c r="ED219" s="5"/>
      <c r="EE219" s="5"/>
      <c r="EF219" s="5"/>
      <c r="EG219" s="5"/>
      <c r="EH219" s="5"/>
      <c r="EI219" s="5"/>
      <c r="EJ219" s="5"/>
      <c r="EK219" s="5"/>
      <c r="EL219" s="5"/>
      <c r="EM219" s="5"/>
      <c r="EN219" s="5"/>
      <c r="EO219" s="5"/>
      <c r="EP219" s="5"/>
      <c r="EQ219" s="5"/>
      <c r="ER219" s="5"/>
      <c r="ES219" s="5"/>
      <c r="ET219" s="5"/>
      <c r="EU219" s="5"/>
      <c r="EV219" s="5"/>
      <c r="EW219" s="5"/>
      <c r="EX219" s="5"/>
      <c r="EY219" s="5"/>
      <c r="EZ219" s="5"/>
      <c r="FA219" s="5"/>
      <c r="FB219" s="5"/>
      <c r="FC219" s="5"/>
      <c r="FD219" s="5"/>
      <c r="FE219" s="5"/>
      <c r="FF219" s="5"/>
      <c r="FG219" s="5"/>
      <c r="FH219" s="5"/>
      <c r="FI219" s="5"/>
      <c r="FJ219" s="5"/>
      <c r="FK219" s="5"/>
      <c r="FL219" s="5"/>
      <c r="FM219" s="5"/>
      <c r="FN219" s="5"/>
      <c r="FO219" s="5"/>
      <c r="FP219" s="5"/>
      <c r="FQ219" s="5"/>
      <c r="FR219" s="5"/>
      <c r="FS219" s="5"/>
      <c r="FT219" s="5"/>
      <c r="FU219" s="5"/>
      <c r="FV219" s="5"/>
      <c r="FW219" s="5"/>
      <c r="FX219" s="5"/>
      <c r="FY219" s="5"/>
      <c r="FZ219" s="5"/>
      <c r="GA219" s="5"/>
      <c r="GB219" s="5"/>
      <c r="GC219" s="5"/>
      <c r="GD219" s="5"/>
      <c r="GE219" s="5"/>
      <c r="GF219" s="5"/>
      <c r="GG219" s="5"/>
      <c r="GH219" s="5"/>
      <c r="GI219" s="5"/>
      <c r="GJ219" s="5"/>
      <c r="GK219" s="5"/>
      <c r="GL219" s="5"/>
      <c r="GM219" s="5"/>
      <c r="GN219" s="5"/>
      <c r="GO219" s="5"/>
      <c r="GP219" s="5"/>
      <c r="GQ219" s="5"/>
      <c r="GR219" s="5"/>
      <c r="GS219" s="5"/>
      <c r="GT219" s="5"/>
      <c r="GU219" s="5"/>
      <c r="GV219" s="5"/>
      <c r="GW219" s="5"/>
      <c r="GX219" s="5"/>
      <c r="GY219" s="5"/>
      <c r="GZ219" s="5"/>
      <c r="HA219" s="5"/>
      <c r="HB219" s="5"/>
      <c r="HC219" s="5"/>
      <c r="HD219" s="5"/>
      <c r="HE219" s="5"/>
      <c r="HF219" s="5"/>
      <c r="HG219" s="5"/>
      <c r="HH219" s="5"/>
      <c r="HI219" s="5"/>
      <c r="HJ219" s="5"/>
      <c r="HK219" s="5"/>
      <c r="HL219" s="5"/>
      <c r="HM219" s="5"/>
      <c r="HN219" s="5"/>
      <c r="HO219" s="5"/>
      <c r="HP219" s="5"/>
      <c r="HQ219" s="5"/>
      <c r="HR219" s="5"/>
      <c r="HS219" s="5"/>
      <c r="HT219" s="5"/>
      <c r="HU219" s="5"/>
      <c r="HV219" s="5"/>
      <c r="HW219" s="5"/>
      <c r="HX219" s="5"/>
      <c r="HY219" s="5"/>
      <c r="HZ219" s="5"/>
      <c r="IA219" s="5"/>
      <c r="IB219" s="5"/>
      <c r="IC219" s="5"/>
      <c r="ID219" s="5"/>
      <c r="IE219" s="5"/>
      <c r="IF219" s="5"/>
      <c r="IG219" s="5"/>
      <c r="IH219" s="5"/>
      <c r="II219" s="5"/>
      <c r="IJ219" s="5"/>
      <c r="IK219" s="5"/>
      <c r="IL219" s="5"/>
      <c r="IM219" s="5"/>
      <c r="IN219" s="5"/>
      <c r="IO219" s="5"/>
      <c r="IP219" s="5"/>
      <c r="IQ219" s="5"/>
      <c r="IR219" s="5"/>
      <c r="IS219" s="5"/>
      <c r="IT219" s="5"/>
      <c r="IU219" s="5"/>
      <c r="IV219" s="5"/>
    </row>
    <row r="220" spans="1:256" x14ac:dyDescent="0.15">
      <c r="A220" s="2" t="s">
        <v>542</v>
      </c>
      <c r="B220" s="4" t="s">
        <v>733</v>
      </c>
      <c r="C220" s="4" t="s">
        <v>734</v>
      </c>
      <c r="D220" s="9" t="s">
        <v>789</v>
      </c>
      <c r="E220" s="9" t="s">
        <v>790</v>
      </c>
      <c r="F220" s="1" t="s">
        <v>759</v>
      </c>
      <c r="G220" s="1">
        <v>426152.82</v>
      </c>
      <c r="H220" s="1">
        <v>6379944.7000000002</v>
      </c>
      <c r="I220" s="8">
        <v>130.35</v>
      </c>
      <c r="J220" s="15">
        <v>180.53082901554401</v>
      </c>
      <c r="K220" s="7" t="s">
        <v>738</v>
      </c>
      <c r="L220" s="7" t="s">
        <v>774</v>
      </c>
      <c r="M220" s="7" t="s">
        <v>744</v>
      </c>
      <c r="N220" s="2" t="s">
        <v>40</v>
      </c>
      <c r="O220" s="3">
        <v>33.994681</v>
      </c>
      <c r="P220" s="3" t="s">
        <v>543</v>
      </c>
      <c r="Q220" s="3">
        <v>24.176362999999998</v>
      </c>
      <c r="R220" s="4">
        <v>94406.917222000004</v>
      </c>
      <c r="S220" s="4">
        <v>92922.736256000004</v>
      </c>
      <c r="T220" s="4">
        <v>135002.15781899999</v>
      </c>
      <c r="U220" s="3">
        <v>56.714063000000003</v>
      </c>
      <c r="V220" s="3">
        <v>89.931147999999993</v>
      </c>
      <c r="W220" s="3">
        <v>327.01544100000001</v>
      </c>
      <c r="X220" s="3">
        <v>163.943951</v>
      </c>
      <c r="Y220" s="3">
        <v>24.791129999999999</v>
      </c>
      <c r="Z220" s="3">
        <v>3533.7673420000001</v>
      </c>
      <c r="AA220" s="4">
        <v>195887.60647299999</v>
      </c>
      <c r="AB220" s="3">
        <v>4.7876599999999998</v>
      </c>
      <c r="AC220" s="3">
        <v>22.683803000000001</v>
      </c>
      <c r="AD220" s="3">
        <v>1.945317</v>
      </c>
      <c r="AE220" s="3">
        <v>968.95551</v>
      </c>
      <c r="AF220" s="3">
        <v>83.897091000000003</v>
      </c>
      <c r="AG220" s="3" t="s">
        <v>203</v>
      </c>
      <c r="AH220" s="3">
        <v>0.65832599999999997</v>
      </c>
      <c r="AI220" s="3">
        <v>0.170794</v>
      </c>
      <c r="AJ220" s="3">
        <v>0.69157400000000002</v>
      </c>
      <c r="AK220" s="3">
        <v>0.14581</v>
      </c>
      <c r="AL220" s="3">
        <v>0.87747699999999995</v>
      </c>
      <c r="AM220" s="3" t="s">
        <v>408</v>
      </c>
      <c r="AN220" s="3" t="s">
        <v>161</v>
      </c>
      <c r="AO220" s="3">
        <v>1.276794</v>
      </c>
      <c r="AP220" s="3">
        <v>1.9959000000000001E-2</v>
      </c>
      <c r="AQ220" s="3">
        <v>8.1453999999999999E-2</v>
      </c>
      <c r="AR220" s="3">
        <v>8.9339999999999992E-3</v>
      </c>
      <c r="AS220" s="3">
        <v>3.9502000000000002E-2</v>
      </c>
      <c r="AT220" s="3">
        <v>3.9745000000000003E-2</v>
      </c>
      <c r="AU220" s="3">
        <v>2.3990999999999998E-2</v>
      </c>
      <c r="AV220" s="3">
        <v>1.6299999999999999E-2</v>
      </c>
      <c r="AW220" s="3" t="s">
        <v>200</v>
      </c>
      <c r="AX220" s="3">
        <v>0.38184099999999999</v>
      </c>
      <c r="AY220" s="3" t="s">
        <v>86</v>
      </c>
      <c r="AZ220" s="3">
        <v>0.393536</v>
      </c>
      <c r="BB220" s="3">
        <f t="shared" si="120"/>
        <v>28.882064245370451</v>
      </c>
      <c r="BC220" s="3">
        <f t="shared" si="121"/>
        <v>5.4563148361808728E-2</v>
      </c>
      <c r="BD220" s="3">
        <f t="shared" si="122"/>
        <v>17.557735776125369</v>
      </c>
      <c r="BE220" s="3">
        <f t="shared" si="123"/>
        <v>25.201083511599407</v>
      </c>
      <c r="BF220" s="3">
        <f t="shared" si="124"/>
        <v>0.4562932536801414</v>
      </c>
      <c r="BG220" s="3">
        <f t="shared" si="125"/>
        <v>15.655506268803588</v>
      </c>
      <c r="BH220" s="3">
        <f t="shared" si="126"/>
        <v>1.2582553690413344E-2</v>
      </c>
      <c r="BI220" s="3">
        <f t="shared" si="127"/>
        <v>3.2589263677691824E-3</v>
      </c>
      <c r="BJ220" s="3">
        <f t="shared" si="128"/>
        <v>6.8318467897399643E-3</v>
      </c>
      <c r="BK220" s="3">
        <f t="shared" si="129"/>
        <v>1.4255342429046736E-4</v>
      </c>
      <c r="BL220" s="3"/>
      <c r="BM220" s="3"/>
      <c r="BN220" s="3">
        <f t="shared" si="130"/>
        <v>0.12060730996008198</v>
      </c>
      <c r="BO220" s="1"/>
      <c r="BP220" s="3">
        <v>6.0204777079186789</v>
      </c>
      <c r="BQ220" s="3">
        <v>1.9795222920813211</v>
      </c>
      <c r="BR220" s="3"/>
      <c r="BS220" s="3">
        <v>2.3513361443455558</v>
      </c>
      <c r="BT220" s="3">
        <v>8.5537700181484294E-3</v>
      </c>
      <c r="BU220" s="3">
        <v>0</v>
      </c>
      <c r="BV220" s="3">
        <v>0.21569314642661383</v>
      </c>
      <c r="BW220" s="3">
        <v>4.1776726846733911</v>
      </c>
      <c r="BX220" s="3">
        <v>8.0567110951614382E-2</v>
      </c>
      <c r="BY220" s="3">
        <v>4.8647356454339086</v>
      </c>
      <c r="BZ220" s="3">
        <v>0</v>
      </c>
      <c r="CA220" s="3">
        <v>1.8563543176284721E-2</v>
      </c>
      <c r="CB220" s="3">
        <v>2.8103843233976532E-3</v>
      </c>
      <c r="CC220" s="3">
        <v>2.6344374684383488E-3</v>
      </c>
      <c r="CD220" s="3">
        <v>3.6329543165364163E-3</v>
      </c>
      <c r="CE220" s="3">
        <v>2.3286299386308886E-5</v>
      </c>
      <c r="CF220" s="3">
        <v>0</v>
      </c>
      <c r="CG220" s="3">
        <v>0</v>
      </c>
      <c r="CH220" s="3">
        <v>0</v>
      </c>
      <c r="CI220" s="3">
        <v>16</v>
      </c>
      <c r="CJ220" s="3"/>
      <c r="CK220" s="3">
        <v>35.72622310743327</v>
      </c>
      <c r="CL220" s="3"/>
      <c r="CM220" s="3" t="s">
        <v>851</v>
      </c>
      <c r="CN220" s="3">
        <v>0.47454284684993664</v>
      </c>
      <c r="CO220" s="3" t="s">
        <v>853</v>
      </c>
      <c r="CP220" s="5"/>
      <c r="CQ220" s="10">
        <f t="shared" si="131"/>
        <v>6.0204777079186789</v>
      </c>
      <c r="CR220" s="10">
        <f t="shared" si="132"/>
        <v>3.0102388539593394</v>
      </c>
      <c r="CS220" s="10">
        <f t="shared" si="133"/>
        <v>0.98976114604066057</v>
      </c>
      <c r="CT220" s="9">
        <f t="shared" si="134"/>
        <v>0.14143897748724132</v>
      </c>
      <c r="CU220" s="9">
        <f t="shared" si="135"/>
        <v>0.14143897748724132</v>
      </c>
      <c r="CV220" s="9">
        <f t="shared" si="136"/>
        <v>2.1654292182134385</v>
      </c>
      <c r="CW220" s="9">
        <f t="shared" si="137"/>
        <v>2.3068681957006798</v>
      </c>
      <c r="CX220" s="10">
        <f t="shared" si="138"/>
        <v>1.1756680721727779</v>
      </c>
      <c r="CY220" s="10">
        <f t="shared" si="139"/>
        <v>1.3171070496600192</v>
      </c>
      <c r="CZ220" s="10">
        <f t="shared" si="140"/>
        <v>4.2768850090742147E-3</v>
      </c>
      <c r="DA220" s="10">
        <f t="shared" si="141"/>
        <v>0</v>
      </c>
      <c r="DB220" s="10">
        <f t="shared" si="142"/>
        <v>0.10784657321330691</v>
      </c>
      <c r="DC220" s="10">
        <f t="shared" si="143"/>
        <v>2.0888363423366956</v>
      </c>
      <c r="DD220" s="10">
        <f t="shared" si="144"/>
        <v>4.0283555475807191E-2</v>
      </c>
      <c r="DE220" s="10">
        <f t="shared" si="145"/>
        <v>2.4323678227169543</v>
      </c>
      <c r="DF220" s="10">
        <f t="shared" si="146"/>
        <v>0</v>
      </c>
      <c r="DG220" s="10">
        <f t="shared" si="147"/>
        <v>9.2817715881423606E-3</v>
      </c>
      <c r="DH220" s="10">
        <f t="shared" si="148"/>
        <v>1.4051921616988266E-3</v>
      </c>
      <c r="DI220" s="10">
        <f t="shared" si="149"/>
        <v>1.3172187342191744E-3</v>
      </c>
      <c r="DJ220" s="10">
        <f t="shared" si="150"/>
        <v>1.8164771582682082E-3</v>
      </c>
      <c r="DK220" s="10">
        <f t="shared" si="151"/>
        <v>1.1643149693154443E-5</v>
      </c>
      <c r="DL220" s="11">
        <f t="shared" si="152"/>
        <v>0</v>
      </c>
      <c r="DM220" s="11">
        <f t="shared" si="153"/>
        <v>0</v>
      </c>
      <c r="DN220" s="11">
        <f t="shared" si="154"/>
        <v>0</v>
      </c>
      <c r="DO220" s="11">
        <f t="shared" si="155"/>
        <v>8</v>
      </c>
      <c r="DP220" s="10">
        <f t="shared" si="156"/>
        <v>17.863111553716635</v>
      </c>
      <c r="DQ220" s="5">
        <f t="shared" si="157"/>
        <v>0.45792874393493754</v>
      </c>
      <c r="DR220" s="5"/>
      <c r="DS220" s="12">
        <f t="shared" si="158"/>
        <v>261.25390692466766</v>
      </c>
      <c r="DT220" s="12">
        <f t="shared" si="159"/>
        <v>256.76329380217192</v>
      </c>
      <c r="DV220" s="5"/>
      <c r="DW220" s="5"/>
      <c r="DX220" s="5"/>
      <c r="DY220" s="5"/>
      <c r="DZ220" s="5"/>
      <c r="EA220" s="5"/>
      <c r="EB220" s="5"/>
      <c r="EC220" s="5"/>
      <c r="ED220" s="5"/>
      <c r="EE220" s="5"/>
      <c r="EF220" s="5"/>
      <c r="EG220" s="5"/>
      <c r="EH220" s="5"/>
      <c r="EI220" s="5"/>
      <c r="EJ220" s="5"/>
      <c r="EK220" s="5"/>
      <c r="EL220" s="5"/>
      <c r="EM220" s="5"/>
      <c r="EN220" s="5"/>
      <c r="EO220" s="5"/>
      <c r="EP220" s="5"/>
      <c r="EQ220" s="5"/>
      <c r="ER220" s="5"/>
      <c r="ES220" s="5"/>
      <c r="ET220" s="5"/>
      <c r="EU220" s="5"/>
      <c r="EV220" s="5"/>
      <c r="EW220" s="5"/>
      <c r="EX220" s="5"/>
      <c r="EY220" s="5"/>
      <c r="EZ220" s="5"/>
      <c r="FA220" s="5"/>
      <c r="FB220" s="5"/>
      <c r="FC220" s="5"/>
      <c r="FD220" s="5"/>
      <c r="FE220" s="5"/>
      <c r="FF220" s="5"/>
      <c r="FG220" s="5"/>
      <c r="FH220" s="5"/>
      <c r="FI220" s="5"/>
      <c r="FJ220" s="5"/>
      <c r="FK220" s="5"/>
      <c r="FL220" s="5"/>
      <c r="FM220" s="5"/>
      <c r="FN220" s="5"/>
      <c r="FO220" s="5"/>
      <c r="FP220" s="5"/>
      <c r="FQ220" s="5"/>
      <c r="FR220" s="5"/>
      <c r="FS220" s="5"/>
      <c r="FT220" s="5"/>
      <c r="FU220" s="5"/>
      <c r="FV220" s="5"/>
      <c r="FW220" s="5"/>
      <c r="FX220" s="5"/>
      <c r="FY220" s="5"/>
      <c r="FZ220" s="5"/>
      <c r="GA220" s="5"/>
      <c r="GB220" s="5"/>
      <c r="GC220" s="5"/>
      <c r="GD220" s="5"/>
      <c r="GE220" s="5"/>
      <c r="GF220" s="5"/>
      <c r="GG220" s="5"/>
      <c r="GH220" s="5"/>
      <c r="GI220" s="5"/>
      <c r="GJ220" s="5"/>
      <c r="GK220" s="5"/>
      <c r="GL220" s="5"/>
      <c r="GM220" s="5"/>
      <c r="GN220" s="5"/>
      <c r="GO220" s="5"/>
      <c r="GP220" s="5"/>
      <c r="GQ220" s="5"/>
      <c r="GR220" s="5"/>
      <c r="GS220" s="5"/>
      <c r="GT220" s="5"/>
      <c r="GU220" s="5"/>
      <c r="GV220" s="5"/>
      <c r="GW220" s="5"/>
      <c r="GX220" s="5"/>
      <c r="GY220" s="5"/>
      <c r="GZ220" s="5"/>
      <c r="HA220" s="5"/>
      <c r="HB220" s="5"/>
      <c r="HC220" s="5"/>
      <c r="HD220" s="5"/>
      <c r="HE220" s="5"/>
      <c r="HF220" s="5"/>
      <c r="HG220" s="5"/>
      <c r="HH220" s="5"/>
      <c r="HI220" s="5"/>
      <c r="HJ220" s="5"/>
      <c r="HK220" s="5"/>
      <c r="HL220" s="5"/>
      <c r="HM220" s="5"/>
      <c r="HN220" s="5"/>
      <c r="HO220" s="5"/>
      <c r="HP220" s="5"/>
      <c r="HQ220" s="5"/>
      <c r="HR220" s="5"/>
      <c r="HS220" s="5"/>
      <c r="HT220" s="5"/>
      <c r="HU220" s="5"/>
      <c r="HV220" s="5"/>
      <c r="HW220" s="5"/>
      <c r="HX220" s="5"/>
      <c r="HY220" s="5"/>
      <c r="HZ220" s="5"/>
      <c r="IA220" s="5"/>
      <c r="IB220" s="5"/>
      <c r="IC220" s="5"/>
      <c r="ID220" s="5"/>
      <c r="IE220" s="5"/>
      <c r="IF220" s="5"/>
      <c r="IG220" s="5"/>
      <c r="IH220" s="5"/>
      <c r="II220" s="5"/>
      <c r="IJ220" s="5"/>
      <c r="IK220" s="5"/>
      <c r="IL220" s="5"/>
      <c r="IM220" s="5"/>
      <c r="IN220" s="5"/>
      <c r="IO220" s="5"/>
      <c r="IP220" s="5"/>
      <c r="IQ220" s="5"/>
      <c r="IR220" s="5"/>
      <c r="IS220" s="5"/>
      <c r="IT220" s="5"/>
      <c r="IU220" s="5"/>
      <c r="IV220" s="5"/>
    </row>
    <row r="221" spans="1:256" x14ac:dyDescent="0.15">
      <c r="A221" s="2" t="s">
        <v>539</v>
      </c>
      <c r="B221" s="4" t="s">
        <v>733</v>
      </c>
      <c r="C221" s="4" t="s">
        <v>734</v>
      </c>
      <c r="D221" s="9" t="s">
        <v>789</v>
      </c>
      <c r="E221" s="9" t="s">
        <v>790</v>
      </c>
      <c r="F221" s="1" t="s">
        <v>759</v>
      </c>
      <c r="G221" s="1">
        <v>426152.82</v>
      </c>
      <c r="H221" s="1">
        <v>6379944.7000000002</v>
      </c>
      <c r="I221" s="8">
        <v>130.35</v>
      </c>
      <c r="J221" s="15">
        <v>180.53082901554401</v>
      </c>
      <c r="K221" s="7" t="s">
        <v>738</v>
      </c>
      <c r="L221" s="7" t="s">
        <v>774</v>
      </c>
      <c r="M221" s="7" t="s">
        <v>744</v>
      </c>
      <c r="N221" s="2" t="s">
        <v>40</v>
      </c>
      <c r="O221" s="3">
        <v>31.293457</v>
      </c>
      <c r="P221" s="3">
        <v>1.297315</v>
      </c>
      <c r="Q221" s="3">
        <v>22.119001000000001</v>
      </c>
      <c r="R221" s="4">
        <v>96983.671459999998</v>
      </c>
      <c r="S221" s="4">
        <v>93650.037060999995</v>
      </c>
      <c r="T221" s="4">
        <v>130224.314018</v>
      </c>
      <c r="U221" s="3">
        <v>55.910952999999999</v>
      </c>
      <c r="V221" s="3">
        <v>106.71106399999999</v>
      </c>
      <c r="W221" s="3">
        <v>70.058087999999998</v>
      </c>
      <c r="X221" s="3">
        <v>155.68851900000001</v>
      </c>
      <c r="Y221" s="3">
        <v>19.366613000000001</v>
      </c>
      <c r="Z221" s="3">
        <v>3526.6719159999998</v>
      </c>
      <c r="AA221" s="4">
        <v>199851.62439400001</v>
      </c>
      <c r="AB221" s="3">
        <v>6.2028410000000003</v>
      </c>
      <c r="AC221" s="3">
        <v>21.133362999999999</v>
      </c>
      <c r="AD221" s="3">
        <v>2.52596</v>
      </c>
      <c r="AE221" s="3">
        <v>910.17043999999999</v>
      </c>
      <c r="AF221" s="3">
        <v>75.561760000000007</v>
      </c>
      <c r="AG221" s="3" t="s">
        <v>540</v>
      </c>
      <c r="AH221" s="3">
        <v>0.46211999999999998</v>
      </c>
      <c r="AI221" s="3">
        <v>4.0822999999999998E-2</v>
      </c>
      <c r="AJ221" s="3">
        <v>1.273182</v>
      </c>
      <c r="AK221" s="3">
        <v>9.2897999999999994E-2</v>
      </c>
      <c r="AL221" s="3">
        <v>1.0865020000000001</v>
      </c>
      <c r="AM221" s="3" t="s">
        <v>471</v>
      </c>
      <c r="AN221" s="3">
        <v>9.0677999999999995E-2</v>
      </c>
      <c r="AO221" s="3">
        <v>1.065904</v>
      </c>
      <c r="AP221" s="3">
        <v>8.1510000000000003E-3</v>
      </c>
      <c r="AQ221" s="3">
        <v>3.2518999999999999E-2</v>
      </c>
      <c r="AR221" s="3" t="s">
        <v>95</v>
      </c>
      <c r="AS221" s="3">
        <v>1.1065E-2</v>
      </c>
      <c r="AT221" s="3">
        <v>1.0167000000000001E-2</v>
      </c>
      <c r="AU221" s="3">
        <v>0.15384100000000001</v>
      </c>
      <c r="AV221" s="3">
        <v>1.2234999999999999E-2</v>
      </c>
      <c r="AW221" s="3" t="s">
        <v>118</v>
      </c>
      <c r="AX221" s="3">
        <v>0.20638400000000001</v>
      </c>
      <c r="AY221" s="3" t="s">
        <v>61</v>
      </c>
      <c r="AZ221" s="3">
        <v>0.118048</v>
      </c>
      <c r="BB221" s="3">
        <f t="shared" si="120"/>
        <v>27.859902867773524</v>
      </c>
      <c r="BC221" s="3">
        <f t="shared" si="121"/>
        <v>1.1689325243478798E-2</v>
      </c>
      <c r="BD221" s="3">
        <f t="shared" si="122"/>
        <v>17.695159143951866</v>
      </c>
      <c r="BE221" s="3">
        <f t="shared" si="123"/>
        <v>25.711057309673087</v>
      </c>
      <c r="BF221" s="3">
        <f t="shared" si="124"/>
        <v>0.4553770657417599</v>
      </c>
      <c r="BG221" s="3">
        <f t="shared" si="125"/>
        <v>16.082809620223422</v>
      </c>
      <c r="BH221" s="3">
        <f t="shared" si="126"/>
        <v>1.4930285246009922E-2</v>
      </c>
      <c r="BI221" s="3">
        <f t="shared" si="127"/>
        <v>2.9815980008081832E-3</v>
      </c>
      <c r="BJ221" s="3">
        <f t="shared" si="128"/>
        <v>6.7351031571191086E-3</v>
      </c>
      <c r="BK221" s="3">
        <f t="shared" si="129"/>
        <v>1.190076591563763E-4</v>
      </c>
      <c r="BL221" s="3"/>
      <c r="BM221" s="3"/>
      <c r="BN221" s="3">
        <f t="shared" si="130"/>
        <v>0.11329024629168394</v>
      </c>
      <c r="BO221" s="1"/>
      <c r="BP221" s="3">
        <v>5.8587898458846048</v>
      </c>
      <c r="BQ221" s="3">
        <v>2.1412101541153952</v>
      </c>
      <c r="BR221" s="3"/>
      <c r="BS221" s="3">
        <v>2.2500098443448886</v>
      </c>
      <c r="BT221" s="3">
        <v>1.8487287264328982E-3</v>
      </c>
      <c r="BU221" s="3">
        <v>0</v>
      </c>
      <c r="BV221" s="3">
        <v>6.141645472439991E-2</v>
      </c>
      <c r="BW221" s="3">
        <v>4.4605120361350705</v>
      </c>
      <c r="BX221" s="3">
        <v>8.1116741494927119E-2</v>
      </c>
      <c r="BY221" s="3">
        <v>5.0417307542079408</v>
      </c>
      <c r="BZ221" s="3">
        <v>0</v>
      </c>
      <c r="CA221" s="3">
        <v>1.7591600821151961E-2</v>
      </c>
      <c r="CB221" s="3">
        <v>3.3642683228475483E-3</v>
      </c>
      <c r="CC221" s="3">
        <v>2.4315770416773854E-3</v>
      </c>
      <c r="CD221" s="3">
        <v>3.6131972381953379E-3</v>
      </c>
      <c r="CE221" s="3">
        <v>1.9612065494275254E-5</v>
      </c>
      <c r="CF221" s="3">
        <v>0</v>
      </c>
      <c r="CG221" s="3">
        <v>0</v>
      </c>
      <c r="CH221" s="3">
        <v>0</v>
      </c>
      <c r="CI221" s="3">
        <v>16</v>
      </c>
      <c r="CJ221" s="3"/>
      <c r="CK221" s="3">
        <v>35.923654815123022</v>
      </c>
      <c r="CL221" s="3"/>
      <c r="CM221" s="3" t="s">
        <v>851</v>
      </c>
      <c r="CN221" s="3">
        <v>0.47282409117532259</v>
      </c>
      <c r="CO221" s="3" t="s">
        <v>853</v>
      </c>
      <c r="CP221" s="5"/>
      <c r="CQ221" s="10">
        <f t="shared" si="131"/>
        <v>5.8587898458846048</v>
      </c>
      <c r="CR221" s="10">
        <f t="shared" si="132"/>
        <v>2.9293949229423024</v>
      </c>
      <c r="CS221" s="10">
        <f t="shared" si="133"/>
        <v>1.0706050770576976</v>
      </c>
      <c r="CT221" s="9">
        <f t="shared" si="134"/>
        <v>4.2886919772593401E-2</v>
      </c>
      <c r="CU221" s="9">
        <f t="shared" si="135"/>
        <v>4.2886919772593401E-2</v>
      </c>
      <c r="CV221" s="9">
        <f t="shared" si="136"/>
        <v>2.1956099992301419</v>
      </c>
      <c r="CW221" s="9">
        <f t="shared" si="137"/>
        <v>2.2384969190027353</v>
      </c>
      <c r="CX221" s="10">
        <f t="shared" si="138"/>
        <v>1.1250049221724443</v>
      </c>
      <c r="CY221" s="10">
        <f t="shared" si="139"/>
        <v>1.1678918419450377</v>
      </c>
      <c r="CZ221" s="10">
        <f t="shared" si="140"/>
        <v>9.2436436321644911E-4</v>
      </c>
      <c r="DA221" s="10">
        <f t="shared" si="141"/>
        <v>0</v>
      </c>
      <c r="DB221" s="10">
        <f t="shared" si="142"/>
        <v>3.0708227362199955E-2</v>
      </c>
      <c r="DC221" s="10">
        <f t="shared" si="143"/>
        <v>2.2302560180675353</v>
      </c>
      <c r="DD221" s="10">
        <f t="shared" si="144"/>
        <v>4.055837074746356E-2</v>
      </c>
      <c r="DE221" s="10">
        <f t="shared" si="145"/>
        <v>2.5208653771039704</v>
      </c>
      <c r="DF221" s="10">
        <f t="shared" si="146"/>
        <v>0</v>
      </c>
      <c r="DG221" s="10">
        <f t="shared" si="147"/>
        <v>8.7958004105759807E-3</v>
      </c>
      <c r="DH221" s="10">
        <f t="shared" si="148"/>
        <v>1.6821341614237741E-3</v>
      </c>
      <c r="DI221" s="10">
        <f t="shared" si="149"/>
        <v>1.2157885208386927E-3</v>
      </c>
      <c r="DJ221" s="10">
        <f t="shared" si="150"/>
        <v>1.8065986190976689E-3</v>
      </c>
      <c r="DK221" s="10">
        <f t="shared" si="151"/>
        <v>9.8060327471376269E-6</v>
      </c>
      <c r="DL221" s="11">
        <f t="shared" si="152"/>
        <v>0</v>
      </c>
      <c r="DM221" s="11">
        <f t="shared" si="153"/>
        <v>0</v>
      </c>
      <c r="DN221" s="11">
        <f t="shared" si="154"/>
        <v>0</v>
      </c>
      <c r="DO221" s="11">
        <f t="shared" si="155"/>
        <v>8</v>
      </c>
      <c r="DP221" s="10">
        <f t="shared" si="156"/>
        <v>17.961827407561511</v>
      </c>
      <c r="DQ221" s="5">
        <f t="shared" si="157"/>
        <v>0.46544346179607582</v>
      </c>
      <c r="DR221" s="5"/>
      <c r="DS221" s="12">
        <f t="shared" si="158"/>
        <v>287.23864089164249</v>
      </c>
      <c r="DT221" s="12">
        <f t="shared" si="159"/>
        <v>282.79342271103746</v>
      </c>
      <c r="DV221" s="5"/>
      <c r="DW221" s="5"/>
      <c r="DX221" s="5"/>
      <c r="DY221" s="5"/>
      <c r="DZ221" s="5"/>
      <c r="EA221" s="5"/>
      <c r="EB221" s="5"/>
      <c r="EC221" s="5"/>
      <c r="ED221" s="5"/>
      <c r="EE221" s="5"/>
      <c r="EF221" s="5"/>
      <c r="EG221" s="5"/>
      <c r="EH221" s="5"/>
      <c r="EI221" s="5"/>
      <c r="EJ221" s="5"/>
      <c r="EK221" s="5"/>
      <c r="EL221" s="5"/>
      <c r="EM221" s="5"/>
      <c r="EN221" s="5"/>
      <c r="EO221" s="5"/>
      <c r="EP221" s="5"/>
      <c r="EQ221" s="5"/>
      <c r="ER221" s="5"/>
      <c r="ES221" s="5"/>
      <c r="ET221" s="5"/>
      <c r="EU221" s="5"/>
      <c r="EV221" s="5"/>
      <c r="EW221" s="5"/>
      <c r="EX221" s="5"/>
      <c r="EY221" s="5"/>
      <c r="EZ221" s="5"/>
      <c r="FA221" s="5"/>
      <c r="FB221" s="5"/>
      <c r="FC221" s="5"/>
      <c r="FD221" s="5"/>
      <c r="FE221" s="5"/>
      <c r="FF221" s="5"/>
      <c r="FG221" s="5"/>
      <c r="FH221" s="5"/>
      <c r="FI221" s="5"/>
      <c r="FJ221" s="5"/>
      <c r="FK221" s="5"/>
      <c r="FL221" s="5"/>
      <c r="FM221" s="5"/>
      <c r="FN221" s="5"/>
      <c r="FO221" s="5"/>
      <c r="FP221" s="5"/>
      <c r="FQ221" s="5"/>
      <c r="FR221" s="5"/>
      <c r="FS221" s="5"/>
      <c r="FT221" s="5"/>
      <c r="FU221" s="5"/>
      <c r="FV221" s="5"/>
      <c r="FW221" s="5"/>
      <c r="FX221" s="5"/>
      <c r="FY221" s="5"/>
      <c r="FZ221" s="5"/>
      <c r="GA221" s="5"/>
      <c r="GB221" s="5"/>
      <c r="GC221" s="5"/>
      <c r="GD221" s="5"/>
      <c r="GE221" s="5"/>
      <c r="GF221" s="5"/>
      <c r="GG221" s="5"/>
      <c r="GH221" s="5"/>
      <c r="GI221" s="5"/>
      <c r="GJ221" s="5"/>
      <c r="GK221" s="5"/>
      <c r="GL221" s="5"/>
      <c r="GM221" s="5"/>
      <c r="GN221" s="5"/>
      <c r="GO221" s="5"/>
      <c r="GP221" s="5"/>
      <c r="GQ221" s="5"/>
      <c r="GR221" s="5"/>
      <c r="GS221" s="5"/>
      <c r="GT221" s="5"/>
      <c r="GU221" s="5"/>
      <c r="GV221" s="5"/>
      <c r="GW221" s="5"/>
      <c r="GX221" s="5"/>
      <c r="GY221" s="5"/>
      <c r="GZ221" s="5"/>
      <c r="HA221" s="5"/>
      <c r="HB221" s="5"/>
      <c r="HC221" s="5"/>
      <c r="HD221" s="5"/>
      <c r="HE221" s="5"/>
      <c r="HF221" s="5"/>
      <c r="HG221" s="5"/>
      <c r="HH221" s="5"/>
      <c r="HI221" s="5"/>
      <c r="HJ221" s="5"/>
      <c r="HK221" s="5"/>
      <c r="HL221" s="5"/>
      <c r="HM221" s="5"/>
      <c r="HN221" s="5"/>
      <c r="HO221" s="5"/>
      <c r="HP221" s="5"/>
      <c r="HQ221" s="5"/>
      <c r="HR221" s="5"/>
      <c r="HS221" s="5"/>
      <c r="HT221" s="5"/>
      <c r="HU221" s="5"/>
      <c r="HV221" s="5"/>
      <c r="HW221" s="5"/>
      <c r="HX221" s="5"/>
      <c r="HY221" s="5"/>
      <c r="HZ221" s="5"/>
      <c r="IA221" s="5"/>
      <c r="IB221" s="5"/>
      <c r="IC221" s="5"/>
      <c r="ID221" s="5"/>
      <c r="IE221" s="5"/>
      <c r="IF221" s="5"/>
      <c r="IG221" s="5"/>
      <c r="IH221" s="5"/>
      <c r="II221" s="5"/>
      <c r="IJ221" s="5"/>
      <c r="IK221" s="5"/>
      <c r="IL221" s="5"/>
      <c r="IM221" s="5"/>
      <c r="IN221" s="5"/>
      <c r="IO221" s="5"/>
      <c r="IP221" s="5"/>
      <c r="IQ221" s="5"/>
      <c r="IR221" s="5"/>
      <c r="IS221" s="5"/>
      <c r="IT221" s="5"/>
      <c r="IU221" s="5"/>
      <c r="IV221" s="5"/>
    </row>
    <row r="222" spans="1:256" x14ac:dyDescent="0.15">
      <c r="A222" s="2" t="s">
        <v>534</v>
      </c>
      <c r="B222" s="4" t="s">
        <v>733</v>
      </c>
      <c r="C222" s="4" t="s">
        <v>734</v>
      </c>
      <c r="D222" s="9" t="s">
        <v>789</v>
      </c>
      <c r="E222" s="9" t="s">
        <v>790</v>
      </c>
      <c r="F222" s="1" t="s">
        <v>759</v>
      </c>
      <c r="G222" s="1">
        <v>426152.82</v>
      </c>
      <c r="H222" s="1">
        <v>6379944.7000000002</v>
      </c>
      <c r="I222" s="8">
        <v>130.35</v>
      </c>
      <c r="J222" s="15">
        <v>180.53082901554401</v>
      </c>
      <c r="K222" s="7" t="s">
        <v>738</v>
      </c>
      <c r="L222" s="7" t="s">
        <v>774</v>
      </c>
      <c r="M222" s="7" t="s">
        <v>744</v>
      </c>
      <c r="N222" s="2" t="s">
        <v>40</v>
      </c>
      <c r="O222" s="3">
        <v>39.892702</v>
      </c>
      <c r="P222" s="3">
        <v>0.45375300000000002</v>
      </c>
      <c r="Q222" s="3">
        <v>17.159098</v>
      </c>
      <c r="R222" s="4">
        <v>91348.218565000003</v>
      </c>
      <c r="S222" s="4">
        <v>97644.591767000005</v>
      </c>
      <c r="T222" s="4">
        <v>121905.735501</v>
      </c>
      <c r="U222" s="3">
        <v>54.349666999999997</v>
      </c>
      <c r="V222" s="3">
        <v>139.54977099999999</v>
      </c>
      <c r="W222" s="3">
        <v>105.81761899999999</v>
      </c>
      <c r="X222" s="3">
        <v>178.36495300000001</v>
      </c>
      <c r="Y222" s="3">
        <v>14.654603</v>
      </c>
      <c r="Z222" s="3">
        <v>4023.527654</v>
      </c>
      <c r="AA222" s="4">
        <v>214447.204868</v>
      </c>
      <c r="AB222" s="3">
        <v>9.9152539999999991</v>
      </c>
      <c r="AC222" s="3">
        <v>30.337986000000001</v>
      </c>
      <c r="AD222" s="3">
        <v>1.8371740000000001</v>
      </c>
      <c r="AE222" s="3">
        <v>924.83047999999997</v>
      </c>
      <c r="AF222" s="3">
        <v>79.284488999999994</v>
      </c>
      <c r="AG222" s="3" t="s">
        <v>225</v>
      </c>
      <c r="AH222" s="3">
        <v>0.40811900000000001</v>
      </c>
      <c r="AI222" s="3">
        <v>1.9268E-2</v>
      </c>
      <c r="AJ222" s="3">
        <v>0.37303799999999998</v>
      </c>
      <c r="AK222" s="3">
        <v>4.9694000000000002E-2</v>
      </c>
      <c r="AL222" s="3">
        <v>0.22775400000000001</v>
      </c>
      <c r="AM222" s="3" t="s">
        <v>45</v>
      </c>
      <c r="AN222" s="3">
        <v>3.9987000000000002E-2</v>
      </c>
      <c r="AO222" s="3">
        <v>0.87374600000000002</v>
      </c>
      <c r="AP222" s="3">
        <v>1.372E-2</v>
      </c>
      <c r="AQ222" s="3">
        <v>2.4374E-2</v>
      </c>
      <c r="AR222" s="3">
        <v>9.5566049999999995E-4</v>
      </c>
      <c r="AS222" s="3" t="s">
        <v>72</v>
      </c>
      <c r="AT222" s="3" t="s">
        <v>88</v>
      </c>
      <c r="AU222" s="3">
        <v>3.0026000000000001E-2</v>
      </c>
      <c r="AV222" s="3" t="s">
        <v>60</v>
      </c>
      <c r="AW222" s="3" t="s">
        <v>61</v>
      </c>
      <c r="AX222" s="3">
        <v>0.15543699999999999</v>
      </c>
      <c r="AY222" s="3">
        <v>5.0229999999999997E-3</v>
      </c>
      <c r="AZ222" s="3">
        <v>2.1647E-2</v>
      </c>
      <c r="BB222" s="3">
        <f t="shared" si="120"/>
        <v>26.080244504977049</v>
      </c>
      <c r="BC222" s="3">
        <f t="shared" si="121"/>
        <v>1.7655871010660778E-2</v>
      </c>
      <c r="BD222" s="3">
        <f t="shared" si="122"/>
        <v>18.449929600538564</v>
      </c>
      <c r="BE222" s="3">
        <f t="shared" si="123"/>
        <v>27.588789388023038</v>
      </c>
      <c r="BF222" s="3">
        <f t="shared" si="124"/>
        <v>0.51953293661846456</v>
      </c>
      <c r="BG222" s="3">
        <f t="shared" si="125"/>
        <v>15.148282037697296</v>
      </c>
      <c r="BH222" s="3">
        <f t="shared" si="126"/>
        <v>1.9524853458919342E-2</v>
      </c>
      <c r="BI222" s="3">
        <f t="shared" si="127"/>
        <v>2.3130127935014643E-3</v>
      </c>
      <c r="BJ222" s="3">
        <f t="shared" si="128"/>
        <v>6.5470286975804586E-3</v>
      </c>
      <c r="BK222" s="3">
        <f t="shared" si="129"/>
        <v>9.7553312640957508E-5</v>
      </c>
      <c r="BL222" s="3"/>
      <c r="BM222" s="3"/>
      <c r="BN222" s="3">
        <f t="shared" si="130"/>
        <v>0.11511500291885579</v>
      </c>
      <c r="BO222" s="1"/>
      <c r="BP222" s="3">
        <v>5.553497994582913</v>
      </c>
      <c r="BQ222" s="3">
        <v>2.446502005417087</v>
      </c>
      <c r="BR222" s="3"/>
      <c r="BS222" s="3">
        <v>2.2011716922830482</v>
      </c>
      <c r="BT222" s="3">
        <v>2.827479942096671E-3</v>
      </c>
      <c r="BU222" s="3">
        <v>0</v>
      </c>
      <c r="BV222" s="3">
        <v>0</v>
      </c>
      <c r="BW222" s="3">
        <v>5.0137288879784192</v>
      </c>
      <c r="BX222" s="3">
        <v>9.370851726821347E-2</v>
      </c>
      <c r="BY222" s="3">
        <v>4.8084792803677399</v>
      </c>
      <c r="BZ222" s="3">
        <v>0</v>
      </c>
      <c r="CA222" s="3">
        <v>1.8099701313799049E-2</v>
      </c>
      <c r="CB222" s="3">
        <v>4.454889568156757E-3</v>
      </c>
      <c r="CC222" s="3">
        <v>1.9100450874603638E-3</v>
      </c>
      <c r="CD222" s="3">
        <v>3.5564630484425865E-3</v>
      </c>
      <c r="CE222" s="3">
        <v>1.6278601132525145E-5</v>
      </c>
      <c r="CF222" s="3">
        <v>0</v>
      </c>
      <c r="CG222" s="3">
        <v>0</v>
      </c>
      <c r="CH222" s="3">
        <v>0</v>
      </c>
      <c r="CI222" s="3">
        <v>16</v>
      </c>
      <c r="CJ222" s="3"/>
      <c r="CK222" s="3">
        <v>36.147953235458502</v>
      </c>
      <c r="CL222" s="3"/>
      <c r="CM222" s="3" t="s">
        <v>851</v>
      </c>
      <c r="CN222" s="3">
        <v>0.51044824158136526</v>
      </c>
      <c r="CO222" s="3" t="s">
        <v>852</v>
      </c>
      <c r="CP222" s="5"/>
      <c r="CQ222" s="10">
        <f t="shared" si="131"/>
        <v>5.553497994582913</v>
      </c>
      <c r="CR222" s="10">
        <f t="shared" si="132"/>
        <v>2.7767489972914565</v>
      </c>
      <c r="CS222" s="10">
        <f t="shared" si="133"/>
        <v>1.2232510027085435</v>
      </c>
      <c r="CT222" s="9">
        <f t="shared" si="134"/>
        <v>-6.9007779576658379E-2</v>
      </c>
      <c r="CU222" s="9">
        <f t="shared" si="135"/>
        <v>0</v>
      </c>
      <c r="CV222" s="9">
        <f t="shared" si="136"/>
        <v>2.3238368488500676</v>
      </c>
      <c r="CW222" s="9">
        <f t="shared" si="137"/>
        <v>2.3238368488500676</v>
      </c>
      <c r="CX222" s="10">
        <f t="shared" si="138"/>
        <v>1.1005858461415241</v>
      </c>
      <c r="CY222" s="10">
        <f t="shared" si="139"/>
        <v>1.1005858461415241</v>
      </c>
      <c r="CZ222" s="10">
        <f t="shared" si="140"/>
        <v>1.4137399710483355E-3</v>
      </c>
      <c r="DA222" s="10">
        <f t="shared" si="141"/>
        <v>0</v>
      </c>
      <c r="DB222" s="10">
        <f t="shared" si="142"/>
        <v>0</v>
      </c>
      <c r="DC222" s="10">
        <f t="shared" si="143"/>
        <v>2.5068644439892096</v>
      </c>
      <c r="DD222" s="10">
        <f t="shared" si="144"/>
        <v>4.6854258634106735E-2</v>
      </c>
      <c r="DE222" s="10">
        <f t="shared" si="145"/>
        <v>2.4042396401838699</v>
      </c>
      <c r="DF222" s="10">
        <f t="shared" si="146"/>
        <v>0</v>
      </c>
      <c r="DG222" s="10">
        <f t="shared" si="147"/>
        <v>9.0498506568995243E-3</v>
      </c>
      <c r="DH222" s="10">
        <f t="shared" si="148"/>
        <v>2.2274447840783785E-3</v>
      </c>
      <c r="DI222" s="10">
        <f t="shared" si="149"/>
        <v>9.550225437301819E-4</v>
      </c>
      <c r="DJ222" s="10">
        <f t="shared" si="150"/>
        <v>1.7782315242212932E-3</v>
      </c>
      <c r="DK222" s="10">
        <f t="shared" si="151"/>
        <v>8.1393005662625725E-6</v>
      </c>
      <c r="DL222" s="11">
        <f t="shared" si="152"/>
        <v>0</v>
      </c>
      <c r="DM222" s="11">
        <f t="shared" si="153"/>
        <v>0</v>
      </c>
      <c r="DN222" s="11">
        <f t="shared" si="154"/>
        <v>0</v>
      </c>
      <c r="DO222" s="11">
        <f t="shared" si="155"/>
        <v>8</v>
      </c>
      <c r="DP222" s="10">
        <f t="shared" si="156"/>
        <v>18.073976617729251</v>
      </c>
      <c r="DQ222" s="5">
        <f t="shared" si="157"/>
        <v>0.50562434588141947</v>
      </c>
      <c r="DR222" s="5"/>
      <c r="DS222" s="12">
        <f t="shared" si="158"/>
        <v>337.16322085703757</v>
      </c>
      <c r="DT222" s="12">
        <f t="shared" si="159"/>
        <v>331.94235785209685</v>
      </c>
      <c r="DV222" s="5"/>
      <c r="DW222" s="5"/>
      <c r="DX222" s="5"/>
      <c r="DY222" s="5"/>
      <c r="DZ222" s="5"/>
      <c r="EA222" s="5"/>
      <c r="EB222" s="5"/>
      <c r="EC222" s="5"/>
      <c r="ED222" s="5"/>
      <c r="EE222" s="5"/>
      <c r="EF222" s="5"/>
      <c r="EG222" s="5"/>
      <c r="EH222" s="5"/>
      <c r="EI222" s="5"/>
      <c r="EJ222" s="5"/>
      <c r="EK222" s="5"/>
      <c r="EL222" s="5"/>
      <c r="EM222" s="5"/>
      <c r="EN222" s="5"/>
      <c r="EO222" s="5"/>
      <c r="EP222" s="5"/>
      <c r="EQ222" s="5"/>
      <c r="ER222" s="5"/>
      <c r="ES222" s="5"/>
      <c r="ET222" s="5"/>
      <c r="EU222" s="5"/>
      <c r="EV222" s="5"/>
      <c r="EW222" s="5"/>
      <c r="EX222" s="5"/>
      <c r="EY222" s="5"/>
      <c r="EZ222" s="5"/>
      <c r="FA222" s="5"/>
      <c r="FB222" s="5"/>
      <c r="FC222" s="5"/>
      <c r="FD222" s="5"/>
      <c r="FE222" s="5"/>
      <c r="FF222" s="5"/>
      <c r="FG222" s="5"/>
      <c r="FH222" s="5"/>
      <c r="FI222" s="5"/>
      <c r="FJ222" s="5"/>
      <c r="FK222" s="5"/>
      <c r="FL222" s="5"/>
      <c r="FM222" s="5"/>
      <c r="FN222" s="5"/>
      <c r="FO222" s="5"/>
      <c r="FP222" s="5"/>
      <c r="FQ222" s="5"/>
      <c r="FR222" s="5"/>
      <c r="FS222" s="5"/>
      <c r="FT222" s="5"/>
      <c r="FU222" s="5"/>
      <c r="FV222" s="5"/>
      <c r="FW222" s="5"/>
      <c r="FX222" s="5"/>
      <c r="FY222" s="5"/>
      <c r="FZ222" s="5"/>
      <c r="GA222" s="5"/>
      <c r="GB222" s="5"/>
      <c r="GC222" s="5"/>
      <c r="GD222" s="5"/>
      <c r="GE222" s="5"/>
      <c r="GF222" s="5"/>
      <c r="GG222" s="5"/>
      <c r="GH222" s="5"/>
      <c r="GI222" s="5"/>
      <c r="GJ222" s="5"/>
      <c r="GK222" s="5"/>
      <c r="GL222" s="5"/>
      <c r="GM222" s="5"/>
      <c r="GN222" s="5"/>
      <c r="GO222" s="5"/>
      <c r="GP222" s="5"/>
      <c r="GQ222" s="5"/>
      <c r="GR222" s="5"/>
      <c r="GS222" s="5"/>
      <c r="GT222" s="5"/>
      <c r="GU222" s="5"/>
      <c r="GV222" s="5"/>
      <c r="GW222" s="5"/>
      <c r="GX222" s="5"/>
      <c r="GY222" s="5"/>
      <c r="GZ222" s="5"/>
      <c r="HA222" s="5"/>
      <c r="HB222" s="5"/>
      <c r="HC222" s="5"/>
      <c r="HD222" s="5"/>
      <c r="HE222" s="5"/>
      <c r="HF222" s="5"/>
      <c r="HG222" s="5"/>
      <c r="HH222" s="5"/>
      <c r="HI222" s="5"/>
      <c r="HJ222" s="5"/>
      <c r="HK222" s="5"/>
      <c r="HL222" s="5"/>
      <c r="HM222" s="5"/>
      <c r="HN222" s="5"/>
      <c r="HO222" s="5"/>
      <c r="HP222" s="5"/>
      <c r="HQ222" s="5"/>
      <c r="HR222" s="5"/>
      <c r="HS222" s="5"/>
      <c r="HT222" s="5"/>
      <c r="HU222" s="5"/>
      <c r="HV222" s="5"/>
      <c r="HW222" s="5"/>
      <c r="HX222" s="5"/>
      <c r="HY222" s="5"/>
      <c r="HZ222" s="5"/>
      <c r="IA222" s="5"/>
      <c r="IB222" s="5"/>
      <c r="IC222" s="5"/>
      <c r="ID222" s="5"/>
      <c r="IE222" s="5"/>
      <c r="IF222" s="5"/>
      <c r="IG222" s="5"/>
      <c r="IH222" s="5"/>
      <c r="II222" s="5"/>
      <c r="IJ222" s="5"/>
      <c r="IK222" s="5"/>
      <c r="IL222" s="5"/>
      <c r="IM222" s="5"/>
      <c r="IN222" s="5"/>
      <c r="IO222" s="5"/>
      <c r="IP222" s="5"/>
      <c r="IQ222" s="5"/>
      <c r="IR222" s="5"/>
      <c r="IS222" s="5"/>
      <c r="IT222" s="5"/>
      <c r="IU222" s="5"/>
      <c r="IV222" s="5"/>
    </row>
    <row r="223" spans="1:256" x14ac:dyDescent="0.15">
      <c r="A223" s="2" t="s">
        <v>536</v>
      </c>
      <c r="B223" s="4" t="s">
        <v>733</v>
      </c>
      <c r="C223" s="4" t="s">
        <v>734</v>
      </c>
      <c r="D223" s="9" t="s">
        <v>789</v>
      </c>
      <c r="E223" s="9" t="s">
        <v>790</v>
      </c>
      <c r="F223" s="1" t="s">
        <v>759</v>
      </c>
      <c r="G223" s="1">
        <v>426152.82</v>
      </c>
      <c r="H223" s="1">
        <v>6379944.7000000002</v>
      </c>
      <c r="I223" s="8">
        <v>130.35</v>
      </c>
      <c r="J223" s="15">
        <v>180.53082901554401</v>
      </c>
      <c r="K223" s="7" t="s">
        <v>738</v>
      </c>
      <c r="L223" s="7" t="s">
        <v>774</v>
      </c>
      <c r="M223" s="7" t="s">
        <v>744</v>
      </c>
      <c r="N223" s="2" t="s">
        <v>40</v>
      </c>
      <c r="O223" s="3">
        <v>38.624575999999998</v>
      </c>
      <c r="P223" s="3">
        <v>0.58012399999999997</v>
      </c>
      <c r="Q223" s="3">
        <v>12.854234999999999</v>
      </c>
      <c r="R223" s="4">
        <v>91335.946085000003</v>
      </c>
      <c r="S223" s="4">
        <v>97224.959279999995</v>
      </c>
      <c r="T223" s="4">
        <v>121480.48090900001</v>
      </c>
      <c r="U223" s="3">
        <v>51.651674</v>
      </c>
      <c r="V223" s="3">
        <v>164.11719400000001</v>
      </c>
      <c r="W223" s="3">
        <v>113.096665</v>
      </c>
      <c r="X223" s="3">
        <v>181.983225</v>
      </c>
      <c r="Y223" s="3">
        <v>16.467296000000001</v>
      </c>
      <c r="Z223" s="3">
        <v>3932.6021970000002</v>
      </c>
      <c r="AA223" s="4">
        <v>215852.62299800001</v>
      </c>
      <c r="AB223" s="3">
        <v>10.766323</v>
      </c>
      <c r="AC223" s="3">
        <v>27.527093000000001</v>
      </c>
      <c r="AD223" s="3">
        <v>1.636752</v>
      </c>
      <c r="AE223" s="3">
        <v>920.182727</v>
      </c>
      <c r="AF223" s="3">
        <v>77.672461999999996</v>
      </c>
      <c r="AG223" s="3" t="s">
        <v>98</v>
      </c>
      <c r="AH223" s="3">
        <v>0.34572999999999998</v>
      </c>
      <c r="AI223" s="3">
        <v>3.1223999999999998E-2</v>
      </c>
      <c r="AJ223" s="3">
        <v>0.34292299999999998</v>
      </c>
      <c r="AK223" s="3">
        <v>5.6703000000000003E-2</v>
      </c>
      <c r="AL223" s="3">
        <v>0.22653300000000001</v>
      </c>
      <c r="AM223" s="3" t="s">
        <v>107</v>
      </c>
      <c r="AN223" s="3">
        <v>4.5461000000000001E-2</v>
      </c>
      <c r="AO223" s="3">
        <v>0.85158500000000004</v>
      </c>
      <c r="AP223" s="3">
        <v>9.1260000000000004E-3</v>
      </c>
      <c r="AQ223" s="3">
        <v>1.6410999999999999E-2</v>
      </c>
      <c r="AR223" s="3" t="s">
        <v>95</v>
      </c>
      <c r="AS223" s="3" t="s">
        <v>88</v>
      </c>
      <c r="AT223" s="3">
        <v>8.7019999999999997E-3</v>
      </c>
      <c r="AU223" s="3">
        <v>3.7893000000000003E-2</v>
      </c>
      <c r="AV223" s="3">
        <v>2.8760000000000001E-3</v>
      </c>
      <c r="AW223" s="3" t="s">
        <v>49</v>
      </c>
      <c r="AX223" s="3">
        <v>0.15687499999999999</v>
      </c>
      <c r="AY223" s="3" t="s">
        <v>88</v>
      </c>
      <c r="AZ223" s="3">
        <v>1.8811999999999999E-2</v>
      </c>
      <c r="BB223" s="3">
        <f t="shared" si="120"/>
        <v>25.989266474364758</v>
      </c>
      <c r="BC223" s="3">
        <f t="shared" si="121"/>
        <v>1.8870393681565577E-2</v>
      </c>
      <c r="BD223" s="3">
        <f t="shared" si="122"/>
        <v>18.370640110940169</v>
      </c>
      <c r="BE223" s="3">
        <f t="shared" si="123"/>
        <v>27.769597455978719</v>
      </c>
      <c r="BF223" s="3">
        <f t="shared" si="124"/>
        <v>0.50779230159595568</v>
      </c>
      <c r="BG223" s="3">
        <f t="shared" si="125"/>
        <v>15.146246891404761</v>
      </c>
      <c r="BH223" s="3">
        <f t="shared" si="126"/>
        <v>2.2962159951799829E-2</v>
      </c>
      <c r="BI223" s="3">
        <f t="shared" si="127"/>
        <v>1.7327256948864267E-3</v>
      </c>
      <c r="BJ223" s="3">
        <f t="shared" si="128"/>
        <v>6.222025094580072E-3</v>
      </c>
      <c r="BK223" s="3">
        <f t="shared" si="129"/>
        <v>9.5079047852979922E-5</v>
      </c>
      <c r="BL223" s="3"/>
      <c r="BM223" s="3"/>
      <c r="BN223" s="3">
        <f t="shared" si="130"/>
        <v>0.11453649030305066</v>
      </c>
      <c r="BO223" s="1"/>
      <c r="BP223" s="3">
        <v>5.5381539802868831</v>
      </c>
      <c r="BQ223" s="3">
        <v>2.4618460197131169</v>
      </c>
      <c r="BR223" s="3"/>
      <c r="BS223" s="3">
        <v>2.1722064722555992</v>
      </c>
      <c r="BT223" s="3">
        <v>3.0241782792697082E-3</v>
      </c>
      <c r="BU223" s="3">
        <v>0</v>
      </c>
      <c r="BV223" s="3">
        <v>0</v>
      </c>
      <c r="BW223" s="3">
        <v>5.0676530182741564</v>
      </c>
      <c r="BX223" s="3">
        <v>9.1657527281911177E-2</v>
      </c>
      <c r="BY223" s="3">
        <v>4.811333286950787</v>
      </c>
      <c r="BZ223" s="3">
        <v>0</v>
      </c>
      <c r="CA223" s="3">
        <v>1.8021850969220439E-2</v>
      </c>
      <c r="CB223" s="3">
        <v>5.2429768648492919E-3</v>
      </c>
      <c r="CC223" s="3">
        <v>1.4318958933515612E-3</v>
      </c>
      <c r="CD223" s="3">
        <v>3.3823757989093531E-3</v>
      </c>
      <c r="CE223" s="3">
        <v>1.5877273581287718E-5</v>
      </c>
      <c r="CF223" s="3">
        <v>0</v>
      </c>
      <c r="CG223" s="3">
        <v>0</v>
      </c>
      <c r="CH223" s="3">
        <v>0</v>
      </c>
      <c r="CI223" s="3">
        <v>16</v>
      </c>
      <c r="CJ223" s="3"/>
      <c r="CK223" s="3">
        <v>36.173969459841636</v>
      </c>
      <c r="CL223" s="3"/>
      <c r="CM223" s="3" t="s">
        <v>851</v>
      </c>
      <c r="CN223" s="3">
        <v>0.51297297735840586</v>
      </c>
      <c r="CO223" s="3" t="s">
        <v>852</v>
      </c>
      <c r="CP223" s="5"/>
      <c r="CQ223" s="10">
        <f t="shared" si="131"/>
        <v>5.5381539802868831</v>
      </c>
      <c r="CR223" s="10">
        <f t="shared" si="132"/>
        <v>2.7690769901434416</v>
      </c>
      <c r="CS223" s="10">
        <f t="shared" si="133"/>
        <v>1.2309230098565584</v>
      </c>
      <c r="CT223" s="9">
        <f t="shared" si="134"/>
        <v>-8.1948167005471362E-2</v>
      </c>
      <c r="CU223" s="9">
        <f t="shared" si="135"/>
        <v>0</v>
      </c>
      <c r="CV223" s="9">
        <f t="shared" si="136"/>
        <v>2.317026245984358</v>
      </c>
      <c r="CW223" s="9">
        <f t="shared" si="137"/>
        <v>2.317026245984358</v>
      </c>
      <c r="CX223" s="10">
        <f t="shared" si="138"/>
        <v>1.0861032361277996</v>
      </c>
      <c r="CY223" s="10">
        <f t="shared" si="139"/>
        <v>1.0861032361277996</v>
      </c>
      <c r="CZ223" s="10">
        <f t="shared" si="140"/>
        <v>1.5120891396348541E-3</v>
      </c>
      <c r="DA223" s="10">
        <f t="shared" si="141"/>
        <v>0</v>
      </c>
      <c r="DB223" s="10">
        <f t="shared" si="142"/>
        <v>0</v>
      </c>
      <c r="DC223" s="10">
        <f t="shared" si="143"/>
        <v>2.5338265091370782</v>
      </c>
      <c r="DD223" s="10">
        <f t="shared" si="144"/>
        <v>4.5828763640955589E-2</v>
      </c>
      <c r="DE223" s="10">
        <f t="shared" si="145"/>
        <v>2.4056666434753935</v>
      </c>
      <c r="DF223" s="10">
        <f t="shared" si="146"/>
        <v>0</v>
      </c>
      <c r="DG223" s="10">
        <f t="shared" si="147"/>
        <v>9.0109254846102195E-3</v>
      </c>
      <c r="DH223" s="10">
        <f t="shared" si="148"/>
        <v>2.6214884324246459E-3</v>
      </c>
      <c r="DI223" s="10">
        <f t="shared" si="149"/>
        <v>7.1594794667578061E-4</v>
      </c>
      <c r="DJ223" s="10">
        <f t="shared" si="150"/>
        <v>1.6911878994546766E-3</v>
      </c>
      <c r="DK223" s="10">
        <f t="shared" si="151"/>
        <v>7.9386367906438589E-6</v>
      </c>
      <c r="DL223" s="11">
        <f t="shared" si="152"/>
        <v>0</v>
      </c>
      <c r="DM223" s="11">
        <f t="shared" si="153"/>
        <v>0</v>
      </c>
      <c r="DN223" s="11">
        <f t="shared" si="154"/>
        <v>0</v>
      </c>
      <c r="DO223" s="11">
        <f t="shared" si="155"/>
        <v>8</v>
      </c>
      <c r="DP223" s="10">
        <f t="shared" si="156"/>
        <v>18.086984729920818</v>
      </c>
      <c r="DQ223" s="5">
        <f t="shared" si="157"/>
        <v>0.50825735061885458</v>
      </c>
      <c r="DR223" s="5"/>
      <c r="DS223" s="12">
        <f t="shared" si="158"/>
        <v>339.6871679681791</v>
      </c>
      <c r="DT223" s="12">
        <f t="shared" si="159"/>
        <v>334.41259071361469</v>
      </c>
      <c r="DV223" s="5"/>
      <c r="DW223" s="5"/>
      <c r="DX223" s="5"/>
      <c r="DY223" s="5"/>
      <c r="DZ223" s="5"/>
      <c r="EA223" s="5"/>
      <c r="EB223" s="5"/>
      <c r="EC223" s="5"/>
      <c r="ED223" s="5"/>
      <c r="EE223" s="5"/>
      <c r="EF223" s="5"/>
      <c r="EG223" s="5"/>
      <c r="EH223" s="5"/>
      <c r="EI223" s="5"/>
      <c r="EJ223" s="5"/>
      <c r="EK223" s="5"/>
      <c r="EL223" s="5"/>
      <c r="EM223" s="5"/>
      <c r="EN223" s="5"/>
      <c r="EO223" s="5"/>
      <c r="EP223" s="5"/>
      <c r="EQ223" s="5"/>
      <c r="ER223" s="5"/>
      <c r="ES223" s="5"/>
      <c r="ET223" s="5"/>
      <c r="EU223" s="5"/>
      <c r="EV223" s="5"/>
      <c r="EW223" s="5"/>
      <c r="EX223" s="5"/>
      <c r="EY223" s="5"/>
      <c r="EZ223" s="5"/>
      <c r="FA223" s="5"/>
      <c r="FB223" s="5"/>
      <c r="FC223" s="5"/>
      <c r="FD223" s="5"/>
      <c r="FE223" s="5"/>
      <c r="FF223" s="5"/>
      <c r="FG223" s="5"/>
      <c r="FH223" s="5"/>
      <c r="FI223" s="5"/>
      <c r="FJ223" s="5"/>
      <c r="FK223" s="5"/>
      <c r="FL223" s="5"/>
      <c r="FM223" s="5"/>
      <c r="FN223" s="5"/>
      <c r="FO223" s="5"/>
      <c r="FP223" s="5"/>
      <c r="FQ223" s="5"/>
      <c r="FR223" s="5"/>
      <c r="FS223" s="5"/>
      <c r="FT223" s="5"/>
      <c r="FU223" s="5"/>
      <c r="FV223" s="5"/>
      <c r="FW223" s="5"/>
      <c r="FX223" s="5"/>
      <c r="FY223" s="5"/>
      <c r="FZ223" s="5"/>
      <c r="GA223" s="5"/>
      <c r="GB223" s="5"/>
      <c r="GC223" s="5"/>
      <c r="GD223" s="5"/>
      <c r="GE223" s="5"/>
      <c r="GF223" s="5"/>
      <c r="GG223" s="5"/>
      <c r="GH223" s="5"/>
      <c r="GI223" s="5"/>
      <c r="GJ223" s="5"/>
      <c r="GK223" s="5"/>
      <c r="GL223" s="5"/>
      <c r="GM223" s="5"/>
      <c r="GN223" s="5"/>
      <c r="GO223" s="5"/>
      <c r="GP223" s="5"/>
      <c r="GQ223" s="5"/>
      <c r="GR223" s="5"/>
      <c r="GS223" s="5"/>
      <c r="GT223" s="5"/>
      <c r="GU223" s="5"/>
      <c r="GV223" s="5"/>
      <c r="GW223" s="5"/>
      <c r="GX223" s="5"/>
      <c r="GY223" s="5"/>
      <c r="GZ223" s="5"/>
      <c r="HA223" s="5"/>
      <c r="HB223" s="5"/>
      <c r="HC223" s="5"/>
      <c r="HD223" s="5"/>
      <c r="HE223" s="5"/>
      <c r="HF223" s="5"/>
      <c r="HG223" s="5"/>
      <c r="HH223" s="5"/>
      <c r="HI223" s="5"/>
      <c r="HJ223" s="5"/>
      <c r="HK223" s="5"/>
      <c r="HL223" s="5"/>
      <c r="HM223" s="5"/>
      <c r="HN223" s="5"/>
      <c r="HO223" s="5"/>
      <c r="HP223" s="5"/>
      <c r="HQ223" s="5"/>
      <c r="HR223" s="5"/>
      <c r="HS223" s="5"/>
      <c r="HT223" s="5"/>
      <c r="HU223" s="5"/>
      <c r="HV223" s="5"/>
      <c r="HW223" s="5"/>
      <c r="HX223" s="5"/>
      <c r="HY223" s="5"/>
      <c r="HZ223" s="5"/>
      <c r="IA223" s="5"/>
      <c r="IB223" s="5"/>
      <c r="IC223" s="5"/>
      <c r="ID223" s="5"/>
      <c r="IE223" s="5"/>
      <c r="IF223" s="5"/>
      <c r="IG223" s="5"/>
      <c r="IH223" s="5"/>
      <c r="II223" s="5"/>
      <c r="IJ223" s="5"/>
      <c r="IK223" s="5"/>
      <c r="IL223" s="5"/>
      <c r="IM223" s="5"/>
      <c r="IN223" s="5"/>
      <c r="IO223" s="5"/>
      <c r="IP223" s="5"/>
      <c r="IQ223" s="5"/>
      <c r="IR223" s="5"/>
      <c r="IS223" s="5"/>
      <c r="IT223" s="5"/>
      <c r="IU223" s="5"/>
      <c r="IV223" s="5"/>
    </row>
    <row r="224" spans="1:256" x14ac:dyDescent="0.15">
      <c r="A224" s="2" t="s">
        <v>532</v>
      </c>
      <c r="B224" s="4" t="s">
        <v>733</v>
      </c>
      <c r="C224" s="4" t="s">
        <v>734</v>
      </c>
      <c r="D224" s="9" t="s">
        <v>789</v>
      </c>
      <c r="E224" s="9" t="s">
        <v>790</v>
      </c>
      <c r="F224" s="1" t="s">
        <v>759</v>
      </c>
      <c r="G224" s="1">
        <v>426152.82</v>
      </c>
      <c r="H224" s="1">
        <v>6379944.7000000002</v>
      </c>
      <c r="I224" s="8">
        <v>130.35</v>
      </c>
      <c r="J224" s="15">
        <v>180.53082901554401</v>
      </c>
      <c r="K224" s="7" t="s">
        <v>738</v>
      </c>
      <c r="L224" s="7" t="s">
        <v>774</v>
      </c>
      <c r="M224" s="7" t="s">
        <v>744</v>
      </c>
      <c r="N224" s="2" t="s">
        <v>40</v>
      </c>
      <c r="O224" s="3">
        <v>39.213465999999997</v>
      </c>
      <c r="P224" s="3">
        <v>0.56901400000000002</v>
      </c>
      <c r="Q224" s="3">
        <v>12.181148</v>
      </c>
      <c r="R224" s="4">
        <v>90861.122677000007</v>
      </c>
      <c r="S224" s="4">
        <v>98367.919578000001</v>
      </c>
      <c r="T224" s="4">
        <v>120711.250369</v>
      </c>
      <c r="U224" s="3">
        <v>49.187451000000003</v>
      </c>
      <c r="V224" s="3">
        <v>114.093732</v>
      </c>
      <c r="W224" s="3">
        <v>118.937741</v>
      </c>
      <c r="X224" s="3">
        <v>157.71049300000001</v>
      </c>
      <c r="Y224" s="3">
        <v>8.4856719999999992</v>
      </c>
      <c r="Z224" s="3">
        <v>4080.7429900000002</v>
      </c>
      <c r="AA224" s="4">
        <v>216000.62914899999</v>
      </c>
      <c r="AB224" s="3">
        <v>9.3791609999999999</v>
      </c>
      <c r="AC224" s="3">
        <v>38.175773999999997</v>
      </c>
      <c r="AD224" s="3">
        <v>1.3568659999999999</v>
      </c>
      <c r="AE224" s="3">
        <v>909.16895999999997</v>
      </c>
      <c r="AF224" s="3">
        <v>81.348208</v>
      </c>
      <c r="AG224" s="3" t="s">
        <v>405</v>
      </c>
      <c r="AH224" s="3">
        <v>0.31407099999999999</v>
      </c>
      <c r="AI224" s="3">
        <v>1.2432E-2</v>
      </c>
      <c r="AJ224" s="3">
        <v>0.15710299999999999</v>
      </c>
      <c r="AK224" s="3">
        <v>4.1306000000000002E-2</v>
      </c>
      <c r="AL224" s="3">
        <v>0.24882299999999999</v>
      </c>
      <c r="AM224" s="3">
        <v>3.0231000000000001E-2</v>
      </c>
      <c r="AN224" s="3">
        <v>4.2618000000000003E-2</v>
      </c>
      <c r="AO224" s="3">
        <v>0.53391299999999997</v>
      </c>
      <c r="AP224" s="3">
        <v>3.9639999999999996E-3</v>
      </c>
      <c r="AQ224" s="3">
        <v>1.5132E-2</v>
      </c>
      <c r="AR224" s="3" t="s">
        <v>135</v>
      </c>
      <c r="AS224" s="3" t="s">
        <v>72</v>
      </c>
      <c r="AT224" s="3" t="s">
        <v>60</v>
      </c>
      <c r="AU224" s="3">
        <v>7.9920000000000008E-3</v>
      </c>
      <c r="AV224" s="3">
        <v>1.9009999999999999E-3</v>
      </c>
      <c r="AW224" s="3" t="s">
        <v>65</v>
      </c>
      <c r="AX224" s="3">
        <v>0.16189000000000001</v>
      </c>
      <c r="AY224" s="3" t="s">
        <v>95</v>
      </c>
      <c r="AZ224" s="3">
        <v>1.0649E-2</v>
      </c>
      <c r="BB224" s="3">
        <f t="shared" si="120"/>
        <v>25.824698987187496</v>
      </c>
      <c r="BC224" s="3">
        <f t="shared" si="121"/>
        <v>1.9844988322742167E-2</v>
      </c>
      <c r="BD224" s="3">
        <f t="shared" si="122"/>
        <v>18.586602271800341</v>
      </c>
      <c r="BE224" s="3">
        <f t="shared" si="123"/>
        <v>27.788638555304701</v>
      </c>
      <c r="BF224" s="3">
        <f t="shared" si="124"/>
        <v>0.52692079475885556</v>
      </c>
      <c r="BG224" s="3">
        <f t="shared" si="125"/>
        <v>15.067506889514453</v>
      </c>
      <c r="BH224" s="3">
        <f t="shared" si="126"/>
        <v>1.5963217867847424E-2</v>
      </c>
      <c r="BI224" s="3">
        <f t="shared" si="127"/>
        <v>1.64199488595116E-3</v>
      </c>
      <c r="BJ224" s="3">
        <f t="shared" si="128"/>
        <v>5.9251817174488415E-3</v>
      </c>
      <c r="BK224" s="3">
        <f t="shared" si="129"/>
        <v>5.9611124757162313E-5</v>
      </c>
      <c r="BL224" s="3"/>
      <c r="BM224" s="3"/>
      <c r="BN224" s="3">
        <f t="shared" si="130"/>
        <v>0.11316559061086859</v>
      </c>
      <c r="BO224" s="1"/>
      <c r="BP224" s="3">
        <v>5.5037258956675403</v>
      </c>
      <c r="BQ224" s="3">
        <v>2.4962741043324597</v>
      </c>
      <c r="BR224" s="3"/>
      <c r="BS224" s="3">
        <v>2.1936854738544769</v>
      </c>
      <c r="BT224" s="3">
        <v>3.1807372920834211E-3</v>
      </c>
      <c r="BU224" s="3">
        <v>0</v>
      </c>
      <c r="BV224" s="3">
        <v>0</v>
      </c>
      <c r="BW224" s="3">
        <v>5.0769394177606362</v>
      </c>
      <c r="BX224" s="3">
        <v>9.5121323953875098E-2</v>
      </c>
      <c r="BY224" s="3">
        <v>4.7868777119706332</v>
      </c>
      <c r="BZ224" s="3">
        <v>0</v>
      </c>
      <c r="CA224" s="3">
        <v>1.7808217086556426E-2</v>
      </c>
      <c r="CB224" s="3">
        <v>3.645324281059003E-3</v>
      </c>
      <c r="CC224" s="3">
        <v>1.3570753184995736E-3</v>
      </c>
      <c r="CD224" s="3">
        <v>3.221382520961017E-3</v>
      </c>
      <c r="CE224" s="3">
        <v>9.9556345090554863E-6</v>
      </c>
      <c r="CF224" s="3">
        <v>0</v>
      </c>
      <c r="CG224" s="3">
        <v>0</v>
      </c>
      <c r="CH224" s="3">
        <v>0</v>
      </c>
      <c r="CI224" s="3">
        <v>16</v>
      </c>
      <c r="CJ224" s="3"/>
      <c r="CK224" s="3">
        <v>36.181846619673294</v>
      </c>
      <c r="CL224" s="3"/>
      <c r="CM224" s="3" t="s">
        <v>851</v>
      </c>
      <c r="CN224" s="3">
        <v>0.51470331931214064</v>
      </c>
      <c r="CO224" s="3" t="s">
        <v>852</v>
      </c>
      <c r="CP224" s="5"/>
      <c r="CQ224" s="10">
        <f t="shared" si="131"/>
        <v>5.5037258956675403</v>
      </c>
      <c r="CR224" s="10">
        <f t="shared" si="132"/>
        <v>2.7518629478337702</v>
      </c>
      <c r="CS224" s="10">
        <f t="shared" si="133"/>
        <v>1.2481370521662298</v>
      </c>
      <c r="CT224" s="9">
        <f t="shared" si="134"/>
        <v>-8.6806440959130704E-2</v>
      </c>
      <c r="CU224" s="9">
        <f t="shared" si="135"/>
        <v>0</v>
      </c>
      <c r="CV224" s="9">
        <f t="shared" si="136"/>
        <v>2.3449797890934683</v>
      </c>
      <c r="CW224" s="9">
        <f t="shared" si="137"/>
        <v>2.3449797890934683</v>
      </c>
      <c r="CX224" s="10">
        <f t="shared" si="138"/>
        <v>1.0968427369272384</v>
      </c>
      <c r="CY224" s="10">
        <f t="shared" si="139"/>
        <v>1.0968427369272384</v>
      </c>
      <c r="CZ224" s="10">
        <f t="shared" si="140"/>
        <v>1.5903686460417106E-3</v>
      </c>
      <c r="DA224" s="10">
        <f t="shared" si="141"/>
        <v>0</v>
      </c>
      <c r="DB224" s="10">
        <f t="shared" si="142"/>
        <v>0</v>
      </c>
      <c r="DC224" s="10">
        <f t="shared" si="143"/>
        <v>2.5384697088803181</v>
      </c>
      <c r="DD224" s="10">
        <f t="shared" si="144"/>
        <v>4.7560661976937549E-2</v>
      </c>
      <c r="DE224" s="10">
        <f t="shared" si="145"/>
        <v>2.3934388559853166</v>
      </c>
      <c r="DF224" s="10">
        <f t="shared" si="146"/>
        <v>0</v>
      </c>
      <c r="DG224" s="10">
        <f t="shared" si="147"/>
        <v>8.9041085432782132E-3</v>
      </c>
      <c r="DH224" s="10">
        <f t="shared" si="148"/>
        <v>1.8226621405295015E-3</v>
      </c>
      <c r="DI224" s="10">
        <f t="shared" si="149"/>
        <v>6.7853765924978681E-4</v>
      </c>
      <c r="DJ224" s="10">
        <f t="shared" si="150"/>
        <v>1.6106912604805085E-3</v>
      </c>
      <c r="DK224" s="10">
        <f t="shared" si="151"/>
        <v>4.9778172545277432E-6</v>
      </c>
      <c r="DL224" s="11">
        <f t="shared" si="152"/>
        <v>0</v>
      </c>
      <c r="DM224" s="11">
        <f t="shared" si="153"/>
        <v>0</v>
      </c>
      <c r="DN224" s="11">
        <f t="shared" si="154"/>
        <v>0</v>
      </c>
      <c r="DO224" s="11">
        <f t="shared" si="155"/>
        <v>8</v>
      </c>
      <c r="DP224" s="10">
        <f t="shared" si="156"/>
        <v>18.090923309836647</v>
      </c>
      <c r="DQ224" s="5">
        <f t="shared" si="157"/>
        <v>0.50978720687665213</v>
      </c>
      <c r="DR224" s="5"/>
      <c r="DS224" s="12">
        <f t="shared" si="158"/>
        <v>345.22495183503588</v>
      </c>
      <c r="DT224" s="12">
        <f t="shared" si="159"/>
        <v>339.95516805648271</v>
      </c>
      <c r="DV224" s="5"/>
      <c r="DW224" s="5"/>
      <c r="DX224" s="5"/>
      <c r="DY224" s="5"/>
      <c r="DZ224" s="5"/>
      <c r="EA224" s="5"/>
      <c r="EB224" s="5"/>
      <c r="EC224" s="5"/>
      <c r="ED224" s="5"/>
      <c r="EE224" s="5"/>
      <c r="EF224" s="5"/>
      <c r="EG224" s="5"/>
      <c r="EH224" s="5"/>
      <c r="EI224" s="5"/>
      <c r="EJ224" s="5"/>
      <c r="EK224" s="5"/>
      <c r="EL224" s="5"/>
      <c r="EM224" s="5"/>
      <c r="EN224" s="5"/>
      <c r="EO224" s="5"/>
      <c r="EP224" s="5"/>
      <c r="EQ224" s="5"/>
      <c r="ER224" s="5"/>
      <c r="ES224" s="5"/>
      <c r="ET224" s="5"/>
      <c r="EU224" s="5"/>
      <c r="EV224" s="5"/>
      <c r="EW224" s="5"/>
      <c r="EX224" s="5"/>
      <c r="EY224" s="5"/>
      <c r="EZ224" s="5"/>
      <c r="FA224" s="5"/>
      <c r="FB224" s="5"/>
      <c r="FC224" s="5"/>
      <c r="FD224" s="5"/>
      <c r="FE224" s="5"/>
      <c r="FF224" s="5"/>
      <c r="FG224" s="5"/>
      <c r="FH224" s="5"/>
      <c r="FI224" s="5"/>
      <c r="FJ224" s="5"/>
      <c r="FK224" s="5"/>
      <c r="FL224" s="5"/>
      <c r="FM224" s="5"/>
      <c r="FN224" s="5"/>
      <c r="FO224" s="5"/>
      <c r="FP224" s="5"/>
      <c r="FQ224" s="5"/>
      <c r="FR224" s="5"/>
      <c r="FS224" s="5"/>
      <c r="FT224" s="5"/>
      <c r="FU224" s="5"/>
      <c r="FV224" s="5"/>
      <c r="FW224" s="5"/>
      <c r="FX224" s="5"/>
      <c r="FY224" s="5"/>
      <c r="FZ224" s="5"/>
      <c r="GA224" s="5"/>
      <c r="GB224" s="5"/>
      <c r="GC224" s="5"/>
      <c r="GD224" s="5"/>
      <c r="GE224" s="5"/>
      <c r="GF224" s="5"/>
      <c r="GG224" s="5"/>
      <c r="GH224" s="5"/>
      <c r="GI224" s="5"/>
      <c r="GJ224" s="5"/>
      <c r="GK224" s="5"/>
      <c r="GL224" s="5"/>
      <c r="GM224" s="5"/>
      <c r="GN224" s="5"/>
      <c r="GO224" s="5"/>
      <c r="GP224" s="5"/>
      <c r="GQ224" s="5"/>
      <c r="GR224" s="5"/>
      <c r="GS224" s="5"/>
      <c r="GT224" s="5"/>
      <c r="GU224" s="5"/>
      <c r="GV224" s="5"/>
      <c r="GW224" s="5"/>
      <c r="GX224" s="5"/>
      <c r="GY224" s="5"/>
      <c r="GZ224" s="5"/>
      <c r="HA224" s="5"/>
      <c r="HB224" s="5"/>
      <c r="HC224" s="5"/>
      <c r="HD224" s="5"/>
      <c r="HE224" s="5"/>
      <c r="HF224" s="5"/>
      <c r="HG224" s="5"/>
      <c r="HH224" s="5"/>
      <c r="HI224" s="5"/>
      <c r="HJ224" s="5"/>
      <c r="HK224" s="5"/>
      <c r="HL224" s="5"/>
      <c r="HM224" s="5"/>
      <c r="HN224" s="5"/>
      <c r="HO224" s="5"/>
      <c r="HP224" s="5"/>
      <c r="HQ224" s="5"/>
      <c r="HR224" s="5"/>
      <c r="HS224" s="5"/>
      <c r="HT224" s="5"/>
      <c r="HU224" s="5"/>
      <c r="HV224" s="5"/>
      <c r="HW224" s="5"/>
      <c r="HX224" s="5"/>
      <c r="HY224" s="5"/>
      <c r="HZ224" s="5"/>
      <c r="IA224" s="5"/>
      <c r="IB224" s="5"/>
      <c r="IC224" s="5"/>
      <c r="ID224" s="5"/>
      <c r="IE224" s="5"/>
      <c r="IF224" s="5"/>
      <c r="IG224" s="5"/>
      <c r="IH224" s="5"/>
      <c r="II224" s="5"/>
      <c r="IJ224" s="5"/>
      <c r="IK224" s="5"/>
      <c r="IL224" s="5"/>
      <c r="IM224" s="5"/>
      <c r="IN224" s="5"/>
      <c r="IO224" s="5"/>
      <c r="IP224" s="5"/>
      <c r="IQ224" s="5"/>
      <c r="IR224" s="5"/>
      <c r="IS224" s="5"/>
      <c r="IT224" s="5"/>
      <c r="IU224" s="5"/>
      <c r="IV224" s="5"/>
    </row>
    <row r="225" spans="1:256" x14ac:dyDescent="0.15">
      <c r="A225" s="2" t="s">
        <v>550</v>
      </c>
      <c r="B225" s="4" t="s">
        <v>733</v>
      </c>
      <c r="C225" s="4" t="s">
        <v>734</v>
      </c>
      <c r="D225" s="9" t="s">
        <v>791</v>
      </c>
      <c r="E225" s="9" t="s">
        <v>790</v>
      </c>
      <c r="F225" s="1" t="s">
        <v>759</v>
      </c>
      <c r="G225" s="1">
        <v>426152.82</v>
      </c>
      <c r="H225" s="1">
        <v>6379944.7000000002</v>
      </c>
      <c r="I225" s="8">
        <v>130.35</v>
      </c>
      <c r="J225" s="15">
        <v>180.53082901554401</v>
      </c>
      <c r="K225" s="7" t="s">
        <v>738</v>
      </c>
      <c r="L225" s="7" t="s">
        <v>774</v>
      </c>
      <c r="M225" s="7" t="s">
        <v>744</v>
      </c>
      <c r="N225" s="2" t="s">
        <v>40</v>
      </c>
      <c r="O225" s="3">
        <v>40.65211</v>
      </c>
      <c r="P225" s="3">
        <v>0.72714800000000002</v>
      </c>
      <c r="Q225" s="3">
        <v>13.297787</v>
      </c>
      <c r="R225" s="4">
        <v>97394.286043</v>
      </c>
      <c r="S225" s="4">
        <v>100386.35718599999</v>
      </c>
      <c r="T225" s="4">
        <v>115483.444062</v>
      </c>
      <c r="U225" s="3">
        <v>124.86764599999999</v>
      </c>
      <c r="V225" s="3">
        <v>556.52549699999997</v>
      </c>
      <c r="W225" s="3">
        <v>325.85731900000002</v>
      </c>
      <c r="X225" s="3">
        <v>152.04244499999999</v>
      </c>
      <c r="Y225" s="3">
        <v>23.985904999999999</v>
      </c>
      <c r="Z225" s="3">
        <v>3910.0939199999998</v>
      </c>
      <c r="AA225" s="4">
        <v>212632.93079000001</v>
      </c>
      <c r="AB225" s="3">
        <v>11.949401999999999</v>
      </c>
      <c r="AC225" s="3">
        <v>22.555859999999999</v>
      </c>
      <c r="AD225" s="3">
        <v>1.5795490000000001</v>
      </c>
      <c r="AE225" s="3">
        <v>955.84605499999998</v>
      </c>
      <c r="AF225" s="3">
        <v>56.961015000000003</v>
      </c>
      <c r="AG225" s="3" t="s">
        <v>454</v>
      </c>
      <c r="AH225" s="3">
        <v>0.363234</v>
      </c>
      <c r="AI225" s="3">
        <v>0.18326100000000001</v>
      </c>
      <c r="AJ225" s="3">
        <v>0.27936699999999998</v>
      </c>
      <c r="AK225" s="3">
        <v>0.11545</v>
      </c>
      <c r="AL225" s="3">
        <v>1.1542730000000001</v>
      </c>
      <c r="AM225" s="3" t="s">
        <v>161</v>
      </c>
      <c r="AN225" s="3">
        <v>0.143619</v>
      </c>
      <c r="AO225" s="3">
        <v>2.7902429999999998</v>
      </c>
      <c r="AP225" s="3">
        <v>2.8017E-2</v>
      </c>
      <c r="AQ225" s="3">
        <v>0.120021</v>
      </c>
      <c r="AR225" s="3">
        <v>1.6019999999999999E-3</v>
      </c>
      <c r="AS225" s="3">
        <v>2.2221999999999999E-2</v>
      </c>
      <c r="AT225" s="3">
        <v>1.8395000000000002E-2</v>
      </c>
      <c r="AU225" s="3">
        <v>2.5905999999999998E-2</v>
      </c>
      <c r="AV225" s="3">
        <v>3.8892000000000003E-2</v>
      </c>
      <c r="AW225" s="3" t="s">
        <v>102</v>
      </c>
      <c r="AX225" s="3">
        <v>0.68040999999999996</v>
      </c>
      <c r="AY225" s="3" t="s">
        <v>65</v>
      </c>
      <c r="AZ225" s="3">
        <v>0.32788400000000001</v>
      </c>
      <c r="BB225" s="3">
        <f t="shared" si="120"/>
        <v>24.70627362228657</v>
      </c>
      <c r="BC225" s="3">
        <f t="shared" si="121"/>
        <v>5.436991350319214E-2</v>
      </c>
      <c r="BD225" s="3">
        <f t="shared" si="122"/>
        <v>18.96798572680563</v>
      </c>
      <c r="BE225" s="3">
        <f t="shared" si="123"/>
        <v>27.355381704015681</v>
      </c>
      <c r="BF225" s="3">
        <f t="shared" si="124"/>
        <v>0.50488594870028047</v>
      </c>
      <c r="BG225" s="3">
        <f t="shared" si="125"/>
        <v>16.15090186777666</v>
      </c>
      <c r="BH225" s="3">
        <f t="shared" si="126"/>
        <v>7.7865256941749159E-2</v>
      </c>
      <c r="BI225" s="3">
        <f t="shared" si="127"/>
        <v>1.7925156355105298E-3</v>
      </c>
      <c r="BJ225" s="3">
        <f t="shared" si="128"/>
        <v>1.5041712431491397E-2</v>
      </c>
      <c r="BK225" s="3">
        <f t="shared" si="129"/>
        <v>3.1152926333653395E-4</v>
      </c>
      <c r="BL225" s="3"/>
      <c r="BM225" s="3"/>
      <c r="BN225" s="3">
        <f t="shared" si="130"/>
        <v>0.11897555691644354</v>
      </c>
      <c r="BO225" s="1"/>
      <c r="BP225" s="3">
        <v>5.2405363009875865</v>
      </c>
      <c r="BQ225" s="3">
        <v>2.7594636990124135</v>
      </c>
      <c r="BR225" s="3"/>
      <c r="BS225" s="3">
        <v>2.0340578418223725</v>
      </c>
      <c r="BT225" s="3">
        <v>8.6732637547959728E-3</v>
      </c>
      <c r="BU225" s="3">
        <v>0</v>
      </c>
      <c r="BV225" s="3">
        <v>0</v>
      </c>
      <c r="BW225" s="3">
        <v>5.149334544911639</v>
      </c>
      <c r="BX225" s="3">
        <v>9.071368112354955E-2</v>
      </c>
      <c r="BY225" s="3">
        <v>5.1068684519669088</v>
      </c>
      <c r="BZ225" s="3">
        <v>0</v>
      </c>
      <c r="CA225" s="3">
        <v>1.8634199964724939E-2</v>
      </c>
      <c r="CB225" s="3">
        <v>1.7697275299022177E-2</v>
      </c>
      <c r="CC225" s="3">
        <v>1.4744907850675927E-3</v>
      </c>
      <c r="CD225" s="3">
        <v>8.1392589121397681E-3</v>
      </c>
      <c r="CE225" s="3">
        <v>5.1783027115163707E-5</v>
      </c>
      <c r="CF225" s="3">
        <v>0</v>
      </c>
      <c r="CG225" s="3">
        <v>0</v>
      </c>
      <c r="CH225" s="3">
        <v>0</v>
      </c>
      <c r="CI225" s="3">
        <v>16</v>
      </c>
      <c r="CJ225" s="3"/>
      <c r="CK225" s="3">
        <v>36.435644791567334</v>
      </c>
      <c r="CL225" s="3"/>
      <c r="CM225" s="3" t="s">
        <v>851</v>
      </c>
      <c r="CN225" s="3">
        <v>0.50207026386654274</v>
      </c>
      <c r="CO225" s="3" t="s">
        <v>852</v>
      </c>
      <c r="CP225" s="5"/>
      <c r="CQ225" s="10">
        <f t="shared" si="131"/>
        <v>5.2405363009875865</v>
      </c>
      <c r="CR225" s="10">
        <f t="shared" si="132"/>
        <v>2.6202681504937932</v>
      </c>
      <c r="CS225" s="10">
        <f t="shared" si="133"/>
        <v>1.3797318495062068</v>
      </c>
      <c r="CT225" s="9">
        <f t="shared" si="134"/>
        <v>-0.20414099177199496</v>
      </c>
      <c r="CU225" s="9">
        <f t="shared" si="135"/>
        <v>0</v>
      </c>
      <c r="CV225" s="9">
        <f t="shared" si="136"/>
        <v>2.396760770417393</v>
      </c>
      <c r="CW225" s="9">
        <f t="shared" si="137"/>
        <v>2.396760770417393</v>
      </c>
      <c r="CX225" s="10">
        <f t="shared" si="138"/>
        <v>1.0170289209111862</v>
      </c>
      <c r="CY225" s="10">
        <f t="shared" si="139"/>
        <v>1.0170289209111862</v>
      </c>
      <c r="CZ225" s="10">
        <f t="shared" si="140"/>
        <v>4.3366318773979864E-3</v>
      </c>
      <c r="DA225" s="10">
        <f t="shared" si="141"/>
        <v>0</v>
      </c>
      <c r="DB225" s="10">
        <f t="shared" si="142"/>
        <v>0</v>
      </c>
      <c r="DC225" s="10">
        <f t="shared" si="143"/>
        <v>2.5746672724558195</v>
      </c>
      <c r="DD225" s="10">
        <f t="shared" si="144"/>
        <v>4.5356840561774775E-2</v>
      </c>
      <c r="DE225" s="10">
        <f t="shared" si="145"/>
        <v>2.5534342259834544</v>
      </c>
      <c r="DF225" s="10">
        <f t="shared" si="146"/>
        <v>0</v>
      </c>
      <c r="DG225" s="10">
        <f t="shared" si="147"/>
        <v>9.3170999823624697E-3</v>
      </c>
      <c r="DH225" s="10">
        <f t="shared" si="148"/>
        <v>8.8486376495110885E-3</v>
      </c>
      <c r="DI225" s="10">
        <f t="shared" si="149"/>
        <v>7.3724539253379635E-4</v>
      </c>
      <c r="DJ225" s="10">
        <f t="shared" si="150"/>
        <v>4.0696294560698841E-3</v>
      </c>
      <c r="DK225" s="10">
        <f t="shared" si="151"/>
        <v>2.5891513557581853E-5</v>
      </c>
      <c r="DL225" s="11">
        <f t="shared" si="152"/>
        <v>0</v>
      </c>
      <c r="DM225" s="11">
        <f t="shared" si="153"/>
        <v>0</v>
      </c>
      <c r="DN225" s="11">
        <f t="shared" si="154"/>
        <v>0</v>
      </c>
      <c r="DO225" s="11">
        <f t="shared" si="155"/>
        <v>8</v>
      </c>
      <c r="DP225" s="10">
        <f t="shared" si="156"/>
        <v>18.217822395783667</v>
      </c>
      <c r="DQ225" s="5">
        <f t="shared" si="157"/>
        <v>0.49766850407322816</v>
      </c>
      <c r="DR225" s="5"/>
      <c r="DS225" s="12">
        <f t="shared" si="158"/>
        <v>386.73553197187624</v>
      </c>
      <c r="DT225" s="12">
        <f t="shared" si="159"/>
        <v>382.32606090400844</v>
      </c>
      <c r="DV225" s="5"/>
      <c r="DW225" s="5"/>
      <c r="DX225" s="5"/>
      <c r="DY225" s="5"/>
      <c r="DZ225" s="5"/>
      <c r="EA225" s="5"/>
      <c r="EB225" s="5"/>
      <c r="EC225" s="5"/>
      <c r="ED225" s="5"/>
      <c r="EE225" s="5"/>
      <c r="EF225" s="5"/>
      <c r="EG225" s="5"/>
      <c r="EH225" s="5"/>
      <c r="EI225" s="5"/>
      <c r="EJ225" s="5"/>
      <c r="EK225" s="5"/>
      <c r="EL225" s="5"/>
      <c r="EM225" s="5"/>
      <c r="EN225" s="5"/>
      <c r="EO225" s="5"/>
      <c r="EP225" s="5"/>
      <c r="EQ225" s="5"/>
      <c r="ER225" s="5"/>
      <c r="ES225" s="5"/>
      <c r="ET225" s="5"/>
      <c r="EU225" s="5"/>
      <c r="EV225" s="5"/>
      <c r="EW225" s="5"/>
      <c r="EX225" s="5"/>
      <c r="EY225" s="5"/>
      <c r="EZ225" s="5"/>
      <c r="FA225" s="5"/>
      <c r="FB225" s="5"/>
      <c r="FC225" s="5"/>
      <c r="FD225" s="5"/>
      <c r="FE225" s="5"/>
      <c r="FF225" s="5"/>
      <c r="FG225" s="5"/>
      <c r="FH225" s="5"/>
      <c r="FI225" s="5"/>
      <c r="FJ225" s="5"/>
      <c r="FK225" s="5"/>
      <c r="FL225" s="5"/>
      <c r="FM225" s="5"/>
      <c r="FN225" s="5"/>
      <c r="FO225" s="5"/>
      <c r="FP225" s="5"/>
      <c r="FQ225" s="5"/>
      <c r="FR225" s="5"/>
      <c r="FS225" s="5"/>
      <c r="FT225" s="5"/>
      <c r="FU225" s="5"/>
      <c r="FV225" s="5"/>
      <c r="FW225" s="5"/>
      <c r="FX225" s="5"/>
      <c r="FY225" s="5"/>
      <c r="FZ225" s="5"/>
      <c r="GA225" s="5"/>
      <c r="GB225" s="5"/>
      <c r="GC225" s="5"/>
      <c r="GD225" s="5"/>
      <c r="GE225" s="5"/>
      <c r="GF225" s="5"/>
      <c r="GG225" s="5"/>
      <c r="GH225" s="5"/>
      <c r="GI225" s="5"/>
      <c r="GJ225" s="5"/>
      <c r="GK225" s="5"/>
      <c r="GL225" s="5"/>
      <c r="GM225" s="5"/>
      <c r="GN225" s="5"/>
      <c r="GO225" s="5"/>
      <c r="GP225" s="5"/>
      <c r="GQ225" s="5"/>
      <c r="GR225" s="5"/>
      <c r="GS225" s="5"/>
      <c r="GT225" s="5"/>
      <c r="GU225" s="5"/>
      <c r="GV225" s="5"/>
      <c r="GW225" s="5"/>
      <c r="GX225" s="5"/>
      <c r="GY225" s="5"/>
      <c r="GZ225" s="5"/>
      <c r="HA225" s="5"/>
      <c r="HB225" s="5"/>
      <c r="HC225" s="5"/>
      <c r="HD225" s="5"/>
      <c r="HE225" s="5"/>
      <c r="HF225" s="5"/>
      <c r="HG225" s="5"/>
      <c r="HH225" s="5"/>
      <c r="HI225" s="5"/>
      <c r="HJ225" s="5"/>
      <c r="HK225" s="5"/>
      <c r="HL225" s="5"/>
      <c r="HM225" s="5"/>
      <c r="HN225" s="5"/>
      <c r="HO225" s="5"/>
      <c r="HP225" s="5"/>
      <c r="HQ225" s="5"/>
      <c r="HR225" s="5"/>
      <c r="HS225" s="5"/>
      <c r="HT225" s="5"/>
      <c r="HU225" s="5"/>
      <c r="HV225" s="5"/>
      <c r="HW225" s="5"/>
      <c r="HX225" s="5"/>
      <c r="HY225" s="5"/>
      <c r="HZ225" s="5"/>
      <c r="IA225" s="5"/>
      <c r="IB225" s="5"/>
      <c r="IC225" s="5"/>
      <c r="ID225" s="5"/>
      <c r="IE225" s="5"/>
      <c r="IF225" s="5"/>
      <c r="IG225" s="5"/>
      <c r="IH225" s="5"/>
      <c r="II225" s="5"/>
      <c r="IJ225" s="5"/>
      <c r="IK225" s="5"/>
      <c r="IL225" s="5"/>
      <c r="IM225" s="5"/>
      <c r="IN225" s="5"/>
      <c r="IO225" s="5"/>
      <c r="IP225" s="5"/>
      <c r="IQ225" s="5"/>
      <c r="IR225" s="5"/>
      <c r="IS225" s="5"/>
      <c r="IT225" s="5"/>
      <c r="IU225" s="5"/>
      <c r="IV225" s="5"/>
    </row>
    <row r="226" spans="1:256" x14ac:dyDescent="0.15">
      <c r="A226" s="2" t="s">
        <v>551</v>
      </c>
      <c r="B226" s="4" t="s">
        <v>733</v>
      </c>
      <c r="C226" s="4" t="s">
        <v>734</v>
      </c>
      <c r="D226" s="9" t="s">
        <v>791</v>
      </c>
      <c r="E226" s="9" t="s">
        <v>790</v>
      </c>
      <c r="F226" s="1" t="s">
        <v>759</v>
      </c>
      <c r="G226" s="1">
        <v>426152.82</v>
      </c>
      <c r="H226" s="1">
        <v>6379944.7000000002</v>
      </c>
      <c r="I226" s="8">
        <v>130.35</v>
      </c>
      <c r="J226" s="15">
        <v>180.53082901554401</v>
      </c>
      <c r="K226" s="7" t="s">
        <v>738</v>
      </c>
      <c r="L226" s="7" t="s">
        <v>774</v>
      </c>
      <c r="M226" s="7" t="s">
        <v>744</v>
      </c>
      <c r="N226" s="2" t="s">
        <v>40</v>
      </c>
      <c r="O226" s="3">
        <v>40.785328999999997</v>
      </c>
      <c r="P226" s="3">
        <v>1.058684</v>
      </c>
      <c r="Q226" s="3">
        <v>21.962396999999999</v>
      </c>
      <c r="R226" s="4">
        <v>98706.255132000006</v>
      </c>
      <c r="S226" s="4">
        <v>99209.522515999997</v>
      </c>
      <c r="T226" s="4">
        <v>119304.50214300001</v>
      </c>
      <c r="U226" s="3">
        <v>120.428168</v>
      </c>
      <c r="V226" s="3">
        <v>186.12135000000001</v>
      </c>
      <c r="W226" s="3">
        <v>702.30093699999998</v>
      </c>
      <c r="X226" s="3">
        <v>138.69157300000001</v>
      </c>
      <c r="Y226" s="3">
        <v>21.382532999999999</v>
      </c>
      <c r="Z226" s="3">
        <v>3548.9878250000002</v>
      </c>
      <c r="AA226" s="4">
        <v>206698.315795</v>
      </c>
      <c r="AB226" s="3">
        <v>10.111464</v>
      </c>
      <c r="AC226" s="3">
        <v>22.210139999999999</v>
      </c>
      <c r="AD226" s="3">
        <v>2.9580320000000002</v>
      </c>
      <c r="AE226" s="3">
        <v>855.36807499999998</v>
      </c>
      <c r="AF226" s="3">
        <v>59.100085</v>
      </c>
      <c r="AG226" s="3" t="s">
        <v>470</v>
      </c>
      <c r="AH226" s="3">
        <v>0.85528800000000005</v>
      </c>
      <c r="AI226" s="3">
        <v>0.36823899999999998</v>
      </c>
      <c r="AJ226" s="3">
        <v>0.49475200000000003</v>
      </c>
      <c r="AK226" s="3">
        <v>0.33934999999999998</v>
      </c>
      <c r="AL226" s="3">
        <v>2.341065</v>
      </c>
      <c r="AM226" s="3" t="s">
        <v>457</v>
      </c>
      <c r="AN226" s="3">
        <v>0.22450700000000001</v>
      </c>
      <c r="AO226" s="3">
        <v>1.784897</v>
      </c>
      <c r="AP226" s="3">
        <v>5.3291999999999999E-2</v>
      </c>
      <c r="AQ226" s="3">
        <v>0.212455</v>
      </c>
      <c r="AR226" s="3">
        <v>5.5789999999999998E-3</v>
      </c>
      <c r="AS226" s="3">
        <v>8.4997000000000003E-2</v>
      </c>
      <c r="AT226" s="3">
        <v>8.4880999999999998E-2</v>
      </c>
      <c r="AU226" s="3">
        <v>3.6681999999999999E-2</v>
      </c>
      <c r="AV226" s="3">
        <v>9.4704999999999998E-2</v>
      </c>
      <c r="AW226" s="3" t="s">
        <v>102</v>
      </c>
      <c r="AX226" s="3">
        <v>1.701101</v>
      </c>
      <c r="AY226" s="3">
        <v>6.4739999999999997E-3</v>
      </c>
      <c r="AZ226" s="3">
        <v>0.85520600000000002</v>
      </c>
      <c r="BB226" s="3">
        <f t="shared" si="120"/>
        <v>25.523742370665364</v>
      </c>
      <c r="BC226" s="3">
        <f t="shared" si="121"/>
        <v>0.11718024721703671</v>
      </c>
      <c r="BD226" s="3">
        <f t="shared" si="122"/>
        <v>18.745623008911497</v>
      </c>
      <c r="BE226" s="3">
        <f t="shared" si="123"/>
        <v>26.591889154430618</v>
      </c>
      <c r="BF226" s="3">
        <f t="shared" si="124"/>
        <v>0.45825857936191722</v>
      </c>
      <c r="BG226" s="3">
        <f t="shared" si="125"/>
        <v>16.368465801667405</v>
      </c>
      <c r="BH226" s="3">
        <f t="shared" si="126"/>
        <v>2.604083158492777E-2</v>
      </c>
      <c r="BI226" s="3">
        <f t="shared" si="127"/>
        <v>2.9604880884157303E-3</v>
      </c>
      <c r="BJ226" s="3">
        <f t="shared" si="128"/>
        <v>1.4506927372582442E-2</v>
      </c>
      <c r="BK226" s="3">
        <f t="shared" si="129"/>
        <v>1.9928287519817788E-4</v>
      </c>
      <c r="BL226" s="3"/>
      <c r="BM226" s="3"/>
      <c r="BN226" s="3">
        <f t="shared" si="130"/>
        <v>0.10646891574153251</v>
      </c>
      <c r="BO226" s="1"/>
      <c r="BP226" s="3">
        <v>5.3955836330671589</v>
      </c>
      <c r="BQ226" s="3">
        <v>2.6044163669328411</v>
      </c>
      <c r="BR226" s="3"/>
      <c r="BS226" s="3">
        <v>2.0998230463578889</v>
      </c>
      <c r="BT226" s="3">
        <v>1.862961633167062E-2</v>
      </c>
      <c r="BU226" s="3">
        <v>0</v>
      </c>
      <c r="BV226" s="3">
        <v>0</v>
      </c>
      <c r="BW226" s="3">
        <v>4.8974556990795088</v>
      </c>
      <c r="BX226" s="3">
        <v>8.205701236651726E-2</v>
      </c>
      <c r="BY226" s="3">
        <v>5.1581201905908172</v>
      </c>
      <c r="BZ226" s="3">
        <v>0</v>
      </c>
      <c r="CA226" s="3">
        <v>1.661886753184208E-2</v>
      </c>
      <c r="CB226" s="3">
        <v>5.8985209216334735E-3</v>
      </c>
      <c r="CC226" s="3">
        <v>2.4269901724144611E-3</v>
      </c>
      <c r="CD226" s="3">
        <v>7.8232752144164301E-3</v>
      </c>
      <c r="CE226" s="3">
        <v>3.3012936500968315E-5</v>
      </c>
      <c r="CF226" s="3">
        <v>0</v>
      </c>
      <c r="CG226" s="3">
        <v>0</v>
      </c>
      <c r="CH226" s="3">
        <v>0</v>
      </c>
      <c r="CI226" s="3">
        <v>16</v>
      </c>
      <c r="CJ226" s="3"/>
      <c r="CK226" s="3">
        <v>36.288886231503213</v>
      </c>
      <c r="CL226" s="3"/>
      <c r="CM226" s="3" t="s">
        <v>851</v>
      </c>
      <c r="CN226" s="3">
        <v>0.48703880839987107</v>
      </c>
      <c r="CO226" s="3" t="s">
        <v>852</v>
      </c>
      <c r="CP226" s="5"/>
      <c r="CQ226" s="10">
        <f t="shared" si="131"/>
        <v>5.3955836330671589</v>
      </c>
      <c r="CR226" s="10">
        <f t="shared" si="132"/>
        <v>2.6977918165335795</v>
      </c>
      <c r="CS226" s="10">
        <f t="shared" si="133"/>
        <v>1.3022081834664205</v>
      </c>
      <c r="CT226" s="9">
        <f t="shared" si="134"/>
        <v>-0.13635221612912218</v>
      </c>
      <c r="CU226" s="9">
        <f t="shared" si="135"/>
        <v>0</v>
      </c>
      <c r="CV226" s="9">
        <f t="shared" si="136"/>
        <v>2.352119706645365</v>
      </c>
      <c r="CW226" s="9">
        <f t="shared" si="137"/>
        <v>2.352119706645365</v>
      </c>
      <c r="CX226" s="10">
        <f t="shared" si="138"/>
        <v>1.0499115231789444</v>
      </c>
      <c r="CY226" s="10">
        <f t="shared" si="139"/>
        <v>1.0499115231789444</v>
      </c>
      <c r="CZ226" s="10">
        <f t="shared" si="140"/>
        <v>9.3148081658353098E-3</v>
      </c>
      <c r="DA226" s="10">
        <f t="shared" si="141"/>
        <v>0</v>
      </c>
      <c r="DB226" s="10">
        <f t="shared" si="142"/>
        <v>0</v>
      </c>
      <c r="DC226" s="10">
        <f t="shared" si="143"/>
        <v>2.4487278495397544</v>
      </c>
      <c r="DD226" s="10">
        <f t="shared" si="144"/>
        <v>4.102850618325863E-2</v>
      </c>
      <c r="DE226" s="10">
        <f t="shared" si="145"/>
        <v>2.5790600952954086</v>
      </c>
      <c r="DF226" s="10">
        <f t="shared" si="146"/>
        <v>0</v>
      </c>
      <c r="DG226" s="10">
        <f t="shared" si="147"/>
        <v>8.3094337659210399E-3</v>
      </c>
      <c r="DH226" s="10">
        <f t="shared" si="148"/>
        <v>2.9492604608167368E-3</v>
      </c>
      <c r="DI226" s="10">
        <f t="shared" si="149"/>
        <v>1.2134950862072306E-3</v>
      </c>
      <c r="DJ226" s="10">
        <f t="shared" si="150"/>
        <v>3.9116376072082151E-3</v>
      </c>
      <c r="DK226" s="10">
        <f t="shared" si="151"/>
        <v>1.6506468250484157E-5</v>
      </c>
      <c r="DL226" s="11">
        <f t="shared" si="152"/>
        <v>0</v>
      </c>
      <c r="DM226" s="11">
        <f t="shared" si="153"/>
        <v>0</v>
      </c>
      <c r="DN226" s="11">
        <f t="shared" si="154"/>
        <v>0</v>
      </c>
      <c r="DO226" s="11">
        <f t="shared" si="155"/>
        <v>8</v>
      </c>
      <c r="DP226" s="10">
        <f t="shared" si="156"/>
        <v>18.144443115751606</v>
      </c>
      <c r="DQ226" s="5">
        <f t="shared" si="157"/>
        <v>0.48309657159666108</v>
      </c>
      <c r="DR226" s="5"/>
      <c r="DS226" s="12">
        <f t="shared" si="158"/>
        <v>361.56549248159087</v>
      </c>
      <c r="DT226" s="12">
        <f t="shared" si="159"/>
        <v>357.36499091251807</v>
      </c>
      <c r="DV226" s="5"/>
      <c r="DW226" s="5"/>
      <c r="DX226" s="5"/>
      <c r="DY226" s="5"/>
      <c r="DZ226" s="5"/>
      <c r="EA226" s="5"/>
      <c r="EB226" s="5"/>
      <c r="EC226" s="5"/>
      <c r="ED226" s="5"/>
      <c r="EE226" s="5"/>
      <c r="EF226" s="5"/>
      <c r="EG226" s="5"/>
      <c r="EH226" s="5"/>
      <c r="EI226" s="5"/>
      <c r="EJ226" s="5"/>
      <c r="EK226" s="5"/>
      <c r="EL226" s="5"/>
      <c r="EM226" s="5"/>
      <c r="EN226" s="5"/>
      <c r="EO226" s="5"/>
      <c r="EP226" s="5"/>
      <c r="EQ226" s="5"/>
      <c r="ER226" s="5"/>
      <c r="ES226" s="5"/>
      <c r="ET226" s="5"/>
      <c r="EU226" s="5"/>
      <c r="EV226" s="5"/>
      <c r="EW226" s="5"/>
      <c r="EX226" s="5"/>
      <c r="EY226" s="5"/>
      <c r="EZ226" s="5"/>
      <c r="FA226" s="5"/>
      <c r="FB226" s="5"/>
      <c r="FC226" s="5"/>
      <c r="FD226" s="5"/>
      <c r="FE226" s="5"/>
      <c r="FF226" s="5"/>
      <c r="FG226" s="5"/>
      <c r="FH226" s="5"/>
      <c r="FI226" s="5"/>
      <c r="FJ226" s="5"/>
      <c r="FK226" s="5"/>
      <c r="FL226" s="5"/>
      <c r="FM226" s="5"/>
      <c r="FN226" s="5"/>
      <c r="FO226" s="5"/>
      <c r="FP226" s="5"/>
      <c r="FQ226" s="5"/>
      <c r="FR226" s="5"/>
      <c r="FS226" s="5"/>
      <c r="FT226" s="5"/>
      <c r="FU226" s="5"/>
      <c r="FV226" s="5"/>
      <c r="FW226" s="5"/>
      <c r="FX226" s="5"/>
      <c r="FY226" s="5"/>
      <c r="FZ226" s="5"/>
      <c r="GA226" s="5"/>
      <c r="GB226" s="5"/>
      <c r="GC226" s="5"/>
      <c r="GD226" s="5"/>
      <c r="GE226" s="5"/>
      <c r="GF226" s="5"/>
      <c r="GG226" s="5"/>
      <c r="GH226" s="5"/>
      <c r="GI226" s="5"/>
      <c r="GJ226" s="5"/>
      <c r="GK226" s="5"/>
      <c r="GL226" s="5"/>
      <c r="GM226" s="5"/>
      <c r="GN226" s="5"/>
      <c r="GO226" s="5"/>
      <c r="GP226" s="5"/>
      <c r="GQ226" s="5"/>
      <c r="GR226" s="5"/>
      <c r="GS226" s="5"/>
      <c r="GT226" s="5"/>
      <c r="GU226" s="5"/>
      <c r="GV226" s="5"/>
      <c r="GW226" s="5"/>
      <c r="GX226" s="5"/>
      <c r="GY226" s="5"/>
      <c r="GZ226" s="5"/>
      <c r="HA226" s="5"/>
      <c r="HB226" s="5"/>
      <c r="HC226" s="5"/>
      <c r="HD226" s="5"/>
      <c r="HE226" s="5"/>
      <c r="HF226" s="5"/>
      <c r="HG226" s="5"/>
      <c r="HH226" s="5"/>
      <c r="HI226" s="5"/>
      <c r="HJ226" s="5"/>
      <c r="HK226" s="5"/>
      <c r="HL226" s="5"/>
      <c r="HM226" s="5"/>
      <c r="HN226" s="5"/>
      <c r="HO226" s="5"/>
      <c r="HP226" s="5"/>
      <c r="HQ226" s="5"/>
      <c r="HR226" s="5"/>
      <c r="HS226" s="5"/>
      <c r="HT226" s="5"/>
      <c r="HU226" s="5"/>
      <c r="HV226" s="5"/>
      <c r="HW226" s="5"/>
      <c r="HX226" s="5"/>
      <c r="HY226" s="5"/>
      <c r="HZ226" s="5"/>
      <c r="IA226" s="5"/>
      <c r="IB226" s="5"/>
      <c r="IC226" s="5"/>
      <c r="ID226" s="5"/>
      <c r="IE226" s="5"/>
      <c r="IF226" s="5"/>
      <c r="IG226" s="5"/>
      <c r="IH226" s="5"/>
      <c r="II226" s="5"/>
      <c r="IJ226" s="5"/>
      <c r="IK226" s="5"/>
      <c r="IL226" s="5"/>
      <c r="IM226" s="5"/>
      <c r="IN226" s="5"/>
      <c r="IO226" s="5"/>
      <c r="IP226" s="5"/>
      <c r="IQ226" s="5"/>
      <c r="IR226" s="5"/>
      <c r="IS226" s="5"/>
      <c r="IT226" s="5"/>
      <c r="IU226" s="5"/>
      <c r="IV226" s="5"/>
    </row>
    <row r="227" spans="1:256" x14ac:dyDescent="0.15">
      <c r="A227" s="2" t="s">
        <v>552</v>
      </c>
      <c r="B227" s="4" t="s">
        <v>733</v>
      </c>
      <c r="C227" s="4" t="s">
        <v>734</v>
      </c>
      <c r="D227" s="9" t="s">
        <v>791</v>
      </c>
      <c r="E227" s="9" t="s">
        <v>790</v>
      </c>
      <c r="F227" s="1" t="s">
        <v>759</v>
      </c>
      <c r="G227" s="1">
        <v>426152.82</v>
      </c>
      <c r="H227" s="1">
        <v>6379944.7000000002</v>
      </c>
      <c r="I227" s="8">
        <v>130.35</v>
      </c>
      <c r="J227" s="15">
        <v>180.53082901554401</v>
      </c>
      <c r="K227" s="7" t="s">
        <v>738</v>
      </c>
      <c r="L227" s="7" t="s">
        <v>774</v>
      </c>
      <c r="M227" s="7" t="s">
        <v>744</v>
      </c>
      <c r="N227" s="2" t="s">
        <v>40</v>
      </c>
      <c r="O227" s="3">
        <v>38.839303000000001</v>
      </c>
      <c r="P227" s="3">
        <v>0.41314699999999999</v>
      </c>
      <c r="Q227" s="3">
        <v>22.22082</v>
      </c>
      <c r="R227" s="4">
        <v>96786.144952000002</v>
      </c>
      <c r="S227" s="4">
        <v>99010.248422000004</v>
      </c>
      <c r="T227" s="4">
        <v>122821.11967</v>
      </c>
      <c r="U227" s="3">
        <v>74.143648999999996</v>
      </c>
      <c r="V227" s="3">
        <v>321.58323100000001</v>
      </c>
      <c r="W227" s="3">
        <v>530.92676500000005</v>
      </c>
      <c r="X227" s="3">
        <v>133.57094699999999</v>
      </c>
      <c r="Y227" s="3">
        <v>19.367417</v>
      </c>
      <c r="Z227" s="3">
        <v>3574.4162329999999</v>
      </c>
      <c r="AA227" s="4">
        <v>203730.854166</v>
      </c>
      <c r="AB227" s="3">
        <v>9.4286770000000004</v>
      </c>
      <c r="AC227" s="3">
        <v>23.760608000000001</v>
      </c>
      <c r="AD227" s="3">
        <v>2.2068490000000001</v>
      </c>
      <c r="AE227" s="3">
        <v>837.15259300000002</v>
      </c>
      <c r="AF227" s="3">
        <v>59.087578000000001</v>
      </c>
      <c r="AG227" s="3">
        <v>0.14999399999999999</v>
      </c>
      <c r="AH227" s="3">
        <v>1.115726</v>
      </c>
      <c r="AI227" s="3">
        <v>1.1633</v>
      </c>
      <c r="AJ227" s="3">
        <v>10.082891</v>
      </c>
      <c r="AK227" s="3">
        <v>0.10435700000000001</v>
      </c>
      <c r="AL227" s="3">
        <v>1.941624</v>
      </c>
      <c r="AM227" s="3" t="s">
        <v>85</v>
      </c>
      <c r="AN227" s="3">
        <v>0.15282100000000001</v>
      </c>
      <c r="AO227" s="3">
        <v>1.7029369999999999</v>
      </c>
      <c r="AP227" s="3">
        <v>5.6242E-2</v>
      </c>
      <c r="AQ227" s="3">
        <v>0.233125</v>
      </c>
      <c r="AR227" s="3">
        <v>2.3942000000000001E-2</v>
      </c>
      <c r="AS227" s="3">
        <v>0.24085799999999999</v>
      </c>
      <c r="AT227" s="3">
        <v>0.18296399999999999</v>
      </c>
      <c r="AU227" s="3">
        <v>0.23402200000000001</v>
      </c>
      <c r="AV227" s="3">
        <v>3.6588000000000002E-2</v>
      </c>
      <c r="AW227" s="3" t="s">
        <v>61</v>
      </c>
      <c r="AX227" s="3">
        <v>1.0435380000000001</v>
      </c>
      <c r="AY227" s="3" t="s">
        <v>72</v>
      </c>
      <c r="AZ227" s="3">
        <v>0.83918499999999996</v>
      </c>
      <c r="BB227" s="3">
        <f t="shared" si="120"/>
        <v>26.276079777578392</v>
      </c>
      <c r="BC227" s="3">
        <f t="shared" si="121"/>
        <v>8.8586140640221814E-2</v>
      </c>
      <c r="BD227" s="3">
        <f t="shared" si="122"/>
        <v>18.707970201531403</v>
      </c>
      <c r="BE227" s="3">
        <f t="shared" si="123"/>
        <v>26.210123050508148</v>
      </c>
      <c r="BF227" s="3">
        <f t="shared" si="124"/>
        <v>0.46154199049210753</v>
      </c>
      <c r="BG227" s="3">
        <f t="shared" si="125"/>
        <v>16.050053784366849</v>
      </c>
      <c r="BH227" s="3">
        <f t="shared" si="126"/>
        <v>4.4993735318424911E-2</v>
      </c>
      <c r="BI227" s="3">
        <f t="shared" si="127"/>
        <v>2.995323002531556E-3</v>
      </c>
      <c r="BJ227" s="3">
        <f t="shared" si="128"/>
        <v>8.9314364657714015E-3</v>
      </c>
      <c r="BK227" s="3">
        <f t="shared" si="129"/>
        <v>1.9013208137016278E-4</v>
      </c>
      <c r="BL227" s="3"/>
      <c r="BM227" s="3"/>
      <c r="BN227" s="3">
        <f t="shared" si="130"/>
        <v>0.10420160804683114</v>
      </c>
      <c r="BO227" s="1"/>
      <c r="BP227" s="3">
        <v>5.551261220482095</v>
      </c>
      <c r="BQ227" s="3">
        <v>2.448738779517905</v>
      </c>
      <c r="BR227" s="3"/>
      <c r="BS227" s="3">
        <v>2.2240563473259547</v>
      </c>
      <c r="BT227" s="3">
        <v>1.4075126231522067E-2</v>
      </c>
      <c r="BU227" s="3">
        <v>0</v>
      </c>
      <c r="BV227" s="3">
        <v>0</v>
      </c>
      <c r="BW227" s="3">
        <v>4.713947809174134</v>
      </c>
      <c r="BX227" s="3">
        <v>8.2594918849631119E-2</v>
      </c>
      <c r="BY227" s="3">
        <v>5.0547186823012433</v>
      </c>
      <c r="BZ227" s="3">
        <v>0</v>
      </c>
      <c r="CA227" s="3">
        <v>1.6255114455742833E-2</v>
      </c>
      <c r="CB227" s="3">
        <v>1.018538243951571E-2</v>
      </c>
      <c r="CC227" s="3">
        <v>2.4540611336727929E-3</v>
      </c>
      <c r="CD227" s="3">
        <v>4.8136166520141889E-3</v>
      </c>
      <c r="CE227" s="3">
        <v>3.1477961108998848E-5</v>
      </c>
      <c r="CF227" s="3">
        <v>0</v>
      </c>
      <c r="CG227" s="3">
        <v>0</v>
      </c>
      <c r="CH227" s="3">
        <v>0</v>
      </c>
      <c r="CI227" s="3">
        <v>16</v>
      </c>
      <c r="CJ227" s="3"/>
      <c r="CK227" s="3">
        <v>36.123132536524537</v>
      </c>
      <c r="CL227" s="3"/>
      <c r="CM227" s="3" t="s">
        <v>851</v>
      </c>
      <c r="CN227" s="3">
        <v>0.48255796359592773</v>
      </c>
      <c r="CO227" s="3" t="s">
        <v>852</v>
      </c>
      <c r="CP227" s="5"/>
      <c r="CQ227" s="10">
        <f t="shared" si="131"/>
        <v>5.551261220482095</v>
      </c>
      <c r="CR227" s="10">
        <f t="shared" si="132"/>
        <v>2.7756306102410475</v>
      </c>
      <c r="CS227" s="10">
        <f t="shared" si="133"/>
        <v>1.2243693897589525</v>
      </c>
      <c r="CT227" s="9">
        <f t="shared" si="134"/>
        <v>-5.2823999169114622E-2</v>
      </c>
      <c r="CU227" s="9">
        <f t="shared" si="135"/>
        <v>0</v>
      </c>
      <c r="CV227" s="9">
        <f t="shared" si="136"/>
        <v>2.3363975634219298</v>
      </c>
      <c r="CW227" s="9">
        <f t="shared" si="137"/>
        <v>2.3363975634219298</v>
      </c>
      <c r="CX227" s="10">
        <f t="shared" si="138"/>
        <v>1.1120281736629773</v>
      </c>
      <c r="CY227" s="10">
        <f t="shared" si="139"/>
        <v>1.1120281736629773</v>
      </c>
      <c r="CZ227" s="10">
        <f t="shared" si="140"/>
        <v>7.0375631157610337E-3</v>
      </c>
      <c r="DA227" s="10">
        <f t="shared" si="141"/>
        <v>0</v>
      </c>
      <c r="DB227" s="10">
        <f t="shared" si="142"/>
        <v>0</v>
      </c>
      <c r="DC227" s="10">
        <f t="shared" si="143"/>
        <v>2.356973904587067</v>
      </c>
      <c r="DD227" s="10">
        <f t="shared" si="144"/>
        <v>4.1297459424815559E-2</v>
      </c>
      <c r="DE227" s="10">
        <f t="shared" si="145"/>
        <v>2.5273593411506217</v>
      </c>
      <c r="DF227" s="10">
        <f t="shared" si="146"/>
        <v>0</v>
      </c>
      <c r="DG227" s="10">
        <f t="shared" si="147"/>
        <v>8.1275572278714167E-3</v>
      </c>
      <c r="DH227" s="10">
        <f t="shared" si="148"/>
        <v>5.092691219757855E-3</v>
      </c>
      <c r="DI227" s="10">
        <f t="shared" si="149"/>
        <v>1.2270305668363964E-3</v>
      </c>
      <c r="DJ227" s="10">
        <f t="shared" si="150"/>
        <v>2.4068083260070944E-3</v>
      </c>
      <c r="DK227" s="10">
        <f t="shared" si="151"/>
        <v>1.5738980554499424E-5</v>
      </c>
      <c r="DL227" s="11">
        <f t="shared" si="152"/>
        <v>0</v>
      </c>
      <c r="DM227" s="11">
        <f t="shared" si="153"/>
        <v>0</v>
      </c>
      <c r="DN227" s="11">
        <f t="shared" si="154"/>
        <v>0</v>
      </c>
      <c r="DO227" s="11">
        <f t="shared" si="155"/>
        <v>8</v>
      </c>
      <c r="DP227" s="10">
        <f t="shared" si="156"/>
        <v>18.061566268262268</v>
      </c>
      <c r="DQ227" s="5">
        <f t="shared" si="157"/>
        <v>0.47851210244339798</v>
      </c>
      <c r="DR227" s="5"/>
      <c r="DS227" s="12">
        <f t="shared" si="158"/>
        <v>336.63112177875672</v>
      </c>
      <c r="DT227" s="12">
        <f t="shared" si="159"/>
        <v>332.30245611458753</v>
      </c>
      <c r="DV227" s="5"/>
      <c r="DW227" s="5"/>
      <c r="DX227" s="5"/>
      <c r="DY227" s="5"/>
      <c r="DZ227" s="5"/>
      <c r="EA227" s="5"/>
      <c r="EB227" s="5"/>
      <c r="EC227" s="5"/>
      <c r="ED227" s="5"/>
      <c r="EE227" s="5"/>
      <c r="EF227" s="5"/>
      <c r="EG227" s="5"/>
      <c r="EH227" s="5"/>
      <c r="EI227" s="5"/>
      <c r="EJ227" s="5"/>
      <c r="EK227" s="5"/>
      <c r="EL227" s="5"/>
      <c r="EM227" s="5"/>
      <c r="EN227" s="5"/>
      <c r="EO227" s="5"/>
      <c r="EP227" s="5"/>
      <c r="EQ227" s="5"/>
      <c r="ER227" s="5"/>
      <c r="ES227" s="5"/>
      <c r="ET227" s="5"/>
      <c r="EU227" s="5"/>
      <c r="EV227" s="5"/>
      <c r="EW227" s="5"/>
      <c r="EX227" s="5"/>
      <c r="EY227" s="5"/>
      <c r="EZ227" s="5"/>
      <c r="FA227" s="5"/>
      <c r="FB227" s="5"/>
      <c r="FC227" s="5"/>
      <c r="FD227" s="5"/>
      <c r="FE227" s="5"/>
      <c r="FF227" s="5"/>
      <c r="FG227" s="5"/>
      <c r="FH227" s="5"/>
      <c r="FI227" s="5"/>
      <c r="FJ227" s="5"/>
      <c r="FK227" s="5"/>
      <c r="FL227" s="5"/>
      <c r="FM227" s="5"/>
      <c r="FN227" s="5"/>
      <c r="FO227" s="5"/>
      <c r="FP227" s="5"/>
      <c r="FQ227" s="5"/>
      <c r="FR227" s="5"/>
      <c r="FS227" s="5"/>
      <c r="FT227" s="5"/>
      <c r="FU227" s="5"/>
      <c r="FV227" s="5"/>
      <c r="FW227" s="5"/>
      <c r="FX227" s="5"/>
      <c r="FY227" s="5"/>
      <c r="FZ227" s="5"/>
      <c r="GA227" s="5"/>
      <c r="GB227" s="5"/>
      <c r="GC227" s="5"/>
      <c r="GD227" s="5"/>
      <c r="GE227" s="5"/>
      <c r="GF227" s="5"/>
      <c r="GG227" s="5"/>
      <c r="GH227" s="5"/>
      <c r="GI227" s="5"/>
      <c r="GJ227" s="5"/>
      <c r="GK227" s="5"/>
      <c r="GL227" s="5"/>
      <c r="GM227" s="5"/>
      <c r="GN227" s="5"/>
      <c r="GO227" s="5"/>
      <c r="GP227" s="5"/>
      <c r="GQ227" s="5"/>
      <c r="GR227" s="5"/>
      <c r="GS227" s="5"/>
      <c r="GT227" s="5"/>
      <c r="GU227" s="5"/>
      <c r="GV227" s="5"/>
      <c r="GW227" s="5"/>
      <c r="GX227" s="5"/>
      <c r="GY227" s="5"/>
      <c r="GZ227" s="5"/>
      <c r="HA227" s="5"/>
      <c r="HB227" s="5"/>
      <c r="HC227" s="5"/>
      <c r="HD227" s="5"/>
      <c r="HE227" s="5"/>
      <c r="HF227" s="5"/>
      <c r="HG227" s="5"/>
      <c r="HH227" s="5"/>
      <c r="HI227" s="5"/>
      <c r="HJ227" s="5"/>
      <c r="HK227" s="5"/>
      <c r="HL227" s="5"/>
      <c r="HM227" s="5"/>
      <c r="HN227" s="5"/>
      <c r="HO227" s="5"/>
      <c r="HP227" s="5"/>
      <c r="HQ227" s="5"/>
      <c r="HR227" s="5"/>
      <c r="HS227" s="5"/>
      <c r="HT227" s="5"/>
      <c r="HU227" s="5"/>
      <c r="HV227" s="5"/>
      <c r="HW227" s="5"/>
      <c r="HX227" s="5"/>
      <c r="HY227" s="5"/>
      <c r="HZ227" s="5"/>
      <c r="IA227" s="5"/>
      <c r="IB227" s="5"/>
      <c r="IC227" s="5"/>
      <c r="ID227" s="5"/>
      <c r="IE227" s="5"/>
      <c r="IF227" s="5"/>
      <c r="IG227" s="5"/>
      <c r="IH227" s="5"/>
      <c r="II227" s="5"/>
      <c r="IJ227" s="5"/>
      <c r="IK227" s="5"/>
      <c r="IL227" s="5"/>
      <c r="IM227" s="5"/>
      <c r="IN227" s="5"/>
      <c r="IO227" s="5"/>
      <c r="IP227" s="5"/>
      <c r="IQ227" s="5"/>
      <c r="IR227" s="5"/>
      <c r="IS227" s="5"/>
      <c r="IT227" s="5"/>
      <c r="IU227" s="5"/>
      <c r="IV227" s="5"/>
    </row>
    <row r="228" spans="1:256" x14ac:dyDescent="0.15">
      <c r="A228" s="2" t="s">
        <v>555</v>
      </c>
      <c r="B228" s="4" t="s">
        <v>733</v>
      </c>
      <c r="C228" s="4" t="s">
        <v>734</v>
      </c>
      <c r="D228" s="9" t="s">
        <v>791</v>
      </c>
      <c r="E228" s="9" t="s">
        <v>790</v>
      </c>
      <c r="F228" s="1" t="s">
        <v>759</v>
      </c>
      <c r="G228" s="1">
        <v>426152.82</v>
      </c>
      <c r="H228" s="1">
        <v>6379944.7000000002</v>
      </c>
      <c r="I228" s="8">
        <v>130.35</v>
      </c>
      <c r="J228" s="15">
        <v>180.53082901554401</v>
      </c>
      <c r="K228" s="7" t="s">
        <v>738</v>
      </c>
      <c r="L228" s="7" t="s">
        <v>774</v>
      </c>
      <c r="M228" s="7" t="s">
        <v>744</v>
      </c>
      <c r="N228" s="2" t="s">
        <v>40</v>
      </c>
      <c r="O228" s="3">
        <v>45.745401999999999</v>
      </c>
      <c r="P228" s="3">
        <v>0.57730300000000001</v>
      </c>
      <c r="Q228" s="3">
        <v>18.642755000000001</v>
      </c>
      <c r="R228" s="4">
        <v>92970.703015999999</v>
      </c>
      <c r="S228" s="4">
        <v>94412.367069</v>
      </c>
      <c r="T228" s="4">
        <v>125976.004145</v>
      </c>
      <c r="U228" s="3">
        <v>73.230491999999998</v>
      </c>
      <c r="V228" s="3">
        <v>119.975049</v>
      </c>
      <c r="W228" s="3">
        <v>142.153614</v>
      </c>
      <c r="X228" s="3">
        <v>137.599008</v>
      </c>
      <c r="Y228" s="3">
        <v>14.423142</v>
      </c>
      <c r="Z228" s="3">
        <v>3580.3368169999999</v>
      </c>
      <c r="AA228" s="4">
        <v>210847.00741399999</v>
      </c>
      <c r="AB228" s="3">
        <v>11.495506000000001</v>
      </c>
      <c r="AC228" s="3">
        <v>22.617360999999999</v>
      </c>
      <c r="AD228" s="3">
        <v>1.0039819999999999</v>
      </c>
      <c r="AE228" s="3">
        <v>866.67699900000002</v>
      </c>
      <c r="AF228" s="3">
        <v>65.868207999999996</v>
      </c>
      <c r="AG228" s="3" t="s">
        <v>231</v>
      </c>
      <c r="AH228" s="3">
        <v>0.650038</v>
      </c>
      <c r="AI228" s="3">
        <v>6.2259000000000002E-2</v>
      </c>
      <c r="AJ228" s="3">
        <v>0.43023400000000001</v>
      </c>
      <c r="AK228" s="3">
        <v>6.8923999999999999E-2</v>
      </c>
      <c r="AL228" s="3">
        <v>0.25053500000000001</v>
      </c>
      <c r="AM228" s="3" t="s">
        <v>198</v>
      </c>
      <c r="AN228" s="3">
        <v>0.11055</v>
      </c>
      <c r="AO228" s="3">
        <v>1.5044869999999999</v>
      </c>
      <c r="AP228" s="3">
        <v>1.1388000000000001E-2</v>
      </c>
      <c r="AQ228" s="3">
        <v>3.6095000000000002E-2</v>
      </c>
      <c r="AR228" s="3" t="s">
        <v>60</v>
      </c>
      <c r="AS228" s="3">
        <v>9.528E-3</v>
      </c>
      <c r="AT228" s="3">
        <v>1.6233000000000001E-2</v>
      </c>
      <c r="AU228" s="3">
        <v>2.6495999999999999E-2</v>
      </c>
      <c r="AV228" s="3">
        <v>1.2926999999999999E-2</v>
      </c>
      <c r="AW228" s="3" t="s">
        <v>53</v>
      </c>
      <c r="AX228" s="3">
        <v>0.17102600000000001</v>
      </c>
      <c r="AY228" s="3" t="s">
        <v>54</v>
      </c>
      <c r="AZ228" s="3">
        <v>5.8264000000000003E-2</v>
      </c>
      <c r="BB228" s="3">
        <f t="shared" si="120"/>
        <v>26.951028812214098</v>
      </c>
      <c r="BC228" s="3">
        <f t="shared" si="121"/>
        <v>2.3718600892761177E-2</v>
      </c>
      <c r="BD228" s="3">
        <f t="shared" si="122"/>
        <v>17.839201273940386</v>
      </c>
      <c r="BE228" s="3">
        <f t="shared" si="123"/>
        <v>27.125621358508074</v>
      </c>
      <c r="BF228" s="3">
        <f t="shared" si="124"/>
        <v>0.46230647843814132</v>
      </c>
      <c r="BG228" s="3">
        <f t="shared" si="125"/>
        <v>15.417338757703693</v>
      </c>
      <c r="BH228" s="3">
        <f t="shared" si="126"/>
        <v>1.6786091683745345E-2</v>
      </c>
      <c r="BI228" s="3">
        <f t="shared" si="127"/>
        <v>2.5130068504249699E-3</v>
      </c>
      <c r="BJ228" s="3">
        <f t="shared" si="128"/>
        <v>8.8214364342275777E-3</v>
      </c>
      <c r="BK228" s="3">
        <f t="shared" si="129"/>
        <v>1.6797523613871335E-4</v>
      </c>
      <c r="BL228" s="3"/>
      <c r="BM228" s="3"/>
      <c r="BN228" s="3">
        <f t="shared" si="130"/>
        <v>0.10787655405733404</v>
      </c>
      <c r="BO228" s="1"/>
      <c r="BP228" s="3">
        <v>5.7259766593809038</v>
      </c>
      <c r="BQ228" s="3">
        <v>2.2740233406190962</v>
      </c>
      <c r="BR228" s="3"/>
      <c r="BS228" s="3">
        <v>2.1983135085242145</v>
      </c>
      <c r="BT228" s="3">
        <v>3.7898211674721777E-3</v>
      </c>
      <c r="BU228" s="3">
        <v>0</v>
      </c>
      <c r="BV228" s="3">
        <v>0</v>
      </c>
      <c r="BW228" s="3">
        <v>4.8491816387520226</v>
      </c>
      <c r="BX228" s="3">
        <v>8.3198447877034121E-2</v>
      </c>
      <c r="BY228" s="3">
        <v>4.8828462099471137</v>
      </c>
      <c r="BZ228" s="3">
        <v>0</v>
      </c>
      <c r="CA228" s="3">
        <v>1.692332943780895E-2</v>
      </c>
      <c r="CB228" s="3">
        <v>3.8213605423317279E-3</v>
      </c>
      <c r="CC228" s="3">
        <v>2.0705156666925113E-3</v>
      </c>
      <c r="CD228" s="3">
        <v>4.7811528666508564E-3</v>
      </c>
      <c r="CE228" s="3">
        <v>2.7966594482117402E-5</v>
      </c>
      <c r="CF228" s="3">
        <v>0</v>
      </c>
      <c r="CG228" s="3">
        <v>0</v>
      </c>
      <c r="CH228" s="3">
        <v>0</v>
      </c>
      <c r="CI228" s="3">
        <v>16</v>
      </c>
      <c r="CJ228" s="3"/>
      <c r="CK228" s="3">
        <v>36.044953951375831</v>
      </c>
      <c r="CL228" s="3"/>
      <c r="CM228" s="3" t="s">
        <v>851</v>
      </c>
      <c r="CN228" s="3">
        <v>0.49827042360962875</v>
      </c>
      <c r="CO228" s="3" t="s">
        <v>853</v>
      </c>
      <c r="CP228" s="5"/>
      <c r="CQ228" s="10">
        <f t="shared" si="131"/>
        <v>5.7259766593809038</v>
      </c>
      <c r="CR228" s="10">
        <f t="shared" si="132"/>
        <v>2.8629883296904519</v>
      </c>
      <c r="CS228" s="10">
        <f t="shared" si="133"/>
        <v>1.1370116703095481</v>
      </c>
      <c r="CT228" s="9">
        <f t="shared" si="134"/>
        <v>-1.7126477852833055E-2</v>
      </c>
      <c r="CU228" s="9">
        <f t="shared" si="135"/>
        <v>0</v>
      </c>
      <c r="CV228" s="9">
        <f t="shared" si="136"/>
        <v>2.2361684245716553</v>
      </c>
      <c r="CW228" s="9">
        <f t="shared" si="137"/>
        <v>2.2361684245716553</v>
      </c>
      <c r="CX228" s="10">
        <f t="shared" si="138"/>
        <v>1.0991567542621072</v>
      </c>
      <c r="CY228" s="10">
        <f t="shared" si="139"/>
        <v>1.0991567542621072</v>
      </c>
      <c r="CZ228" s="10">
        <f t="shared" si="140"/>
        <v>1.8949105837360888E-3</v>
      </c>
      <c r="DA228" s="10">
        <f t="shared" si="141"/>
        <v>0</v>
      </c>
      <c r="DB228" s="10">
        <f t="shared" si="142"/>
        <v>0</v>
      </c>
      <c r="DC228" s="10">
        <f t="shared" si="143"/>
        <v>2.4245908193760113</v>
      </c>
      <c r="DD228" s="10">
        <f t="shared" si="144"/>
        <v>4.159922393851706E-2</v>
      </c>
      <c r="DE228" s="10">
        <f t="shared" si="145"/>
        <v>2.4414231049735569</v>
      </c>
      <c r="DF228" s="10">
        <f t="shared" si="146"/>
        <v>0</v>
      </c>
      <c r="DG228" s="10">
        <f t="shared" si="147"/>
        <v>8.4616647189044748E-3</v>
      </c>
      <c r="DH228" s="10">
        <f t="shared" si="148"/>
        <v>1.910680271165864E-3</v>
      </c>
      <c r="DI228" s="10">
        <f t="shared" si="149"/>
        <v>1.0352578333462556E-3</v>
      </c>
      <c r="DJ228" s="10">
        <f t="shared" si="150"/>
        <v>2.3905764333254282E-3</v>
      </c>
      <c r="DK228" s="10">
        <f t="shared" si="151"/>
        <v>1.3983297241058701E-5</v>
      </c>
      <c r="DL228" s="11">
        <f t="shared" si="152"/>
        <v>0</v>
      </c>
      <c r="DM228" s="11">
        <f t="shared" si="153"/>
        <v>0</v>
      </c>
      <c r="DN228" s="11">
        <f t="shared" si="154"/>
        <v>0</v>
      </c>
      <c r="DO228" s="11">
        <f t="shared" si="155"/>
        <v>8</v>
      </c>
      <c r="DP228" s="10">
        <f t="shared" si="156"/>
        <v>18.022476975687916</v>
      </c>
      <c r="DQ228" s="5">
        <f t="shared" si="157"/>
        <v>0.49404685049834812</v>
      </c>
      <c r="DR228" s="5"/>
      <c r="DS228" s="12">
        <f t="shared" si="158"/>
        <v>309.30812998555774</v>
      </c>
      <c r="DT228" s="12">
        <f t="shared" si="159"/>
        <v>304.17501760626828</v>
      </c>
      <c r="DV228" s="5"/>
      <c r="DW228" s="5"/>
      <c r="DX228" s="5"/>
      <c r="DY228" s="5"/>
      <c r="DZ228" s="5"/>
      <c r="EA228" s="5"/>
      <c r="EB228" s="5"/>
      <c r="EC228" s="5"/>
      <c r="ED228" s="5"/>
      <c r="EE228" s="5"/>
      <c r="EF228" s="5"/>
      <c r="EG228" s="5"/>
      <c r="EH228" s="5"/>
      <c r="EI228" s="5"/>
      <c r="EJ228" s="5"/>
      <c r="EK228" s="5"/>
      <c r="EL228" s="5"/>
      <c r="EM228" s="5"/>
      <c r="EN228" s="5"/>
      <c r="EO228" s="5"/>
      <c r="EP228" s="5"/>
      <c r="EQ228" s="5"/>
      <c r="ER228" s="5"/>
      <c r="ES228" s="5"/>
      <c r="ET228" s="5"/>
      <c r="EU228" s="5"/>
      <c r="EV228" s="5"/>
      <c r="EW228" s="5"/>
      <c r="EX228" s="5"/>
      <c r="EY228" s="5"/>
      <c r="EZ228" s="5"/>
      <c r="FA228" s="5"/>
      <c r="FB228" s="5"/>
      <c r="FC228" s="5"/>
      <c r="FD228" s="5"/>
      <c r="FE228" s="5"/>
      <c r="FF228" s="5"/>
      <c r="FG228" s="5"/>
      <c r="FH228" s="5"/>
      <c r="FI228" s="5"/>
      <c r="FJ228" s="5"/>
      <c r="FK228" s="5"/>
      <c r="FL228" s="5"/>
      <c r="FM228" s="5"/>
      <c r="FN228" s="5"/>
      <c r="FO228" s="5"/>
      <c r="FP228" s="5"/>
      <c r="FQ228" s="5"/>
      <c r="FR228" s="5"/>
      <c r="FS228" s="5"/>
      <c r="FT228" s="5"/>
      <c r="FU228" s="5"/>
      <c r="FV228" s="5"/>
      <c r="FW228" s="5"/>
      <c r="FX228" s="5"/>
      <c r="FY228" s="5"/>
      <c r="FZ228" s="5"/>
      <c r="GA228" s="5"/>
      <c r="GB228" s="5"/>
      <c r="GC228" s="5"/>
      <c r="GD228" s="5"/>
      <c r="GE228" s="5"/>
      <c r="GF228" s="5"/>
      <c r="GG228" s="5"/>
      <c r="GH228" s="5"/>
      <c r="GI228" s="5"/>
      <c r="GJ228" s="5"/>
      <c r="GK228" s="5"/>
      <c r="GL228" s="5"/>
      <c r="GM228" s="5"/>
      <c r="GN228" s="5"/>
      <c r="GO228" s="5"/>
      <c r="GP228" s="5"/>
      <c r="GQ228" s="5"/>
      <c r="GR228" s="5"/>
      <c r="GS228" s="5"/>
      <c r="GT228" s="5"/>
      <c r="GU228" s="5"/>
      <c r="GV228" s="5"/>
      <c r="GW228" s="5"/>
      <c r="GX228" s="5"/>
      <c r="GY228" s="5"/>
      <c r="GZ228" s="5"/>
      <c r="HA228" s="5"/>
      <c r="HB228" s="5"/>
      <c r="HC228" s="5"/>
      <c r="HD228" s="5"/>
      <c r="HE228" s="5"/>
      <c r="HF228" s="5"/>
      <c r="HG228" s="5"/>
      <c r="HH228" s="5"/>
      <c r="HI228" s="5"/>
      <c r="HJ228" s="5"/>
      <c r="HK228" s="5"/>
      <c r="HL228" s="5"/>
      <c r="HM228" s="5"/>
      <c r="HN228" s="5"/>
      <c r="HO228" s="5"/>
      <c r="HP228" s="5"/>
      <c r="HQ228" s="5"/>
      <c r="HR228" s="5"/>
      <c r="HS228" s="5"/>
      <c r="HT228" s="5"/>
      <c r="HU228" s="5"/>
      <c r="HV228" s="5"/>
      <c r="HW228" s="5"/>
      <c r="HX228" s="5"/>
      <c r="HY228" s="5"/>
      <c r="HZ228" s="5"/>
      <c r="IA228" s="5"/>
      <c r="IB228" s="5"/>
      <c r="IC228" s="5"/>
      <c r="ID228" s="5"/>
      <c r="IE228" s="5"/>
      <c r="IF228" s="5"/>
      <c r="IG228" s="5"/>
      <c r="IH228" s="5"/>
      <c r="II228" s="5"/>
      <c r="IJ228" s="5"/>
      <c r="IK228" s="5"/>
      <c r="IL228" s="5"/>
      <c r="IM228" s="5"/>
      <c r="IN228" s="5"/>
      <c r="IO228" s="5"/>
      <c r="IP228" s="5"/>
      <c r="IQ228" s="5"/>
      <c r="IR228" s="5"/>
      <c r="IS228" s="5"/>
      <c r="IT228" s="5"/>
      <c r="IU228" s="5"/>
      <c r="IV228" s="5"/>
    </row>
    <row r="229" spans="1:256" x14ac:dyDescent="0.15">
      <c r="A229" s="2" t="s">
        <v>553</v>
      </c>
      <c r="B229" s="4" t="s">
        <v>733</v>
      </c>
      <c r="C229" s="4" t="s">
        <v>734</v>
      </c>
      <c r="D229" s="9" t="s">
        <v>791</v>
      </c>
      <c r="E229" s="9" t="s">
        <v>790</v>
      </c>
      <c r="F229" s="1" t="s">
        <v>759</v>
      </c>
      <c r="G229" s="1">
        <v>426152.82</v>
      </c>
      <c r="H229" s="1">
        <v>6379944.7000000002</v>
      </c>
      <c r="I229" s="8">
        <v>130.35</v>
      </c>
      <c r="J229" s="15">
        <v>180.53082901554401</v>
      </c>
      <c r="K229" s="7" t="s">
        <v>738</v>
      </c>
      <c r="L229" s="7" t="s">
        <v>774</v>
      </c>
      <c r="M229" s="7" t="s">
        <v>744</v>
      </c>
      <c r="N229" s="2" t="s">
        <v>40</v>
      </c>
      <c r="O229" s="3">
        <v>36.139876999999998</v>
      </c>
      <c r="P229" s="3">
        <v>0.558145</v>
      </c>
      <c r="Q229" s="3">
        <v>16.013662</v>
      </c>
      <c r="R229" s="4">
        <v>95961.535984000002</v>
      </c>
      <c r="S229" s="4">
        <v>96010.029641000001</v>
      </c>
      <c r="T229" s="4">
        <v>125248.97640100001</v>
      </c>
      <c r="U229" s="3">
        <v>72.839859000000004</v>
      </c>
      <c r="V229" s="3">
        <v>153.98759799999999</v>
      </c>
      <c r="W229" s="3">
        <v>199.38051899999999</v>
      </c>
      <c r="X229" s="3">
        <v>128.585497</v>
      </c>
      <c r="Y229" s="3">
        <v>18.541626000000001</v>
      </c>
      <c r="Z229" s="3">
        <v>3499.5726800000002</v>
      </c>
      <c r="AA229" s="4">
        <v>205853.23134</v>
      </c>
      <c r="AB229" s="3">
        <v>9.223293</v>
      </c>
      <c r="AC229" s="3">
        <v>23.855308000000001</v>
      </c>
      <c r="AD229" s="3">
        <v>1.1306309999999999</v>
      </c>
      <c r="AE229" s="3">
        <v>860.95360200000005</v>
      </c>
      <c r="AF229" s="3">
        <v>64.498548</v>
      </c>
      <c r="AG229" s="3" t="s">
        <v>68</v>
      </c>
      <c r="AH229" s="3">
        <v>0.52055499999999999</v>
      </c>
      <c r="AI229" s="3">
        <v>0.26243499999999997</v>
      </c>
      <c r="AJ229" s="3">
        <v>2.9142459999999999</v>
      </c>
      <c r="AK229" s="3">
        <v>5.9952999999999999E-2</v>
      </c>
      <c r="AL229" s="3">
        <v>0.76644199999999996</v>
      </c>
      <c r="AM229" s="3" t="s">
        <v>69</v>
      </c>
      <c r="AN229" s="3">
        <v>0.103487</v>
      </c>
      <c r="AO229" s="3">
        <v>1.325833</v>
      </c>
      <c r="AP229" s="3">
        <v>1.3166000000000001E-2</v>
      </c>
      <c r="AQ229" s="3">
        <v>0.10516200000000001</v>
      </c>
      <c r="AR229" s="3" t="s">
        <v>95</v>
      </c>
      <c r="AS229" s="3">
        <v>6.4916000000000001E-2</v>
      </c>
      <c r="AT229" s="3">
        <v>4.3249000000000003E-2</v>
      </c>
      <c r="AU229" s="3">
        <v>9.6818000000000001E-2</v>
      </c>
      <c r="AV229" s="3">
        <v>1.9581000000000001E-2</v>
      </c>
      <c r="AW229" s="3" t="s">
        <v>78</v>
      </c>
      <c r="AX229" s="3">
        <v>0.361151</v>
      </c>
      <c r="AY229" s="3" t="s">
        <v>72</v>
      </c>
      <c r="AZ229" s="3">
        <v>0.455208</v>
      </c>
      <c r="BB229" s="3">
        <f t="shared" si="120"/>
        <v>26.79549009824386</v>
      </c>
      <c r="BC229" s="3">
        <f t="shared" si="121"/>
        <v>3.3267018845912613E-2</v>
      </c>
      <c r="BD229" s="3">
        <f t="shared" si="122"/>
        <v>18.141079354901112</v>
      </c>
      <c r="BE229" s="3">
        <f t="shared" si="123"/>
        <v>26.483168422638201</v>
      </c>
      <c r="BF229" s="3">
        <f t="shared" si="124"/>
        <v>0.45187791105216801</v>
      </c>
      <c r="BG229" s="3">
        <f t="shared" si="125"/>
        <v>15.913308816437452</v>
      </c>
      <c r="BH229" s="3">
        <f t="shared" si="126"/>
        <v>2.1544895874038954E-2</v>
      </c>
      <c r="BI229" s="3">
        <f t="shared" si="127"/>
        <v>2.1586102647591526E-3</v>
      </c>
      <c r="BJ229" s="3">
        <f t="shared" si="128"/>
        <v>8.7743802956642639E-3</v>
      </c>
      <c r="BK229" s="3">
        <f t="shared" si="129"/>
        <v>1.480286046044258E-4</v>
      </c>
      <c r="BL229" s="3"/>
      <c r="BM229" s="3"/>
      <c r="BN229" s="3">
        <f t="shared" si="130"/>
        <v>0.10716415445912794</v>
      </c>
      <c r="BO229" s="1"/>
      <c r="BP229" s="3">
        <v>5.6702040491139512</v>
      </c>
      <c r="BQ229" s="3">
        <v>2.3297959508860488</v>
      </c>
      <c r="BR229" s="3"/>
      <c r="BS229" s="3">
        <v>2.2032637099261612</v>
      </c>
      <c r="BT229" s="3">
        <v>5.2942725107017179E-3</v>
      </c>
      <c r="BU229" s="3">
        <v>0</v>
      </c>
      <c r="BV229" s="3">
        <v>0</v>
      </c>
      <c r="BW229" s="3">
        <v>4.7360567388866563</v>
      </c>
      <c r="BX229" s="3">
        <v>8.0997033877479724E-2</v>
      </c>
      <c r="BY229" s="3">
        <v>5.0198053796458852</v>
      </c>
      <c r="BZ229" s="3">
        <v>0</v>
      </c>
      <c r="CA229" s="3">
        <v>1.6744456019885185E-2</v>
      </c>
      <c r="CB229" s="3">
        <v>4.8851238821357246E-3</v>
      </c>
      <c r="CC229" s="3">
        <v>1.7714212260097164E-3</v>
      </c>
      <c r="CD229" s="3">
        <v>4.7366634892388503E-3</v>
      </c>
      <c r="CE229" s="3">
        <v>2.4547243349880649E-5</v>
      </c>
      <c r="CF229" s="3">
        <v>0</v>
      </c>
      <c r="CG229" s="3">
        <v>0</v>
      </c>
      <c r="CH229" s="3">
        <v>0</v>
      </c>
      <c r="CI229" s="3">
        <v>16</v>
      </c>
      <c r="CJ229" s="3"/>
      <c r="CK229" s="3">
        <v>36.073579346707504</v>
      </c>
      <c r="CL229" s="3"/>
      <c r="CM229" s="3" t="s">
        <v>851</v>
      </c>
      <c r="CN229" s="3">
        <v>0.48545753120986557</v>
      </c>
      <c r="CO229" s="3" t="s">
        <v>853</v>
      </c>
      <c r="CP229" s="5"/>
      <c r="CQ229" s="10">
        <f t="shared" si="131"/>
        <v>5.6702040491139512</v>
      </c>
      <c r="CR229" s="10">
        <f t="shared" si="132"/>
        <v>2.8351020245569756</v>
      </c>
      <c r="CS229" s="10">
        <f t="shared" si="133"/>
        <v>1.1648979754430244</v>
      </c>
      <c r="CT229" s="9">
        <f t="shared" si="134"/>
        <v>-3.1080795433385155E-2</v>
      </c>
      <c r="CU229" s="9">
        <f t="shared" si="135"/>
        <v>0</v>
      </c>
      <c r="CV229" s="9">
        <f t="shared" si="136"/>
        <v>2.266529830406105</v>
      </c>
      <c r="CW229" s="9">
        <f t="shared" si="137"/>
        <v>2.266529830406105</v>
      </c>
      <c r="CX229" s="10">
        <f t="shared" si="138"/>
        <v>1.1016318549630806</v>
      </c>
      <c r="CY229" s="10">
        <f t="shared" si="139"/>
        <v>1.1016318549630806</v>
      </c>
      <c r="CZ229" s="10">
        <f t="shared" si="140"/>
        <v>2.647136255350859E-3</v>
      </c>
      <c r="DA229" s="10">
        <f t="shared" si="141"/>
        <v>0</v>
      </c>
      <c r="DB229" s="10">
        <f t="shared" si="142"/>
        <v>0</v>
      </c>
      <c r="DC229" s="10">
        <f t="shared" si="143"/>
        <v>2.3680283694433282</v>
      </c>
      <c r="DD229" s="10">
        <f t="shared" si="144"/>
        <v>4.0498516938739862E-2</v>
      </c>
      <c r="DE229" s="10">
        <f t="shared" si="145"/>
        <v>2.5099026898229426</v>
      </c>
      <c r="DF229" s="10">
        <f t="shared" si="146"/>
        <v>0</v>
      </c>
      <c r="DG229" s="10">
        <f t="shared" si="147"/>
        <v>8.3722280099425925E-3</v>
      </c>
      <c r="DH229" s="10">
        <f t="shared" si="148"/>
        <v>2.4425619410678623E-3</v>
      </c>
      <c r="DI229" s="10">
        <f t="shared" si="149"/>
        <v>8.8571061300485819E-4</v>
      </c>
      <c r="DJ229" s="10">
        <f t="shared" si="150"/>
        <v>2.3683317446194251E-3</v>
      </c>
      <c r="DK229" s="10">
        <f t="shared" si="151"/>
        <v>1.2273621674940324E-5</v>
      </c>
      <c r="DL229" s="11">
        <f t="shared" si="152"/>
        <v>0</v>
      </c>
      <c r="DM229" s="11">
        <f t="shared" si="153"/>
        <v>0</v>
      </c>
      <c r="DN229" s="11">
        <f t="shared" si="154"/>
        <v>0</v>
      </c>
      <c r="DO229" s="11">
        <f t="shared" si="155"/>
        <v>8</v>
      </c>
      <c r="DP229" s="10">
        <f t="shared" si="156"/>
        <v>18.036789673353752</v>
      </c>
      <c r="DQ229" s="5">
        <f t="shared" si="157"/>
        <v>0.48146025733491637</v>
      </c>
      <c r="DR229" s="5"/>
      <c r="DS229" s="12">
        <f t="shared" si="158"/>
        <v>317.78182754763748</v>
      </c>
      <c r="DT229" s="12">
        <f t="shared" si="159"/>
        <v>313.153850133145</v>
      </c>
      <c r="DV229" s="5"/>
      <c r="DW229" s="5"/>
      <c r="DX229" s="5"/>
      <c r="DY229" s="5"/>
      <c r="DZ229" s="5"/>
      <c r="EA229" s="5"/>
      <c r="EB229" s="5"/>
      <c r="EC229" s="5"/>
      <c r="ED229" s="5"/>
      <c r="EE229" s="5"/>
      <c r="EF229" s="5"/>
      <c r="EG229" s="5"/>
      <c r="EH229" s="5"/>
      <c r="EI229" s="5"/>
      <c r="EJ229" s="5"/>
      <c r="EK229" s="5"/>
      <c r="EL229" s="5"/>
      <c r="EM229" s="5"/>
      <c r="EN229" s="5"/>
      <c r="EO229" s="5"/>
      <c r="EP229" s="5"/>
      <c r="EQ229" s="5"/>
      <c r="ER229" s="5"/>
      <c r="ES229" s="5"/>
      <c r="ET229" s="5"/>
      <c r="EU229" s="5"/>
      <c r="EV229" s="5"/>
      <c r="EW229" s="5"/>
      <c r="EX229" s="5"/>
      <c r="EY229" s="5"/>
      <c r="EZ229" s="5"/>
      <c r="FA229" s="5"/>
      <c r="FB229" s="5"/>
      <c r="FC229" s="5"/>
      <c r="FD229" s="5"/>
      <c r="FE229" s="5"/>
      <c r="FF229" s="5"/>
      <c r="FG229" s="5"/>
      <c r="FH229" s="5"/>
      <c r="FI229" s="5"/>
      <c r="FJ229" s="5"/>
      <c r="FK229" s="5"/>
      <c r="FL229" s="5"/>
      <c r="FM229" s="5"/>
      <c r="FN229" s="5"/>
      <c r="FO229" s="5"/>
      <c r="FP229" s="5"/>
      <c r="FQ229" s="5"/>
      <c r="FR229" s="5"/>
      <c r="FS229" s="5"/>
      <c r="FT229" s="5"/>
      <c r="FU229" s="5"/>
      <c r="FV229" s="5"/>
      <c r="FW229" s="5"/>
      <c r="FX229" s="5"/>
      <c r="FY229" s="5"/>
      <c r="FZ229" s="5"/>
      <c r="GA229" s="5"/>
      <c r="GB229" s="5"/>
      <c r="GC229" s="5"/>
      <c r="GD229" s="5"/>
      <c r="GE229" s="5"/>
      <c r="GF229" s="5"/>
      <c r="GG229" s="5"/>
      <c r="GH229" s="5"/>
      <c r="GI229" s="5"/>
      <c r="GJ229" s="5"/>
      <c r="GK229" s="5"/>
      <c r="GL229" s="5"/>
      <c r="GM229" s="5"/>
      <c r="GN229" s="5"/>
      <c r="GO229" s="5"/>
      <c r="GP229" s="5"/>
      <c r="GQ229" s="5"/>
      <c r="GR229" s="5"/>
      <c r="GS229" s="5"/>
      <c r="GT229" s="5"/>
      <c r="GU229" s="5"/>
      <c r="GV229" s="5"/>
      <c r="GW229" s="5"/>
      <c r="GX229" s="5"/>
      <c r="GY229" s="5"/>
      <c r="GZ229" s="5"/>
      <c r="HA229" s="5"/>
      <c r="HB229" s="5"/>
      <c r="HC229" s="5"/>
      <c r="HD229" s="5"/>
      <c r="HE229" s="5"/>
      <c r="HF229" s="5"/>
      <c r="HG229" s="5"/>
      <c r="HH229" s="5"/>
      <c r="HI229" s="5"/>
      <c r="HJ229" s="5"/>
      <c r="HK229" s="5"/>
      <c r="HL229" s="5"/>
      <c r="HM229" s="5"/>
      <c r="HN229" s="5"/>
      <c r="HO229" s="5"/>
      <c r="HP229" s="5"/>
      <c r="HQ229" s="5"/>
      <c r="HR229" s="5"/>
      <c r="HS229" s="5"/>
      <c r="HT229" s="5"/>
      <c r="HU229" s="5"/>
      <c r="HV229" s="5"/>
      <c r="HW229" s="5"/>
      <c r="HX229" s="5"/>
      <c r="HY229" s="5"/>
      <c r="HZ229" s="5"/>
      <c r="IA229" s="5"/>
      <c r="IB229" s="5"/>
      <c r="IC229" s="5"/>
      <c r="ID229" s="5"/>
      <c r="IE229" s="5"/>
      <c r="IF229" s="5"/>
      <c r="IG229" s="5"/>
      <c r="IH229" s="5"/>
      <c r="II229" s="5"/>
      <c r="IJ229" s="5"/>
      <c r="IK229" s="5"/>
      <c r="IL229" s="5"/>
      <c r="IM229" s="5"/>
      <c r="IN229" s="5"/>
      <c r="IO229" s="5"/>
      <c r="IP229" s="5"/>
      <c r="IQ229" s="5"/>
      <c r="IR229" s="5"/>
      <c r="IS229" s="5"/>
      <c r="IT229" s="5"/>
      <c r="IU229" s="5"/>
      <c r="IV229" s="5"/>
    </row>
    <row r="230" spans="1:256" x14ac:dyDescent="0.15">
      <c r="A230" s="2" t="s">
        <v>554</v>
      </c>
      <c r="B230" s="4" t="s">
        <v>733</v>
      </c>
      <c r="C230" s="4" t="s">
        <v>734</v>
      </c>
      <c r="D230" s="9" t="s">
        <v>791</v>
      </c>
      <c r="E230" s="9" t="s">
        <v>790</v>
      </c>
      <c r="F230" s="1" t="s">
        <v>759</v>
      </c>
      <c r="G230" s="1">
        <v>426152.82</v>
      </c>
      <c r="H230" s="1">
        <v>6379944.7000000002</v>
      </c>
      <c r="I230" s="8">
        <v>130.35</v>
      </c>
      <c r="J230" s="15">
        <v>180.53082901554401</v>
      </c>
      <c r="K230" s="7" t="s">
        <v>738</v>
      </c>
      <c r="L230" s="7" t="s">
        <v>774</v>
      </c>
      <c r="M230" s="7" t="s">
        <v>744</v>
      </c>
      <c r="N230" s="2" t="s">
        <v>40</v>
      </c>
      <c r="O230" s="3">
        <v>37.790931999999998</v>
      </c>
      <c r="P230" s="3">
        <v>0.59962400000000005</v>
      </c>
      <c r="Q230" s="3">
        <v>16.898330000000001</v>
      </c>
      <c r="R230" s="4">
        <v>93798.778907</v>
      </c>
      <c r="S230" s="4">
        <v>93742.202151000005</v>
      </c>
      <c r="T230" s="4">
        <v>128100.411073</v>
      </c>
      <c r="U230" s="3">
        <v>61.986006000000003</v>
      </c>
      <c r="V230" s="3">
        <v>148.64810800000001</v>
      </c>
      <c r="W230" s="3">
        <v>121.823858</v>
      </c>
      <c r="X230" s="3">
        <v>132.07820100000001</v>
      </c>
      <c r="Y230" s="3">
        <v>17.822946999999999</v>
      </c>
      <c r="Z230" s="3">
        <v>3478.92256</v>
      </c>
      <c r="AA230" s="4">
        <v>207335.78018100001</v>
      </c>
      <c r="AB230" s="3">
        <v>10.049193000000001</v>
      </c>
      <c r="AC230" s="3">
        <v>23.844080999999999</v>
      </c>
      <c r="AD230" s="3">
        <v>0.92665299999999995</v>
      </c>
      <c r="AE230" s="3">
        <v>886.160798</v>
      </c>
      <c r="AF230" s="3">
        <v>67.524704999999997</v>
      </c>
      <c r="AG230" s="3" t="s">
        <v>329</v>
      </c>
      <c r="AH230" s="3">
        <v>0.57792200000000005</v>
      </c>
      <c r="AI230" s="3">
        <v>8.8882000000000003E-2</v>
      </c>
      <c r="AJ230" s="3">
        <v>0.81802399999999997</v>
      </c>
      <c r="AK230" s="3">
        <v>3.6343E-2</v>
      </c>
      <c r="AL230" s="3">
        <v>0.48801699999999998</v>
      </c>
      <c r="AM230" s="3" t="s">
        <v>161</v>
      </c>
      <c r="AN230" s="3">
        <v>9.9965999999999999E-2</v>
      </c>
      <c r="AO230" s="3">
        <v>0.95627799999999996</v>
      </c>
      <c r="AP230" s="3">
        <v>1.5674E-2</v>
      </c>
      <c r="AQ230" s="3">
        <v>4.5926000000000002E-2</v>
      </c>
      <c r="AR230" s="3" t="s">
        <v>88</v>
      </c>
      <c r="AS230" s="3">
        <v>2.2058000000000001E-2</v>
      </c>
      <c r="AT230" s="3">
        <v>2.0140999999999999E-2</v>
      </c>
      <c r="AU230" s="3">
        <v>1.4938999999999999E-2</v>
      </c>
      <c r="AV230" s="3">
        <v>5.3270000000000001E-3</v>
      </c>
      <c r="AW230" s="3" t="s">
        <v>61</v>
      </c>
      <c r="AX230" s="3">
        <v>0.143177</v>
      </c>
      <c r="AY230" s="3" t="s">
        <v>61</v>
      </c>
      <c r="AZ230" s="3">
        <v>0.10531</v>
      </c>
      <c r="BB230" s="3">
        <f t="shared" si="120"/>
        <v>27.405519750500204</v>
      </c>
      <c r="BC230" s="3">
        <f t="shared" si="121"/>
        <v>2.0326542434006716E-2</v>
      </c>
      <c r="BD230" s="3">
        <f t="shared" si="122"/>
        <v>17.712573722592179</v>
      </c>
      <c r="BE230" s="3">
        <f t="shared" si="123"/>
        <v>26.673899412846183</v>
      </c>
      <c r="BF230" s="3">
        <f t="shared" si="124"/>
        <v>0.44921149033688901</v>
      </c>
      <c r="BG230" s="3">
        <f t="shared" si="125"/>
        <v>15.554658645738067</v>
      </c>
      <c r="BH230" s="3">
        <f t="shared" si="126"/>
        <v>2.0797830801496737E-2</v>
      </c>
      <c r="BI230" s="3">
        <f t="shared" si="127"/>
        <v>2.2778617779797986E-3</v>
      </c>
      <c r="BJ230" s="3">
        <f t="shared" si="128"/>
        <v>7.4669116211952971E-3</v>
      </c>
      <c r="BK230" s="3">
        <f t="shared" si="129"/>
        <v>1.0676796998861176E-4</v>
      </c>
      <c r="BL230" s="3"/>
      <c r="BM230" s="3"/>
      <c r="BN230" s="3">
        <f t="shared" si="130"/>
        <v>0.11030173102463664</v>
      </c>
      <c r="BO230" s="1"/>
      <c r="BP230" s="3">
        <v>5.8044817115682701</v>
      </c>
      <c r="BQ230" s="3">
        <v>2.1955182884317299</v>
      </c>
      <c r="BR230" s="3"/>
      <c r="BS230" s="3">
        <v>2.2282440415113687</v>
      </c>
      <c r="BT230" s="3">
        <v>3.237757662864714E-3</v>
      </c>
      <c r="BU230" s="3">
        <v>0</v>
      </c>
      <c r="BV230" s="3">
        <v>2.055390658127677E-2</v>
      </c>
      <c r="BW230" s="3">
        <v>4.7042886887648736</v>
      </c>
      <c r="BX230" s="3">
        <v>8.0591136565700341E-2</v>
      </c>
      <c r="BY230" s="3">
        <v>4.9110606192342043</v>
      </c>
      <c r="BZ230" s="3">
        <v>0</v>
      </c>
      <c r="CA230" s="3">
        <v>1.7250125173725286E-2</v>
      </c>
      <c r="CB230" s="3">
        <v>4.7199526732939461E-3</v>
      </c>
      <c r="CC230" s="3">
        <v>1.8709552280365255E-3</v>
      </c>
      <c r="CD230" s="3">
        <v>4.0344608984455447E-3</v>
      </c>
      <c r="CE230" s="3">
        <v>1.7720929159568266E-5</v>
      </c>
      <c r="CF230" s="3">
        <v>0</v>
      </c>
      <c r="CG230" s="3">
        <v>0</v>
      </c>
      <c r="CH230" s="3">
        <v>0</v>
      </c>
      <c r="CI230" s="3">
        <v>16</v>
      </c>
      <c r="CJ230" s="3"/>
      <c r="CK230" s="3">
        <v>35.975869365222948</v>
      </c>
      <c r="CL230" s="3"/>
      <c r="CM230" s="3" t="s">
        <v>851</v>
      </c>
      <c r="CN230" s="3">
        <v>0.49033728236257695</v>
      </c>
      <c r="CO230" s="3" t="s">
        <v>853</v>
      </c>
      <c r="CP230" s="5"/>
      <c r="CQ230" s="10">
        <f t="shared" si="131"/>
        <v>5.8044817115682701</v>
      </c>
      <c r="CR230" s="10">
        <f t="shared" si="132"/>
        <v>2.902240855784135</v>
      </c>
      <c r="CS230" s="10">
        <f t="shared" si="133"/>
        <v>1.097759144215865</v>
      </c>
      <c r="CT230" s="9">
        <f t="shared" si="134"/>
        <v>1.7386862252993573E-2</v>
      </c>
      <c r="CU230" s="9">
        <f t="shared" si="135"/>
        <v>1.7386862252993573E-2</v>
      </c>
      <c r="CV230" s="9">
        <f t="shared" si="136"/>
        <v>2.2118811649715493</v>
      </c>
      <c r="CW230" s="9">
        <f t="shared" si="137"/>
        <v>2.2292680272245429</v>
      </c>
      <c r="CX230" s="10">
        <f t="shared" si="138"/>
        <v>1.1141220207556843</v>
      </c>
      <c r="CY230" s="10">
        <f t="shared" si="139"/>
        <v>1.1315088830086779</v>
      </c>
      <c r="CZ230" s="10">
        <f t="shared" si="140"/>
        <v>1.618878831432357E-3</v>
      </c>
      <c r="DA230" s="10">
        <f t="shared" si="141"/>
        <v>0</v>
      </c>
      <c r="DB230" s="10">
        <f t="shared" si="142"/>
        <v>1.0276953290638385E-2</v>
      </c>
      <c r="DC230" s="10">
        <f t="shared" si="143"/>
        <v>2.3521443443824368</v>
      </c>
      <c r="DD230" s="10">
        <f t="shared" si="144"/>
        <v>4.0295568282850171E-2</v>
      </c>
      <c r="DE230" s="10">
        <f t="shared" si="145"/>
        <v>2.4555303096171022</v>
      </c>
      <c r="DF230" s="10">
        <f t="shared" si="146"/>
        <v>0</v>
      </c>
      <c r="DG230" s="10">
        <f t="shared" si="147"/>
        <v>8.6250625868626429E-3</v>
      </c>
      <c r="DH230" s="10">
        <f t="shared" si="148"/>
        <v>2.3599763366469731E-3</v>
      </c>
      <c r="DI230" s="10">
        <f t="shared" si="149"/>
        <v>9.3547761401826276E-4</v>
      </c>
      <c r="DJ230" s="10">
        <f t="shared" si="150"/>
        <v>2.0172304492227723E-3</v>
      </c>
      <c r="DK230" s="10">
        <f t="shared" si="151"/>
        <v>8.8604645797841328E-6</v>
      </c>
      <c r="DL230" s="11">
        <f t="shared" si="152"/>
        <v>0</v>
      </c>
      <c r="DM230" s="11">
        <f t="shared" si="153"/>
        <v>0</v>
      </c>
      <c r="DN230" s="11">
        <f t="shared" si="154"/>
        <v>0</v>
      </c>
      <c r="DO230" s="11">
        <f t="shared" si="155"/>
        <v>8</v>
      </c>
      <c r="DP230" s="10">
        <f t="shared" si="156"/>
        <v>17.987934682611474</v>
      </c>
      <c r="DQ230" s="5">
        <f t="shared" si="157"/>
        <v>0.48518126897138075</v>
      </c>
      <c r="DR230" s="5"/>
      <c r="DS230" s="12">
        <f t="shared" si="158"/>
        <v>296.51883050401875</v>
      </c>
      <c r="DT230" s="12">
        <f t="shared" si="159"/>
        <v>291.5364892546242</v>
      </c>
      <c r="DV230" s="5"/>
      <c r="DW230" s="5"/>
      <c r="DX230" s="5"/>
      <c r="DY230" s="5"/>
      <c r="DZ230" s="5"/>
      <c r="EA230" s="5"/>
      <c r="EB230" s="5"/>
      <c r="EC230" s="5"/>
      <c r="ED230" s="5"/>
      <c r="EE230" s="5"/>
      <c r="EF230" s="5"/>
      <c r="EG230" s="5"/>
      <c r="EH230" s="5"/>
      <c r="EI230" s="5"/>
      <c r="EJ230" s="5"/>
      <c r="EK230" s="5"/>
      <c r="EL230" s="5"/>
      <c r="EM230" s="5"/>
      <c r="EN230" s="5"/>
      <c r="EO230" s="5"/>
      <c r="EP230" s="5"/>
      <c r="EQ230" s="5"/>
      <c r="ER230" s="5"/>
      <c r="ES230" s="5"/>
      <c r="ET230" s="5"/>
      <c r="EU230" s="5"/>
      <c r="EV230" s="5"/>
      <c r="EW230" s="5"/>
      <c r="EX230" s="5"/>
      <c r="EY230" s="5"/>
      <c r="EZ230" s="5"/>
      <c r="FA230" s="5"/>
      <c r="FB230" s="5"/>
      <c r="FC230" s="5"/>
      <c r="FD230" s="5"/>
      <c r="FE230" s="5"/>
      <c r="FF230" s="5"/>
      <c r="FG230" s="5"/>
      <c r="FH230" s="5"/>
      <c r="FI230" s="5"/>
      <c r="FJ230" s="5"/>
      <c r="FK230" s="5"/>
      <c r="FL230" s="5"/>
      <c r="FM230" s="5"/>
      <c r="FN230" s="5"/>
      <c r="FO230" s="5"/>
      <c r="FP230" s="5"/>
      <c r="FQ230" s="5"/>
      <c r="FR230" s="5"/>
      <c r="FS230" s="5"/>
      <c r="FT230" s="5"/>
      <c r="FU230" s="5"/>
      <c r="FV230" s="5"/>
      <c r="FW230" s="5"/>
      <c r="FX230" s="5"/>
      <c r="FY230" s="5"/>
      <c r="FZ230" s="5"/>
      <c r="GA230" s="5"/>
      <c r="GB230" s="5"/>
      <c r="GC230" s="5"/>
      <c r="GD230" s="5"/>
      <c r="GE230" s="5"/>
      <c r="GF230" s="5"/>
      <c r="GG230" s="5"/>
      <c r="GH230" s="5"/>
      <c r="GI230" s="5"/>
      <c r="GJ230" s="5"/>
      <c r="GK230" s="5"/>
      <c r="GL230" s="5"/>
      <c r="GM230" s="5"/>
      <c r="GN230" s="5"/>
      <c r="GO230" s="5"/>
      <c r="GP230" s="5"/>
      <c r="GQ230" s="5"/>
      <c r="GR230" s="5"/>
      <c r="GS230" s="5"/>
      <c r="GT230" s="5"/>
      <c r="GU230" s="5"/>
      <c r="GV230" s="5"/>
      <c r="GW230" s="5"/>
      <c r="GX230" s="5"/>
      <c r="GY230" s="5"/>
      <c r="GZ230" s="5"/>
      <c r="HA230" s="5"/>
      <c r="HB230" s="5"/>
      <c r="HC230" s="5"/>
      <c r="HD230" s="5"/>
      <c r="HE230" s="5"/>
      <c r="HF230" s="5"/>
      <c r="HG230" s="5"/>
      <c r="HH230" s="5"/>
      <c r="HI230" s="5"/>
      <c r="HJ230" s="5"/>
      <c r="HK230" s="5"/>
      <c r="HL230" s="5"/>
      <c r="HM230" s="5"/>
      <c r="HN230" s="5"/>
      <c r="HO230" s="5"/>
      <c r="HP230" s="5"/>
      <c r="HQ230" s="5"/>
      <c r="HR230" s="5"/>
      <c r="HS230" s="5"/>
      <c r="HT230" s="5"/>
      <c r="HU230" s="5"/>
      <c r="HV230" s="5"/>
      <c r="HW230" s="5"/>
      <c r="HX230" s="5"/>
      <c r="HY230" s="5"/>
      <c r="HZ230" s="5"/>
      <c r="IA230" s="5"/>
      <c r="IB230" s="5"/>
      <c r="IC230" s="5"/>
      <c r="ID230" s="5"/>
      <c r="IE230" s="5"/>
      <c r="IF230" s="5"/>
      <c r="IG230" s="5"/>
      <c r="IH230" s="5"/>
      <c r="II230" s="5"/>
      <c r="IJ230" s="5"/>
      <c r="IK230" s="5"/>
      <c r="IL230" s="5"/>
      <c r="IM230" s="5"/>
      <c r="IN230" s="5"/>
      <c r="IO230" s="5"/>
      <c r="IP230" s="5"/>
      <c r="IQ230" s="5"/>
      <c r="IR230" s="5"/>
      <c r="IS230" s="5"/>
      <c r="IT230" s="5"/>
      <c r="IU230" s="5"/>
      <c r="IV230" s="5"/>
    </row>
    <row r="231" spans="1:256" x14ac:dyDescent="0.15">
      <c r="A231" s="2" t="s">
        <v>557</v>
      </c>
      <c r="B231" s="4" t="s">
        <v>733</v>
      </c>
      <c r="C231" s="4" t="s">
        <v>734</v>
      </c>
      <c r="D231" s="9" t="s">
        <v>791</v>
      </c>
      <c r="E231" s="9" t="s">
        <v>790</v>
      </c>
      <c r="F231" s="1" t="s">
        <v>759</v>
      </c>
      <c r="G231" s="1">
        <v>426152.82</v>
      </c>
      <c r="H231" s="1">
        <v>6379944.7000000002</v>
      </c>
      <c r="I231" s="8">
        <v>130.35</v>
      </c>
      <c r="J231" s="15">
        <v>180.53082901554401</v>
      </c>
      <c r="K231" s="7" t="s">
        <v>738</v>
      </c>
      <c r="L231" s="7" t="s">
        <v>774</v>
      </c>
      <c r="M231" s="7" t="s">
        <v>744</v>
      </c>
      <c r="N231" s="2" t="s">
        <v>40</v>
      </c>
      <c r="O231" s="3">
        <v>39.366413999999999</v>
      </c>
      <c r="P231" s="3">
        <v>0.70691599999999999</v>
      </c>
      <c r="Q231" s="3">
        <v>17.478508999999999</v>
      </c>
      <c r="R231" s="4">
        <v>93252.313429000002</v>
      </c>
      <c r="S231" s="4">
        <v>97737.780616999997</v>
      </c>
      <c r="T231" s="4">
        <v>119913.41817</v>
      </c>
      <c r="U231" s="3">
        <v>61.132021999999999</v>
      </c>
      <c r="V231" s="3">
        <v>127.27515699999999</v>
      </c>
      <c r="W231" s="3">
        <v>104.138133</v>
      </c>
      <c r="X231" s="3">
        <v>145.31205</v>
      </c>
      <c r="Y231" s="3">
        <v>18.331821999999999</v>
      </c>
      <c r="Z231" s="3">
        <v>3895.3978050000001</v>
      </c>
      <c r="AA231" s="4">
        <v>215375.59102600001</v>
      </c>
      <c r="AB231" s="3">
        <v>11.958211</v>
      </c>
      <c r="AC231" s="3">
        <v>23.753608</v>
      </c>
      <c r="AD231" s="3">
        <v>0.82720700000000003</v>
      </c>
      <c r="AE231" s="3">
        <v>910.419535</v>
      </c>
      <c r="AF231" s="3">
        <v>63.651004999999998</v>
      </c>
      <c r="AG231" s="3" t="s">
        <v>56</v>
      </c>
      <c r="AH231" s="3">
        <v>0.415273</v>
      </c>
      <c r="AI231" s="3">
        <v>4.0353E-2</v>
      </c>
      <c r="AJ231" s="3">
        <v>0.15327099999999999</v>
      </c>
      <c r="AK231" s="3">
        <v>8.4869E-2</v>
      </c>
      <c r="AL231" s="3">
        <v>0.58438400000000001</v>
      </c>
      <c r="AM231" s="3" t="s">
        <v>198</v>
      </c>
      <c r="AN231" s="3">
        <v>0.11317199999999999</v>
      </c>
      <c r="AO231" s="3">
        <v>1.02912</v>
      </c>
      <c r="AP231" s="3">
        <v>6.1549999999999999E-3</v>
      </c>
      <c r="AQ231" s="3">
        <v>2.3283000000000002E-2</v>
      </c>
      <c r="AR231" s="3" t="s">
        <v>60</v>
      </c>
      <c r="AS231" s="3">
        <v>1.4064999999999999E-2</v>
      </c>
      <c r="AT231" s="3">
        <v>5.058E-3</v>
      </c>
      <c r="AU231" s="3">
        <v>6.8659999999999997E-3</v>
      </c>
      <c r="AV231" s="3">
        <v>5.8469999999999998E-3</v>
      </c>
      <c r="AW231" s="3" t="s">
        <v>53</v>
      </c>
      <c r="AX231" s="3">
        <v>0.15565499999999999</v>
      </c>
      <c r="AY231" s="3" t="s">
        <v>72</v>
      </c>
      <c r="AZ231" s="3">
        <v>5.9221999999999997E-2</v>
      </c>
      <c r="BB231" s="3">
        <f t="shared" si="120"/>
        <v>25.654012524090827</v>
      </c>
      <c r="BC231" s="3">
        <f t="shared" si="121"/>
        <v>1.7375645576933992E-2</v>
      </c>
      <c r="BD231" s="3">
        <f t="shared" si="122"/>
        <v>18.467537618462973</v>
      </c>
      <c r="BE231" s="3">
        <f t="shared" si="123"/>
        <v>27.708226944691514</v>
      </c>
      <c r="BF231" s="3">
        <f t="shared" si="124"/>
        <v>0.50298833137553256</v>
      </c>
      <c r="BG231" s="3">
        <f t="shared" si="125"/>
        <v>15.46403823392655</v>
      </c>
      <c r="BH231" s="3">
        <f t="shared" si="126"/>
        <v>1.7807473072714339E-2</v>
      </c>
      <c r="BI231" s="3">
        <f t="shared" si="127"/>
        <v>2.3560687705338874E-3</v>
      </c>
      <c r="BJ231" s="3">
        <f t="shared" si="128"/>
        <v>7.3640396430601851E-3</v>
      </c>
      <c r="BK231" s="3">
        <f t="shared" si="129"/>
        <v>1.1490074358573566E-4</v>
      </c>
      <c r="BL231" s="3"/>
      <c r="BM231" s="3"/>
      <c r="BN231" s="3">
        <f t="shared" si="130"/>
        <v>0.11332125151077237</v>
      </c>
      <c r="BO231" s="1"/>
      <c r="BP231" s="3">
        <v>5.4597095189200147</v>
      </c>
      <c r="BQ231" s="3">
        <v>2.5402904810799853</v>
      </c>
      <c r="BR231" s="3"/>
      <c r="BS231" s="3">
        <v>2.1213466109775929</v>
      </c>
      <c r="BT231" s="3">
        <v>2.7810616003825224E-3</v>
      </c>
      <c r="BU231" s="3">
        <v>0</v>
      </c>
      <c r="BV231" s="3">
        <v>0</v>
      </c>
      <c r="BW231" s="3">
        <v>5.1045937180358587</v>
      </c>
      <c r="BX231" s="3">
        <v>9.0674081395268114E-2</v>
      </c>
      <c r="BY231" s="3">
        <v>4.9059888307154793</v>
      </c>
      <c r="BZ231" s="3">
        <v>0</v>
      </c>
      <c r="CA231" s="3">
        <v>1.780779367397365E-2</v>
      </c>
      <c r="CB231" s="3">
        <v>4.0607918598404482E-3</v>
      </c>
      <c r="CC231" s="3">
        <v>1.944521819346814E-3</v>
      </c>
      <c r="CD231" s="3">
        <v>3.9980612915692312E-3</v>
      </c>
      <c r="CE231" s="3">
        <v>1.9162720868307569E-5</v>
      </c>
      <c r="CF231" s="3">
        <v>0</v>
      </c>
      <c r="CG231" s="3">
        <v>0</v>
      </c>
      <c r="CH231" s="3">
        <v>0</v>
      </c>
      <c r="CI231" s="3">
        <v>16</v>
      </c>
      <c r="CJ231" s="3"/>
      <c r="CK231" s="3">
        <v>36.253214634090178</v>
      </c>
      <c r="CL231" s="3"/>
      <c r="CM231" s="3" t="s">
        <v>851</v>
      </c>
      <c r="CN231" s="3">
        <v>0.50991974674566531</v>
      </c>
      <c r="CO231" s="3" t="s">
        <v>852</v>
      </c>
      <c r="CP231" s="5"/>
      <c r="CQ231" s="10">
        <f t="shared" si="131"/>
        <v>5.4597095189200147</v>
      </c>
      <c r="CR231" s="10">
        <f t="shared" si="132"/>
        <v>2.7298547594600073</v>
      </c>
      <c r="CS231" s="10">
        <f t="shared" si="133"/>
        <v>1.2701452405399927</v>
      </c>
      <c r="CT231" s="9">
        <f t="shared" si="134"/>
        <v>-0.12159604819927772</v>
      </c>
      <c r="CU231" s="9">
        <f t="shared" si="135"/>
        <v>0</v>
      </c>
      <c r="CV231" s="9">
        <f t="shared" si="136"/>
        <v>2.3308185460287891</v>
      </c>
      <c r="CW231" s="9">
        <f t="shared" si="137"/>
        <v>2.3308185460287891</v>
      </c>
      <c r="CX231" s="10">
        <f t="shared" si="138"/>
        <v>1.0606733054887965</v>
      </c>
      <c r="CY231" s="10">
        <f t="shared" si="139"/>
        <v>1.0606733054887965</v>
      </c>
      <c r="CZ231" s="10">
        <f t="shared" si="140"/>
        <v>1.3905308001912612E-3</v>
      </c>
      <c r="DA231" s="10">
        <f t="shared" si="141"/>
        <v>0</v>
      </c>
      <c r="DB231" s="10">
        <f t="shared" si="142"/>
        <v>0</v>
      </c>
      <c r="DC231" s="10">
        <f t="shared" si="143"/>
        <v>2.5522968590179294</v>
      </c>
      <c r="DD231" s="10">
        <f t="shared" si="144"/>
        <v>4.5337040697634057E-2</v>
      </c>
      <c r="DE231" s="10">
        <f t="shared" si="145"/>
        <v>2.4529944153577397</v>
      </c>
      <c r="DF231" s="10">
        <f t="shared" si="146"/>
        <v>0</v>
      </c>
      <c r="DG231" s="10">
        <f t="shared" si="147"/>
        <v>8.903896836986825E-3</v>
      </c>
      <c r="DH231" s="10">
        <f t="shared" si="148"/>
        <v>2.0303959299202241E-3</v>
      </c>
      <c r="DI231" s="10">
        <f t="shared" si="149"/>
        <v>9.7226090967340699E-4</v>
      </c>
      <c r="DJ231" s="10">
        <f t="shared" si="150"/>
        <v>1.9990306457846156E-3</v>
      </c>
      <c r="DK231" s="10">
        <f t="shared" si="151"/>
        <v>9.5813604341537845E-6</v>
      </c>
      <c r="DL231" s="11">
        <f t="shared" si="152"/>
        <v>0</v>
      </c>
      <c r="DM231" s="11">
        <f t="shared" si="153"/>
        <v>0</v>
      </c>
      <c r="DN231" s="11">
        <f t="shared" si="154"/>
        <v>0</v>
      </c>
      <c r="DO231" s="11">
        <f t="shared" si="155"/>
        <v>8</v>
      </c>
      <c r="DP231" s="10">
        <f t="shared" si="156"/>
        <v>18.126607317045089</v>
      </c>
      <c r="DQ231" s="5">
        <f t="shared" si="157"/>
        <v>0.50534244450353827</v>
      </c>
      <c r="DR231" s="5"/>
      <c r="DS231" s="12">
        <f t="shared" si="158"/>
        <v>352.08220304583716</v>
      </c>
      <c r="DT231" s="12">
        <f t="shared" si="159"/>
        <v>347.04136454906683</v>
      </c>
      <c r="DV231" s="5"/>
      <c r="DW231" s="5"/>
      <c r="DX231" s="5"/>
      <c r="DY231" s="5"/>
      <c r="DZ231" s="5"/>
      <c r="EA231" s="5"/>
      <c r="EB231" s="5"/>
      <c r="EC231" s="5"/>
      <c r="ED231" s="5"/>
      <c r="EE231" s="5"/>
      <c r="EF231" s="5"/>
      <c r="EG231" s="5"/>
      <c r="EH231" s="5"/>
      <c r="EI231" s="5"/>
      <c r="EJ231" s="5"/>
      <c r="EK231" s="5"/>
      <c r="EL231" s="5"/>
      <c r="EM231" s="5"/>
      <c r="EN231" s="5"/>
      <c r="EO231" s="5"/>
      <c r="EP231" s="5"/>
      <c r="EQ231" s="5"/>
      <c r="ER231" s="5"/>
      <c r="ES231" s="5"/>
      <c r="ET231" s="5"/>
      <c r="EU231" s="5"/>
      <c r="EV231" s="5"/>
      <c r="EW231" s="5"/>
      <c r="EX231" s="5"/>
      <c r="EY231" s="5"/>
      <c r="EZ231" s="5"/>
      <c r="FA231" s="5"/>
      <c r="FB231" s="5"/>
      <c r="FC231" s="5"/>
      <c r="FD231" s="5"/>
      <c r="FE231" s="5"/>
      <c r="FF231" s="5"/>
      <c r="FG231" s="5"/>
      <c r="FH231" s="5"/>
      <c r="FI231" s="5"/>
      <c r="FJ231" s="5"/>
      <c r="FK231" s="5"/>
      <c r="FL231" s="5"/>
      <c r="FM231" s="5"/>
      <c r="FN231" s="5"/>
      <c r="FO231" s="5"/>
      <c r="FP231" s="5"/>
      <c r="FQ231" s="5"/>
      <c r="FR231" s="5"/>
      <c r="FS231" s="5"/>
      <c r="FT231" s="5"/>
      <c r="FU231" s="5"/>
      <c r="FV231" s="5"/>
      <c r="FW231" s="5"/>
      <c r="FX231" s="5"/>
      <c r="FY231" s="5"/>
      <c r="FZ231" s="5"/>
      <c r="GA231" s="5"/>
      <c r="GB231" s="5"/>
      <c r="GC231" s="5"/>
      <c r="GD231" s="5"/>
      <c r="GE231" s="5"/>
      <c r="GF231" s="5"/>
      <c r="GG231" s="5"/>
      <c r="GH231" s="5"/>
      <c r="GI231" s="5"/>
      <c r="GJ231" s="5"/>
      <c r="GK231" s="5"/>
      <c r="GL231" s="5"/>
      <c r="GM231" s="5"/>
      <c r="GN231" s="5"/>
      <c r="GO231" s="5"/>
      <c r="GP231" s="5"/>
      <c r="GQ231" s="5"/>
      <c r="GR231" s="5"/>
      <c r="GS231" s="5"/>
      <c r="GT231" s="5"/>
      <c r="GU231" s="5"/>
      <c r="GV231" s="5"/>
      <c r="GW231" s="5"/>
      <c r="GX231" s="5"/>
      <c r="GY231" s="5"/>
      <c r="GZ231" s="5"/>
      <c r="HA231" s="5"/>
      <c r="HB231" s="5"/>
      <c r="HC231" s="5"/>
      <c r="HD231" s="5"/>
      <c r="HE231" s="5"/>
      <c r="HF231" s="5"/>
      <c r="HG231" s="5"/>
      <c r="HH231" s="5"/>
      <c r="HI231" s="5"/>
      <c r="HJ231" s="5"/>
      <c r="HK231" s="5"/>
      <c r="HL231" s="5"/>
      <c r="HM231" s="5"/>
      <c r="HN231" s="5"/>
      <c r="HO231" s="5"/>
      <c r="HP231" s="5"/>
      <c r="HQ231" s="5"/>
      <c r="HR231" s="5"/>
      <c r="HS231" s="5"/>
      <c r="HT231" s="5"/>
      <c r="HU231" s="5"/>
      <c r="HV231" s="5"/>
      <c r="HW231" s="5"/>
      <c r="HX231" s="5"/>
      <c r="HY231" s="5"/>
      <c r="HZ231" s="5"/>
      <c r="IA231" s="5"/>
      <c r="IB231" s="5"/>
      <c r="IC231" s="5"/>
      <c r="ID231" s="5"/>
      <c r="IE231" s="5"/>
      <c r="IF231" s="5"/>
      <c r="IG231" s="5"/>
      <c r="IH231" s="5"/>
      <c r="II231" s="5"/>
      <c r="IJ231" s="5"/>
      <c r="IK231" s="5"/>
      <c r="IL231" s="5"/>
      <c r="IM231" s="5"/>
      <c r="IN231" s="5"/>
      <c r="IO231" s="5"/>
      <c r="IP231" s="5"/>
      <c r="IQ231" s="5"/>
      <c r="IR231" s="5"/>
      <c r="IS231" s="5"/>
      <c r="IT231" s="5"/>
      <c r="IU231" s="5"/>
      <c r="IV231" s="5"/>
    </row>
    <row r="232" spans="1:256" x14ac:dyDescent="0.15">
      <c r="A232" s="2" t="s">
        <v>556</v>
      </c>
      <c r="B232" s="4" t="s">
        <v>733</v>
      </c>
      <c r="C232" s="4" t="s">
        <v>734</v>
      </c>
      <c r="D232" s="9" t="s">
        <v>791</v>
      </c>
      <c r="E232" s="9" t="s">
        <v>790</v>
      </c>
      <c r="F232" s="1" t="s">
        <v>759</v>
      </c>
      <c r="G232" s="1">
        <v>426152.82</v>
      </c>
      <c r="H232" s="1">
        <v>6379944.7000000002</v>
      </c>
      <c r="I232" s="8">
        <v>130.35</v>
      </c>
      <c r="J232" s="15">
        <v>180.53082901554401</v>
      </c>
      <c r="K232" s="7" t="s">
        <v>738</v>
      </c>
      <c r="L232" s="7" t="s">
        <v>774</v>
      </c>
      <c r="M232" s="7" t="s">
        <v>744</v>
      </c>
      <c r="N232" s="2" t="s">
        <v>40</v>
      </c>
      <c r="O232" s="3">
        <v>36.39152</v>
      </c>
      <c r="P232" s="3">
        <v>0.71928400000000003</v>
      </c>
      <c r="Q232" s="3">
        <v>15.159687999999999</v>
      </c>
      <c r="R232" s="4">
        <v>95595.421826000005</v>
      </c>
      <c r="S232" s="4">
        <v>94395.583132999993</v>
      </c>
      <c r="T232" s="4">
        <v>124648.710754</v>
      </c>
      <c r="U232" s="3">
        <v>55.794331999999997</v>
      </c>
      <c r="V232" s="3">
        <v>126.965234</v>
      </c>
      <c r="W232" s="3">
        <v>93.751626999999999</v>
      </c>
      <c r="X232" s="3">
        <v>125.082761</v>
      </c>
      <c r="Y232" s="3">
        <v>15.790346</v>
      </c>
      <c r="Z232" s="3">
        <v>3596.336213</v>
      </c>
      <c r="AA232" s="4">
        <v>209771.00844400001</v>
      </c>
      <c r="AB232" s="3">
        <v>9.8084360000000004</v>
      </c>
      <c r="AC232" s="3">
        <v>25.387744000000001</v>
      </c>
      <c r="AD232" s="3">
        <v>1.1238649999999999</v>
      </c>
      <c r="AE232" s="3">
        <v>880.18522399999995</v>
      </c>
      <c r="AF232" s="3">
        <v>64.095281999999997</v>
      </c>
      <c r="AG232" s="3">
        <v>0.131022</v>
      </c>
      <c r="AH232" s="3">
        <v>0.42257499999999998</v>
      </c>
      <c r="AI232" s="3">
        <v>3.0765000000000001E-2</v>
      </c>
      <c r="AJ232" s="3">
        <v>0.20913100000000001</v>
      </c>
      <c r="AK232" s="3">
        <v>5.4223E-2</v>
      </c>
      <c r="AL232" s="3">
        <v>0.61212699999999998</v>
      </c>
      <c r="AM232" s="3" t="s">
        <v>198</v>
      </c>
      <c r="AN232" s="3">
        <v>9.1490000000000002E-2</v>
      </c>
      <c r="AO232" s="3">
        <v>0.96021999999999996</v>
      </c>
      <c r="AP232" s="3">
        <v>9.8189999999999996E-3</v>
      </c>
      <c r="AQ232" s="3">
        <v>2.0913999999999999E-2</v>
      </c>
      <c r="AR232" s="3" t="s">
        <v>60</v>
      </c>
      <c r="AS232" s="3" t="s">
        <v>88</v>
      </c>
      <c r="AT232" s="3">
        <v>7.6249999999999998E-3</v>
      </c>
      <c r="AU232" s="3">
        <v>9.5809999999999992E-3</v>
      </c>
      <c r="AV232" s="3">
        <v>4.5360000000000001E-3</v>
      </c>
      <c r="AW232" s="3" t="s">
        <v>86</v>
      </c>
      <c r="AX232" s="3">
        <v>0.133633</v>
      </c>
      <c r="AY232" s="3" t="s">
        <v>72</v>
      </c>
      <c r="AZ232" s="3">
        <v>4.3790999999999997E-2</v>
      </c>
      <c r="BB232" s="3">
        <f t="shared" si="120"/>
        <v>26.667070588059538</v>
      </c>
      <c r="BC232" s="3">
        <f t="shared" si="121"/>
        <v>1.564263729418805E-2</v>
      </c>
      <c r="BD232" s="3">
        <f t="shared" si="122"/>
        <v>17.836029951985772</v>
      </c>
      <c r="BE232" s="3">
        <f t="shared" si="123"/>
        <v>26.987193305862984</v>
      </c>
      <c r="BF232" s="3">
        <f t="shared" si="124"/>
        <v>0.46437238027921302</v>
      </c>
      <c r="BG232" s="3">
        <f t="shared" si="125"/>
        <v>15.852596077749157</v>
      </c>
      <c r="BH232" s="3">
        <f t="shared" si="126"/>
        <v>1.7764110757497432E-2</v>
      </c>
      <c r="BI232" s="3">
        <f t="shared" si="127"/>
        <v>2.0434962426049801E-3</v>
      </c>
      <c r="BJ232" s="3">
        <f t="shared" si="128"/>
        <v>6.7210548459539169E-3</v>
      </c>
      <c r="BK232" s="3">
        <f t="shared" si="129"/>
        <v>1.0720809235647455E-4</v>
      </c>
      <c r="BL232" s="3"/>
      <c r="BM232" s="3"/>
      <c r="BN232" s="3">
        <f t="shared" si="130"/>
        <v>0.10955794258629294</v>
      </c>
      <c r="BO232" s="1"/>
      <c r="BP232" s="3">
        <v>5.6560539775140697</v>
      </c>
      <c r="BQ232" s="3">
        <v>2.3439460224859303</v>
      </c>
      <c r="BR232" s="3"/>
      <c r="BS232" s="3">
        <v>2.1293078131778742</v>
      </c>
      <c r="BT232" s="3">
        <v>2.4951900794163667E-3</v>
      </c>
      <c r="BU232" s="3">
        <v>0</v>
      </c>
      <c r="BV232" s="3">
        <v>0</v>
      </c>
      <c r="BW232" s="3">
        <v>4.8748938228025205</v>
      </c>
      <c r="BX232" s="3">
        <v>8.3428730635972198E-2</v>
      </c>
      <c r="BY232" s="3">
        <v>5.0121958753008542</v>
      </c>
      <c r="BZ232" s="3">
        <v>0</v>
      </c>
      <c r="CA232" s="3">
        <v>1.7157998335275287E-2</v>
      </c>
      <c r="CB232" s="3">
        <v>4.037159485293795E-3</v>
      </c>
      <c r="CC232" s="3">
        <v>1.6808257851580973E-3</v>
      </c>
      <c r="CD232" s="3">
        <v>3.6365935972051742E-3</v>
      </c>
      <c r="CE232" s="3">
        <v>1.7819105660280208E-5</v>
      </c>
      <c r="CF232" s="3">
        <v>0</v>
      </c>
      <c r="CG232" s="3">
        <v>0</v>
      </c>
      <c r="CH232" s="3">
        <v>0</v>
      </c>
      <c r="CI232" s="3">
        <v>16</v>
      </c>
      <c r="CJ232" s="3"/>
      <c r="CK232" s="3">
        <v>36.12885182830523</v>
      </c>
      <c r="CL232" s="3"/>
      <c r="CM232" s="3" t="s">
        <v>851</v>
      </c>
      <c r="CN232" s="3">
        <v>0.49305649808534296</v>
      </c>
      <c r="CO232" s="3" t="s">
        <v>853</v>
      </c>
      <c r="CP232" s="5"/>
      <c r="CQ232" s="10">
        <f t="shared" si="131"/>
        <v>5.6560539775140697</v>
      </c>
      <c r="CR232" s="10">
        <f t="shared" si="132"/>
        <v>2.8280269887570348</v>
      </c>
      <c r="CS232" s="10">
        <f t="shared" si="133"/>
        <v>1.1719730112429652</v>
      </c>
      <c r="CT232" s="9">
        <f t="shared" si="134"/>
        <v>-5.9739715165955332E-2</v>
      </c>
      <c r="CU232" s="9">
        <f t="shared" si="135"/>
        <v>0</v>
      </c>
      <c r="CV232" s="9">
        <f t="shared" si="136"/>
        <v>2.2366269178319023</v>
      </c>
      <c r="CW232" s="9">
        <f t="shared" si="137"/>
        <v>2.2366269178319023</v>
      </c>
      <c r="CX232" s="10">
        <f t="shared" si="138"/>
        <v>1.0646539065889371</v>
      </c>
      <c r="CY232" s="10">
        <f t="shared" si="139"/>
        <v>1.0646539065889371</v>
      </c>
      <c r="CZ232" s="10">
        <f t="shared" si="140"/>
        <v>1.2475950397081834E-3</v>
      </c>
      <c r="DA232" s="10">
        <f t="shared" si="141"/>
        <v>0</v>
      </c>
      <c r="DB232" s="10">
        <f t="shared" si="142"/>
        <v>0</v>
      </c>
      <c r="DC232" s="10">
        <f t="shared" si="143"/>
        <v>2.4374469114012602</v>
      </c>
      <c r="DD232" s="10">
        <f t="shared" si="144"/>
        <v>4.1714365317986099E-2</v>
      </c>
      <c r="DE232" s="10">
        <f t="shared" si="145"/>
        <v>2.5060979376504271</v>
      </c>
      <c r="DF232" s="10">
        <f t="shared" si="146"/>
        <v>0</v>
      </c>
      <c r="DG232" s="10">
        <f t="shared" si="147"/>
        <v>8.5789991676376437E-3</v>
      </c>
      <c r="DH232" s="10">
        <f t="shared" si="148"/>
        <v>2.0185797426468975E-3</v>
      </c>
      <c r="DI232" s="10">
        <f t="shared" si="149"/>
        <v>8.4041289257904867E-4</v>
      </c>
      <c r="DJ232" s="10">
        <f t="shared" si="150"/>
        <v>1.8182967986025871E-3</v>
      </c>
      <c r="DK232" s="10">
        <f t="shared" si="151"/>
        <v>8.9095528301401039E-6</v>
      </c>
      <c r="DL232" s="11">
        <f t="shared" si="152"/>
        <v>0</v>
      </c>
      <c r="DM232" s="11">
        <f t="shared" si="153"/>
        <v>0</v>
      </c>
      <c r="DN232" s="11">
        <f t="shared" si="154"/>
        <v>0</v>
      </c>
      <c r="DO232" s="11">
        <f t="shared" si="155"/>
        <v>8</v>
      </c>
      <c r="DP232" s="10">
        <f t="shared" si="156"/>
        <v>18.064425914152615</v>
      </c>
      <c r="DQ232" s="5">
        <f t="shared" si="157"/>
        <v>0.48893082718256337</v>
      </c>
      <c r="DR232" s="5"/>
      <c r="DS232" s="12">
        <f t="shared" si="158"/>
        <v>320.27725354490258</v>
      </c>
      <c r="DT232" s="12">
        <f t="shared" si="159"/>
        <v>315.43187016000991</v>
      </c>
      <c r="DV232" s="5"/>
      <c r="DW232" s="5"/>
      <c r="DX232" s="5"/>
      <c r="DY232" s="5"/>
      <c r="DZ232" s="5"/>
      <c r="EA232" s="5"/>
      <c r="EB232" s="5"/>
      <c r="EC232" s="5"/>
      <c r="ED232" s="5"/>
      <c r="EE232" s="5"/>
      <c r="EF232" s="5"/>
      <c r="EG232" s="5"/>
      <c r="EH232" s="5"/>
      <c r="EI232" s="5"/>
      <c r="EJ232" s="5"/>
      <c r="EK232" s="5"/>
      <c r="EL232" s="5"/>
      <c r="EM232" s="5"/>
      <c r="EN232" s="5"/>
      <c r="EO232" s="5"/>
      <c r="EP232" s="5"/>
      <c r="EQ232" s="5"/>
      <c r="ER232" s="5"/>
      <c r="ES232" s="5"/>
      <c r="ET232" s="5"/>
      <c r="EU232" s="5"/>
      <c r="EV232" s="5"/>
      <c r="EW232" s="5"/>
      <c r="EX232" s="5"/>
      <c r="EY232" s="5"/>
      <c r="EZ232" s="5"/>
      <c r="FA232" s="5"/>
      <c r="FB232" s="5"/>
      <c r="FC232" s="5"/>
      <c r="FD232" s="5"/>
      <c r="FE232" s="5"/>
      <c r="FF232" s="5"/>
      <c r="FG232" s="5"/>
      <c r="FH232" s="5"/>
      <c r="FI232" s="5"/>
      <c r="FJ232" s="5"/>
      <c r="FK232" s="5"/>
      <c r="FL232" s="5"/>
      <c r="FM232" s="5"/>
      <c r="FN232" s="5"/>
      <c r="FO232" s="5"/>
      <c r="FP232" s="5"/>
      <c r="FQ232" s="5"/>
      <c r="FR232" s="5"/>
      <c r="FS232" s="5"/>
      <c r="FT232" s="5"/>
      <c r="FU232" s="5"/>
      <c r="FV232" s="5"/>
      <c r="FW232" s="5"/>
      <c r="FX232" s="5"/>
      <c r="FY232" s="5"/>
      <c r="FZ232" s="5"/>
      <c r="GA232" s="5"/>
      <c r="GB232" s="5"/>
      <c r="GC232" s="5"/>
      <c r="GD232" s="5"/>
      <c r="GE232" s="5"/>
      <c r="GF232" s="5"/>
      <c r="GG232" s="5"/>
      <c r="GH232" s="5"/>
      <c r="GI232" s="5"/>
      <c r="GJ232" s="5"/>
      <c r="GK232" s="5"/>
      <c r="GL232" s="5"/>
      <c r="GM232" s="5"/>
      <c r="GN232" s="5"/>
      <c r="GO232" s="5"/>
      <c r="GP232" s="5"/>
      <c r="GQ232" s="5"/>
      <c r="GR232" s="5"/>
      <c r="GS232" s="5"/>
      <c r="GT232" s="5"/>
      <c r="GU232" s="5"/>
      <c r="GV232" s="5"/>
      <c r="GW232" s="5"/>
      <c r="GX232" s="5"/>
      <c r="GY232" s="5"/>
      <c r="GZ232" s="5"/>
      <c r="HA232" s="5"/>
      <c r="HB232" s="5"/>
      <c r="HC232" s="5"/>
      <c r="HD232" s="5"/>
      <c r="HE232" s="5"/>
      <c r="HF232" s="5"/>
      <c r="HG232" s="5"/>
      <c r="HH232" s="5"/>
      <c r="HI232" s="5"/>
      <c r="HJ232" s="5"/>
      <c r="HK232" s="5"/>
      <c r="HL232" s="5"/>
      <c r="HM232" s="5"/>
      <c r="HN232" s="5"/>
      <c r="HO232" s="5"/>
      <c r="HP232" s="5"/>
      <c r="HQ232" s="5"/>
      <c r="HR232" s="5"/>
      <c r="HS232" s="5"/>
      <c r="HT232" s="5"/>
      <c r="HU232" s="5"/>
      <c r="HV232" s="5"/>
      <c r="HW232" s="5"/>
      <c r="HX232" s="5"/>
      <c r="HY232" s="5"/>
      <c r="HZ232" s="5"/>
      <c r="IA232" s="5"/>
      <c r="IB232" s="5"/>
      <c r="IC232" s="5"/>
      <c r="ID232" s="5"/>
      <c r="IE232" s="5"/>
      <c r="IF232" s="5"/>
      <c r="IG232" s="5"/>
      <c r="IH232" s="5"/>
      <c r="II232" s="5"/>
      <c r="IJ232" s="5"/>
      <c r="IK232" s="5"/>
      <c r="IL232" s="5"/>
      <c r="IM232" s="5"/>
      <c r="IN232" s="5"/>
      <c r="IO232" s="5"/>
      <c r="IP232" s="5"/>
      <c r="IQ232" s="5"/>
      <c r="IR232" s="5"/>
      <c r="IS232" s="5"/>
      <c r="IT232" s="5"/>
      <c r="IU232" s="5"/>
      <c r="IV232" s="5"/>
    </row>
    <row r="233" spans="1:256" x14ac:dyDescent="0.15">
      <c r="A233" s="2" t="s">
        <v>549</v>
      </c>
      <c r="B233" s="4" t="s">
        <v>733</v>
      </c>
      <c r="C233" s="4" t="s">
        <v>734</v>
      </c>
      <c r="D233" s="9" t="s">
        <v>791</v>
      </c>
      <c r="E233" s="9" t="s">
        <v>790</v>
      </c>
      <c r="F233" s="1" t="s">
        <v>759</v>
      </c>
      <c r="G233" s="1">
        <v>426152.82</v>
      </c>
      <c r="H233" s="1">
        <v>6379944.7000000002</v>
      </c>
      <c r="I233" s="8">
        <v>130.35</v>
      </c>
      <c r="J233" s="15">
        <v>180.53082901554401</v>
      </c>
      <c r="K233" s="7" t="s">
        <v>738</v>
      </c>
      <c r="L233" s="7" t="s">
        <v>774</v>
      </c>
      <c r="M233" s="7" t="s">
        <v>744</v>
      </c>
      <c r="N233" s="2" t="s">
        <v>40</v>
      </c>
      <c r="O233" s="3">
        <v>43.037536000000003</v>
      </c>
      <c r="P233" s="3">
        <v>1.048726</v>
      </c>
      <c r="Q233" s="3">
        <v>17.43357</v>
      </c>
      <c r="R233" s="4">
        <v>91649.275724000006</v>
      </c>
      <c r="S233" s="4">
        <v>97708.956166999997</v>
      </c>
      <c r="T233" s="4">
        <v>124718.253377</v>
      </c>
      <c r="U233" s="3">
        <v>55.415728999999999</v>
      </c>
      <c r="V233" s="3">
        <v>391.67585600000001</v>
      </c>
      <c r="W233" s="3">
        <v>365.83825999999999</v>
      </c>
      <c r="X233" s="3">
        <v>147.25072399999999</v>
      </c>
      <c r="Y233" s="3">
        <v>21.36159</v>
      </c>
      <c r="Z233" s="3">
        <v>3762.1426710000001</v>
      </c>
      <c r="AA233" s="4">
        <v>209015.803774</v>
      </c>
      <c r="AB233" s="3">
        <v>12.695038</v>
      </c>
      <c r="AC233" s="3">
        <v>24.332409999999999</v>
      </c>
      <c r="AD233" s="3">
        <v>1.1138760000000001</v>
      </c>
      <c r="AE233" s="3">
        <v>880.99769000000003</v>
      </c>
      <c r="AF233" s="3">
        <v>65.516665000000003</v>
      </c>
      <c r="AG233" s="3" t="s">
        <v>262</v>
      </c>
      <c r="AH233" s="3">
        <v>0.69379400000000002</v>
      </c>
      <c r="AI233" s="3">
        <v>0.14196900000000001</v>
      </c>
      <c r="AJ233" s="3">
        <v>0.57750999999999997</v>
      </c>
      <c r="AK233" s="3">
        <v>0.116122</v>
      </c>
      <c r="AL233" s="3">
        <v>0.97586300000000004</v>
      </c>
      <c r="AM233" s="3" t="s">
        <v>193</v>
      </c>
      <c r="AN233" s="3">
        <v>0.13289100000000001</v>
      </c>
      <c r="AO233" s="3">
        <v>1.511377</v>
      </c>
      <c r="AP233" s="3">
        <v>3.6928999999999997E-2</v>
      </c>
      <c r="AQ233" s="3">
        <v>0.15205199999999999</v>
      </c>
      <c r="AR233" s="3">
        <v>9.5499999999999995E-3</v>
      </c>
      <c r="AS233" s="3">
        <v>4.2720000000000001E-2</v>
      </c>
      <c r="AT233" s="3">
        <v>2.9194000000000001E-2</v>
      </c>
      <c r="AU233" s="3">
        <v>4.0728E-2</v>
      </c>
      <c r="AV233" s="3">
        <v>3.7781000000000002E-2</v>
      </c>
      <c r="AW233" s="3" t="s">
        <v>49</v>
      </c>
      <c r="AX233" s="3">
        <v>0.76729499999999995</v>
      </c>
      <c r="AY233" s="3" t="s">
        <v>72</v>
      </c>
      <c r="AZ233" s="3">
        <v>0.549647</v>
      </c>
      <c r="BB233" s="3">
        <f t="shared" si="120"/>
        <v>26.681948383627592</v>
      </c>
      <c r="BC233" s="3">
        <f t="shared" si="121"/>
        <v>6.1040809558610271E-2</v>
      </c>
      <c r="BD233" s="3">
        <f t="shared" si="122"/>
        <v>18.462091243362721</v>
      </c>
      <c r="BE233" s="3">
        <f t="shared" si="123"/>
        <v>26.890035673995946</v>
      </c>
      <c r="BF233" s="3">
        <f t="shared" si="124"/>
        <v>0.48578193016745802</v>
      </c>
      <c r="BG233" s="3">
        <f t="shared" si="125"/>
        <v>15.19820636928954</v>
      </c>
      <c r="BH233" s="3">
        <f t="shared" si="126"/>
        <v>5.4800617994541848E-2</v>
      </c>
      <c r="BI233" s="3">
        <f t="shared" si="127"/>
        <v>2.3500110813752173E-3</v>
      </c>
      <c r="BJ233" s="3">
        <f t="shared" si="128"/>
        <v>6.6754478562001422E-3</v>
      </c>
      <c r="BK233" s="3">
        <f t="shared" si="129"/>
        <v>1.6874450126163945E-4</v>
      </c>
      <c r="BL233" s="3"/>
      <c r="BM233" s="3"/>
      <c r="BN233" s="3">
        <f t="shared" si="130"/>
        <v>0.10965907141799135</v>
      </c>
      <c r="BO233" s="1"/>
      <c r="BP233" s="3">
        <v>5.6657376073420878</v>
      </c>
      <c r="BQ233" s="3">
        <v>2.3342623926579122</v>
      </c>
      <c r="BR233" s="3"/>
      <c r="BS233" s="3">
        <v>2.2887564834119969</v>
      </c>
      <c r="BT233" s="3">
        <v>9.7479799532837041E-3</v>
      </c>
      <c r="BU233" s="3">
        <v>0</v>
      </c>
      <c r="BV233" s="3">
        <v>0</v>
      </c>
      <c r="BW233" s="3">
        <v>4.7870838619479086</v>
      </c>
      <c r="BX233" s="3">
        <v>8.7375825901953627E-2</v>
      </c>
      <c r="BY233" s="3">
        <v>4.8108372053286903</v>
      </c>
      <c r="BZ233" s="3">
        <v>0</v>
      </c>
      <c r="CA233" s="3">
        <v>1.7193646773189242E-2</v>
      </c>
      <c r="CB233" s="3">
        <v>1.246862527248001E-2</v>
      </c>
      <c r="CC233" s="3">
        <v>1.9351714646494006E-3</v>
      </c>
      <c r="CD233" s="3">
        <v>3.6160832568606408E-3</v>
      </c>
      <c r="CE233" s="3">
        <v>2.807945326425459E-5</v>
      </c>
      <c r="CF233" s="3">
        <v>0</v>
      </c>
      <c r="CG233" s="3">
        <v>0</v>
      </c>
      <c r="CH233" s="3">
        <v>0</v>
      </c>
      <c r="CI233" s="3">
        <v>16</v>
      </c>
      <c r="CJ233" s="3"/>
      <c r="CK233" s="3">
        <v>36.019042962764274</v>
      </c>
      <c r="CL233" s="3"/>
      <c r="CM233" s="3" t="s">
        <v>851</v>
      </c>
      <c r="CN233" s="3">
        <v>0.4987625787285454</v>
      </c>
      <c r="CO233" s="3" t="s">
        <v>853</v>
      </c>
      <c r="CP233" s="5"/>
      <c r="CQ233" s="10">
        <f t="shared" si="131"/>
        <v>5.6657376073420878</v>
      </c>
      <c r="CR233" s="10">
        <f t="shared" si="132"/>
        <v>2.8328688036710439</v>
      </c>
      <c r="CS233" s="10">
        <f t="shared" si="133"/>
        <v>1.1671311963289561</v>
      </c>
      <c r="CT233" s="9">
        <f t="shared" si="134"/>
        <v>-4.9750165851047967E-4</v>
      </c>
      <c r="CU233" s="9">
        <f t="shared" si="135"/>
        <v>0</v>
      </c>
      <c r="CV233" s="9">
        <f t="shared" si="136"/>
        <v>2.3115094380349546</v>
      </c>
      <c r="CW233" s="9">
        <f t="shared" si="137"/>
        <v>2.3115094380349546</v>
      </c>
      <c r="CX233" s="10">
        <f t="shared" si="138"/>
        <v>1.1443782417059984</v>
      </c>
      <c r="CY233" s="10">
        <f t="shared" si="139"/>
        <v>1.1443782417059984</v>
      </c>
      <c r="CZ233" s="10">
        <f t="shared" si="140"/>
        <v>4.873989976641852E-3</v>
      </c>
      <c r="DA233" s="10">
        <f t="shared" si="141"/>
        <v>0</v>
      </c>
      <c r="DB233" s="10">
        <f t="shared" si="142"/>
        <v>0</v>
      </c>
      <c r="DC233" s="10">
        <f t="shared" si="143"/>
        <v>2.3935419309739543</v>
      </c>
      <c r="DD233" s="10">
        <f t="shared" si="144"/>
        <v>4.3687912950976814E-2</v>
      </c>
      <c r="DE233" s="10">
        <f t="shared" si="145"/>
        <v>2.4054186026643452</v>
      </c>
      <c r="DF233" s="10">
        <f t="shared" si="146"/>
        <v>0</v>
      </c>
      <c r="DG233" s="10">
        <f t="shared" si="147"/>
        <v>8.5968233865946209E-3</v>
      </c>
      <c r="DH233" s="10">
        <f t="shared" si="148"/>
        <v>6.2343126362400048E-3</v>
      </c>
      <c r="DI233" s="10">
        <f t="shared" si="149"/>
        <v>9.6758573232470031E-4</v>
      </c>
      <c r="DJ233" s="10">
        <f t="shared" si="150"/>
        <v>1.8080416284303204E-3</v>
      </c>
      <c r="DK233" s="10">
        <f t="shared" si="151"/>
        <v>1.4039726632127295E-5</v>
      </c>
      <c r="DL233" s="11">
        <f t="shared" si="152"/>
        <v>0</v>
      </c>
      <c r="DM233" s="11">
        <f t="shared" si="153"/>
        <v>0</v>
      </c>
      <c r="DN233" s="11">
        <f t="shared" si="154"/>
        <v>0</v>
      </c>
      <c r="DO233" s="11">
        <f t="shared" si="155"/>
        <v>8</v>
      </c>
      <c r="DP233" s="10">
        <f t="shared" si="156"/>
        <v>18.009521481382137</v>
      </c>
      <c r="DQ233" s="5">
        <f t="shared" si="157"/>
        <v>0.49426299624531889</v>
      </c>
      <c r="DR233" s="5"/>
      <c r="DS233" s="12">
        <f t="shared" si="158"/>
        <v>318.91687416327665</v>
      </c>
      <c r="DT233" s="12">
        <f t="shared" si="159"/>
        <v>313.87290259399731</v>
      </c>
      <c r="DV233" s="5"/>
      <c r="DW233" s="5"/>
      <c r="DX233" s="5"/>
      <c r="DY233" s="5"/>
      <c r="DZ233" s="5"/>
      <c r="EA233" s="5"/>
      <c r="EB233" s="5"/>
      <c r="EC233" s="5"/>
      <c r="ED233" s="5"/>
      <c r="EE233" s="5"/>
      <c r="EF233" s="5"/>
      <c r="EG233" s="5"/>
      <c r="EH233" s="5"/>
      <c r="EI233" s="5"/>
      <c r="EJ233" s="5"/>
      <c r="EK233" s="5"/>
      <c r="EL233" s="5"/>
      <c r="EM233" s="5"/>
      <c r="EN233" s="5"/>
      <c r="EO233" s="5"/>
      <c r="EP233" s="5"/>
      <c r="EQ233" s="5"/>
      <c r="ER233" s="5"/>
      <c r="ES233" s="5"/>
      <c r="ET233" s="5"/>
      <c r="EU233" s="5"/>
      <c r="EV233" s="5"/>
      <c r="EW233" s="5"/>
      <c r="EX233" s="5"/>
      <c r="EY233" s="5"/>
      <c r="EZ233" s="5"/>
      <c r="FA233" s="5"/>
      <c r="FB233" s="5"/>
      <c r="FC233" s="5"/>
      <c r="FD233" s="5"/>
      <c r="FE233" s="5"/>
      <c r="FF233" s="5"/>
      <c r="FG233" s="5"/>
      <c r="FH233" s="5"/>
      <c r="FI233" s="5"/>
      <c r="FJ233" s="5"/>
      <c r="FK233" s="5"/>
      <c r="FL233" s="5"/>
      <c r="FM233" s="5"/>
      <c r="FN233" s="5"/>
      <c r="FO233" s="5"/>
      <c r="FP233" s="5"/>
      <c r="FQ233" s="5"/>
      <c r="FR233" s="5"/>
      <c r="FS233" s="5"/>
      <c r="FT233" s="5"/>
      <c r="FU233" s="5"/>
      <c r="FV233" s="5"/>
      <c r="FW233" s="5"/>
      <c r="FX233" s="5"/>
      <c r="FY233" s="5"/>
      <c r="FZ233" s="5"/>
      <c r="GA233" s="5"/>
      <c r="GB233" s="5"/>
      <c r="GC233" s="5"/>
      <c r="GD233" s="5"/>
      <c r="GE233" s="5"/>
      <c r="GF233" s="5"/>
      <c r="GG233" s="5"/>
      <c r="GH233" s="5"/>
      <c r="GI233" s="5"/>
      <c r="GJ233" s="5"/>
      <c r="GK233" s="5"/>
      <c r="GL233" s="5"/>
      <c r="GM233" s="5"/>
      <c r="GN233" s="5"/>
      <c r="GO233" s="5"/>
      <c r="GP233" s="5"/>
      <c r="GQ233" s="5"/>
      <c r="GR233" s="5"/>
      <c r="GS233" s="5"/>
      <c r="GT233" s="5"/>
      <c r="GU233" s="5"/>
      <c r="GV233" s="5"/>
      <c r="GW233" s="5"/>
      <c r="GX233" s="5"/>
      <c r="GY233" s="5"/>
      <c r="GZ233" s="5"/>
      <c r="HA233" s="5"/>
      <c r="HB233" s="5"/>
      <c r="HC233" s="5"/>
      <c r="HD233" s="5"/>
      <c r="HE233" s="5"/>
      <c r="HF233" s="5"/>
      <c r="HG233" s="5"/>
      <c r="HH233" s="5"/>
      <c r="HI233" s="5"/>
      <c r="HJ233" s="5"/>
      <c r="HK233" s="5"/>
      <c r="HL233" s="5"/>
      <c r="HM233" s="5"/>
      <c r="HN233" s="5"/>
      <c r="HO233" s="5"/>
      <c r="HP233" s="5"/>
      <c r="HQ233" s="5"/>
      <c r="HR233" s="5"/>
      <c r="HS233" s="5"/>
      <c r="HT233" s="5"/>
      <c r="HU233" s="5"/>
      <c r="HV233" s="5"/>
      <c r="HW233" s="5"/>
      <c r="HX233" s="5"/>
      <c r="HY233" s="5"/>
      <c r="HZ233" s="5"/>
      <c r="IA233" s="5"/>
      <c r="IB233" s="5"/>
      <c r="IC233" s="5"/>
      <c r="ID233" s="5"/>
      <c r="IE233" s="5"/>
      <c r="IF233" s="5"/>
      <c r="IG233" s="5"/>
      <c r="IH233" s="5"/>
      <c r="II233" s="5"/>
      <c r="IJ233" s="5"/>
      <c r="IK233" s="5"/>
      <c r="IL233" s="5"/>
      <c r="IM233" s="5"/>
      <c r="IN233" s="5"/>
      <c r="IO233" s="5"/>
      <c r="IP233" s="5"/>
      <c r="IQ233" s="5"/>
      <c r="IR233" s="5"/>
      <c r="IS233" s="5"/>
      <c r="IT233" s="5"/>
      <c r="IU233" s="5"/>
      <c r="IV233" s="5"/>
    </row>
    <row r="234" spans="1:256" x14ac:dyDescent="0.15">
      <c r="A234" s="2" t="s">
        <v>566</v>
      </c>
      <c r="B234" s="4" t="s">
        <v>733</v>
      </c>
      <c r="C234" s="4" t="s">
        <v>734</v>
      </c>
      <c r="D234" s="9" t="s">
        <v>792</v>
      </c>
      <c r="E234" s="9" t="s">
        <v>793</v>
      </c>
      <c r="F234" s="1" t="s">
        <v>768</v>
      </c>
      <c r="G234" s="1">
        <v>425066.76</v>
      </c>
      <c r="H234" s="1">
        <v>6380591.0099999998</v>
      </c>
      <c r="I234" s="8">
        <v>74.3</v>
      </c>
      <c r="J234" s="15">
        <v>236.13700310932791</v>
      </c>
      <c r="K234" s="7" t="s">
        <v>738</v>
      </c>
      <c r="L234" s="7" t="s">
        <v>739</v>
      </c>
      <c r="M234" s="7" t="s">
        <v>740</v>
      </c>
      <c r="N234" s="2" t="s">
        <v>40</v>
      </c>
      <c r="O234" s="3">
        <v>49.554223</v>
      </c>
      <c r="P234" s="3" t="s">
        <v>567</v>
      </c>
      <c r="Q234" s="3">
        <v>23.751891000000001</v>
      </c>
      <c r="R234" s="4">
        <v>103568.028986</v>
      </c>
      <c r="S234" s="4">
        <v>97272.673515999995</v>
      </c>
      <c r="T234" s="4">
        <v>131230.53748599999</v>
      </c>
      <c r="U234" s="3">
        <v>637.44438400000001</v>
      </c>
      <c r="V234" s="3">
        <v>374.18386700000002</v>
      </c>
      <c r="W234" s="3">
        <v>511.19126399999999</v>
      </c>
      <c r="X234" s="3">
        <v>174.155552</v>
      </c>
      <c r="Y234" s="3">
        <v>79.903417000000005</v>
      </c>
      <c r="Z234" s="3">
        <v>3689.2456910000001</v>
      </c>
      <c r="AA234" s="4">
        <v>182701.01074999999</v>
      </c>
      <c r="AB234" s="3">
        <v>87.611695999999995</v>
      </c>
      <c r="AC234" s="3">
        <v>149.93841800000001</v>
      </c>
      <c r="AD234" s="3">
        <v>5.7966990000000003</v>
      </c>
      <c r="AE234" s="3">
        <v>677.35012099999994</v>
      </c>
      <c r="AF234" s="3">
        <v>52.533355999999998</v>
      </c>
      <c r="AG234" s="3" t="s">
        <v>568</v>
      </c>
      <c r="AH234" s="3">
        <v>0.36697400000000002</v>
      </c>
      <c r="AI234" s="3">
        <v>0.10315199999999999</v>
      </c>
      <c r="AJ234" s="3">
        <v>4.1260999999999999E-2</v>
      </c>
      <c r="AK234" s="3" t="s">
        <v>64</v>
      </c>
      <c r="AL234" s="3">
        <v>6.9926190000000004</v>
      </c>
      <c r="AM234" s="3" t="s">
        <v>94</v>
      </c>
      <c r="AN234" s="3">
        <v>0.475323</v>
      </c>
      <c r="AO234" s="3">
        <v>16.451761000000001</v>
      </c>
      <c r="AP234" s="3">
        <v>1.8291999999999999E-2</v>
      </c>
      <c r="AQ234" s="3">
        <v>4.5458999999999999E-2</v>
      </c>
      <c r="AR234" s="3" t="s">
        <v>95</v>
      </c>
      <c r="AS234" s="3">
        <v>1.7382999999999999E-2</v>
      </c>
      <c r="AT234" s="3">
        <v>2.7917000000000001E-2</v>
      </c>
      <c r="AU234" s="3" t="s">
        <v>65</v>
      </c>
      <c r="AV234" s="3">
        <v>1.645E-3</v>
      </c>
      <c r="AW234" s="3" t="s">
        <v>175</v>
      </c>
      <c r="AX234" s="3">
        <v>0.107228</v>
      </c>
      <c r="AY234" s="3" t="s">
        <v>54</v>
      </c>
      <c r="AZ234" s="3">
        <v>5.4270000000000004E-3</v>
      </c>
      <c r="BB234" s="3">
        <f t="shared" si="120"/>
        <v>28.075172099891567</v>
      </c>
      <c r="BC234" s="3">
        <f t="shared" si="121"/>
        <v>8.5293234758576836E-2</v>
      </c>
      <c r="BD234" s="3">
        <f t="shared" si="122"/>
        <v>18.379655708007174</v>
      </c>
      <c r="BE234" s="3">
        <f t="shared" si="123"/>
        <v>23.504618349599344</v>
      </c>
      <c r="BF234" s="3">
        <f t="shared" si="124"/>
        <v>0.47636919951246509</v>
      </c>
      <c r="BG234" s="3">
        <f t="shared" si="125"/>
        <v>17.17469412993513</v>
      </c>
      <c r="BH234" s="3">
        <f t="shared" si="126"/>
        <v>5.2353258034846695E-2</v>
      </c>
      <c r="BI234" s="3">
        <f t="shared" si="127"/>
        <v>3.2017083737648855E-3</v>
      </c>
      <c r="BJ234" s="3">
        <f t="shared" si="128"/>
        <v>7.678734582052725E-2</v>
      </c>
      <c r="BK234" s="3">
        <f t="shared" si="129"/>
        <v>1.8368310519616821E-3</v>
      </c>
      <c r="BL234" s="3"/>
      <c r="BM234" s="3"/>
      <c r="BN234" s="3">
        <f t="shared" si="130"/>
        <v>8.431076055798066E-2</v>
      </c>
      <c r="BO234" s="1"/>
      <c r="BP234" s="3">
        <v>5.8277044538488179</v>
      </c>
      <c r="BQ234" s="3">
        <v>2.1722955461511821</v>
      </c>
      <c r="BR234" s="3"/>
      <c r="BS234" s="3">
        <v>2.3340362791945841</v>
      </c>
      <c r="BT234" s="3">
        <v>1.3315120521578429E-2</v>
      </c>
      <c r="BU234" s="3">
        <v>0</v>
      </c>
      <c r="BV234" s="3">
        <v>9.5382777578935873E-2</v>
      </c>
      <c r="BW234" s="3">
        <v>3.9850265068434645</v>
      </c>
      <c r="BX234" s="3">
        <v>8.3758672437101014E-2</v>
      </c>
      <c r="BY234" s="3">
        <v>5.314391060050986</v>
      </c>
      <c r="BZ234" s="3">
        <v>0</v>
      </c>
      <c r="CA234" s="3">
        <v>1.2922383253044265E-2</v>
      </c>
      <c r="CB234" s="3">
        <v>1.1644289773347288E-2</v>
      </c>
      <c r="CC234" s="3">
        <v>2.5773149147346572E-3</v>
      </c>
      <c r="CD234" s="3">
        <v>4.0661541922579862E-2</v>
      </c>
      <c r="CE234" s="3">
        <v>2.9878886195238672E-4</v>
      </c>
      <c r="CF234" s="3">
        <v>0</v>
      </c>
      <c r="CG234" s="3">
        <v>0</v>
      </c>
      <c r="CH234" s="3">
        <v>0</v>
      </c>
      <c r="CI234" s="3">
        <v>16</v>
      </c>
      <c r="CJ234" s="3"/>
      <c r="CK234" s="3">
        <v>35.894014735352314</v>
      </c>
      <c r="CL234" s="3"/>
      <c r="CM234" s="3" t="s">
        <v>851</v>
      </c>
      <c r="CN234" s="3">
        <v>0.43432634380812091</v>
      </c>
      <c r="CO234" s="3" t="s">
        <v>853</v>
      </c>
      <c r="CP234" s="5"/>
      <c r="CQ234" s="10">
        <f t="shared" si="131"/>
        <v>5.8277044538488179</v>
      </c>
      <c r="CR234" s="10">
        <f t="shared" si="132"/>
        <v>2.9138522269244089</v>
      </c>
      <c r="CS234" s="10">
        <f t="shared" si="133"/>
        <v>1.0861477730755911</v>
      </c>
      <c r="CT234" s="9">
        <f t="shared" si="134"/>
        <v>8.0583600060152527E-2</v>
      </c>
      <c r="CU234" s="9">
        <f t="shared" si="135"/>
        <v>8.0583600060152527E-2</v>
      </c>
      <c r="CV234" s="9">
        <f t="shared" si="136"/>
        <v>2.2531659126728831</v>
      </c>
      <c r="CW234" s="9">
        <f t="shared" si="137"/>
        <v>2.3337495127330357</v>
      </c>
      <c r="CX234" s="10">
        <f t="shared" si="138"/>
        <v>1.1670181395972921</v>
      </c>
      <c r="CY234" s="10">
        <f t="shared" si="139"/>
        <v>1.2476017396574446</v>
      </c>
      <c r="CZ234" s="10">
        <f t="shared" si="140"/>
        <v>6.6575602607892147E-3</v>
      </c>
      <c r="DA234" s="10">
        <f t="shared" si="141"/>
        <v>0</v>
      </c>
      <c r="DB234" s="10">
        <f t="shared" si="142"/>
        <v>4.7691388789467937E-2</v>
      </c>
      <c r="DC234" s="10">
        <f t="shared" si="143"/>
        <v>1.9925132534217322</v>
      </c>
      <c r="DD234" s="10">
        <f t="shared" si="144"/>
        <v>4.1879336218550507E-2</v>
      </c>
      <c r="DE234" s="10">
        <f t="shared" si="145"/>
        <v>2.657195530025493</v>
      </c>
      <c r="DF234" s="10">
        <f t="shared" si="146"/>
        <v>0</v>
      </c>
      <c r="DG234" s="10">
        <f t="shared" si="147"/>
        <v>6.4611916265221326E-3</v>
      </c>
      <c r="DH234" s="10">
        <f t="shared" si="148"/>
        <v>5.8221448866736438E-3</v>
      </c>
      <c r="DI234" s="10">
        <f t="shared" si="149"/>
        <v>1.2886574573673286E-3</v>
      </c>
      <c r="DJ234" s="10">
        <f t="shared" si="150"/>
        <v>2.0330770961289931E-2</v>
      </c>
      <c r="DK234" s="10">
        <f t="shared" si="151"/>
        <v>1.4939443097619336E-4</v>
      </c>
      <c r="DL234" s="11">
        <f t="shared" si="152"/>
        <v>0</v>
      </c>
      <c r="DM234" s="11">
        <f t="shared" si="153"/>
        <v>0</v>
      </c>
      <c r="DN234" s="11">
        <f t="shared" si="154"/>
        <v>0</v>
      </c>
      <c r="DO234" s="11">
        <f t="shared" si="155"/>
        <v>8</v>
      </c>
      <c r="DP234" s="10">
        <f t="shared" si="156"/>
        <v>17.947007367676157</v>
      </c>
      <c r="DQ234" s="5">
        <f t="shared" si="157"/>
        <v>0.42469910030458446</v>
      </c>
      <c r="DR234" s="5"/>
      <c r="DS234" s="12">
        <f t="shared" si="158"/>
        <v>290.88656503433958</v>
      </c>
      <c r="DT234" s="12">
        <f t="shared" si="159"/>
        <v>287.7978599748788</v>
      </c>
      <c r="DV234" s="5"/>
      <c r="DW234" s="5"/>
      <c r="DX234" s="5"/>
      <c r="DY234" s="5"/>
      <c r="DZ234" s="5"/>
      <c r="EA234" s="5"/>
      <c r="EB234" s="5"/>
      <c r="EC234" s="5"/>
      <c r="ED234" s="5"/>
      <c r="EE234" s="5"/>
      <c r="EF234" s="5"/>
      <c r="EG234" s="5"/>
      <c r="EH234" s="5"/>
      <c r="EI234" s="5"/>
      <c r="EJ234" s="5"/>
      <c r="EK234" s="5"/>
      <c r="EL234" s="5"/>
      <c r="EM234" s="5"/>
      <c r="EN234" s="5"/>
      <c r="EO234" s="5"/>
      <c r="EP234" s="5"/>
      <c r="EQ234" s="5"/>
      <c r="ER234" s="5"/>
      <c r="ES234" s="5"/>
      <c r="ET234" s="5"/>
      <c r="EU234" s="5"/>
      <c r="EV234" s="5"/>
      <c r="EW234" s="5"/>
      <c r="EX234" s="5"/>
      <c r="EY234" s="5"/>
      <c r="EZ234" s="5"/>
      <c r="FA234" s="5"/>
      <c r="FB234" s="5"/>
      <c r="FC234" s="5"/>
      <c r="FD234" s="5"/>
      <c r="FE234" s="5"/>
      <c r="FF234" s="5"/>
      <c r="FG234" s="5"/>
      <c r="FH234" s="5"/>
      <c r="FI234" s="5"/>
      <c r="FJ234" s="5"/>
      <c r="FK234" s="5"/>
      <c r="FL234" s="5"/>
      <c r="FM234" s="5"/>
      <c r="FN234" s="5"/>
      <c r="FO234" s="5"/>
      <c r="FP234" s="5"/>
      <c r="FQ234" s="5"/>
      <c r="FR234" s="5"/>
      <c r="FS234" s="5"/>
      <c r="FT234" s="5"/>
      <c r="FU234" s="5"/>
      <c r="FV234" s="5"/>
      <c r="FW234" s="5"/>
      <c r="FX234" s="5"/>
      <c r="FY234" s="5"/>
      <c r="FZ234" s="5"/>
      <c r="GA234" s="5"/>
      <c r="GB234" s="5"/>
      <c r="GC234" s="5"/>
      <c r="GD234" s="5"/>
      <c r="GE234" s="5"/>
      <c r="GF234" s="5"/>
      <c r="GG234" s="5"/>
      <c r="GH234" s="5"/>
      <c r="GI234" s="5"/>
      <c r="GJ234" s="5"/>
      <c r="GK234" s="5"/>
      <c r="GL234" s="5"/>
      <c r="GM234" s="5"/>
      <c r="GN234" s="5"/>
      <c r="GO234" s="5"/>
      <c r="GP234" s="5"/>
      <c r="GQ234" s="5"/>
      <c r="GR234" s="5"/>
      <c r="GS234" s="5"/>
      <c r="GT234" s="5"/>
      <c r="GU234" s="5"/>
      <c r="GV234" s="5"/>
      <c r="GW234" s="5"/>
      <c r="GX234" s="5"/>
      <c r="GY234" s="5"/>
      <c r="GZ234" s="5"/>
      <c r="HA234" s="5"/>
      <c r="HB234" s="5"/>
      <c r="HC234" s="5"/>
      <c r="HD234" s="5"/>
      <c r="HE234" s="5"/>
      <c r="HF234" s="5"/>
      <c r="HG234" s="5"/>
      <c r="HH234" s="5"/>
      <c r="HI234" s="5"/>
      <c r="HJ234" s="5"/>
      <c r="HK234" s="5"/>
      <c r="HL234" s="5"/>
      <c r="HM234" s="5"/>
      <c r="HN234" s="5"/>
      <c r="HO234" s="5"/>
      <c r="HP234" s="5"/>
      <c r="HQ234" s="5"/>
      <c r="HR234" s="5"/>
      <c r="HS234" s="5"/>
      <c r="HT234" s="5"/>
      <c r="HU234" s="5"/>
      <c r="HV234" s="5"/>
      <c r="HW234" s="5"/>
      <c r="HX234" s="5"/>
      <c r="HY234" s="5"/>
      <c r="HZ234" s="5"/>
      <c r="IA234" s="5"/>
      <c r="IB234" s="5"/>
      <c r="IC234" s="5"/>
      <c r="ID234" s="5"/>
      <c r="IE234" s="5"/>
      <c r="IF234" s="5"/>
      <c r="IG234" s="5"/>
      <c r="IH234" s="5"/>
      <c r="II234" s="5"/>
      <c r="IJ234" s="5"/>
      <c r="IK234" s="5"/>
      <c r="IL234" s="5"/>
      <c r="IM234" s="5"/>
      <c r="IN234" s="5"/>
      <c r="IO234" s="5"/>
      <c r="IP234" s="5"/>
      <c r="IQ234" s="5"/>
      <c r="IR234" s="5"/>
      <c r="IS234" s="5"/>
      <c r="IT234" s="5"/>
      <c r="IU234" s="5"/>
      <c r="IV234" s="5"/>
    </row>
    <row r="235" spans="1:256" x14ac:dyDescent="0.15">
      <c r="A235" s="2" t="s">
        <v>565</v>
      </c>
      <c r="B235" s="4" t="s">
        <v>733</v>
      </c>
      <c r="C235" s="4" t="s">
        <v>734</v>
      </c>
      <c r="D235" s="9" t="s">
        <v>792</v>
      </c>
      <c r="E235" s="9" t="s">
        <v>793</v>
      </c>
      <c r="F235" s="1" t="s">
        <v>768</v>
      </c>
      <c r="G235" s="1">
        <v>425066.76</v>
      </c>
      <c r="H235" s="1">
        <v>6380591.0099999998</v>
      </c>
      <c r="I235" s="8">
        <v>74.3</v>
      </c>
      <c r="J235" s="15">
        <v>236.13700310932791</v>
      </c>
      <c r="K235" s="7" t="s">
        <v>738</v>
      </c>
      <c r="L235" s="7" t="s">
        <v>739</v>
      </c>
      <c r="M235" s="7" t="s">
        <v>740</v>
      </c>
      <c r="N235" s="2" t="s">
        <v>40</v>
      </c>
      <c r="O235" s="3">
        <v>55.306514999999997</v>
      </c>
      <c r="P235" s="3" t="s">
        <v>282</v>
      </c>
      <c r="Q235" s="3">
        <v>26.069552999999999</v>
      </c>
      <c r="R235" s="4">
        <v>103754.00015399999</v>
      </c>
      <c r="S235" s="4">
        <v>101547.476725</v>
      </c>
      <c r="T235" s="4">
        <v>127367.196243</v>
      </c>
      <c r="U235" s="3">
        <v>422.89164599999998</v>
      </c>
      <c r="V235" s="3">
        <v>761.38740299999995</v>
      </c>
      <c r="W235" s="3">
        <v>815.198893</v>
      </c>
      <c r="X235" s="3">
        <v>177.66458900000001</v>
      </c>
      <c r="Y235" s="3">
        <v>79.976022</v>
      </c>
      <c r="Z235" s="3">
        <v>3895.8965520000002</v>
      </c>
      <c r="AA235" s="4">
        <v>181809.89622299999</v>
      </c>
      <c r="AB235" s="3">
        <v>83.953429999999997</v>
      </c>
      <c r="AC235" s="3">
        <v>146.883375</v>
      </c>
      <c r="AD235" s="3">
        <v>8.4956230000000001</v>
      </c>
      <c r="AE235" s="3">
        <v>653.20167400000003</v>
      </c>
      <c r="AF235" s="3">
        <v>48.768673</v>
      </c>
      <c r="AG235" s="3" t="s">
        <v>96</v>
      </c>
      <c r="AH235" s="3">
        <v>0.48324600000000001</v>
      </c>
      <c r="AI235" s="3">
        <v>0.32431100000000002</v>
      </c>
      <c r="AJ235" s="3">
        <v>0.30419800000000002</v>
      </c>
      <c r="AK235" s="3">
        <v>4.8298000000000001E-2</v>
      </c>
      <c r="AL235" s="3">
        <v>2.26756</v>
      </c>
      <c r="AM235" s="3">
        <v>0.13533300000000001</v>
      </c>
      <c r="AN235" s="3">
        <v>0.30155399999999999</v>
      </c>
      <c r="AO235" s="3">
        <v>10.927797</v>
      </c>
      <c r="AP235" s="3">
        <v>1.3726E-2</v>
      </c>
      <c r="AQ235" s="3">
        <v>3.5277000000000003E-2</v>
      </c>
      <c r="AR235" s="3">
        <v>4.8399999999999997E-3</v>
      </c>
      <c r="AS235" s="3">
        <v>6.4422999999999994E-2</v>
      </c>
      <c r="AT235" s="3">
        <v>6.2432000000000001E-2</v>
      </c>
      <c r="AU235" s="3">
        <v>9.7649999999999994E-3</v>
      </c>
      <c r="AV235" s="3">
        <v>4.2880000000000001E-3</v>
      </c>
      <c r="AW235" s="3" t="s">
        <v>44</v>
      </c>
      <c r="AX235" s="3">
        <v>0.11253000000000001</v>
      </c>
      <c r="AY235" s="3" t="s">
        <v>72</v>
      </c>
      <c r="AZ235" s="3">
        <v>9.3069999999999993E-3</v>
      </c>
      <c r="BB235" s="3">
        <f t="shared" si="120"/>
        <v>27.248657384980756</v>
      </c>
      <c r="BC235" s="3">
        <f t="shared" si="121"/>
        <v>0.13601748592397886</v>
      </c>
      <c r="BD235" s="3">
        <f t="shared" si="122"/>
        <v>19.187379073274613</v>
      </c>
      <c r="BE235" s="3">
        <f t="shared" si="123"/>
        <v>23.389975815456065</v>
      </c>
      <c r="BF235" s="3">
        <f t="shared" si="124"/>
        <v>0.50305273145323104</v>
      </c>
      <c r="BG235" s="3">
        <f t="shared" si="125"/>
        <v>17.20553374287995</v>
      </c>
      <c r="BH235" s="3">
        <f t="shared" si="126"/>
        <v>0.10652813947679042</v>
      </c>
      <c r="BI235" s="3">
        <f t="shared" si="127"/>
        <v>3.5141246707644245E-3</v>
      </c>
      <c r="BJ235" s="3">
        <f t="shared" si="128"/>
        <v>5.0942055308803205E-2</v>
      </c>
      <c r="BK235" s="3">
        <f t="shared" si="129"/>
        <v>1.2200831788848447E-3</v>
      </c>
      <c r="BL235" s="3"/>
      <c r="BM235" s="3"/>
      <c r="BN235" s="3">
        <f t="shared" si="130"/>
        <v>8.1304968029504723E-2</v>
      </c>
      <c r="BO235" s="1"/>
      <c r="BP235" s="3">
        <v>5.667960131567467</v>
      </c>
      <c r="BQ235" s="3">
        <v>2.332039868432533</v>
      </c>
      <c r="BR235" s="3"/>
      <c r="BS235" s="3">
        <v>2.3771065250777816</v>
      </c>
      <c r="BT235" s="3">
        <v>2.1278051049273376E-2</v>
      </c>
      <c r="BU235" s="3">
        <v>0</v>
      </c>
      <c r="BV235" s="3">
        <v>4.2093675458710546E-2</v>
      </c>
      <c r="BW235" s="3">
        <v>4.0268987629666047</v>
      </c>
      <c r="BX235" s="3">
        <v>8.8635196085318849E-2</v>
      </c>
      <c r="BY235" s="3">
        <v>5.3350590908374498</v>
      </c>
      <c r="BZ235" s="3">
        <v>0</v>
      </c>
      <c r="CA235" s="3">
        <v>1.2487723679250778E-2</v>
      </c>
      <c r="CB235" s="3">
        <v>2.3743252967500208E-2</v>
      </c>
      <c r="CC235" s="3">
        <v>2.8347154245115954E-3</v>
      </c>
      <c r="CD235" s="3">
        <v>2.7031941378282884E-2</v>
      </c>
      <c r="CE235" s="3">
        <v>1.9888004881639368E-4</v>
      </c>
      <c r="CF235" s="3">
        <v>0</v>
      </c>
      <c r="CG235" s="3">
        <v>0</v>
      </c>
      <c r="CH235" s="3">
        <v>0</v>
      </c>
      <c r="CI235" s="3">
        <v>16</v>
      </c>
      <c r="CJ235" s="3"/>
      <c r="CK235" s="3">
        <v>35.957367814973502</v>
      </c>
      <c r="CL235" s="3"/>
      <c r="CM235" s="3" t="s">
        <v>851</v>
      </c>
      <c r="CN235" s="3">
        <v>0.43268504279923969</v>
      </c>
      <c r="CO235" s="3" t="s">
        <v>853</v>
      </c>
      <c r="CP235" s="5"/>
      <c r="CQ235" s="10">
        <f t="shared" si="131"/>
        <v>5.667960131567467</v>
      </c>
      <c r="CR235" s="10">
        <f t="shared" si="132"/>
        <v>2.8339800657837335</v>
      </c>
      <c r="CS235" s="10">
        <f t="shared" si="133"/>
        <v>1.1660199342162665</v>
      </c>
      <c r="CT235" s="9">
        <f t="shared" si="134"/>
        <v>4.8220487422804936E-2</v>
      </c>
      <c r="CU235" s="9">
        <f t="shared" si="135"/>
        <v>4.8220487422804936E-2</v>
      </c>
      <c r="CV235" s="9">
        <f t="shared" si="136"/>
        <v>2.3545731967551573</v>
      </c>
      <c r="CW235" s="9">
        <f t="shared" si="137"/>
        <v>2.4027936841779622</v>
      </c>
      <c r="CX235" s="10">
        <f t="shared" si="138"/>
        <v>1.1885532625388908</v>
      </c>
      <c r="CY235" s="10">
        <f t="shared" si="139"/>
        <v>1.2367737499616958</v>
      </c>
      <c r="CZ235" s="10">
        <f t="shared" si="140"/>
        <v>1.0639025524636688E-2</v>
      </c>
      <c r="DA235" s="10">
        <f t="shared" si="141"/>
        <v>0</v>
      </c>
      <c r="DB235" s="10">
        <f t="shared" si="142"/>
        <v>2.1046837729355273E-2</v>
      </c>
      <c r="DC235" s="10">
        <f t="shared" si="143"/>
        <v>2.0134493814833023</v>
      </c>
      <c r="DD235" s="10">
        <f t="shared" si="144"/>
        <v>4.4317598042659424E-2</v>
      </c>
      <c r="DE235" s="10">
        <f t="shared" si="145"/>
        <v>2.6675295454187249</v>
      </c>
      <c r="DF235" s="10">
        <f t="shared" si="146"/>
        <v>0</v>
      </c>
      <c r="DG235" s="10">
        <f t="shared" si="147"/>
        <v>6.243861839625389E-3</v>
      </c>
      <c r="DH235" s="10">
        <f t="shared" si="148"/>
        <v>1.1871626483750104E-2</v>
      </c>
      <c r="DI235" s="10">
        <f t="shared" si="149"/>
        <v>1.4173577122557977E-3</v>
      </c>
      <c r="DJ235" s="10">
        <f t="shared" si="150"/>
        <v>1.3515970689141442E-2</v>
      </c>
      <c r="DK235" s="10">
        <f t="shared" si="151"/>
        <v>9.9440024408196842E-5</v>
      </c>
      <c r="DL235" s="11">
        <f t="shared" si="152"/>
        <v>0</v>
      </c>
      <c r="DM235" s="11">
        <f t="shared" si="153"/>
        <v>0</v>
      </c>
      <c r="DN235" s="11">
        <f t="shared" si="154"/>
        <v>0</v>
      </c>
      <c r="DO235" s="11">
        <f t="shared" si="155"/>
        <v>8</v>
      </c>
      <c r="DP235" s="10">
        <f t="shared" si="156"/>
        <v>17.978683907486751</v>
      </c>
      <c r="DQ235" s="5">
        <f t="shared" si="157"/>
        <v>0.42610011262877762</v>
      </c>
      <c r="DR235" s="5"/>
      <c r="DS235" s="12">
        <f t="shared" si="158"/>
        <v>316.37712505663228</v>
      </c>
      <c r="DT235" s="12">
        <f t="shared" si="159"/>
        <v>313.51509841895347</v>
      </c>
      <c r="DV235" s="5"/>
      <c r="DW235" s="5"/>
      <c r="DX235" s="5"/>
      <c r="DY235" s="5"/>
      <c r="DZ235" s="5"/>
      <c r="EA235" s="5"/>
      <c r="EB235" s="5"/>
      <c r="EC235" s="5"/>
      <c r="ED235" s="5"/>
      <c r="EE235" s="5"/>
      <c r="EF235" s="5"/>
      <c r="EG235" s="5"/>
      <c r="EH235" s="5"/>
      <c r="EI235" s="5"/>
      <c r="EJ235" s="5"/>
      <c r="EK235" s="5"/>
      <c r="EL235" s="5"/>
      <c r="EM235" s="5"/>
      <c r="EN235" s="5"/>
      <c r="EO235" s="5"/>
      <c r="EP235" s="5"/>
      <c r="EQ235" s="5"/>
      <c r="ER235" s="5"/>
      <c r="ES235" s="5"/>
      <c r="ET235" s="5"/>
      <c r="EU235" s="5"/>
      <c r="EV235" s="5"/>
      <c r="EW235" s="5"/>
      <c r="EX235" s="5"/>
      <c r="EY235" s="5"/>
      <c r="EZ235" s="5"/>
      <c r="FA235" s="5"/>
      <c r="FB235" s="5"/>
      <c r="FC235" s="5"/>
      <c r="FD235" s="5"/>
      <c r="FE235" s="5"/>
      <c r="FF235" s="5"/>
      <c r="FG235" s="5"/>
      <c r="FH235" s="5"/>
      <c r="FI235" s="5"/>
      <c r="FJ235" s="5"/>
      <c r="FK235" s="5"/>
      <c r="FL235" s="5"/>
      <c r="FM235" s="5"/>
      <c r="FN235" s="5"/>
      <c r="FO235" s="5"/>
      <c r="FP235" s="5"/>
      <c r="FQ235" s="5"/>
      <c r="FR235" s="5"/>
      <c r="FS235" s="5"/>
      <c r="FT235" s="5"/>
      <c r="FU235" s="5"/>
      <c r="FV235" s="5"/>
      <c r="FW235" s="5"/>
      <c r="FX235" s="5"/>
      <c r="FY235" s="5"/>
      <c r="FZ235" s="5"/>
      <c r="GA235" s="5"/>
      <c r="GB235" s="5"/>
      <c r="GC235" s="5"/>
      <c r="GD235" s="5"/>
      <c r="GE235" s="5"/>
      <c r="GF235" s="5"/>
      <c r="GG235" s="5"/>
      <c r="GH235" s="5"/>
      <c r="GI235" s="5"/>
      <c r="GJ235" s="5"/>
      <c r="GK235" s="5"/>
      <c r="GL235" s="5"/>
      <c r="GM235" s="5"/>
      <c r="GN235" s="5"/>
      <c r="GO235" s="5"/>
      <c r="GP235" s="5"/>
      <c r="GQ235" s="5"/>
      <c r="GR235" s="5"/>
      <c r="GS235" s="5"/>
      <c r="GT235" s="5"/>
      <c r="GU235" s="5"/>
      <c r="GV235" s="5"/>
      <c r="GW235" s="5"/>
      <c r="GX235" s="5"/>
      <c r="GY235" s="5"/>
      <c r="GZ235" s="5"/>
      <c r="HA235" s="5"/>
      <c r="HB235" s="5"/>
      <c r="HC235" s="5"/>
      <c r="HD235" s="5"/>
      <c r="HE235" s="5"/>
      <c r="HF235" s="5"/>
      <c r="HG235" s="5"/>
      <c r="HH235" s="5"/>
      <c r="HI235" s="5"/>
      <c r="HJ235" s="5"/>
      <c r="HK235" s="5"/>
      <c r="HL235" s="5"/>
      <c r="HM235" s="5"/>
      <c r="HN235" s="5"/>
      <c r="HO235" s="5"/>
      <c r="HP235" s="5"/>
      <c r="HQ235" s="5"/>
      <c r="HR235" s="5"/>
      <c r="HS235" s="5"/>
      <c r="HT235" s="5"/>
      <c r="HU235" s="5"/>
      <c r="HV235" s="5"/>
      <c r="HW235" s="5"/>
      <c r="HX235" s="5"/>
      <c r="HY235" s="5"/>
      <c r="HZ235" s="5"/>
      <c r="IA235" s="5"/>
      <c r="IB235" s="5"/>
      <c r="IC235" s="5"/>
      <c r="ID235" s="5"/>
      <c r="IE235" s="5"/>
      <c r="IF235" s="5"/>
      <c r="IG235" s="5"/>
      <c r="IH235" s="5"/>
      <c r="II235" s="5"/>
      <c r="IJ235" s="5"/>
      <c r="IK235" s="5"/>
      <c r="IL235" s="5"/>
      <c r="IM235" s="5"/>
      <c r="IN235" s="5"/>
      <c r="IO235" s="5"/>
      <c r="IP235" s="5"/>
      <c r="IQ235" s="5"/>
      <c r="IR235" s="5"/>
      <c r="IS235" s="5"/>
      <c r="IT235" s="5"/>
      <c r="IU235" s="5"/>
      <c r="IV235" s="5"/>
    </row>
    <row r="236" spans="1:256" x14ac:dyDescent="0.15">
      <c r="A236" s="2" t="s">
        <v>576</v>
      </c>
      <c r="B236" s="4" t="s">
        <v>733</v>
      </c>
      <c r="C236" s="4" t="s">
        <v>734</v>
      </c>
      <c r="D236" s="9" t="s">
        <v>792</v>
      </c>
      <c r="E236" s="9" t="s">
        <v>793</v>
      </c>
      <c r="F236" s="1" t="s">
        <v>768</v>
      </c>
      <c r="G236" s="1">
        <v>425066.76</v>
      </c>
      <c r="H236" s="1">
        <v>6380591.0099999998</v>
      </c>
      <c r="I236" s="8">
        <v>74.3</v>
      </c>
      <c r="J236" s="15">
        <v>236.13700310932791</v>
      </c>
      <c r="K236" s="7" t="s">
        <v>738</v>
      </c>
      <c r="L236" s="7" t="s">
        <v>739</v>
      </c>
      <c r="M236" s="7" t="s">
        <v>740</v>
      </c>
      <c r="N236" s="2" t="s">
        <v>40</v>
      </c>
      <c r="O236" s="3">
        <v>50.026665999999999</v>
      </c>
      <c r="P236" s="3" t="s">
        <v>577</v>
      </c>
      <c r="Q236" s="3">
        <v>25.015239999999999</v>
      </c>
      <c r="R236" s="4">
        <v>101265.758365</v>
      </c>
      <c r="S236" s="4">
        <v>96581.509466000003</v>
      </c>
      <c r="T236" s="4">
        <v>128657.00241299999</v>
      </c>
      <c r="U236" s="3">
        <v>341.37666100000001</v>
      </c>
      <c r="V236" s="3">
        <v>458.47540199999997</v>
      </c>
      <c r="W236" s="3">
        <v>335.62498099999999</v>
      </c>
      <c r="X236" s="3">
        <v>194.504953</v>
      </c>
      <c r="Y236" s="3">
        <v>66.281036999999998</v>
      </c>
      <c r="Z236" s="3">
        <v>3866.4899209999999</v>
      </c>
      <c r="AA236" s="4">
        <v>191197.98551100001</v>
      </c>
      <c r="AB236" s="3">
        <v>85.529189000000002</v>
      </c>
      <c r="AC236" s="3">
        <v>153.914016</v>
      </c>
      <c r="AD236" s="3">
        <v>3.6000899999999998</v>
      </c>
      <c r="AE236" s="3">
        <v>667.298946</v>
      </c>
      <c r="AF236" s="3">
        <v>57.064439999999998</v>
      </c>
      <c r="AG236" s="3" t="s">
        <v>578</v>
      </c>
      <c r="AH236" s="3">
        <v>0.48327700000000001</v>
      </c>
      <c r="AI236" s="3">
        <v>9.3013999999999999E-2</v>
      </c>
      <c r="AJ236" s="3">
        <v>0.71572400000000003</v>
      </c>
      <c r="AK236" s="3" t="s">
        <v>193</v>
      </c>
      <c r="AL236" s="3">
        <v>2.5061499999999999</v>
      </c>
      <c r="AM236" s="3" t="s">
        <v>207</v>
      </c>
      <c r="AN236" s="3">
        <v>0.42840800000000001</v>
      </c>
      <c r="AO236" s="3">
        <v>14.856484</v>
      </c>
      <c r="AP236" s="3">
        <v>2.1676000000000001E-2</v>
      </c>
      <c r="AQ236" s="3">
        <v>5.8897999999999999E-2</v>
      </c>
      <c r="AR236" s="3" t="s">
        <v>72</v>
      </c>
      <c r="AS236" s="3" t="s">
        <v>53</v>
      </c>
      <c r="AT236" s="3" t="s">
        <v>102</v>
      </c>
      <c r="AU236" s="3" t="s">
        <v>44</v>
      </c>
      <c r="AV236" s="3" t="s">
        <v>88</v>
      </c>
      <c r="AW236" s="3" t="s">
        <v>116</v>
      </c>
      <c r="AX236" s="3">
        <v>8.9387999999999995E-2</v>
      </c>
      <c r="AY236" s="3" t="s">
        <v>103</v>
      </c>
      <c r="AZ236" s="3" t="s">
        <v>60</v>
      </c>
      <c r="BB236" s="3">
        <f t="shared" si="120"/>
        <v>27.524595675655782</v>
      </c>
      <c r="BC236" s="3">
        <f t="shared" si="121"/>
        <v>5.5999666487406737E-2</v>
      </c>
      <c r="BD236" s="3">
        <f t="shared" si="122"/>
        <v>18.249060374111451</v>
      </c>
      <c r="BE236" s="3">
        <f t="shared" si="123"/>
        <v>24.597760352829798</v>
      </c>
      <c r="BF236" s="3">
        <f t="shared" si="124"/>
        <v>0.4992556372927629</v>
      </c>
      <c r="BG236" s="3">
        <f t="shared" si="125"/>
        <v>16.79290841761501</v>
      </c>
      <c r="BH236" s="3">
        <f t="shared" si="126"/>
        <v>6.4146755486751278E-2</v>
      </c>
      <c r="BI236" s="3">
        <f t="shared" si="127"/>
        <v>3.3720053439003366E-3</v>
      </c>
      <c r="BJ236" s="3">
        <f t="shared" si="128"/>
        <v>4.1122658511434776E-2</v>
      </c>
      <c r="BK236" s="3">
        <f t="shared" si="129"/>
        <v>1.6587191568229016E-3</v>
      </c>
      <c r="BL236" s="3"/>
      <c r="BM236" s="3"/>
      <c r="BN236" s="3">
        <f t="shared" si="130"/>
        <v>8.3059676100358859E-2</v>
      </c>
      <c r="BO236" s="1"/>
      <c r="BP236" s="3">
        <v>5.7652435450375092</v>
      </c>
      <c r="BQ236" s="3">
        <v>2.2347564549624908</v>
      </c>
      <c r="BR236" s="3"/>
      <c r="BS236" s="3">
        <v>2.2738055663360788</v>
      </c>
      <c r="BT236" s="3">
        <v>8.8214012196323969E-3</v>
      </c>
      <c r="BU236" s="3">
        <v>0</v>
      </c>
      <c r="BV236" s="3">
        <v>2.6115091438538223E-2</v>
      </c>
      <c r="BW236" s="3">
        <v>4.2827977320967934</v>
      </c>
      <c r="BX236" s="3">
        <v>8.8578986596632991E-2</v>
      </c>
      <c r="BY236" s="3">
        <v>5.2433884790100196</v>
      </c>
      <c r="BZ236" s="3">
        <v>0</v>
      </c>
      <c r="CA236" s="3">
        <v>1.2846104832469757E-2</v>
      </c>
      <c r="CB236" s="3">
        <v>1.4396787818702092E-2</v>
      </c>
      <c r="CC236" s="3">
        <v>2.7390224239577749E-3</v>
      </c>
      <c r="CD236" s="3">
        <v>2.197338620043891E-2</v>
      </c>
      <c r="CE236" s="3">
        <v>2.7226365496780988E-4</v>
      </c>
      <c r="CF236" s="3">
        <v>0</v>
      </c>
      <c r="CG236" s="3">
        <v>0</v>
      </c>
      <c r="CH236" s="3">
        <v>0</v>
      </c>
      <c r="CI236" s="3">
        <v>16</v>
      </c>
      <c r="CJ236" s="3"/>
      <c r="CK236" s="3">
        <v>35.97573482162823</v>
      </c>
      <c r="CL236" s="3"/>
      <c r="CM236" s="3" t="s">
        <v>851</v>
      </c>
      <c r="CN236" s="3">
        <v>0.45108635993162799</v>
      </c>
      <c r="CO236" s="3" t="s">
        <v>853</v>
      </c>
      <c r="CP236" s="5"/>
      <c r="CQ236" s="10">
        <f t="shared" si="131"/>
        <v>5.7652435450375092</v>
      </c>
      <c r="CR236" s="10">
        <f t="shared" si="132"/>
        <v>2.8826217725187546</v>
      </c>
      <c r="CS236" s="10">
        <f t="shared" si="133"/>
        <v>1.1173782274812454</v>
      </c>
      <c r="CT236" s="9">
        <f t="shared" si="134"/>
        <v>3.1823319234917768E-2</v>
      </c>
      <c r="CU236" s="9">
        <f t="shared" si="135"/>
        <v>3.1823319234917768E-2</v>
      </c>
      <c r="CV236" s="9">
        <f t="shared" si="136"/>
        <v>2.2542810106492848</v>
      </c>
      <c r="CW236" s="9">
        <f t="shared" si="137"/>
        <v>2.2861043298842025</v>
      </c>
      <c r="CX236" s="10">
        <f t="shared" si="138"/>
        <v>1.1369027831680394</v>
      </c>
      <c r="CY236" s="10">
        <f t="shared" si="139"/>
        <v>1.1687261024029572</v>
      </c>
      <c r="CZ236" s="10">
        <f t="shared" si="140"/>
        <v>4.4107006098161984E-3</v>
      </c>
      <c r="DA236" s="10">
        <f t="shared" si="141"/>
        <v>0</v>
      </c>
      <c r="DB236" s="10">
        <f t="shared" si="142"/>
        <v>1.3057545719269112E-2</v>
      </c>
      <c r="DC236" s="10">
        <f t="shared" si="143"/>
        <v>2.1413988660483967</v>
      </c>
      <c r="DD236" s="10">
        <f t="shared" si="144"/>
        <v>4.4289493298316496E-2</v>
      </c>
      <c r="DE236" s="10">
        <f t="shared" si="145"/>
        <v>2.6216942395050098</v>
      </c>
      <c r="DF236" s="10">
        <f t="shared" si="146"/>
        <v>0</v>
      </c>
      <c r="DG236" s="10">
        <f t="shared" si="147"/>
        <v>6.4230524162348784E-3</v>
      </c>
      <c r="DH236" s="10">
        <f t="shared" si="148"/>
        <v>7.1983939093510458E-3</v>
      </c>
      <c r="DI236" s="10">
        <f t="shared" si="149"/>
        <v>1.3695112119788875E-3</v>
      </c>
      <c r="DJ236" s="10">
        <f t="shared" si="150"/>
        <v>1.0986693100219455E-2</v>
      </c>
      <c r="DK236" s="10">
        <f t="shared" si="151"/>
        <v>1.3613182748390494E-4</v>
      </c>
      <c r="DL236" s="11">
        <f t="shared" si="152"/>
        <v>0</v>
      </c>
      <c r="DM236" s="11">
        <f t="shared" si="153"/>
        <v>0</v>
      </c>
      <c r="DN236" s="11">
        <f t="shared" si="154"/>
        <v>0</v>
      </c>
      <c r="DO236" s="11">
        <f t="shared" si="155"/>
        <v>8</v>
      </c>
      <c r="DP236" s="10">
        <f t="shared" si="156"/>
        <v>17.987867410814115</v>
      </c>
      <c r="DQ236" s="5">
        <f t="shared" si="157"/>
        <v>0.44543965911094419</v>
      </c>
      <c r="DR236" s="5"/>
      <c r="DS236" s="12">
        <f t="shared" si="158"/>
        <v>301.50413838771703</v>
      </c>
      <c r="DT236" s="12">
        <f t="shared" si="159"/>
        <v>297.85344168441139</v>
      </c>
      <c r="DV236" s="5"/>
      <c r="DW236" s="5"/>
      <c r="DX236" s="5"/>
      <c r="DY236" s="5"/>
      <c r="DZ236" s="5"/>
      <c r="EA236" s="5"/>
      <c r="EB236" s="5"/>
      <c r="EC236" s="5"/>
      <c r="ED236" s="5"/>
      <c r="EE236" s="5"/>
      <c r="EF236" s="5"/>
      <c r="EG236" s="5"/>
      <c r="EH236" s="5"/>
      <c r="EI236" s="5"/>
      <c r="EJ236" s="5"/>
      <c r="EK236" s="5"/>
      <c r="EL236" s="5"/>
      <c r="EM236" s="5"/>
      <c r="EN236" s="5"/>
      <c r="EO236" s="5"/>
      <c r="EP236" s="5"/>
      <c r="EQ236" s="5"/>
      <c r="ER236" s="5"/>
      <c r="ES236" s="5"/>
      <c r="ET236" s="5"/>
      <c r="EU236" s="5"/>
      <c r="EV236" s="5"/>
      <c r="EW236" s="5"/>
      <c r="EX236" s="5"/>
      <c r="EY236" s="5"/>
      <c r="EZ236" s="5"/>
      <c r="FA236" s="5"/>
      <c r="FB236" s="5"/>
      <c r="FC236" s="5"/>
      <c r="FD236" s="5"/>
      <c r="FE236" s="5"/>
      <c r="FF236" s="5"/>
      <c r="FG236" s="5"/>
      <c r="FH236" s="5"/>
      <c r="FI236" s="5"/>
      <c r="FJ236" s="5"/>
      <c r="FK236" s="5"/>
      <c r="FL236" s="5"/>
      <c r="FM236" s="5"/>
      <c r="FN236" s="5"/>
      <c r="FO236" s="5"/>
      <c r="FP236" s="5"/>
      <c r="FQ236" s="5"/>
      <c r="FR236" s="5"/>
      <c r="FS236" s="5"/>
      <c r="FT236" s="5"/>
      <c r="FU236" s="5"/>
      <c r="FV236" s="5"/>
      <c r="FW236" s="5"/>
      <c r="FX236" s="5"/>
      <c r="FY236" s="5"/>
      <c r="FZ236" s="5"/>
      <c r="GA236" s="5"/>
      <c r="GB236" s="5"/>
      <c r="GC236" s="5"/>
      <c r="GD236" s="5"/>
      <c r="GE236" s="5"/>
      <c r="GF236" s="5"/>
      <c r="GG236" s="5"/>
      <c r="GH236" s="5"/>
      <c r="GI236" s="5"/>
      <c r="GJ236" s="5"/>
      <c r="GK236" s="5"/>
      <c r="GL236" s="5"/>
      <c r="GM236" s="5"/>
      <c r="GN236" s="5"/>
      <c r="GO236" s="5"/>
      <c r="GP236" s="5"/>
      <c r="GQ236" s="5"/>
      <c r="GR236" s="5"/>
      <c r="GS236" s="5"/>
      <c r="GT236" s="5"/>
      <c r="GU236" s="5"/>
      <c r="GV236" s="5"/>
      <c r="GW236" s="5"/>
      <c r="GX236" s="5"/>
      <c r="GY236" s="5"/>
      <c r="GZ236" s="5"/>
      <c r="HA236" s="5"/>
      <c r="HB236" s="5"/>
      <c r="HC236" s="5"/>
      <c r="HD236" s="5"/>
      <c r="HE236" s="5"/>
      <c r="HF236" s="5"/>
      <c r="HG236" s="5"/>
      <c r="HH236" s="5"/>
      <c r="HI236" s="5"/>
      <c r="HJ236" s="5"/>
      <c r="HK236" s="5"/>
      <c r="HL236" s="5"/>
      <c r="HM236" s="5"/>
      <c r="HN236" s="5"/>
      <c r="HO236" s="5"/>
      <c r="HP236" s="5"/>
      <c r="HQ236" s="5"/>
      <c r="HR236" s="5"/>
      <c r="HS236" s="5"/>
      <c r="HT236" s="5"/>
      <c r="HU236" s="5"/>
      <c r="HV236" s="5"/>
      <c r="HW236" s="5"/>
      <c r="HX236" s="5"/>
      <c r="HY236" s="5"/>
      <c r="HZ236" s="5"/>
      <c r="IA236" s="5"/>
      <c r="IB236" s="5"/>
      <c r="IC236" s="5"/>
      <c r="ID236" s="5"/>
      <c r="IE236" s="5"/>
      <c r="IF236" s="5"/>
      <c r="IG236" s="5"/>
      <c r="IH236" s="5"/>
      <c r="II236" s="5"/>
      <c r="IJ236" s="5"/>
      <c r="IK236" s="5"/>
      <c r="IL236" s="5"/>
      <c r="IM236" s="5"/>
      <c r="IN236" s="5"/>
      <c r="IO236" s="5"/>
      <c r="IP236" s="5"/>
      <c r="IQ236" s="5"/>
      <c r="IR236" s="5"/>
      <c r="IS236" s="5"/>
      <c r="IT236" s="5"/>
      <c r="IU236" s="5"/>
      <c r="IV236" s="5"/>
    </row>
    <row r="237" spans="1:256" x14ac:dyDescent="0.15">
      <c r="A237" s="2" t="s">
        <v>564</v>
      </c>
      <c r="B237" s="4" t="s">
        <v>733</v>
      </c>
      <c r="C237" s="4" t="s">
        <v>734</v>
      </c>
      <c r="D237" s="9" t="s">
        <v>792</v>
      </c>
      <c r="E237" s="9" t="s">
        <v>793</v>
      </c>
      <c r="F237" s="1" t="s">
        <v>768</v>
      </c>
      <c r="G237" s="1">
        <v>425066.76</v>
      </c>
      <c r="H237" s="1">
        <v>6380591.0099999998</v>
      </c>
      <c r="I237" s="8">
        <v>74.3</v>
      </c>
      <c r="J237" s="15">
        <v>236.13700310932791</v>
      </c>
      <c r="K237" s="7" t="s">
        <v>738</v>
      </c>
      <c r="L237" s="7" t="s">
        <v>739</v>
      </c>
      <c r="M237" s="7" t="s">
        <v>740</v>
      </c>
      <c r="N237" s="2" t="s">
        <v>40</v>
      </c>
      <c r="O237" s="3">
        <v>54.089787000000001</v>
      </c>
      <c r="P237" s="3" t="s">
        <v>544</v>
      </c>
      <c r="Q237" s="3">
        <v>20.376698999999999</v>
      </c>
      <c r="R237" s="4">
        <v>108349.710958</v>
      </c>
      <c r="S237" s="4">
        <v>103350.03178600001</v>
      </c>
      <c r="T237" s="4">
        <v>122570.08688800001</v>
      </c>
      <c r="U237" s="3">
        <v>311.64580999999998</v>
      </c>
      <c r="V237" s="3">
        <v>472.14695899999998</v>
      </c>
      <c r="W237" s="3">
        <v>571.27391999999998</v>
      </c>
      <c r="X237" s="3">
        <v>164.02267900000001</v>
      </c>
      <c r="Y237" s="3">
        <v>87.185547999999997</v>
      </c>
      <c r="Z237" s="3">
        <v>4065.7750259999998</v>
      </c>
      <c r="AA237" s="4">
        <v>181799.43956699999</v>
      </c>
      <c r="AB237" s="3">
        <v>85.877587000000005</v>
      </c>
      <c r="AC237" s="3">
        <v>152.327763</v>
      </c>
      <c r="AD237" s="3">
        <v>5.9703150000000003</v>
      </c>
      <c r="AE237" s="3">
        <v>654.92308600000001</v>
      </c>
      <c r="AF237" s="3">
        <v>43.475824000000003</v>
      </c>
      <c r="AG237" s="3" t="s">
        <v>316</v>
      </c>
      <c r="AH237" s="3">
        <v>0.36044500000000002</v>
      </c>
      <c r="AI237" s="3">
        <v>0.15329999999999999</v>
      </c>
      <c r="AJ237" s="3">
        <v>3.2911999999999997E-2</v>
      </c>
      <c r="AK237" s="3">
        <v>7.2525999999999993E-2</v>
      </c>
      <c r="AL237" s="3">
        <v>5.2971820000000003</v>
      </c>
      <c r="AM237" s="3" t="s">
        <v>81</v>
      </c>
      <c r="AN237" s="3">
        <v>0.21820000000000001</v>
      </c>
      <c r="AO237" s="3">
        <v>3.1224430000000001</v>
      </c>
      <c r="AP237" s="3">
        <v>2.3616999999999999E-2</v>
      </c>
      <c r="AQ237" s="3">
        <v>4.9796E-2</v>
      </c>
      <c r="AR237" s="3" t="s">
        <v>88</v>
      </c>
      <c r="AS237" s="3">
        <v>3.7872000000000003E-2</v>
      </c>
      <c r="AT237" s="3">
        <v>2.7369000000000001E-2</v>
      </c>
      <c r="AU237" s="3">
        <v>2.8609999999999998E-3</v>
      </c>
      <c r="AV237" s="3">
        <v>4.3309999999999998E-3</v>
      </c>
      <c r="AW237" s="3" t="s">
        <v>53</v>
      </c>
      <c r="AX237" s="3">
        <v>6.0692999999999997E-2</v>
      </c>
      <c r="AY237" s="3" t="s">
        <v>54</v>
      </c>
      <c r="AZ237" s="3">
        <v>2.6970000000000002E-3</v>
      </c>
      <c r="BB237" s="3">
        <f t="shared" si="120"/>
        <v>26.222374377201469</v>
      </c>
      <c r="BC237" s="3">
        <f t="shared" si="121"/>
        <v>9.5318140198132256E-2</v>
      </c>
      <c r="BD237" s="3">
        <f t="shared" si="122"/>
        <v>19.527971556429261</v>
      </c>
      <c r="BE237" s="3">
        <f t="shared" si="123"/>
        <v>23.388630559031458</v>
      </c>
      <c r="BF237" s="3">
        <f t="shared" si="124"/>
        <v>0.52498807527465152</v>
      </c>
      <c r="BG237" s="3">
        <f t="shared" si="125"/>
        <v>17.967640815314514</v>
      </c>
      <c r="BH237" s="3">
        <f t="shared" si="126"/>
        <v>6.6059586622678149E-2</v>
      </c>
      <c r="BI237" s="3">
        <f t="shared" si="127"/>
        <v>2.746739104603779E-3</v>
      </c>
      <c r="BJ237" s="3">
        <f t="shared" si="128"/>
        <v>3.7541243105513544E-2</v>
      </c>
      <c r="BK237" s="3">
        <f t="shared" si="129"/>
        <v>3.4861923051157808E-4</v>
      </c>
      <c r="BL237" s="3"/>
      <c r="BM237" s="3"/>
      <c r="BN237" s="3">
        <f t="shared" si="130"/>
        <v>8.1519234699656579E-2</v>
      </c>
      <c r="BO237" s="1"/>
      <c r="BP237" s="3">
        <v>5.4542523629137136</v>
      </c>
      <c r="BQ237" s="3">
        <v>2.5457476370862864</v>
      </c>
      <c r="BR237" s="3"/>
      <c r="BS237" s="3">
        <v>2.2616802755474463</v>
      </c>
      <c r="BT237" s="3">
        <v>1.4910568410128623E-2</v>
      </c>
      <c r="BU237" s="3">
        <v>0</v>
      </c>
      <c r="BV237" s="3">
        <v>0</v>
      </c>
      <c r="BW237" s="3">
        <v>4.1782233747233404</v>
      </c>
      <c r="BX237" s="3">
        <v>9.249615368709696E-2</v>
      </c>
      <c r="BY237" s="3">
        <v>5.5711349426897128</v>
      </c>
      <c r="BZ237" s="3">
        <v>0</v>
      </c>
      <c r="CA237" s="3">
        <v>1.2520100854108375E-2</v>
      </c>
      <c r="CB237" s="3">
        <v>1.4722896724355422E-2</v>
      </c>
      <c r="CC237" s="3">
        <v>2.2155994509554305E-3</v>
      </c>
      <c r="CD237" s="3">
        <v>1.9920074563236138E-2</v>
      </c>
      <c r="CE237" s="3">
        <v>5.6824373297245935E-5</v>
      </c>
      <c r="CF237" s="3">
        <v>0</v>
      </c>
      <c r="CG237" s="3">
        <v>0</v>
      </c>
      <c r="CH237" s="3">
        <v>0</v>
      </c>
      <c r="CI237" s="3">
        <v>16</v>
      </c>
      <c r="CJ237" s="3"/>
      <c r="CK237" s="3">
        <v>36.167880811023679</v>
      </c>
      <c r="CL237" s="3"/>
      <c r="CM237" s="3" t="s">
        <v>851</v>
      </c>
      <c r="CN237" s="3">
        <v>0.428563936075745</v>
      </c>
      <c r="CO237" s="3" t="s">
        <v>852</v>
      </c>
      <c r="CP237" s="5"/>
      <c r="CQ237" s="10">
        <f t="shared" si="131"/>
        <v>5.4542523629137136</v>
      </c>
      <c r="CR237" s="10">
        <f t="shared" si="132"/>
        <v>2.7271261814568568</v>
      </c>
      <c r="CS237" s="10">
        <f t="shared" si="133"/>
        <v>1.2728738185431432</v>
      </c>
      <c r="CT237" s="9">
        <f t="shared" si="134"/>
        <v>-6.5482707955917263E-2</v>
      </c>
      <c r="CU237" s="9">
        <f t="shared" si="135"/>
        <v>0</v>
      </c>
      <c r="CV237" s="9">
        <f t="shared" si="136"/>
        <v>2.4037139563168664</v>
      </c>
      <c r="CW237" s="9">
        <f t="shared" si="137"/>
        <v>2.4037139563168664</v>
      </c>
      <c r="CX237" s="10">
        <f t="shared" si="138"/>
        <v>1.1308401377737232</v>
      </c>
      <c r="CY237" s="10">
        <f t="shared" si="139"/>
        <v>1.1308401377737232</v>
      </c>
      <c r="CZ237" s="10">
        <f t="shared" si="140"/>
        <v>7.4552842050643114E-3</v>
      </c>
      <c r="DA237" s="10">
        <f t="shared" si="141"/>
        <v>0</v>
      </c>
      <c r="DB237" s="10">
        <f t="shared" si="142"/>
        <v>0</v>
      </c>
      <c r="DC237" s="10">
        <f t="shared" si="143"/>
        <v>2.0891116873616702</v>
      </c>
      <c r="DD237" s="10">
        <f t="shared" si="144"/>
        <v>4.624807684354848E-2</v>
      </c>
      <c r="DE237" s="10">
        <f t="shared" si="145"/>
        <v>2.7855674713448564</v>
      </c>
      <c r="DF237" s="10">
        <f t="shared" si="146"/>
        <v>0</v>
      </c>
      <c r="DG237" s="10">
        <f t="shared" si="147"/>
        <v>6.2600504270541877E-3</v>
      </c>
      <c r="DH237" s="10">
        <f t="shared" si="148"/>
        <v>7.361448362177711E-3</v>
      </c>
      <c r="DI237" s="10">
        <f t="shared" si="149"/>
        <v>1.1077997254777153E-3</v>
      </c>
      <c r="DJ237" s="10">
        <f t="shared" si="150"/>
        <v>9.9600372816180689E-3</v>
      </c>
      <c r="DK237" s="10">
        <f t="shared" si="151"/>
        <v>2.8412186648622968E-5</v>
      </c>
      <c r="DL237" s="11">
        <f t="shared" si="152"/>
        <v>0</v>
      </c>
      <c r="DM237" s="11">
        <f t="shared" si="153"/>
        <v>0</v>
      </c>
      <c r="DN237" s="11">
        <f t="shared" si="154"/>
        <v>0</v>
      </c>
      <c r="DO237" s="11">
        <f t="shared" si="155"/>
        <v>8</v>
      </c>
      <c r="DP237" s="10">
        <f t="shared" si="156"/>
        <v>18.083940405511839</v>
      </c>
      <c r="DQ237" s="5">
        <f t="shared" si="157"/>
        <v>0.42453618746267507</v>
      </c>
      <c r="DR237" s="5"/>
      <c r="DS237" s="12">
        <f t="shared" si="158"/>
        <v>350.36007257000358</v>
      </c>
      <c r="DT237" s="12">
        <f t="shared" si="159"/>
        <v>347.91991209452124</v>
      </c>
      <c r="DV237" s="5"/>
      <c r="DW237" s="5"/>
      <c r="DX237" s="5"/>
      <c r="DY237" s="5"/>
      <c r="DZ237" s="5"/>
      <c r="EA237" s="5"/>
      <c r="EB237" s="5"/>
      <c r="EC237" s="5"/>
      <c r="ED237" s="5"/>
      <c r="EE237" s="5"/>
      <c r="EF237" s="5"/>
      <c r="EG237" s="5"/>
      <c r="EH237" s="5"/>
      <c r="EI237" s="5"/>
      <c r="EJ237" s="5"/>
      <c r="EK237" s="5"/>
      <c r="EL237" s="5"/>
      <c r="EM237" s="5"/>
      <c r="EN237" s="5"/>
      <c r="EO237" s="5"/>
      <c r="EP237" s="5"/>
      <c r="EQ237" s="5"/>
      <c r="ER237" s="5"/>
      <c r="ES237" s="5"/>
      <c r="ET237" s="5"/>
      <c r="EU237" s="5"/>
      <c r="EV237" s="5"/>
      <c r="EW237" s="5"/>
      <c r="EX237" s="5"/>
      <c r="EY237" s="5"/>
      <c r="EZ237" s="5"/>
      <c r="FA237" s="5"/>
      <c r="FB237" s="5"/>
      <c r="FC237" s="5"/>
      <c r="FD237" s="5"/>
      <c r="FE237" s="5"/>
      <c r="FF237" s="5"/>
      <c r="FG237" s="5"/>
      <c r="FH237" s="5"/>
      <c r="FI237" s="5"/>
      <c r="FJ237" s="5"/>
      <c r="FK237" s="5"/>
      <c r="FL237" s="5"/>
      <c r="FM237" s="5"/>
      <c r="FN237" s="5"/>
      <c r="FO237" s="5"/>
      <c r="FP237" s="5"/>
      <c r="FQ237" s="5"/>
      <c r="FR237" s="5"/>
      <c r="FS237" s="5"/>
      <c r="FT237" s="5"/>
      <c r="FU237" s="5"/>
      <c r="FV237" s="5"/>
      <c r="FW237" s="5"/>
      <c r="FX237" s="5"/>
      <c r="FY237" s="5"/>
      <c r="FZ237" s="5"/>
      <c r="GA237" s="5"/>
      <c r="GB237" s="5"/>
      <c r="GC237" s="5"/>
      <c r="GD237" s="5"/>
      <c r="GE237" s="5"/>
      <c r="GF237" s="5"/>
      <c r="GG237" s="5"/>
      <c r="GH237" s="5"/>
      <c r="GI237" s="5"/>
      <c r="GJ237" s="5"/>
      <c r="GK237" s="5"/>
      <c r="GL237" s="5"/>
      <c r="GM237" s="5"/>
      <c r="GN237" s="5"/>
      <c r="GO237" s="5"/>
      <c r="GP237" s="5"/>
      <c r="GQ237" s="5"/>
      <c r="GR237" s="5"/>
      <c r="GS237" s="5"/>
      <c r="GT237" s="5"/>
      <c r="GU237" s="5"/>
      <c r="GV237" s="5"/>
      <c r="GW237" s="5"/>
      <c r="GX237" s="5"/>
      <c r="GY237" s="5"/>
      <c r="GZ237" s="5"/>
      <c r="HA237" s="5"/>
      <c r="HB237" s="5"/>
      <c r="HC237" s="5"/>
      <c r="HD237" s="5"/>
      <c r="HE237" s="5"/>
      <c r="HF237" s="5"/>
      <c r="HG237" s="5"/>
      <c r="HH237" s="5"/>
      <c r="HI237" s="5"/>
      <c r="HJ237" s="5"/>
      <c r="HK237" s="5"/>
      <c r="HL237" s="5"/>
      <c r="HM237" s="5"/>
      <c r="HN237" s="5"/>
      <c r="HO237" s="5"/>
      <c r="HP237" s="5"/>
      <c r="HQ237" s="5"/>
      <c r="HR237" s="5"/>
      <c r="HS237" s="5"/>
      <c r="HT237" s="5"/>
      <c r="HU237" s="5"/>
      <c r="HV237" s="5"/>
      <c r="HW237" s="5"/>
      <c r="HX237" s="5"/>
      <c r="HY237" s="5"/>
      <c r="HZ237" s="5"/>
      <c r="IA237" s="5"/>
      <c r="IB237" s="5"/>
      <c r="IC237" s="5"/>
      <c r="ID237" s="5"/>
      <c r="IE237" s="5"/>
      <c r="IF237" s="5"/>
      <c r="IG237" s="5"/>
      <c r="IH237" s="5"/>
      <c r="II237" s="5"/>
      <c r="IJ237" s="5"/>
      <c r="IK237" s="5"/>
      <c r="IL237" s="5"/>
      <c r="IM237" s="5"/>
      <c r="IN237" s="5"/>
      <c r="IO237" s="5"/>
      <c r="IP237" s="5"/>
      <c r="IQ237" s="5"/>
      <c r="IR237" s="5"/>
      <c r="IS237" s="5"/>
      <c r="IT237" s="5"/>
      <c r="IU237" s="5"/>
      <c r="IV237" s="5"/>
    </row>
    <row r="238" spans="1:256" x14ac:dyDescent="0.15">
      <c r="A238" s="2" t="s">
        <v>571</v>
      </c>
      <c r="B238" s="4" t="s">
        <v>733</v>
      </c>
      <c r="C238" s="4" t="s">
        <v>734</v>
      </c>
      <c r="D238" s="9" t="s">
        <v>792</v>
      </c>
      <c r="E238" s="9" t="s">
        <v>793</v>
      </c>
      <c r="F238" s="1" t="s">
        <v>768</v>
      </c>
      <c r="G238" s="1">
        <v>425066.76</v>
      </c>
      <c r="H238" s="1">
        <v>6380591.0099999998</v>
      </c>
      <c r="I238" s="8">
        <v>74.3</v>
      </c>
      <c r="J238" s="15">
        <v>236.13700310932791</v>
      </c>
      <c r="K238" s="7" t="s">
        <v>738</v>
      </c>
      <c r="L238" s="7" t="s">
        <v>739</v>
      </c>
      <c r="M238" s="7" t="s">
        <v>740</v>
      </c>
      <c r="N238" s="2" t="s">
        <v>40</v>
      </c>
      <c r="O238" s="3">
        <v>60.129652</v>
      </c>
      <c r="P238" s="3" t="s">
        <v>572</v>
      </c>
      <c r="Q238" s="3">
        <v>13.704625999999999</v>
      </c>
      <c r="R238" s="4">
        <v>104331.777862</v>
      </c>
      <c r="S238" s="4">
        <v>104650.54431</v>
      </c>
      <c r="T238" s="4">
        <v>121521.208138</v>
      </c>
      <c r="U238" s="3">
        <v>296.27223800000002</v>
      </c>
      <c r="V238" s="3">
        <v>203.303414</v>
      </c>
      <c r="W238" s="3">
        <v>388.19871799999999</v>
      </c>
      <c r="X238" s="3">
        <v>169.78981999999999</v>
      </c>
      <c r="Y238" s="3">
        <v>84.098439999999997</v>
      </c>
      <c r="Z238" s="3">
        <v>4167.5847649999996</v>
      </c>
      <c r="AA238" s="4">
        <v>187300.41938400001</v>
      </c>
      <c r="AB238" s="3">
        <v>78.232163</v>
      </c>
      <c r="AC238" s="3">
        <v>137.19667799999999</v>
      </c>
      <c r="AD238" s="3">
        <v>4.9392839999999998</v>
      </c>
      <c r="AE238" s="3">
        <v>619.47686399999998</v>
      </c>
      <c r="AF238" s="3">
        <v>47.836143999999997</v>
      </c>
      <c r="AG238" s="3" t="s">
        <v>573</v>
      </c>
      <c r="AH238" s="3">
        <v>0.352441</v>
      </c>
      <c r="AI238" s="3">
        <v>3.3626999999999997E-2</v>
      </c>
      <c r="AJ238" s="3">
        <v>0.30271900000000002</v>
      </c>
      <c r="AK238" s="3">
        <v>6.1148000000000001E-2</v>
      </c>
      <c r="AL238" s="3">
        <v>1.9661999999999999</v>
      </c>
      <c r="AM238" s="3" t="s">
        <v>278</v>
      </c>
      <c r="AN238" s="3">
        <v>0.19612199999999999</v>
      </c>
      <c r="AO238" s="3">
        <v>7.8827389999999999</v>
      </c>
      <c r="AP238" s="3">
        <v>2.3328000000000002E-2</v>
      </c>
      <c r="AQ238" s="3">
        <v>2.9409000000000001E-2</v>
      </c>
      <c r="AR238" s="3">
        <v>3.2049999999999999E-3</v>
      </c>
      <c r="AS238" s="3">
        <v>1.0201E-2</v>
      </c>
      <c r="AT238" s="3" t="s">
        <v>72</v>
      </c>
      <c r="AU238" s="3">
        <v>1.8421E-2</v>
      </c>
      <c r="AV238" s="3" t="s">
        <v>60</v>
      </c>
      <c r="AW238" s="3" t="s">
        <v>122</v>
      </c>
      <c r="AX238" s="3">
        <v>3.7395999999999999E-2</v>
      </c>
      <c r="AY238" s="3" t="s">
        <v>287</v>
      </c>
      <c r="AZ238" s="3" t="s">
        <v>60</v>
      </c>
      <c r="BB238" s="3">
        <f t="shared" si="120"/>
        <v>25.997979568018348</v>
      </c>
      <c r="BC238" s="3">
        <f t="shared" si="121"/>
        <v>6.4771694508755473E-2</v>
      </c>
      <c r="BD238" s="3">
        <f t="shared" si="122"/>
        <v>19.773703184553369</v>
      </c>
      <c r="BE238" s="3">
        <f t="shared" si="123"/>
        <v>24.096335626543976</v>
      </c>
      <c r="BF238" s="3">
        <f t="shared" si="124"/>
        <v>0.5381341294906441</v>
      </c>
      <c r="BG238" s="3">
        <f t="shared" si="125"/>
        <v>17.301346664175739</v>
      </c>
      <c r="BH238" s="3">
        <f t="shared" si="126"/>
        <v>2.8444828949579653E-2</v>
      </c>
      <c r="BI238" s="3">
        <f t="shared" si="127"/>
        <v>1.8473567356601613E-3</v>
      </c>
      <c r="BJ238" s="3">
        <f t="shared" si="128"/>
        <v>3.5689323441160881E-2</v>
      </c>
      <c r="BK238" s="3">
        <f t="shared" si="129"/>
        <v>8.8010394569367845E-4</v>
      </c>
      <c r="BL238" s="3"/>
      <c r="BM238" s="3"/>
      <c r="BN238" s="3">
        <f t="shared" si="130"/>
        <v>7.7107191587720642E-2</v>
      </c>
      <c r="BO238" s="1"/>
      <c r="BP238" s="3">
        <v>5.4293238111519591</v>
      </c>
      <c r="BQ238" s="3">
        <v>2.5706761888480409</v>
      </c>
      <c r="BR238" s="3"/>
      <c r="BS238" s="3">
        <v>2.3153203197364327</v>
      </c>
      <c r="BT238" s="3">
        <v>1.0172948121210178E-2</v>
      </c>
      <c r="BU238" s="3">
        <v>0</v>
      </c>
      <c r="BV238" s="3">
        <v>0</v>
      </c>
      <c r="BW238" s="3">
        <v>4.3100263977653261</v>
      </c>
      <c r="BX238" s="3">
        <v>9.5193589389947195E-2</v>
      </c>
      <c r="BY238" s="3">
        <v>5.3861129937582133</v>
      </c>
      <c r="BZ238" s="3">
        <v>0</v>
      </c>
      <c r="CA238" s="3">
        <v>1.1890101174500107E-2</v>
      </c>
      <c r="CB238" s="3">
        <v>6.3650771455387879E-3</v>
      </c>
      <c r="CC238" s="3">
        <v>1.4961238218513043E-3</v>
      </c>
      <c r="CD238" s="3">
        <v>1.9013565132364123E-2</v>
      </c>
      <c r="CE238" s="3">
        <v>1.4403240551401109E-4</v>
      </c>
      <c r="CF238" s="3">
        <v>0</v>
      </c>
      <c r="CG238" s="3">
        <v>0</v>
      </c>
      <c r="CH238" s="3">
        <v>0</v>
      </c>
      <c r="CI238" s="3">
        <v>16</v>
      </c>
      <c r="CJ238" s="3"/>
      <c r="CK238" s="3">
        <v>36.155735148450901</v>
      </c>
      <c r="CL238" s="3"/>
      <c r="CM238" s="3" t="s">
        <v>851</v>
      </c>
      <c r="CN238" s="3">
        <v>0.44450953350909883</v>
      </c>
      <c r="CO238" s="3" t="s">
        <v>852</v>
      </c>
      <c r="CP238" s="5"/>
      <c r="CQ238" s="10">
        <f t="shared" si="131"/>
        <v>5.4293238111519591</v>
      </c>
      <c r="CR238" s="10">
        <f t="shared" si="132"/>
        <v>2.7146619055759795</v>
      </c>
      <c r="CS238" s="10">
        <f t="shared" si="133"/>
        <v>1.2853380944240205</v>
      </c>
      <c r="CT238" s="9">
        <f t="shared" si="134"/>
        <v>-6.4358174972815263E-2</v>
      </c>
      <c r="CU238" s="9">
        <f t="shared" si="135"/>
        <v>0</v>
      </c>
      <c r="CV238" s="9">
        <f t="shared" si="136"/>
        <v>2.4429982542922368</v>
      </c>
      <c r="CW238" s="9">
        <f t="shared" si="137"/>
        <v>2.4429982542922368</v>
      </c>
      <c r="CX238" s="10">
        <f t="shared" si="138"/>
        <v>1.1576601598682164</v>
      </c>
      <c r="CY238" s="10">
        <f t="shared" si="139"/>
        <v>1.1576601598682164</v>
      </c>
      <c r="CZ238" s="10">
        <f t="shared" si="140"/>
        <v>5.0864740606050892E-3</v>
      </c>
      <c r="DA238" s="10">
        <f t="shared" si="141"/>
        <v>0</v>
      </c>
      <c r="DB238" s="10">
        <f t="shared" si="142"/>
        <v>0</v>
      </c>
      <c r="DC238" s="10">
        <f t="shared" si="143"/>
        <v>2.1550131988826631</v>
      </c>
      <c r="DD238" s="10">
        <f t="shared" si="144"/>
        <v>4.7596794694973597E-2</v>
      </c>
      <c r="DE238" s="10">
        <f t="shared" si="145"/>
        <v>2.6930564968791066</v>
      </c>
      <c r="DF238" s="10">
        <f t="shared" si="146"/>
        <v>0</v>
      </c>
      <c r="DG238" s="10">
        <f t="shared" si="147"/>
        <v>5.9450505872500536E-3</v>
      </c>
      <c r="DH238" s="10">
        <f t="shared" si="148"/>
        <v>3.1825385727693939E-3</v>
      </c>
      <c r="DI238" s="10">
        <f t="shared" si="149"/>
        <v>7.4806191092565213E-4</v>
      </c>
      <c r="DJ238" s="10">
        <f t="shared" si="150"/>
        <v>9.5067825661820614E-3</v>
      </c>
      <c r="DK238" s="10">
        <f t="shared" si="151"/>
        <v>7.2016202757005544E-5</v>
      </c>
      <c r="DL238" s="11">
        <f t="shared" si="152"/>
        <v>0</v>
      </c>
      <c r="DM238" s="11">
        <f t="shared" si="153"/>
        <v>0</v>
      </c>
      <c r="DN238" s="11">
        <f t="shared" si="154"/>
        <v>0</v>
      </c>
      <c r="DO238" s="11">
        <f t="shared" si="155"/>
        <v>8</v>
      </c>
      <c r="DP238" s="10">
        <f t="shared" si="156"/>
        <v>18.077867574225451</v>
      </c>
      <c r="DQ238" s="5">
        <f t="shared" si="157"/>
        <v>0.44018790967143889</v>
      </c>
      <c r="DR238" s="5"/>
      <c r="DS238" s="12">
        <f t="shared" si="158"/>
        <v>354.83781171631534</v>
      </c>
      <c r="DT238" s="12">
        <f t="shared" si="159"/>
        <v>351.9331596426461</v>
      </c>
      <c r="DV238" s="5"/>
      <c r="DW238" s="5"/>
      <c r="DX238" s="5"/>
      <c r="DY238" s="5"/>
      <c r="DZ238" s="5"/>
      <c r="EA238" s="5"/>
      <c r="EB238" s="5"/>
      <c r="EC238" s="5"/>
      <c r="ED238" s="5"/>
      <c r="EE238" s="5"/>
      <c r="EF238" s="5"/>
      <c r="EG238" s="5"/>
      <c r="EH238" s="5"/>
      <c r="EI238" s="5"/>
      <c r="EJ238" s="5"/>
      <c r="EK238" s="5"/>
      <c r="EL238" s="5"/>
      <c r="EM238" s="5"/>
      <c r="EN238" s="5"/>
      <c r="EO238" s="5"/>
      <c r="EP238" s="5"/>
      <c r="EQ238" s="5"/>
      <c r="ER238" s="5"/>
      <c r="ES238" s="5"/>
      <c r="ET238" s="5"/>
      <c r="EU238" s="5"/>
      <c r="EV238" s="5"/>
      <c r="EW238" s="5"/>
      <c r="EX238" s="5"/>
      <c r="EY238" s="5"/>
      <c r="EZ238" s="5"/>
      <c r="FA238" s="5"/>
      <c r="FB238" s="5"/>
      <c r="FC238" s="5"/>
      <c r="FD238" s="5"/>
      <c r="FE238" s="5"/>
      <c r="FF238" s="5"/>
      <c r="FG238" s="5"/>
      <c r="FH238" s="5"/>
      <c r="FI238" s="5"/>
      <c r="FJ238" s="5"/>
      <c r="FK238" s="5"/>
      <c r="FL238" s="5"/>
      <c r="FM238" s="5"/>
      <c r="FN238" s="5"/>
      <c r="FO238" s="5"/>
      <c r="FP238" s="5"/>
      <c r="FQ238" s="5"/>
      <c r="FR238" s="5"/>
      <c r="FS238" s="5"/>
      <c r="FT238" s="5"/>
      <c r="FU238" s="5"/>
      <c r="FV238" s="5"/>
      <c r="FW238" s="5"/>
      <c r="FX238" s="5"/>
      <c r="FY238" s="5"/>
      <c r="FZ238" s="5"/>
      <c r="GA238" s="5"/>
      <c r="GB238" s="5"/>
      <c r="GC238" s="5"/>
      <c r="GD238" s="5"/>
      <c r="GE238" s="5"/>
      <c r="GF238" s="5"/>
      <c r="GG238" s="5"/>
      <c r="GH238" s="5"/>
      <c r="GI238" s="5"/>
      <c r="GJ238" s="5"/>
      <c r="GK238" s="5"/>
      <c r="GL238" s="5"/>
      <c r="GM238" s="5"/>
      <c r="GN238" s="5"/>
      <c r="GO238" s="5"/>
      <c r="GP238" s="5"/>
      <c r="GQ238" s="5"/>
      <c r="GR238" s="5"/>
      <c r="GS238" s="5"/>
      <c r="GT238" s="5"/>
      <c r="GU238" s="5"/>
      <c r="GV238" s="5"/>
      <c r="GW238" s="5"/>
      <c r="GX238" s="5"/>
      <c r="GY238" s="5"/>
      <c r="GZ238" s="5"/>
      <c r="HA238" s="5"/>
      <c r="HB238" s="5"/>
      <c r="HC238" s="5"/>
      <c r="HD238" s="5"/>
      <c r="HE238" s="5"/>
      <c r="HF238" s="5"/>
      <c r="HG238" s="5"/>
      <c r="HH238" s="5"/>
      <c r="HI238" s="5"/>
      <c r="HJ238" s="5"/>
      <c r="HK238" s="5"/>
      <c r="HL238" s="5"/>
      <c r="HM238" s="5"/>
      <c r="HN238" s="5"/>
      <c r="HO238" s="5"/>
      <c r="HP238" s="5"/>
      <c r="HQ238" s="5"/>
      <c r="HR238" s="5"/>
      <c r="HS238" s="5"/>
      <c r="HT238" s="5"/>
      <c r="HU238" s="5"/>
      <c r="HV238" s="5"/>
      <c r="HW238" s="5"/>
      <c r="HX238" s="5"/>
      <c r="HY238" s="5"/>
      <c r="HZ238" s="5"/>
      <c r="IA238" s="5"/>
      <c r="IB238" s="5"/>
      <c r="IC238" s="5"/>
      <c r="ID238" s="5"/>
      <c r="IE238" s="5"/>
      <c r="IF238" s="5"/>
      <c r="IG238" s="5"/>
      <c r="IH238" s="5"/>
      <c r="II238" s="5"/>
      <c r="IJ238" s="5"/>
      <c r="IK238" s="5"/>
      <c r="IL238" s="5"/>
      <c r="IM238" s="5"/>
      <c r="IN238" s="5"/>
      <c r="IO238" s="5"/>
      <c r="IP238" s="5"/>
      <c r="IQ238" s="5"/>
      <c r="IR238" s="5"/>
      <c r="IS238" s="5"/>
      <c r="IT238" s="5"/>
      <c r="IU238" s="5"/>
      <c r="IV238" s="5"/>
    </row>
    <row r="239" spans="1:256" x14ac:dyDescent="0.15">
      <c r="A239" s="2" t="s">
        <v>579</v>
      </c>
      <c r="B239" s="4" t="s">
        <v>733</v>
      </c>
      <c r="C239" s="4" t="s">
        <v>734</v>
      </c>
      <c r="D239" s="9" t="s">
        <v>792</v>
      </c>
      <c r="E239" s="9" t="s">
        <v>793</v>
      </c>
      <c r="F239" s="1" t="s">
        <v>768</v>
      </c>
      <c r="G239" s="1">
        <v>425066.76</v>
      </c>
      <c r="H239" s="1">
        <v>6380591.0099999998</v>
      </c>
      <c r="I239" s="8">
        <v>74.3</v>
      </c>
      <c r="J239" s="15">
        <v>236.13700310932791</v>
      </c>
      <c r="K239" s="7" t="s">
        <v>738</v>
      </c>
      <c r="L239" s="7" t="s">
        <v>739</v>
      </c>
      <c r="M239" s="7" t="s">
        <v>740</v>
      </c>
      <c r="N239" s="2" t="s">
        <v>40</v>
      </c>
      <c r="O239" s="3">
        <v>59.941079000000002</v>
      </c>
      <c r="P239" s="3">
        <v>0.62077300000000002</v>
      </c>
      <c r="Q239" s="3">
        <v>22.769262000000001</v>
      </c>
      <c r="R239" s="4">
        <v>101017.291906</v>
      </c>
      <c r="S239" s="4">
        <v>102554.588508</v>
      </c>
      <c r="T239" s="4">
        <v>125510.766626</v>
      </c>
      <c r="U239" s="3">
        <v>169.524879</v>
      </c>
      <c r="V239" s="3">
        <v>181.11917500000001</v>
      </c>
      <c r="W239" s="3">
        <v>348.73427900000002</v>
      </c>
      <c r="X239" s="3">
        <v>176.726562</v>
      </c>
      <c r="Y239" s="3">
        <v>94.213745000000003</v>
      </c>
      <c r="Z239" s="3">
        <v>4312.9773809999997</v>
      </c>
      <c r="AA239" s="4">
        <v>187987.92340299999</v>
      </c>
      <c r="AB239" s="3">
        <v>81.127153000000007</v>
      </c>
      <c r="AC239" s="3">
        <v>140.790943</v>
      </c>
      <c r="AD239" s="3">
        <v>4.691014</v>
      </c>
      <c r="AE239" s="3">
        <v>659.30315399999995</v>
      </c>
      <c r="AF239" s="3">
        <v>52.918987999999999</v>
      </c>
      <c r="AG239" s="3" t="s">
        <v>480</v>
      </c>
      <c r="AH239" s="3">
        <v>0.28988000000000003</v>
      </c>
      <c r="AI239" s="3">
        <v>5.4663999999999997E-2</v>
      </c>
      <c r="AJ239" s="3">
        <v>0.47384100000000001</v>
      </c>
      <c r="AK239" s="3">
        <v>6.5442E-2</v>
      </c>
      <c r="AL239" s="3">
        <v>2.113305</v>
      </c>
      <c r="AM239" s="3" t="s">
        <v>467</v>
      </c>
      <c r="AN239" s="3">
        <v>0.120058</v>
      </c>
      <c r="AO239" s="3">
        <v>4.5183840000000002</v>
      </c>
      <c r="AP239" s="3">
        <v>1.4666999999999999E-2</v>
      </c>
      <c r="AQ239" s="3">
        <v>3.3780999999999999E-2</v>
      </c>
      <c r="AR239" s="3">
        <v>1.0465E-2</v>
      </c>
      <c r="AS239" s="3">
        <v>8.1880000000000008E-3</v>
      </c>
      <c r="AT239" s="3">
        <v>8.3809999999999996E-3</v>
      </c>
      <c r="AU239" s="3">
        <v>2.3522999999999999E-2</v>
      </c>
      <c r="AV239" s="3">
        <v>2.9859999999999999E-3</v>
      </c>
      <c r="AW239" s="3" t="s">
        <v>118</v>
      </c>
      <c r="AX239" s="3">
        <v>6.9525000000000003E-2</v>
      </c>
      <c r="AY239" s="3">
        <v>1.3565000000000001E-2</v>
      </c>
      <c r="AZ239" s="3" t="s">
        <v>60</v>
      </c>
      <c r="BB239" s="3">
        <f t="shared" si="120"/>
        <v>26.851496922278457</v>
      </c>
      <c r="BC239" s="3">
        <f t="shared" si="121"/>
        <v>5.8186977794499307E-2</v>
      </c>
      <c r="BD239" s="3">
        <f t="shared" si="122"/>
        <v>19.377672679504862</v>
      </c>
      <c r="BE239" s="3">
        <f t="shared" si="123"/>
        <v>24.184783520258822</v>
      </c>
      <c r="BF239" s="3">
        <f t="shared" si="124"/>
        <v>0.55690776776252882</v>
      </c>
      <c r="BG239" s="3">
        <f t="shared" si="125"/>
        <v>16.751705205806758</v>
      </c>
      <c r="BH239" s="3">
        <f t="shared" si="126"/>
        <v>2.5340961329670456E-2</v>
      </c>
      <c r="BI239" s="3">
        <f t="shared" si="127"/>
        <v>3.0692519096625448E-3</v>
      </c>
      <c r="BJ239" s="3">
        <f t="shared" si="128"/>
        <v>2.0421178436417189E-2</v>
      </c>
      <c r="BK239" s="3">
        <f t="shared" si="129"/>
        <v>5.0447535895317415E-4</v>
      </c>
      <c r="BL239" s="3"/>
      <c r="BM239" s="3"/>
      <c r="BN239" s="3">
        <f t="shared" si="130"/>
        <v>8.2064428171875176E-2</v>
      </c>
      <c r="BO239" s="1"/>
      <c r="BP239" s="3">
        <v>5.6160925570191429</v>
      </c>
      <c r="BQ239" s="3">
        <v>2.3839074429808571</v>
      </c>
      <c r="BR239" s="3"/>
      <c r="BS239" s="3">
        <v>2.3949616484291543</v>
      </c>
      <c r="BT239" s="3">
        <v>9.1526526363257081E-3</v>
      </c>
      <c r="BU239" s="3">
        <v>0</v>
      </c>
      <c r="BV239" s="3">
        <v>1.3340495488643035E-2</v>
      </c>
      <c r="BW239" s="3">
        <v>4.2170785695745332</v>
      </c>
      <c r="BX239" s="3">
        <v>9.8664302533410853E-2</v>
      </c>
      <c r="BY239" s="3">
        <v>5.2229297251441089</v>
      </c>
      <c r="BZ239" s="3">
        <v>0</v>
      </c>
      <c r="CA239" s="3">
        <v>1.2673752477708735E-2</v>
      </c>
      <c r="CB239" s="3">
        <v>5.6791460826836025E-3</v>
      </c>
      <c r="CC239" s="3">
        <v>2.4894815556587013E-3</v>
      </c>
      <c r="CD239" s="3">
        <v>1.0895963766643741E-2</v>
      </c>
      <c r="CE239" s="3">
        <v>8.2684825203954021E-5</v>
      </c>
      <c r="CF239" s="3">
        <v>0</v>
      </c>
      <c r="CG239" s="3">
        <v>0</v>
      </c>
      <c r="CH239" s="3">
        <v>0</v>
      </c>
      <c r="CI239" s="3">
        <v>16</v>
      </c>
      <c r="CJ239" s="3"/>
      <c r="CK239" s="3">
        <v>35.98794842251408</v>
      </c>
      <c r="CL239" s="3"/>
      <c r="CM239" s="3" t="s">
        <v>851</v>
      </c>
      <c r="CN239" s="3">
        <v>0.44750481114644403</v>
      </c>
      <c r="CO239" s="3" t="s">
        <v>853</v>
      </c>
      <c r="CP239" s="5"/>
      <c r="CQ239" s="10">
        <f t="shared" si="131"/>
        <v>5.6160925570191429</v>
      </c>
      <c r="CR239" s="10">
        <f t="shared" si="132"/>
        <v>2.8080462785095714</v>
      </c>
      <c r="CS239" s="10">
        <f t="shared" si="133"/>
        <v>1.1919537214904286</v>
      </c>
      <c r="CT239" s="9">
        <f t="shared" si="134"/>
        <v>1.5599426858058152E-2</v>
      </c>
      <c r="CU239" s="9">
        <f t="shared" si="135"/>
        <v>1.5599426858058152E-2</v>
      </c>
      <c r="CV239" s="9">
        <f t="shared" si="136"/>
        <v>2.3894345457050057</v>
      </c>
      <c r="CW239" s="9">
        <f t="shared" si="137"/>
        <v>2.4050339725630638</v>
      </c>
      <c r="CX239" s="10">
        <f t="shared" si="138"/>
        <v>1.1974808242145771</v>
      </c>
      <c r="CY239" s="10">
        <f t="shared" si="139"/>
        <v>1.2130802510726353</v>
      </c>
      <c r="CZ239" s="10">
        <f t="shared" si="140"/>
        <v>4.5763263181628541E-3</v>
      </c>
      <c r="DA239" s="10">
        <f t="shared" si="141"/>
        <v>0</v>
      </c>
      <c r="DB239" s="10">
        <f t="shared" si="142"/>
        <v>6.6702477443215174E-3</v>
      </c>
      <c r="DC239" s="10">
        <f t="shared" si="143"/>
        <v>2.1085392847872666</v>
      </c>
      <c r="DD239" s="10">
        <f t="shared" si="144"/>
        <v>4.9332151266705426E-2</v>
      </c>
      <c r="DE239" s="10">
        <f t="shared" si="145"/>
        <v>2.6114648625720545</v>
      </c>
      <c r="DF239" s="10">
        <f t="shared" si="146"/>
        <v>0</v>
      </c>
      <c r="DG239" s="10">
        <f t="shared" si="147"/>
        <v>6.3368762388543677E-3</v>
      </c>
      <c r="DH239" s="10">
        <f t="shared" si="148"/>
        <v>2.8395730413418013E-3</v>
      </c>
      <c r="DI239" s="10">
        <f t="shared" si="149"/>
        <v>1.2447407778293507E-3</v>
      </c>
      <c r="DJ239" s="10">
        <f t="shared" si="150"/>
        <v>5.4479818833218707E-3</v>
      </c>
      <c r="DK239" s="10">
        <f t="shared" si="151"/>
        <v>4.134241260197701E-5</v>
      </c>
      <c r="DL239" s="11">
        <f t="shared" si="152"/>
        <v>0</v>
      </c>
      <c r="DM239" s="11">
        <f t="shared" si="153"/>
        <v>0</v>
      </c>
      <c r="DN239" s="11">
        <f t="shared" si="154"/>
        <v>0</v>
      </c>
      <c r="DO239" s="11">
        <f t="shared" si="155"/>
        <v>8</v>
      </c>
      <c r="DP239" s="10">
        <f t="shared" si="156"/>
        <v>17.99397421125704</v>
      </c>
      <c r="DQ239" s="5">
        <f t="shared" si="157"/>
        <v>0.44210329336488707</v>
      </c>
      <c r="DR239" s="5"/>
      <c r="DS239" s="12">
        <f t="shared" si="158"/>
        <v>325.16542072079909</v>
      </c>
      <c r="DT239" s="12">
        <f t="shared" si="159"/>
        <v>321.86525924548818</v>
      </c>
      <c r="DV239" s="5"/>
      <c r="DW239" s="5"/>
      <c r="DX239" s="5"/>
      <c r="DY239" s="5"/>
      <c r="DZ239" s="5"/>
      <c r="EA239" s="5"/>
      <c r="EB239" s="5"/>
      <c r="EC239" s="5"/>
      <c r="ED239" s="5"/>
      <c r="EE239" s="5"/>
      <c r="EF239" s="5"/>
      <c r="EG239" s="5"/>
      <c r="EH239" s="5"/>
      <c r="EI239" s="5"/>
      <c r="EJ239" s="5"/>
      <c r="EK239" s="5"/>
      <c r="EL239" s="5"/>
      <c r="EM239" s="5"/>
      <c r="EN239" s="5"/>
      <c r="EO239" s="5"/>
      <c r="EP239" s="5"/>
      <c r="EQ239" s="5"/>
      <c r="ER239" s="5"/>
      <c r="ES239" s="5"/>
      <c r="ET239" s="5"/>
      <c r="EU239" s="5"/>
      <c r="EV239" s="5"/>
      <c r="EW239" s="5"/>
      <c r="EX239" s="5"/>
      <c r="EY239" s="5"/>
      <c r="EZ239" s="5"/>
      <c r="FA239" s="5"/>
      <c r="FB239" s="5"/>
      <c r="FC239" s="5"/>
      <c r="FD239" s="5"/>
      <c r="FE239" s="5"/>
      <c r="FF239" s="5"/>
      <c r="FG239" s="5"/>
      <c r="FH239" s="5"/>
      <c r="FI239" s="5"/>
      <c r="FJ239" s="5"/>
      <c r="FK239" s="5"/>
      <c r="FL239" s="5"/>
      <c r="FM239" s="5"/>
      <c r="FN239" s="5"/>
      <c r="FO239" s="5"/>
      <c r="FP239" s="5"/>
      <c r="FQ239" s="5"/>
      <c r="FR239" s="5"/>
      <c r="FS239" s="5"/>
      <c r="FT239" s="5"/>
      <c r="FU239" s="5"/>
      <c r="FV239" s="5"/>
      <c r="FW239" s="5"/>
      <c r="FX239" s="5"/>
      <c r="FY239" s="5"/>
      <c r="FZ239" s="5"/>
      <c r="GA239" s="5"/>
      <c r="GB239" s="5"/>
      <c r="GC239" s="5"/>
      <c r="GD239" s="5"/>
      <c r="GE239" s="5"/>
      <c r="GF239" s="5"/>
      <c r="GG239" s="5"/>
      <c r="GH239" s="5"/>
      <c r="GI239" s="5"/>
      <c r="GJ239" s="5"/>
      <c r="GK239" s="5"/>
      <c r="GL239" s="5"/>
      <c r="GM239" s="5"/>
      <c r="GN239" s="5"/>
      <c r="GO239" s="5"/>
      <c r="GP239" s="5"/>
      <c r="GQ239" s="5"/>
      <c r="GR239" s="5"/>
      <c r="GS239" s="5"/>
      <c r="GT239" s="5"/>
      <c r="GU239" s="5"/>
      <c r="GV239" s="5"/>
      <c r="GW239" s="5"/>
      <c r="GX239" s="5"/>
      <c r="GY239" s="5"/>
      <c r="GZ239" s="5"/>
      <c r="HA239" s="5"/>
      <c r="HB239" s="5"/>
      <c r="HC239" s="5"/>
      <c r="HD239" s="5"/>
      <c r="HE239" s="5"/>
      <c r="HF239" s="5"/>
      <c r="HG239" s="5"/>
      <c r="HH239" s="5"/>
      <c r="HI239" s="5"/>
      <c r="HJ239" s="5"/>
      <c r="HK239" s="5"/>
      <c r="HL239" s="5"/>
      <c r="HM239" s="5"/>
      <c r="HN239" s="5"/>
      <c r="HO239" s="5"/>
      <c r="HP239" s="5"/>
      <c r="HQ239" s="5"/>
      <c r="HR239" s="5"/>
      <c r="HS239" s="5"/>
      <c r="HT239" s="5"/>
      <c r="HU239" s="5"/>
      <c r="HV239" s="5"/>
      <c r="HW239" s="5"/>
      <c r="HX239" s="5"/>
      <c r="HY239" s="5"/>
      <c r="HZ239" s="5"/>
      <c r="IA239" s="5"/>
      <c r="IB239" s="5"/>
      <c r="IC239" s="5"/>
      <c r="ID239" s="5"/>
      <c r="IE239" s="5"/>
      <c r="IF239" s="5"/>
      <c r="IG239" s="5"/>
      <c r="IH239" s="5"/>
      <c r="II239" s="5"/>
      <c r="IJ239" s="5"/>
      <c r="IK239" s="5"/>
      <c r="IL239" s="5"/>
      <c r="IM239" s="5"/>
      <c r="IN239" s="5"/>
      <c r="IO239" s="5"/>
      <c r="IP239" s="5"/>
      <c r="IQ239" s="5"/>
      <c r="IR239" s="5"/>
      <c r="IS239" s="5"/>
      <c r="IT239" s="5"/>
      <c r="IU239" s="5"/>
      <c r="IV239" s="5"/>
    </row>
    <row r="240" spans="1:256" x14ac:dyDescent="0.15">
      <c r="A240" s="2" t="s">
        <v>559</v>
      </c>
      <c r="B240" s="4" t="s">
        <v>733</v>
      </c>
      <c r="C240" s="4" t="s">
        <v>734</v>
      </c>
      <c r="D240" s="9" t="s">
        <v>792</v>
      </c>
      <c r="E240" s="9" t="s">
        <v>793</v>
      </c>
      <c r="F240" s="1" t="s">
        <v>768</v>
      </c>
      <c r="G240" s="1">
        <v>425066.76</v>
      </c>
      <c r="H240" s="1">
        <v>6380591.0099999998</v>
      </c>
      <c r="I240" s="8">
        <v>74.3</v>
      </c>
      <c r="J240" s="15">
        <v>236.13700310932791</v>
      </c>
      <c r="K240" s="7" t="s">
        <v>738</v>
      </c>
      <c r="L240" s="7" t="s">
        <v>739</v>
      </c>
      <c r="M240" s="7" t="s">
        <v>740</v>
      </c>
      <c r="N240" s="2" t="s">
        <v>40</v>
      </c>
      <c r="O240" s="3">
        <v>58.383420000000001</v>
      </c>
      <c r="P240" s="3" t="s">
        <v>560</v>
      </c>
      <c r="Q240" s="3">
        <v>12.575360999999999</v>
      </c>
      <c r="R240" s="4">
        <v>104877.91119</v>
      </c>
      <c r="S240" s="4">
        <v>107300.87964100001</v>
      </c>
      <c r="T240" s="4">
        <v>122181.61651000001</v>
      </c>
      <c r="U240" s="3">
        <v>157.16174100000001</v>
      </c>
      <c r="V240" s="3">
        <v>106.07604000000001</v>
      </c>
      <c r="W240" s="3">
        <v>320.28002900000001</v>
      </c>
      <c r="X240" s="3">
        <v>145.34309999999999</v>
      </c>
      <c r="Y240" s="3">
        <v>70.894689</v>
      </c>
      <c r="Z240" s="3">
        <v>4302.6824779999997</v>
      </c>
      <c r="AA240" s="4">
        <v>181819.97921399999</v>
      </c>
      <c r="AB240" s="3">
        <v>82.059787999999998</v>
      </c>
      <c r="AC240" s="3">
        <v>164.768382</v>
      </c>
      <c r="AD240" s="3">
        <v>3.3127149999999999</v>
      </c>
      <c r="AE240" s="3">
        <v>623.12579200000005</v>
      </c>
      <c r="AF240" s="3">
        <v>42.379973999999997</v>
      </c>
      <c r="AG240" s="3" t="s">
        <v>117</v>
      </c>
      <c r="AH240" s="3">
        <v>0.28956300000000001</v>
      </c>
      <c r="AI240" s="3">
        <v>3.3653000000000002E-2</v>
      </c>
      <c r="AJ240" s="3">
        <v>3.9239000000000003E-2</v>
      </c>
      <c r="AK240" s="3">
        <v>5.9402000000000003E-2</v>
      </c>
      <c r="AL240" s="3">
        <v>0.99181900000000001</v>
      </c>
      <c r="AM240" s="3" t="s">
        <v>264</v>
      </c>
      <c r="AN240" s="3">
        <v>0.110152</v>
      </c>
      <c r="AO240" s="3">
        <v>2.639033</v>
      </c>
      <c r="AP240" s="3">
        <v>1.3594999999999999E-2</v>
      </c>
      <c r="AQ240" s="3">
        <v>2.1902999999999999E-2</v>
      </c>
      <c r="AR240" s="3" t="s">
        <v>60</v>
      </c>
      <c r="AS240" s="3">
        <v>1.2083E-2</v>
      </c>
      <c r="AT240" s="3" t="s">
        <v>60</v>
      </c>
      <c r="AU240" s="3">
        <v>4.8219999999999999E-3</v>
      </c>
      <c r="AV240" s="3" t="s">
        <v>60</v>
      </c>
      <c r="AW240" s="3" t="s">
        <v>86</v>
      </c>
      <c r="AX240" s="3">
        <v>2.7899E-2</v>
      </c>
      <c r="AY240" s="3" t="s">
        <v>65</v>
      </c>
      <c r="AZ240" s="3" t="s">
        <v>60</v>
      </c>
      <c r="BB240" s="3">
        <f t="shared" si="120"/>
        <v>26.139265880299796</v>
      </c>
      <c r="BC240" s="3">
        <f t="shared" si="121"/>
        <v>5.3439332057874912E-2</v>
      </c>
      <c r="BD240" s="3">
        <f t="shared" si="122"/>
        <v>20.274483610687486</v>
      </c>
      <c r="BE240" s="3">
        <f t="shared" si="123"/>
        <v>23.391272999605754</v>
      </c>
      <c r="BF240" s="3">
        <f t="shared" si="124"/>
        <v>0.55557845138950102</v>
      </c>
      <c r="BG240" s="3">
        <f t="shared" si="125"/>
        <v>17.391911995527476</v>
      </c>
      <c r="BH240" s="3">
        <f t="shared" si="126"/>
        <v>1.4841437013196292E-2</v>
      </c>
      <c r="BI240" s="3">
        <f t="shared" si="127"/>
        <v>1.6951340260367631E-3</v>
      </c>
      <c r="BJ240" s="3">
        <f t="shared" si="128"/>
        <v>1.8931899407749957E-2</v>
      </c>
      <c r="BK240" s="3">
        <f t="shared" si="129"/>
        <v>2.9464674095080719E-4</v>
      </c>
      <c r="BL240" s="3"/>
      <c r="BM240" s="3"/>
      <c r="BN240" s="3">
        <f t="shared" si="130"/>
        <v>7.7561378994444846E-2</v>
      </c>
      <c r="BO240" s="1"/>
      <c r="BP240" s="3">
        <v>5.4412931865772203</v>
      </c>
      <c r="BQ240" s="3">
        <v>2.5587068134227797</v>
      </c>
      <c r="BR240" s="3"/>
      <c r="BS240" s="3">
        <v>2.4254410755986626</v>
      </c>
      <c r="BT240" s="3">
        <v>8.3661411345570258E-3</v>
      </c>
      <c r="BU240" s="3">
        <v>0</v>
      </c>
      <c r="BV240" s="3">
        <v>0</v>
      </c>
      <c r="BW240" s="3">
        <v>4.1228895175519327</v>
      </c>
      <c r="BX240" s="3">
        <v>9.7963694115342781E-2</v>
      </c>
      <c r="BY240" s="3">
        <v>5.3969137295298557</v>
      </c>
      <c r="BZ240" s="3">
        <v>0</v>
      </c>
      <c r="CA240" s="3">
        <v>1.1921716259656536E-2</v>
      </c>
      <c r="CB240" s="3">
        <v>3.3103879552045298E-3</v>
      </c>
      <c r="CC240" s="3">
        <v>1.3684325808787782E-3</v>
      </c>
      <c r="CD240" s="3">
        <v>1.0053609778608657E-2</v>
      </c>
      <c r="CE240" s="3">
        <v>4.8065169968391651E-5</v>
      </c>
      <c r="CF240" s="3">
        <v>0</v>
      </c>
      <c r="CG240" s="3">
        <v>0</v>
      </c>
      <c r="CH240" s="3">
        <v>0</v>
      </c>
      <c r="CI240" s="3">
        <v>16</v>
      </c>
      <c r="CJ240" s="3"/>
      <c r="CK240" s="3">
        <v>36.078276369674668</v>
      </c>
      <c r="CL240" s="3"/>
      <c r="CM240" s="3" t="s">
        <v>851</v>
      </c>
      <c r="CN240" s="3">
        <v>0.43308558071468206</v>
      </c>
      <c r="CO240" s="3" t="s">
        <v>852</v>
      </c>
      <c r="CP240" s="5"/>
      <c r="CQ240" s="10">
        <f t="shared" si="131"/>
        <v>5.4412931865772203</v>
      </c>
      <c r="CR240" s="10">
        <f t="shared" si="132"/>
        <v>2.7206465932886101</v>
      </c>
      <c r="CS240" s="10">
        <f t="shared" si="133"/>
        <v>1.2793534067113899</v>
      </c>
      <c r="CT240" s="9">
        <f t="shared" si="134"/>
        <v>-3.1747937095003564E-2</v>
      </c>
      <c r="CU240" s="9">
        <f t="shared" si="135"/>
        <v>0</v>
      </c>
      <c r="CV240" s="9">
        <f t="shared" si="136"/>
        <v>2.4920739445107212</v>
      </c>
      <c r="CW240" s="9">
        <f t="shared" si="137"/>
        <v>2.4920739445107212</v>
      </c>
      <c r="CX240" s="10">
        <f t="shared" si="138"/>
        <v>1.2127205377993313</v>
      </c>
      <c r="CY240" s="10">
        <f t="shared" si="139"/>
        <v>1.2127205377993313</v>
      </c>
      <c r="CZ240" s="10">
        <f t="shared" si="140"/>
        <v>4.1830705672785129E-3</v>
      </c>
      <c r="DA240" s="10">
        <f t="shared" si="141"/>
        <v>0</v>
      </c>
      <c r="DB240" s="10">
        <f t="shared" si="142"/>
        <v>0</v>
      </c>
      <c r="DC240" s="10">
        <f t="shared" si="143"/>
        <v>2.0614447587759663</v>
      </c>
      <c r="DD240" s="10">
        <f t="shared" si="144"/>
        <v>4.898184705767139E-2</v>
      </c>
      <c r="DE240" s="10">
        <f t="shared" si="145"/>
        <v>2.6984568647649279</v>
      </c>
      <c r="DF240" s="10">
        <f t="shared" si="146"/>
        <v>0</v>
      </c>
      <c r="DG240" s="10">
        <f t="shared" si="147"/>
        <v>5.9608581298282682E-3</v>
      </c>
      <c r="DH240" s="10">
        <f t="shared" si="148"/>
        <v>1.6551939776022649E-3</v>
      </c>
      <c r="DI240" s="10">
        <f t="shared" si="149"/>
        <v>6.8421629043938909E-4</v>
      </c>
      <c r="DJ240" s="10">
        <f t="shared" si="150"/>
        <v>5.0268048893043283E-3</v>
      </c>
      <c r="DK240" s="10">
        <f t="shared" si="151"/>
        <v>2.4032584984195825E-5</v>
      </c>
      <c r="DL240" s="11">
        <f t="shared" si="152"/>
        <v>0</v>
      </c>
      <c r="DM240" s="11">
        <f t="shared" si="153"/>
        <v>0</v>
      </c>
      <c r="DN240" s="11">
        <f t="shared" si="154"/>
        <v>0</v>
      </c>
      <c r="DO240" s="11">
        <f t="shared" si="155"/>
        <v>8</v>
      </c>
      <c r="DP240" s="10">
        <f t="shared" si="156"/>
        <v>18.039138184837334</v>
      </c>
      <c r="DQ240" s="5">
        <f t="shared" si="157"/>
        <v>0.4286743006728288</v>
      </c>
      <c r="DR240" s="5"/>
      <c r="DS240" s="12">
        <f t="shared" si="158"/>
        <v>352.56783578334034</v>
      </c>
      <c r="DT240" s="12">
        <f t="shared" si="159"/>
        <v>350.00620989293333</v>
      </c>
      <c r="DV240" s="5"/>
      <c r="DW240" s="5"/>
      <c r="DX240" s="5"/>
      <c r="DY240" s="5"/>
      <c r="DZ240" s="5"/>
      <c r="EA240" s="5"/>
      <c r="EB240" s="5"/>
      <c r="EC240" s="5"/>
      <c r="ED240" s="5"/>
      <c r="EE240" s="5"/>
      <c r="EF240" s="5"/>
      <c r="EG240" s="5"/>
      <c r="EH240" s="5"/>
      <c r="EI240" s="5"/>
      <c r="EJ240" s="5"/>
      <c r="EK240" s="5"/>
      <c r="EL240" s="5"/>
      <c r="EM240" s="5"/>
      <c r="EN240" s="5"/>
      <c r="EO240" s="5"/>
      <c r="EP240" s="5"/>
      <c r="EQ240" s="5"/>
      <c r="ER240" s="5"/>
      <c r="ES240" s="5"/>
      <c r="ET240" s="5"/>
      <c r="EU240" s="5"/>
      <c r="EV240" s="5"/>
      <c r="EW240" s="5"/>
      <c r="EX240" s="5"/>
      <c r="EY240" s="5"/>
      <c r="EZ240" s="5"/>
      <c r="FA240" s="5"/>
      <c r="FB240" s="5"/>
      <c r="FC240" s="5"/>
      <c r="FD240" s="5"/>
      <c r="FE240" s="5"/>
      <c r="FF240" s="5"/>
      <c r="FG240" s="5"/>
      <c r="FH240" s="5"/>
      <c r="FI240" s="5"/>
      <c r="FJ240" s="5"/>
      <c r="FK240" s="5"/>
      <c r="FL240" s="5"/>
      <c r="FM240" s="5"/>
      <c r="FN240" s="5"/>
      <c r="FO240" s="5"/>
      <c r="FP240" s="5"/>
      <c r="FQ240" s="5"/>
      <c r="FR240" s="5"/>
      <c r="FS240" s="5"/>
      <c r="FT240" s="5"/>
      <c r="FU240" s="5"/>
      <c r="FV240" s="5"/>
      <c r="FW240" s="5"/>
      <c r="FX240" s="5"/>
      <c r="FY240" s="5"/>
      <c r="FZ240" s="5"/>
      <c r="GA240" s="5"/>
      <c r="GB240" s="5"/>
      <c r="GC240" s="5"/>
      <c r="GD240" s="5"/>
      <c r="GE240" s="5"/>
      <c r="GF240" s="5"/>
      <c r="GG240" s="5"/>
      <c r="GH240" s="5"/>
      <c r="GI240" s="5"/>
      <c r="GJ240" s="5"/>
      <c r="GK240" s="5"/>
      <c r="GL240" s="5"/>
      <c r="GM240" s="5"/>
      <c r="GN240" s="5"/>
      <c r="GO240" s="5"/>
      <c r="GP240" s="5"/>
      <c r="GQ240" s="5"/>
      <c r="GR240" s="5"/>
      <c r="GS240" s="5"/>
      <c r="GT240" s="5"/>
      <c r="GU240" s="5"/>
      <c r="GV240" s="5"/>
      <c r="GW240" s="5"/>
      <c r="GX240" s="5"/>
      <c r="GY240" s="5"/>
      <c r="GZ240" s="5"/>
      <c r="HA240" s="5"/>
      <c r="HB240" s="5"/>
      <c r="HC240" s="5"/>
      <c r="HD240" s="5"/>
      <c r="HE240" s="5"/>
      <c r="HF240" s="5"/>
      <c r="HG240" s="5"/>
      <c r="HH240" s="5"/>
      <c r="HI240" s="5"/>
      <c r="HJ240" s="5"/>
      <c r="HK240" s="5"/>
      <c r="HL240" s="5"/>
      <c r="HM240" s="5"/>
      <c r="HN240" s="5"/>
      <c r="HO240" s="5"/>
      <c r="HP240" s="5"/>
      <c r="HQ240" s="5"/>
      <c r="HR240" s="5"/>
      <c r="HS240" s="5"/>
      <c r="HT240" s="5"/>
      <c r="HU240" s="5"/>
      <c r="HV240" s="5"/>
      <c r="HW240" s="5"/>
      <c r="HX240" s="5"/>
      <c r="HY240" s="5"/>
      <c r="HZ240" s="5"/>
      <c r="IA240" s="5"/>
      <c r="IB240" s="5"/>
      <c r="IC240" s="5"/>
      <c r="ID240" s="5"/>
      <c r="IE240" s="5"/>
      <c r="IF240" s="5"/>
      <c r="IG240" s="5"/>
      <c r="IH240" s="5"/>
      <c r="II240" s="5"/>
      <c r="IJ240" s="5"/>
      <c r="IK240" s="5"/>
      <c r="IL240" s="5"/>
      <c r="IM240" s="5"/>
      <c r="IN240" s="5"/>
      <c r="IO240" s="5"/>
      <c r="IP240" s="5"/>
      <c r="IQ240" s="5"/>
      <c r="IR240" s="5"/>
      <c r="IS240" s="5"/>
      <c r="IT240" s="5"/>
      <c r="IU240" s="5"/>
      <c r="IV240" s="5"/>
    </row>
    <row r="241" spans="1:256" x14ac:dyDescent="0.15">
      <c r="A241" s="2" t="s">
        <v>569</v>
      </c>
      <c r="B241" s="4" t="s">
        <v>733</v>
      </c>
      <c r="C241" s="4" t="s">
        <v>734</v>
      </c>
      <c r="D241" s="9" t="s">
        <v>792</v>
      </c>
      <c r="E241" s="9" t="s">
        <v>793</v>
      </c>
      <c r="F241" s="1" t="s">
        <v>768</v>
      </c>
      <c r="G241" s="1">
        <v>425066.76</v>
      </c>
      <c r="H241" s="1">
        <v>6380591.0099999998</v>
      </c>
      <c r="I241" s="8">
        <v>74.3</v>
      </c>
      <c r="J241" s="15">
        <v>236.13700310932791</v>
      </c>
      <c r="K241" s="7" t="s">
        <v>738</v>
      </c>
      <c r="L241" s="7" t="s">
        <v>739</v>
      </c>
      <c r="M241" s="7" t="s">
        <v>740</v>
      </c>
      <c r="N241" s="2" t="s">
        <v>40</v>
      </c>
      <c r="O241" s="3">
        <v>54.537455999999999</v>
      </c>
      <c r="P241" s="3">
        <v>0.65742</v>
      </c>
      <c r="Q241" s="3">
        <v>8.1040320000000001</v>
      </c>
      <c r="R241" s="4">
        <v>98820.976624999996</v>
      </c>
      <c r="S241" s="4">
        <v>101778.83440199999</v>
      </c>
      <c r="T241" s="4">
        <v>127542.027267</v>
      </c>
      <c r="U241" s="3">
        <v>149.98244</v>
      </c>
      <c r="V241" s="3">
        <v>688.78543000000002</v>
      </c>
      <c r="W241" s="3">
        <v>775.09931600000004</v>
      </c>
      <c r="X241" s="3">
        <v>186.20293100000001</v>
      </c>
      <c r="Y241" s="3">
        <v>103.893565</v>
      </c>
      <c r="Z241" s="3">
        <v>4263.6207029999996</v>
      </c>
      <c r="AA241" s="4">
        <v>187529.81930900001</v>
      </c>
      <c r="AB241" s="3">
        <v>82.905355999999998</v>
      </c>
      <c r="AC241" s="3">
        <v>147.825772</v>
      </c>
      <c r="AD241" s="3">
        <v>4.6887780000000001</v>
      </c>
      <c r="AE241" s="3">
        <v>664.71857399999999</v>
      </c>
      <c r="AF241" s="3">
        <v>55.161513999999997</v>
      </c>
      <c r="AG241" s="3" t="s">
        <v>523</v>
      </c>
      <c r="AH241" s="3">
        <v>0.240593</v>
      </c>
      <c r="AI241" s="3">
        <v>0.159918</v>
      </c>
      <c r="AJ241" s="3">
        <v>0.21297099999999999</v>
      </c>
      <c r="AK241" s="3">
        <v>9.0336E-2</v>
      </c>
      <c r="AL241" s="3">
        <v>2.902228</v>
      </c>
      <c r="AM241" s="3" t="s">
        <v>456</v>
      </c>
      <c r="AN241" s="3">
        <v>0.13162099999999999</v>
      </c>
      <c r="AO241" s="3">
        <v>3.345621</v>
      </c>
      <c r="AP241" s="3">
        <v>1.3412E-2</v>
      </c>
      <c r="AQ241" s="3">
        <v>1.8525E-2</v>
      </c>
      <c r="AR241" s="3" t="s">
        <v>95</v>
      </c>
      <c r="AS241" s="3">
        <v>1.4442E-2</v>
      </c>
      <c r="AT241" s="3">
        <v>3.3300999999999997E-2</v>
      </c>
      <c r="AU241" s="3" t="s">
        <v>72</v>
      </c>
      <c r="AV241" s="3">
        <v>2.3649999999999999E-3</v>
      </c>
      <c r="AW241" s="3" t="s">
        <v>151</v>
      </c>
      <c r="AX241" s="3">
        <v>0.13087099999999999</v>
      </c>
      <c r="AY241" s="3" t="s">
        <v>61</v>
      </c>
      <c r="AZ241" s="3">
        <v>8.0249999999999991E-3</v>
      </c>
      <c r="BB241" s="3">
        <f t="shared" si="120"/>
        <v>27.286060349117236</v>
      </c>
      <c r="BC241" s="3">
        <f t="shared" si="121"/>
        <v>0.12932679522629778</v>
      </c>
      <c r="BD241" s="3">
        <f t="shared" si="122"/>
        <v>19.231094068400811</v>
      </c>
      <c r="BE241" s="3">
        <f t="shared" si="123"/>
        <v>24.125848094287957</v>
      </c>
      <c r="BF241" s="3">
        <f t="shared" si="124"/>
        <v>0.55053464893045634</v>
      </c>
      <c r="BG241" s="3">
        <f t="shared" si="125"/>
        <v>16.387490075583738</v>
      </c>
      <c r="BH241" s="3">
        <f t="shared" si="126"/>
        <v>9.6370165920148632E-2</v>
      </c>
      <c r="BI241" s="3">
        <f t="shared" si="127"/>
        <v>1.0924076367502104E-3</v>
      </c>
      <c r="BJ241" s="3">
        <f t="shared" si="128"/>
        <v>1.8067071851850337E-2</v>
      </c>
      <c r="BK241" s="3">
        <f t="shared" si="129"/>
        <v>3.7353694482281221E-4</v>
      </c>
      <c r="BL241" s="3"/>
      <c r="BM241" s="3"/>
      <c r="BN241" s="3">
        <f t="shared" si="130"/>
        <v>8.2738493422305534E-2</v>
      </c>
      <c r="BO241" s="1"/>
      <c r="BP241" s="3">
        <v>5.6915028645658099</v>
      </c>
      <c r="BQ241" s="3">
        <v>2.3084971354341901</v>
      </c>
      <c r="BR241" s="3"/>
      <c r="BS241" s="3">
        <v>2.4274112347836851</v>
      </c>
      <c r="BT241" s="3">
        <v>2.0287571518886771E-2</v>
      </c>
      <c r="BU241" s="3">
        <v>0</v>
      </c>
      <c r="BV241" s="3">
        <v>8.6330606588397529E-2</v>
      </c>
      <c r="BW241" s="3">
        <v>4.1223323166567001</v>
      </c>
      <c r="BX241" s="3">
        <v>9.7270646104854738E-2</v>
      </c>
      <c r="BY241" s="3">
        <v>5.0955136693951077</v>
      </c>
      <c r="BZ241" s="3">
        <v>0</v>
      </c>
      <c r="CA241" s="3">
        <v>1.2743192701846713E-2</v>
      </c>
      <c r="CB241" s="3">
        <v>2.1538870702014292E-2</v>
      </c>
      <c r="CC241" s="3">
        <v>8.8365242656970162E-4</v>
      </c>
      <c r="CD241" s="3">
        <v>9.6137536799617961E-3</v>
      </c>
      <c r="CE241" s="3">
        <v>6.1057607896620311E-5</v>
      </c>
      <c r="CF241" s="3">
        <v>0</v>
      </c>
      <c r="CG241" s="3">
        <v>0</v>
      </c>
      <c r="CH241" s="3">
        <v>0</v>
      </c>
      <c r="CI241" s="3">
        <v>16</v>
      </c>
      <c r="CJ241" s="3"/>
      <c r="CK241" s="3">
        <v>35.893986572165922</v>
      </c>
      <c r="CL241" s="3"/>
      <c r="CM241" s="3" t="s">
        <v>851</v>
      </c>
      <c r="CN241" s="3">
        <v>0.45234125570813394</v>
      </c>
      <c r="CO241" s="3" t="s">
        <v>853</v>
      </c>
      <c r="CP241" s="5"/>
      <c r="CQ241" s="10">
        <f t="shared" si="131"/>
        <v>5.6915028645658099</v>
      </c>
      <c r="CR241" s="10">
        <f t="shared" si="132"/>
        <v>2.8457514322829049</v>
      </c>
      <c r="CS241" s="10">
        <f t="shared" si="133"/>
        <v>1.1542485677170951</v>
      </c>
      <c r="CT241" s="9">
        <f t="shared" si="134"/>
        <v>6.9055381125260773E-2</v>
      </c>
      <c r="CU241" s="9">
        <f t="shared" si="135"/>
        <v>6.9055381125260773E-2</v>
      </c>
      <c r="CV241" s="9">
        <f t="shared" si="136"/>
        <v>2.3679541851089376</v>
      </c>
      <c r="CW241" s="9">
        <f t="shared" si="137"/>
        <v>2.4370095662341984</v>
      </c>
      <c r="CX241" s="10">
        <f t="shared" si="138"/>
        <v>1.2137056173918426</v>
      </c>
      <c r="CY241" s="10">
        <f t="shared" si="139"/>
        <v>1.2827609985171033</v>
      </c>
      <c r="CZ241" s="10">
        <f t="shared" si="140"/>
        <v>1.0143785759443386E-2</v>
      </c>
      <c r="DA241" s="10">
        <f t="shared" si="141"/>
        <v>0</v>
      </c>
      <c r="DB241" s="10">
        <f t="shared" si="142"/>
        <v>4.3165303294198765E-2</v>
      </c>
      <c r="DC241" s="10">
        <f t="shared" si="143"/>
        <v>2.06116615832835</v>
      </c>
      <c r="DD241" s="10">
        <f t="shared" si="144"/>
        <v>4.8635323052427369E-2</v>
      </c>
      <c r="DE241" s="10">
        <f t="shared" si="145"/>
        <v>2.5477568346975539</v>
      </c>
      <c r="DF241" s="10">
        <f t="shared" si="146"/>
        <v>0</v>
      </c>
      <c r="DG241" s="10">
        <f t="shared" si="147"/>
        <v>6.3715963509233565E-3</v>
      </c>
      <c r="DH241" s="10">
        <f t="shared" si="148"/>
        <v>1.0769435351007146E-2</v>
      </c>
      <c r="DI241" s="10">
        <f t="shared" si="149"/>
        <v>4.4182621328485081E-4</v>
      </c>
      <c r="DJ241" s="10">
        <f t="shared" si="150"/>
        <v>4.8068768399808981E-3</v>
      </c>
      <c r="DK241" s="10">
        <f t="shared" si="151"/>
        <v>3.0528803948310156E-5</v>
      </c>
      <c r="DL241" s="11">
        <f t="shared" si="152"/>
        <v>0</v>
      </c>
      <c r="DM241" s="11">
        <f t="shared" si="153"/>
        <v>0</v>
      </c>
      <c r="DN241" s="11">
        <f t="shared" si="154"/>
        <v>0</v>
      </c>
      <c r="DO241" s="11">
        <f t="shared" si="155"/>
        <v>8</v>
      </c>
      <c r="DP241" s="10">
        <f t="shared" si="156"/>
        <v>17.946993286082961</v>
      </c>
      <c r="DQ241" s="5">
        <f t="shared" si="157"/>
        <v>0.44254221170200053</v>
      </c>
      <c r="DR241" s="5"/>
      <c r="DS241" s="12">
        <f t="shared" si="158"/>
        <v>313.17187439555255</v>
      </c>
      <c r="DT241" s="12">
        <f t="shared" si="159"/>
        <v>309.72495383355027</v>
      </c>
      <c r="DV241" s="5"/>
      <c r="DW241" s="5"/>
      <c r="DX241" s="5"/>
      <c r="DY241" s="5"/>
      <c r="DZ241" s="5"/>
      <c r="EA241" s="5"/>
      <c r="EB241" s="5"/>
      <c r="EC241" s="5"/>
      <c r="ED241" s="5"/>
      <c r="EE241" s="5"/>
      <c r="EF241" s="5"/>
      <c r="EG241" s="5"/>
      <c r="EH241" s="5"/>
      <c r="EI241" s="5"/>
      <c r="EJ241" s="5"/>
      <c r="EK241" s="5"/>
      <c r="EL241" s="5"/>
      <c r="EM241" s="5"/>
      <c r="EN241" s="5"/>
      <c r="EO241" s="5"/>
      <c r="EP241" s="5"/>
      <c r="EQ241" s="5"/>
      <c r="ER241" s="5"/>
      <c r="ES241" s="5"/>
      <c r="ET241" s="5"/>
      <c r="EU241" s="5"/>
      <c r="EV241" s="5"/>
      <c r="EW241" s="5"/>
      <c r="EX241" s="5"/>
      <c r="EY241" s="5"/>
      <c r="EZ241" s="5"/>
      <c r="FA241" s="5"/>
      <c r="FB241" s="5"/>
      <c r="FC241" s="5"/>
      <c r="FD241" s="5"/>
      <c r="FE241" s="5"/>
      <c r="FF241" s="5"/>
      <c r="FG241" s="5"/>
      <c r="FH241" s="5"/>
      <c r="FI241" s="5"/>
      <c r="FJ241" s="5"/>
      <c r="FK241" s="5"/>
      <c r="FL241" s="5"/>
      <c r="FM241" s="5"/>
      <c r="FN241" s="5"/>
      <c r="FO241" s="5"/>
      <c r="FP241" s="5"/>
      <c r="FQ241" s="5"/>
      <c r="FR241" s="5"/>
      <c r="FS241" s="5"/>
      <c r="FT241" s="5"/>
      <c r="FU241" s="5"/>
      <c r="FV241" s="5"/>
      <c r="FW241" s="5"/>
      <c r="FX241" s="5"/>
      <c r="FY241" s="5"/>
      <c r="FZ241" s="5"/>
      <c r="GA241" s="5"/>
      <c r="GB241" s="5"/>
      <c r="GC241" s="5"/>
      <c r="GD241" s="5"/>
      <c r="GE241" s="5"/>
      <c r="GF241" s="5"/>
      <c r="GG241" s="5"/>
      <c r="GH241" s="5"/>
      <c r="GI241" s="5"/>
      <c r="GJ241" s="5"/>
      <c r="GK241" s="5"/>
      <c r="GL241" s="5"/>
      <c r="GM241" s="5"/>
      <c r="GN241" s="5"/>
      <c r="GO241" s="5"/>
      <c r="GP241" s="5"/>
      <c r="GQ241" s="5"/>
      <c r="GR241" s="5"/>
      <c r="GS241" s="5"/>
      <c r="GT241" s="5"/>
      <c r="GU241" s="5"/>
      <c r="GV241" s="5"/>
      <c r="GW241" s="5"/>
      <c r="GX241" s="5"/>
      <c r="GY241" s="5"/>
      <c r="GZ241" s="5"/>
      <c r="HA241" s="5"/>
      <c r="HB241" s="5"/>
      <c r="HC241" s="5"/>
      <c r="HD241" s="5"/>
      <c r="HE241" s="5"/>
      <c r="HF241" s="5"/>
      <c r="HG241" s="5"/>
      <c r="HH241" s="5"/>
      <c r="HI241" s="5"/>
      <c r="HJ241" s="5"/>
      <c r="HK241" s="5"/>
      <c r="HL241" s="5"/>
      <c r="HM241" s="5"/>
      <c r="HN241" s="5"/>
      <c r="HO241" s="5"/>
      <c r="HP241" s="5"/>
      <c r="HQ241" s="5"/>
      <c r="HR241" s="5"/>
      <c r="HS241" s="5"/>
      <c r="HT241" s="5"/>
      <c r="HU241" s="5"/>
      <c r="HV241" s="5"/>
      <c r="HW241" s="5"/>
      <c r="HX241" s="5"/>
      <c r="HY241" s="5"/>
      <c r="HZ241" s="5"/>
      <c r="IA241" s="5"/>
      <c r="IB241" s="5"/>
      <c r="IC241" s="5"/>
      <c r="ID241" s="5"/>
      <c r="IE241" s="5"/>
      <c r="IF241" s="5"/>
      <c r="IG241" s="5"/>
      <c r="IH241" s="5"/>
      <c r="II241" s="5"/>
      <c r="IJ241" s="5"/>
      <c r="IK241" s="5"/>
      <c r="IL241" s="5"/>
      <c r="IM241" s="5"/>
      <c r="IN241" s="5"/>
      <c r="IO241" s="5"/>
      <c r="IP241" s="5"/>
      <c r="IQ241" s="5"/>
      <c r="IR241" s="5"/>
      <c r="IS241" s="5"/>
      <c r="IT241" s="5"/>
      <c r="IU241" s="5"/>
      <c r="IV241" s="5"/>
    </row>
    <row r="242" spans="1:256" x14ac:dyDescent="0.15">
      <c r="A242" s="2" t="s">
        <v>561</v>
      </c>
      <c r="B242" s="4" t="s">
        <v>733</v>
      </c>
      <c r="C242" s="4" t="s">
        <v>734</v>
      </c>
      <c r="D242" s="9" t="s">
        <v>792</v>
      </c>
      <c r="E242" s="9" t="s">
        <v>793</v>
      </c>
      <c r="F242" s="1" t="s">
        <v>768</v>
      </c>
      <c r="G242" s="1">
        <v>425066.76</v>
      </c>
      <c r="H242" s="1">
        <v>6380591.0099999998</v>
      </c>
      <c r="I242" s="8">
        <v>74.3</v>
      </c>
      <c r="J242" s="15">
        <v>236.13700310932791</v>
      </c>
      <c r="K242" s="7" t="s">
        <v>738</v>
      </c>
      <c r="L242" s="7" t="s">
        <v>739</v>
      </c>
      <c r="M242" s="7" t="s">
        <v>740</v>
      </c>
      <c r="N242" s="2" t="s">
        <v>40</v>
      </c>
      <c r="O242" s="3">
        <v>56.268058000000003</v>
      </c>
      <c r="P242" s="3" t="s">
        <v>562</v>
      </c>
      <c r="Q242" s="3">
        <v>13.696393</v>
      </c>
      <c r="R242" s="4">
        <v>107204.69139599999</v>
      </c>
      <c r="S242" s="4">
        <v>107300.90012799999</v>
      </c>
      <c r="T242" s="4">
        <v>120603.639385</v>
      </c>
      <c r="U242" s="3">
        <v>147.123152</v>
      </c>
      <c r="V242" s="3">
        <v>163.60493500000001</v>
      </c>
      <c r="W242" s="3">
        <v>342.32856099999998</v>
      </c>
      <c r="X242" s="3">
        <v>145.288062</v>
      </c>
      <c r="Y242" s="3">
        <v>76.072040000000001</v>
      </c>
      <c r="Z242" s="3">
        <v>4258.4551600000004</v>
      </c>
      <c r="AA242" s="4">
        <v>181410.9479</v>
      </c>
      <c r="AB242" s="3">
        <v>81.984966999999997</v>
      </c>
      <c r="AC242" s="3">
        <v>156.603712</v>
      </c>
      <c r="AD242" s="3">
        <v>5.4239290000000002</v>
      </c>
      <c r="AE242" s="3">
        <v>624.05193799999995</v>
      </c>
      <c r="AF242" s="3">
        <v>40.023650000000004</v>
      </c>
      <c r="AG242" s="3" t="s">
        <v>563</v>
      </c>
      <c r="AH242" s="3">
        <v>0.284966</v>
      </c>
      <c r="AI242" s="3">
        <v>2.4511999999999999E-2</v>
      </c>
      <c r="AJ242" s="3">
        <v>2.1278999999999999E-2</v>
      </c>
      <c r="AK242" s="3">
        <v>6.8545999999999996E-2</v>
      </c>
      <c r="AL242" s="3">
        <v>2.8200910000000001</v>
      </c>
      <c r="AM242" s="3" t="s">
        <v>198</v>
      </c>
      <c r="AN242" s="3">
        <v>0.10692500000000001</v>
      </c>
      <c r="AO242" s="3">
        <v>1.731681</v>
      </c>
      <c r="AP242" s="3">
        <v>4.0119999999999999E-3</v>
      </c>
      <c r="AQ242" s="3">
        <v>1.9584000000000001E-2</v>
      </c>
      <c r="AR242" s="3" t="s">
        <v>60</v>
      </c>
      <c r="AS242" s="3" t="s">
        <v>95</v>
      </c>
      <c r="AT242" s="3" t="s">
        <v>60</v>
      </c>
      <c r="AU242" s="3" t="s">
        <v>60</v>
      </c>
      <c r="AV242" s="3" t="s">
        <v>135</v>
      </c>
      <c r="AW242" s="3" t="s">
        <v>44</v>
      </c>
      <c r="AX242" s="3">
        <v>3.9240999999999998E-2</v>
      </c>
      <c r="AY242" s="3" t="s">
        <v>54</v>
      </c>
      <c r="AZ242" s="3" t="s">
        <v>135</v>
      </c>
      <c r="BB242" s="3">
        <f t="shared" si="120"/>
        <v>25.801676930328501</v>
      </c>
      <c r="BC242" s="3">
        <f t="shared" si="121"/>
        <v>5.7118171561591449E-2</v>
      </c>
      <c r="BD242" s="3">
        <f t="shared" si="122"/>
        <v>20.274487481702774</v>
      </c>
      <c r="BE242" s="3">
        <f t="shared" si="123"/>
        <v>23.338650822590214</v>
      </c>
      <c r="BF242" s="3">
        <f t="shared" si="124"/>
        <v>0.54986765470180954</v>
      </c>
      <c r="BG242" s="3">
        <f t="shared" si="125"/>
        <v>17.777762134193715</v>
      </c>
      <c r="BH242" s="3">
        <f t="shared" si="126"/>
        <v>2.2890488161610989E-2</v>
      </c>
      <c r="BI242" s="3">
        <f t="shared" si="127"/>
        <v>1.846246943389676E-3</v>
      </c>
      <c r="BJ242" s="3">
        <f t="shared" si="128"/>
        <v>1.7722638451906095E-2</v>
      </c>
      <c r="BK242" s="3">
        <f t="shared" si="129"/>
        <v>1.9334133488153987E-4</v>
      </c>
      <c r="BL242" s="3"/>
      <c r="BM242" s="3"/>
      <c r="BN242" s="3">
        <f t="shared" si="130"/>
        <v>7.7676657742062755E-2</v>
      </c>
      <c r="BO242" s="1"/>
      <c r="BP242" s="3">
        <v>5.364650495217214</v>
      </c>
      <c r="BQ242" s="3">
        <v>2.635349504782786</v>
      </c>
      <c r="BR242" s="3"/>
      <c r="BS242" s="3">
        <v>2.3538257371476288</v>
      </c>
      <c r="BT242" s="3">
        <v>8.9314757082187158E-3</v>
      </c>
      <c r="BU242" s="3">
        <v>0</v>
      </c>
      <c r="BV242" s="3">
        <v>0</v>
      </c>
      <c r="BW242" s="3">
        <v>4.1703013947740137</v>
      </c>
      <c r="BX242" s="3">
        <v>9.684176442983887E-2</v>
      </c>
      <c r="BY242" s="3">
        <v>5.5101065506386533</v>
      </c>
      <c r="BZ242" s="3">
        <v>0</v>
      </c>
      <c r="CA242" s="3">
        <v>1.1925279019372143E-2</v>
      </c>
      <c r="CB242" s="3">
        <v>5.0996779836179765E-3</v>
      </c>
      <c r="CC242" s="3">
        <v>1.4886544940976517E-3</v>
      </c>
      <c r="CD242" s="3">
        <v>9.4002839721289456E-3</v>
      </c>
      <c r="CE242" s="3">
        <v>3.1502013455216573E-5</v>
      </c>
      <c r="CF242" s="3">
        <v>0</v>
      </c>
      <c r="CG242" s="3">
        <v>0</v>
      </c>
      <c r="CH242" s="3">
        <v>0</v>
      </c>
      <c r="CI242" s="3">
        <v>16</v>
      </c>
      <c r="CJ242" s="3"/>
      <c r="CK242" s="3">
        <v>36.16795232018103</v>
      </c>
      <c r="CL242" s="3"/>
      <c r="CM242" s="3" t="s">
        <v>851</v>
      </c>
      <c r="CN242" s="3">
        <v>0.43079810461399282</v>
      </c>
      <c r="CO242" s="3" t="s">
        <v>852</v>
      </c>
      <c r="CP242" s="5"/>
      <c r="CQ242" s="10">
        <f t="shared" si="131"/>
        <v>5.364650495217214</v>
      </c>
      <c r="CR242" s="10">
        <f t="shared" si="132"/>
        <v>2.682325247608607</v>
      </c>
      <c r="CS242" s="10">
        <f t="shared" si="133"/>
        <v>1.317674752391393</v>
      </c>
      <c r="CT242" s="9">
        <f t="shared" si="134"/>
        <v>-7.5966100858863683E-2</v>
      </c>
      <c r="CU242" s="9">
        <f t="shared" si="135"/>
        <v>0</v>
      </c>
      <c r="CV242" s="9">
        <f t="shared" si="136"/>
        <v>2.4945876209652074</v>
      </c>
      <c r="CW242" s="9">
        <f t="shared" si="137"/>
        <v>2.4945876209652074</v>
      </c>
      <c r="CX242" s="10">
        <f t="shared" si="138"/>
        <v>1.1769128685738144</v>
      </c>
      <c r="CY242" s="10">
        <f t="shared" si="139"/>
        <v>1.1769128685738144</v>
      </c>
      <c r="CZ242" s="10">
        <f t="shared" si="140"/>
        <v>4.4657378541093579E-3</v>
      </c>
      <c r="DA242" s="10">
        <f t="shared" si="141"/>
        <v>0</v>
      </c>
      <c r="DB242" s="10">
        <f t="shared" si="142"/>
        <v>0</v>
      </c>
      <c r="DC242" s="10">
        <f t="shared" si="143"/>
        <v>2.0851506973870069</v>
      </c>
      <c r="DD242" s="10">
        <f t="shared" si="144"/>
        <v>4.8420882214919435E-2</v>
      </c>
      <c r="DE242" s="10">
        <f t="shared" si="145"/>
        <v>2.7550532753193266</v>
      </c>
      <c r="DF242" s="10">
        <f t="shared" si="146"/>
        <v>0</v>
      </c>
      <c r="DG242" s="10">
        <f t="shared" si="147"/>
        <v>5.9626395096860716E-3</v>
      </c>
      <c r="DH242" s="10">
        <f t="shared" si="148"/>
        <v>2.5498389918089883E-3</v>
      </c>
      <c r="DI242" s="10">
        <f t="shared" si="149"/>
        <v>7.4432724704882587E-4</v>
      </c>
      <c r="DJ242" s="10">
        <f t="shared" si="150"/>
        <v>4.7001419860644728E-3</v>
      </c>
      <c r="DK242" s="10">
        <f t="shared" si="151"/>
        <v>1.5751006727608287E-5</v>
      </c>
      <c r="DL242" s="11">
        <f t="shared" si="152"/>
        <v>0</v>
      </c>
      <c r="DM242" s="11">
        <f t="shared" si="153"/>
        <v>0</v>
      </c>
      <c r="DN242" s="11">
        <f t="shared" si="154"/>
        <v>0</v>
      </c>
      <c r="DO242" s="11">
        <f t="shared" si="155"/>
        <v>8</v>
      </c>
      <c r="DP242" s="10">
        <f t="shared" si="156"/>
        <v>18.083976160090515</v>
      </c>
      <c r="DQ242" s="5">
        <f t="shared" si="157"/>
        <v>0.42653113283747662</v>
      </c>
      <c r="DR242" s="5"/>
      <c r="DS242" s="12">
        <f t="shared" si="158"/>
        <v>364.70032826861433</v>
      </c>
      <c r="DT242" s="12">
        <f t="shared" si="159"/>
        <v>362.34491677498073</v>
      </c>
      <c r="DV242" s="5"/>
      <c r="DW242" s="5"/>
      <c r="DX242" s="5"/>
      <c r="DY242" s="5"/>
      <c r="DZ242" s="5"/>
      <c r="EA242" s="5"/>
      <c r="EB242" s="5"/>
      <c r="EC242" s="5"/>
      <c r="ED242" s="5"/>
      <c r="EE242" s="5"/>
      <c r="EF242" s="5"/>
      <c r="EG242" s="5"/>
      <c r="EH242" s="5"/>
      <c r="EI242" s="5"/>
      <c r="EJ242" s="5"/>
      <c r="EK242" s="5"/>
      <c r="EL242" s="5"/>
      <c r="EM242" s="5"/>
      <c r="EN242" s="5"/>
      <c r="EO242" s="5"/>
      <c r="EP242" s="5"/>
      <c r="EQ242" s="5"/>
      <c r="ER242" s="5"/>
      <c r="ES242" s="5"/>
      <c r="ET242" s="5"/>
      <c r="EU242" s="5"/>
      <c r="EV242" s="5"/>
      <c r="EW242" s="5"/>
      <c r="EX242" s="5"/>
      <c r="EY242" s="5"/>
      <c r="EZ242" s="5"/>
      <c r="FA242" s="5"/>
      <c r="FB242" s="5"/>
      <c r="FC242" s="5"/>
      <c r="FD242" s="5"/>
      <c r="FE242" s="5"/>
      <c r="FF242" s="5"/>
      <c r="FG242" s="5"/>
      <c r="FH242" s="5"/>
      <c r="FI242" s="5"/>
      <c r="FJ242" s="5"/>
      <c r="FK242" s="5"/>
      <c r="FL242" s="5"/>
      <c r="FM242" s="5"/>
      <c r="FN242" s="5"/>
      <c r="FO242" s="5"/>
      <c r="FP242" s="5"/>
      <c r="FQ242" s="5"/>
      <c r="FR242" s="5"/>
      <c r="FS242" s="5"/>
      <c r="FT242" s="5"/>
      <c r="FU242" s="5"/>
      <c r="FV242" s="5"/>
      <c r="FW242" s="5"/>
      <c r="FX242" s="5"/>
      <c r="FY242" s="5"/>
      <c r="FZ242" s="5"/>
      <c r="GA242" s="5"/>
      <c r="GB242" s="5"/>
      <c r="GC242" s="5"/>
      <c r="GD242" s="5"/>
      <c r="GE242" s="5"/>
      <c r="GF242" s="5"/>
      <c r="GG242" s="5"/>
      <c r="GH242" s="5"/>
      <c r="GI242" s="5"/>
      <c r="GJ242" s="5"/>
      <c r="GK242" s="5"/>
      <c r="GL242" s="5"/>
      <c r="GM242" s="5"/>
      <c r="GN242" s="5"/>
      <c r="GO242" s="5"/>
      <c r="GP242" s="5"/>
      <c r="GQ242" s="5"/>
      <c r="GR242" s="5"/>
      <c r="GS242" s="5"/>
      <c r="GT242" s="5"/>
      <c r="GU242" s="5"/>
      <c r="GV242" s="5"/>
      <c r="GW242" s="5"/>
      <c r="GX242" s="5"/>
      <c r="GY242" s="5"/>
      <c r="GZ242" s="5"/>
      <c r="HA242" s="5"/>
      <c r="HB242" s="5"/>
      <c r="HC242" s="5"/>
      <c r="HD242" s="5"/>
      <c r="HE242" s="5"/>
      <c r="HF242" s="5"/>
      <c r="HG242" s="5"/>
      <c r="HH242" s="5"/>
      <c r="HI242" s="5"/>
      <c r="HJ242" s="5"/>
      <c r="HK242" s="5"/>
      <c r="HL242" s="5"/>
      <c r="HM242" s="5"/>
      <c r="HN242" s="5"/>
      <c r="HO242" s="5"/>
      <c r="HP242" s="5"/>
      <c r="HQ242" s="5"/>
      <c r="HR242" s="5"/>
      <c r="HS242" s="5"/>
      <c r="HT242" s="5"/>
      <c r="HU242" s="5"/>
      <c r="HV242" s="5"/>
      <c r="HW242" s="5"/>
      <c r="HX242" s="5"/>
      <c r="HY242" s="5"/>
      <c r="HZ242" s="5"/>
      <c r="IA242" s="5"/>
      <c r="IB242" s="5"/>
      <c r="IC242" s="5"/>
      <c r="ID242" s="5"/>
      <c r="IE242" s="5"/>
      <c r="IF242" s="5"/>
      <c r="IG242" s="5"/>
      <c r="IH242" s="5"/>
      <c r="II242" s="5"/>
      <c r="IJ242" s="5"/>
      <c r="IK242" s="5"/>
      <c r="IL242" s="5"/>
      <c r="IM242" s="5"/>
      <c r="IN242" s="5"/>
      <c r="IO242" s="5"/>
      <c r="IP242" s="5"/>
      <c r="IQ242" s="5"/>
      <c r="IR242" s="5"/>
      <c r="IS242" s="5"/>
      <c r="IT242" s="5"/>
      <c r="IU242" s="5"/>
      <c r="IV242" s="5"/>
    </row>
    <row r="243" spans="1:256" x14ac:dyDescent="0.15">
      <c r="A243" s="2" t="s">
        <v>570</v>
      </c>
      <c r="B243" s="4" t="s">
        <v>733</v>
      </c>
      <c r="C243" s="4" t="s">
        <v>734</v>
      </c>
      <c r="D243" s="9" t="s">
        <v>792</v>
      </c>
      <c r="E243" s="9" t="s">
        <v>793</v>
      </c>
      <c r="F243" s="1" t="s">
        <v>768</v>
      </c>
      <c r="G243" s="1">
        <v>425066.76</v>
      </c>
      <c r="H243" s="1">
        <v>6380591.0099999998</v>
      </c>
      <c r="I243" s="8">
        <v>74.3</v>
      </c>
      <c r="J243" s="15">
        <v>236.13700310932791</v>
      </c>
      <c r="K243" s="7" t="s">
        <v>738</v>
      </c>
      <c r="L243" s="7" t="s">
        <v>739</v>
      </c>
      <c r="M243" s="7" t="s">
        <v>740</v>
      </c>
      <c r="N243" s="2" t="s">
        <v>40</v>
      </c>
      <c r="O243" s="3">
        <v>58.920836999999999</v>
      </c>
      <c r="P243" s="3">
        <v>0.84150700000000001</v>
      </c>
      <c r="Q243" s="3">
        <v>24.155159999999999</v>
      </c>
      <c r="R243" s="4">
        <v>95220.499416000006</v>
      </c>
      <c r="S243" s="4">
        <v>100567.146179</v>
      </c>
      <c r="T243" s="4">
        <v>127585.380546</v>
      </c>
      <c r="U243" s="3">
        <v>129.73128</v>
      </c>
      <c r="V243" s="3">
        <v>402.68174099999999</v>
      </c>
      <c r="W243" s="3">
        <v>486.16961199999997</v>
      </c>
      <c r="X243" s="3">
        <v>181.296536</v>
      </c>
      <c r="Y243" s="3">
        <v>99.985553999999993</v>
      </c>
      <c r="Z243" s="3">
        <v>4207.8484319999998</v>
      </c>
      <c r="AA243" s="4">
        <v>194632.023919</v>
      </c>
      <c r="AB243" s="3">
        <v>81.802032999999994</v>
      </c>
      <c r="AC243" s="3">
        <v>147.48919000000001</v>
      </c>
      <c r="AD243" s="3">
        <v>4.5933529999999996</v>
      </c>
      <c r="AE243" s="3">
        <v>659.19240000000002</v>
      </c>
      <c r="AF243" s="3">
        <v>55.878390000000003</v>
      </c>
      <c r="AG243" s="3" t="s">
        <v>476</v>
      </c>
      <c r="AH243" s="3">
        <v>0.38383699999999998</v>
      </c>
      <c r="AI243" s="3">
        <v>7.6668E-2</v>
      </c>
      <c r="AJ243" s="3">
        <v>0.63796200000000003</v>
      </c>
      <c r="AK243" s="3">
        <v>7.2036000000000003E-2</v>
      </c>
      <c r="AL243" s="3">
        <v>2.1029089999999999</v>
      </c>
      <c r="AM243" s="3" t="s">
        <v>292</v>
      </c>
      <c r="AN243" s="3">
        <v>0.42510799999999999</v>
      </c>
      <c r="AO243" s="3">
        <v>1.788886</v>
      </c>
      <c r="AP243" s="3">
        <v>1.3806000000000001E-2</v>
      </c>
      <c r="AQ243" s="3">
        <v>3.3399999999999999E-2</v>
      </c>
      <c r="AR243" s="3" t="s">
        <v>72</v>
      </c>
      <c r="AS243" s="3">
        <v>1.179E-2</v>
      </c>
      <c r="AT243" s="3">
        <v>7.6829999999999997E-3</v>
      </c>
      <c r="AU243" s="3">
        <v>3.2558999999999998E-2</v>
      </c>
      <c r="AV243" s="3">
        <v>5.8609999999999999E-3</v>
      </c>
      <c r="AW243" s="3" t="s">
        <v>175</v>
      </c>
      <c r="AX243" s="3">
        <v>0.12031</v>
      </c>
      <c r="AY243" s="3" t="s">
        <v>53</v>
      </c>
      <c r="AZ243" s="3" t="s">
        <v>60</v>
      </c>
      <c r="BB243" s="3">
        <f t="shared" si="120"/>
        <v>27.295335254122865</v>
      </c>
      <c r="BC243" s="3">
        <f t="shared" si="121"/>
        <v>8.1118324527553382E-2</v>
      </c>
      <c r="BD243" s="3">
        <f t="shared" si="122"/>
        <v>19.002145777383358</v>
      </c>
      <c r="BE243" s="3">
        <f t="shared" si="123"/>
        <v>25.039551899830887</v>
      </c>
      <c r="BF243" s="3">
        <f t="shared" si="124"/>
        <v>0.54333312473918982</v>
      </c>
      <c r="BG243" s="3">
        <f t="shared" si="125"/>
        <v>15.790422665961252</v>
      </c>
      <c r="BH243" s="3">
        <f t="shared" si="126"/>
        <v>5.6340486460615638E-2</v>
      </c>
      <c r="BI243" s="3">
        <f t="shared" si="127"/>
        <v>3.2560682449086094E-3</v>
      </c>
      <c r="BJ243" s="3">
        <f t="shared" si="128"/>
        <v>1.5627591851369499E-2</v>
      </c>
      <c r="BK243" s="3">
        <f t="shared" si="129"/>
        <v>1.9972824509300403E-4</v>
      </c>
      <c r="BL243" s="3"/>
      <c r="BM243" s="3"/>
      <c r="BN243" s="3">
        <f t="shared" si="130"/>
        <v>8.2050642459456535E-2</v>
      </c>
      <c r="BO243" s="1"/>
      <c r="BP243" s="3">
        <v>5.7200198397312363</v>
      </c>
      <c r="BQ243" s="3">
        <v>2.2799801602687637</v>
      </c>
      <c r="BR243" s="3"/>
      <c r="BS243" s="3">
        <v>2.4217779432237574</v>
      </c>
      <c r="BT243" s="3">
        <v>1.2784492679600402E-2</v>
      </c>
      <c r="BU243" s="3">
        <v>0</v>
      </c>
      <c r="BV243" s="3">
        <v>9.063064296313221E-2</v>
      </c>
      <c r="BW243" s="3">
        <v>4.2978186682231998</v>
      </c>
      <c r="BX243" s="3">
        <v>9.644646294987605E-2</v>
      </c>
      <c r="BY243" s="3">
        <v>4.9327858676457872</v>
      </c>
      <c r="BZ243" s="3">
        <v>0</v>
      </c>
      <c r="CA243" s="3">
        <v>1.2696254128753292E-2</v>
      </c>
      <c r="CB243" s="3">
        <v>1.2650971978865102E-2</v>
      </c>
      <c r="CC243" s="3">
        <v>2.6461424781398881E-3</v>
      </c>
      <c r="CD243" s="3">
        <v>8.3544960465436573E-3</v>
      </c>
      <c r="CE243" s="3">
        <v>3.279961063061415E-5</v>
      </c>
      <c r="CF243" s="3">
        <v>0</v>
      </c>
      <c r="CG243" s="3">
        <v>0</v>
      </c>
      <c r="CH243" s="3">
        <v>0</v>
      </c>
      <c r="CI243" s="3">
        <v>16</v>
      </c>
      <c r="CJ243" s="3"/>
      <c r="CK243" s="3">
        <v>35.888624741928282</v>
      </c>
      <c r="CL243" s="3"/>
      <c r="CM243" s="3" t="s">
        <v>851</v>
      </c>
      <c r="CN243" s="3">
        <v>0.47080126474570638</v>
      </c>
      <c r="CO243" s="3" t="s">
        <v>853</v>
      </c>
      <c r="CP243" s="5"/>
      <c r="CQ243" s="10">
        <f t="shared" si="131"/>
        <v>5.7200198397312363</v>
      </c>
      <c r="CR243" s="10">
        <f t="shared" si="132"/>
        <v>2.8600099198656181</v>
      </c>
      <c r="CS243" s="10">
        <f t="shared" si="133"/>
        <v>1.1399900801343819</v>
      </c>
      <c r="CT243" s="9">
        <f t="shared" si="134"/>
        <v>6.7529834092947105E-2</v>
      </c>
      <c r="CU243" s="9">
        <f t="shared" si="135"/>
        <v>6.7529834092947105E-2</v>
      </c>
      <c r="CV243" s="9">
        <f t="shared" si="136"/>
        <v>2.3508790517462606</v>
      </c>
      <c r="CW243" s="9">
        <f t="shared" si="137"/>
        <v>2.4184088858392077</v>
      </c>
      <c r="CX243" s="10">
        <f t="shared" si="138"/>
        <v>1.2108889716118787</v>
      </c>
      <c r="CY243" s="10">
        <f t="shared" si="139"/>
        <v>1.2784188057048258</v>
      </c>
      <c r="CZ243" s="10">
        <f t="shared" si="140"/>
        <v>6.3922463398002009E-3</v>
      </c>
      <c r="DA243" s="10">
        <f t="shared" si="141"/>
        <v>0</v>
      </c>
      <c r="DB243" s="10">
        <f t="shared" si="142"/>
        <v>4.5315321481566105E-2</v>
      </c>
      <c r="DC243" s="10">
        <f t="shared" si="143"/>
        <v>2.1489093341115999</v>
      </c>
      <c r="DD243" s="10">
        <f t="shared" si="144"/>
        <v>4.8223231474938025E-2</v>
      </c>
      <c r="DE243" s="10">
        <f t="shared" si="145"/>
        <v>2.4663929338228936</v>
      </c>
      <c r="DF243" s="10">
        <f t="shared" si="146"/>
        <v>0</v>
      </c>
      <c r="DG243" s="10">
        <f t="shared" si="147"/>
        <v>6.3481270643766458E-3</v>
      </c>
      <c r="DH243" s="10">
        <f t="shared" si="148"/>
        <v>6.3254859894325511E-3</v>
      </c>
      <c r="DI243" s="10">
        <f t="shared" si="149"/>
        <v>1.3230712390699441E-3</v>
      </c>
      <c r="DJ243" s="10">
        <f t="shared" si="150"/>
        <v>4.1772480232718286E-3</v>
      </c>
      <c r="DK243" s="10">
        <f t="shared" si="151"/>
        <v>1.6399805315307075E-5</v>
      </c>
      <c r="DL243" s="11">
        <f t="shared" si="152"/>
        <v>0</v>
      </c>
      <c r="DM243" s="11">
        <f t="shared" si="153"/>
        <v>0</v>
      </c>
      <c r="DN243" s="11">
        <f t="shared" si="154"/>
        <v>0</v>
      </c>
      <c r="DO243" s="11">
        <f t="shared" si="155"/>
        <v>8</v>
      </c>
      <c r="DP243" s="10">
        <f t="shared" si="156"/>
        <v>17.944312370964141</v>
      </c>
      <c r="DQ243" s="5">
        <f t="shared" si="157"/>
        <v>0.46079073318752695</v>
      </c>
      <c r="DR243" s="5"/>
      <c r="DS243" s="12">
        <f t="shared" si="158"/>
        <v>309.21637027364079</v>
      </c>
      <c r="DT243" s="12">
        <f t="shared" si="159"/>
        <v>305.1340060016683</v>
      </c>
      <c r="DV243" s="5"/>
      <c r="DW243" s="5"/>
      <c r="DX243" s="5"/>
      <c r="DY243" s="5"/>
      <c r="DZ243" s="5"/>
      <c r="EA243" s="5"/>
      <c r="EB243" s="5"/>
      <c r="EC243" s="5"/>
      <c r="ED243" s="5"/>
      <c r="EE243" s="5"/>
      <c r="EF243" s="5"/>
      <c r="EG243" s="5"/>
      <c r="EH243" s="5"/>
      <c r="EI243" s="5"/>
      <c r="EJ243" s="5"/>
      <c r="EK243" s="5"/>
      <c r="EL243" s="5"/>
      <c r="EM243" s="5"/>
      <c r="EN243" s="5"/>
      <c r="EO243" s="5"/>
      <c r="EP243" s="5"/>
      <c r="EQ243" s="5"/>
      <c r="ER243" s="5"/>
      <c r="ES243" s="5"/>
      <c r="ET243" s="5"/>
      <c r="EU243" s="5"/>
      <c r="EV243" s="5"/>
      <c r="EW243" s="5"/>
      <c r="EX243" s="5"/>
      <c r="EY243" s="5"/>
      <c r="EZ243" s="5"/>
      <c r="FA243" s="5"/>
      <c r="FB243" s="5"/>
      <c r="FC243" s="5"/>
      <c r="FD243" s="5"/>
      <c r="FE243" s="5"/>
      <c r="FF243" s="5"/>
      <c r="FG243" s="5"/>
      <c r="FH243" s="5"/>
      <c r="FI243" s="5"/>
      <c r="FJ243" s="5"/>
      <c r="FK243" s="5"/>
      <c r="FL243" s="5"/>
      <c r="FM243" s="5"/>
      <c r="FN243" s="5"/>
      <c r="FO243" s="5"/>
      <c r="FP243" s="5"/>
      <c r="FQ243" s="5"/>
      <c r="FR243" s="5"/>
      <c r="FS243" s="5"/>
      <c r="FT243" s="5"/>
      <c r="FU243" s="5"/>
      <c r="FV243" s="5"/>
      <c r="FW243" s="5"/>
      <c r="FX243" s="5"/>
      <c r="FY243" s="5"/>
      <c r="FZ243" s="5"/>
      <c r="GA243" s="5"/>
      <c r="GB243" s="5"/>
      <c r="GC243" s="5"/>
      <c r="GD243" s="5"/>
      <c r="GE243" s="5"/>
      <c r="GF243" s="5"/>
      <c r="GG243" s="5"/>
      <c r="GH243" s="5"/>
      <c r="GI243" s="5"/>
      <c r="GJ243" s="5"/>
      <c r="GK243" s="5"/>
      <c r="GL243" s="5"/>
      <c r="GM243" s="5"/>
      <c r="GN243" s="5"/>
      <c r="GO243" s="5"/>
      <c r="GP243" s="5"/>
      <c r="GQ243" s="5"/>
      <c r="GR243" s="5"/>
      <c r="GS243" s="5"/>
      <c r="GT243" s="5"/>
      <c r="GU243" s="5"/>
      <c r="GV243" s="5"/>
      <c r="GW243" s="5"/>
      <c r="GX243" s="5"/>
      <c r="GY243" s="5"/>
      <c r="GZ243" s="5"/>
      <c r="HA243" s="5"/>
      <c r="HB243" s="5"/>
      <c r="HC243" s="5"/>
      <c r="HD243" s="5"/>
      <c r="HE243" s="5"/>
      <c r="HF243" s="5"/>
      <c r="HG243" s="5"/>
      <c r="HH243" s="5"/>
      <c r="HI243" s="5"/>
      <c r="HJ243" s="5"/>
      <c r="HK243" s="5"/>
      <c r="HL243" s="5"/>
      <c r="HM243" s="5"/>
      <c r="HN243" s="5"/>
      <c r="HO243" s="5"/>
      <c r="HP243" s="5"/>
      <c r="HQ243" s="5"/>
      <c r="HR243" s="5"/>
      <c r="HS243" s="5"/>
      <c r="HT243" s="5"/>
      <c r="HU243" s="5"/>
      <c r="HV243" s="5"/>
      <c r="HW243" s="5"/>
      <c r="HX243" s="5"/>
      <c r="HY243" s="5"/>
      <c r="HZ243" s="5"/>
      <c r="IA243" s="5"/>
      <c r="IB243" s="5"/>
      <c r="IC243" s="5"/>
      <c r="ID243" s="5"/>
      <c r="IE243" s="5"/>
      <c r="IF243" s="5"/>
      <c r="IG243" s="5"/>
      <c r="IH243" s="5"/>
      <c r="II243" s="5"/>
      <c r="IJ243" s="5"/>
      <c r="IK243" s="5"/>
      <c r="IL243" s="5"/>
      <c r="IM243" s="5"/>
      <c r="IN243" s="5"/>
      <c r="IO243" s="5"/>
      <c r="IP243" s="5"/>
      <c r="IQ243" s="5"/>
      <c r="IR243" s="5"/>
      <c r="IS243" s="5"/>
      <c r="IT243" s="5"/>
      <c r="IU243" s="5"/>
      <c r="IV243" s="5"/>
    </row>
    <row r="244" spans="1:256" x14ac:dyDescent="0.15">
      <c r="A244" s="2" t="s">
        <v>574</v>
      </c>
      <c r="B244" s="4" t="s">
        <v>733</v>
      </c>
      <c r="C244" s="4" t="s">
        <v>734</v>
      </c>
      <c r="D244" s="9" t="s">
        <v>792</v>
      </c>
      <c r="E244" s="9" t="s">
        <v>793</v>
      </c>
      <c r="F244" s="1" t="s">
        <v>768</v>
      </c>
      <c r="G244" s="1">
        <v>425066.76</v>
      </c>
      <c r="H244" s="1">
        <v>6380591.0099999998</v>
      </c>
      <c r="I244" s="8">
        <v>74.3</v>
      </c>
      <c r="J244" s="15">
        <v>236.13700310932791</v>
      </c>
      <c r="K244" s="7" t="s">
        <v>738</v>
      </c>
      <c r="L244" s="7" t="s">
        <v>739</v>
      </c>
      <c r="M244" s="7" t="s">
        <v>740</v>
      </c>
      <c r="N244" s="2" t="s">
        <v>40</v>
      </c>
      <c r="O244" s="3">
        <v>64.240683000000004</v>
      </c>
      <c r="P244" s="3" t="s">
        <v>114</v>
      </c>
      <c r="Q244" s="3">
        <v>21.190033</v>
      </c>
      <c r="R244" s="4">
        <v>96821.030199000001</v>
      </c>
      <c r="S244" s="4">
        <v>101462.090815</v>
      </c>
      <c r="T244" s="4">
        <v>128208.93573100001</v>
      </c>
      <c r="U244" s="3">
        <v>109.00556</v>
      </c>
      <c r="V244" s="3">
        <v>279.26281899999998</v>
      </c>
      <c r="W244" s="3">
        <v>337.15714400000002</v>
      </c>
      <c r="X244" s="3">
        <v>178.98992899999999</v>
      </c>
      <c r="Y244" s="3">
        <v>53.351796</v>
      </c>
      <c r="Z244" s="3">
        <v>4335.0706010000004</v>
      </c>
      <c r="AA244" s="4">
        <v>190489.503559</v>
      </c>
      <c r="AB244" s="3">
        <v>79.900716000000003</v>
      </c>
      <c r="AC244" s="3">
        <v>147.937093</v>
      </c>
      <c r="AD244" s="3">
        <v>5.2099130000000002</v>
      </c>
      <c r="AE244" s="3">
        <v>659.17362800000001</v>
      </c>
      <c r="AF244" s="3">
        <v>56.442475000000002</v>
      </c>
      <c r="AG244" s="3" t="s">
        <v>575</v>
      </c>
      <c r="AH244" s="3">
        <v>0.38501200000000002</v>
      </c>
      <c r="AI244" s="3">
        <v>0.11021599999999999</v>
      </c>
      <c r="AJ244" s="3">
        <v>0.55429300000000004</v>
      </c>
      <c r="AK244" s="3">
        <v>6.5644999999999995E-2</v>
      </c>
      <c r="AL244" s="3">
        <v>1.1945760000000001</v>
      </c>
      <c r="AM244" s="3" t="s">
        <v>305</v>
      </c>
      <c r="AN244" s="3">
        <v>0.14149700000000001</v>
      </c>
      <c r="AO244" s="3">
        <v>1.4803500000000001</v>
      </c>
      <c r="AP244" s="3">
        <v>3.3815999999999999E-2</v>
      </c>
      <c r="AQ244" s="3">
        <v>5.3705999999999997E-2</v>
      </c>
      <c r="AR244" s="3">
        <v>1.6437E-2</v>
      </c>
      <c r="AS244" s="3">
        <v>2.7378E-2</v>
      </c>
      <c r="AT244" s="3">
        <v>1.2545000000000001E-2</v>
      </c>
      <c r="AU244" s="3">
        <v>1.7083999999999998E-2</v>
      </c>
      <c r="AV244" s="3">
        <v>2.813E-3</v>
      </c>
      <c r="AW244" s="3" t="s">
        <v>103</v>
      </c>
      <c r="AX244" s="3">
        <v>0.12045599999999999</v>
      </c>
      <c r="AY244" s="3" t="s">
        <v>163</v>
      </c>
      <c r="AZ244" s="3" t="s">
        <v>95</v>
      </c>
      <c r="BB244" s="3">
        <f t="shared" si="120"/>
        <v>27.428737276762007</v>
      </c>
      <c r="BC244" s="3">
        <f t="shared" si="121"/>
        <v>5.625531079835374E-2</v>
      </c>
      <c r="BD244" s="3">
        <f t="shared" si="122"/>
        <v>19.17124541958351</v>
      </c>
      <c r="BE244" s="3">
        <f t="shared" si="123"/>
        <v>24.506613632726939</v>
      </c>
      <c r="BF244" s="3">
        <f t="shared" si="124"/>
        <v>0.55976052694626321</v>
      </c>
      <c r="BG244" s="3">
        <f t="shared" si="125"/>
        <v>16.055838807532187</v>
      </c>
      <c r="BH244" s="3">
        <f t="shared" si="126"/>
        <v>3.907255152356872E-2</v>
      </c>
      <c r="BI244" s="3">
        <f t="shared" si="127"/>
        <v>2.856374934376983E-3</v>
      </c>
      <c r="BJ244" s="3">
        <f t="shared" si="128"/>
        <v>1.3130945761191665E-2</v>
      </c>
      <c r="BK244" s="3">
        <f t="shared" si="129"/>
        <v>1.6528035191925507E-4</v>
      </c>
      <c r="BL244" s="3"/>
      <c r="BM244" s="3"/>
      <c r="BN244" s="3">
        <f t="shared" si="130"/>
        <v>8.2048305881152153E-2</v>
      </c>
      <c r="BO244" s="1"/>
      <c r="BP244" s="3">
        <v>5.7260958314271333</v>
      </c>
      <c r="BQ244" s="3">
        <v>2.2739041685728667</v>
      </c>
      <c r="BR244" s="3"/>
      <c r="BS244" s="3">
        <v>2.4529769587084882</v>
      </c>
      <c r="BT244" s="3">
        <v>8.8322580755456799E-3</v>
      </c>
      <c r="BU244" s="3">
        <v>0</v>
      </c>
      <c r="BV244" s="3">
        <v>0.10731182014740703</v>
      </c>
      <c r="BW244" s="3">
        <v>4.1713851814328873</v>
      </c>
      <c r="BX244" s="3">
        <v>9.8984247769974859E-2</v>
      </c>
      <c r="BY244" s="3">
        <v>4.9966071219759858</v>
      </c>
      <c r="BZ244" s="3">
        <v>0</v>
      </c>
      <c r="CA244" s="3">
        <v>1.2647565409736047E-2</v>
      </c>
      <c r="CB244" s="3">
        <v>8.7401476423508706E-3</v>
      </c>
      <c r="CC244" s="3">
        <v>2.3124834548848261E-3</v>
      </c>
      <c r="CD244" s="3">
        <v>6.9930703986874837E-3</v>
      </c>
      <c r="CE244" s="3">
        <v>2.703921792844311E-5</v>
      </c>
      <c r="CF244" s="3">
        <v>0</v>
      </c>
      <c r="CG244" s="3">
        <v>0</v>
      </c>
      <c r="CH244" s="3">
        <v>0</v>
      </c>
      <c r="CI244" s="3">
        <v>16</v>
      </c>
      <c r="CJ244" s="3"/>
      <c r="CK244" s="3">
        <v>35.866817894233876</v>
      </c>
      <c r="CL244" s="3"/>
      <c r="CM244" s="3" t="s">
        <v>851</v>
      </c>
      <c r="CN244" s="3">
        <v>0.46129991476115423</v>
      </c>
      <c r="CO244" s="3" t="s">
        <v>853</v>
      </c>
      <c r="CP244" s="5"/>
      <c r="CQ244" s="10">
        <f t="shared" si="131"/>
        <v>5.7260958314271333</v>
      </c>
      <c r="CR244" s="10">
        <f t="shared" si="132"/>
        <v>2.8630479157135666</v>
      </c>
      <c r="CS244" s="10">
        <f t="shared" si="133"/>
        <v>1.1369520842864334</v>
      </c>
      <c r="CT244" s="9">
        <f t="shared" si="134"/>
        <v>7.5627423239987834E-2</v>
      </c>
      <c r="CU244" s="9">
        <f t="shared" si="135"/>
        <v>7.5627423239987834E-2</v>
      </c>
      <c r="CV244" s="9">
        <f t="shared" si="136"/>
        <v>2.3634405636406774</v>
      </c>
      <c r="CW244" s="9">
        <f t="shared" si="137"/>
        <v>2.4390679868806653</v>
      </c>
      <c r="CX244" s="10">
        <f t="shared" si="138"/>
        <v>1.2264884793542441</v>
      </c>
      <c r="CY244" s="10">
        <f t="shared" si="139"/>
        <v>1.3021159025942319</v>
      </c>
      <c r="CZ244" s="10">
        <f t="shared" si="140"/>
        <v>4.41612903777284E-3</v>
      </c>
      <c r="DA244" s="10">
        <f t="shared" si="141"/>
        <v>0</v>
      </c>
      <c r="DB244" s="10">
        <f t="shared" si="142"/>
        <v>5.3655910073703517E-2</v>
      </c>
      <c r="DC244" s="10">
        <f t="shared" si="143"/>
        <v>2.0856925907164436</v>
      </c>
      <c r="DD244" s="10">
        <f t="shared" si="144"/>
        <v>4.949212388498743E-2</v>
      </c>
      <c r="DE244" s="10">
        <f t="shared" si="145"/>
        <v>2.4983035609879929</v>
      </c>
      <c r="DF244" s="10">
        <f t="shared" si="146"/>
        <v>0</v>
      </c>
      <c r="DG244" s="10">
        <f t="shared" si="147"/>
        <v>6.3237827048680233E-3</v>
      </c>
      <c r="DH244" s="10">
        <f t="shared" si="148"/>
        <v>4.3700738211754353E-3</v>
      </c>
      <c r="DI244" s="10">
        <f t="shared" si="149"/>
        <v>1.1562417274424131E-3</v>
      </c>
      <c r="DJ244" s="10">
        <f t="shared" si="150"/>
        <v>3.4965351993437419E-3</v>
      </c>
      <c r="DK244" s="10">
        <f t="shared" si="151"/>
        <v>1.3519608964221555E-5</v>
      </c>
      <c r="DL244" s="11">
        <f t="shared" si="152"/>
        <v>0</v>
      </c>
      <c r="DM244" s="11">
        <f t="shared" si="153"/>
        <v>0</v>
      </c>
      <c r="DN244" s="11">
        <f t="shared" si="154"/>
        <v>0</v>
      </c>
      <c r="DO244" s="11">
        <f t="shared" si="155"/>
        <v>8</v>
      </c>
      <c r="DP244" s="10">
        <f t="shared" si="156"/>
        <v>17.933408947116938</v>
      </c>
      <c r="DQ244" s="5">
        <f t="shared" si="157"/>
        <v>0.45013442716678154</v>
      </c>
      <c r="DR244" s="5"/>
      <c r="DS244" s="12">
        <f t="shared" si="158"/>
        <v>307.91081056908808</v>
      </c>
      <c r="DT244" s="12">
        <f t="shared" si="159"/>
        <v>304.15583209854583</v>
      </c>
      <c r="DV244" s="5"/>
      <c r="DW244" s="5"/>
      <c r="DX244" s="5"/>
      <c r="DY244" s="5"/>
      <c r="DZ244" s="5"/>
      <c r="EA244" s="5"/>
      <c r="EB244" s="5"/>
      <c r="EC244" s="5"/>
      <c r="ED244" s="5"/>
      <c r="EE244" s="5"/>
      <c r="EF244" s="5"/>
      <c r="EG244" s="5"/>
      <c r="EH244" s="5"/>
      <c r="EI244" s="5"/>
      <c r="EJ244" s="5"/>
      <c r="EK244" s="5"/>
      <c r="EL244" s="5"/>
      <c r="EM244" s="5"/>
      <c r="EN244" s="5"/>
      <c r="EO244" s="5"/>
      <c r="EP244" s="5"/>
      <c r="EQ244" s="5"/>
      <c r="ER244" s="5"/>
      <c r="ES244" s="5"/>
      <c r="ET244" s="5"/>
      <c r="EU244" s="5"/>
      <c r="EV244" s="5"/>
      <c r="EW244" s="5"/>
      <c r="EX244" s="5"/>
      <c r="EY244" s="5"/>
      <c r="EZ244" s="5"/>
      <c r="FA244" s="5"/>
      <c r="FB244" s="5"/>
      <c r="FC244" s="5"/>
      <c r="FD244" s="5"/>
      <c r="FE244" s="5"/>
      <c r="FF244" s="5"/>
      <c r="FG244" s="5"/>
      <c r="FH244" s="5"/>
      <c r="FI244" s="5"/>
      <c r="FJ244" s="5"/>
      <c r="FK244" s="5"/>
      <c r="FL244" s="5"/>
      <c r="FM244" s="5"/>
      <c r="FN244" s="5"/>
      <c r="FO244" s="5"/>
      <c r="FP244" s="5"/>
      <c r="FQ244" s="5"/>
      <c r="FR244" s="5"/>
      <c r="FS244" s="5"/>
      <c r="FT244" s="5"/>
      <c r="FU244" s="5"/>
      <c r="FV244" s="5"/>
      <c r="FW244" s="5"/>
      <c r="FX244" s="5"/>
      <c r="FY244" s="5"/>
      <c r="FZ244" s="5"/>
      <c r="GA244" s="5"/>
      <c r="GB244" s="5"/>
      <c r="GC244" s="5"/>
      <c r="GD244" s="5"/>
      <c r="GE244" s="5"/>
      <c r="GF244" s="5"/>
      <c r="GG244" s="5"/>
      <c r="GH244" s="5"/>
      <c r="GI244" s="5"/>
      <c r="GJ244" s="5"/>
      <c r="GK244" s="5"/>
      <c r="GL244" s="5"/>
      <c r="GM244" s="5"/>
      <c r="GN244" s="5"/>
      <c r="GO244" s="5"/>
      <c r="GP244" s="5"/>
      <c r="GQ244" s="5"/>
      <c r="GR244" s="5"/>
      <c r="GS244" s="5"/>
      <c r="GT244" s="5"/>
      <c r="GU244" s="5"/>
      <c r="GV244" s="5"/>
      <c r="GW244" s="5"/>
      <c r="GX244" s="5"/>
      <c r="GY244" s="5"/>
      <c r="GZ244" s="5"/>
      <c r="HA244" s="5"/>
      <c r="HB244" s="5"/>
      <c r="HC244" s="5"/>
      <c r="HD244" s="5"/>
      <c r="HE244" s="5"/>
      <c r="HF244" s="5"/>
      <c r="HG244" s="5"/>
      <c r="HH244" s="5"/>
      <c r="HI244" s="5"/>
      <c r="HJ244" s="5"/>
      <c r="HK244" s="5"/>
      <c r="HL244" s="5"/>
      <c r="HM244" s="5"/>
      <c r="HN244" s="5"/>
      <c r="HO244" s="5"/>
      <c r="HP244" s="5"/>
      <c r="HQ244" s="5"/>
      <c r="HR244" s="5"/>
      <c r="HS244" s="5"/>
      <c r="HT244" s="5"/>
      <c r="HU244" s="5"/>
      <c r="HV244" s="5"/>
      <c r="HW244" s="5"/>
      <c r="HX244" s="5"/>
      <c r="HY244" s="5"/>
      <c r="HZ244" s="5"/>
      <c r="IA244" s="5"/>
      <c r="IB244" s="5"/>
      <c r="IC244" s="5"/>
      <c r="ID244" s="5"/>
      <c r="IE244" s="5"/>
      <c r="IF244" s="5"/>
      <c r="IG244" s="5"/>
      <c r="IH244" s="5"/>
      <c r="II244" s="5"/>
      <c r="IJ244" s="5"/>
      <c r="IK244" s="5"/>
      <c r="IL244" s="5"/>
      <c r="IM244" s="5"/>
      <c r="IN244" s="5"/>
      <c r="IO244" s="5"/>
      <c r="IP244" s="5"/>
      <c r="IQ244" s="5"/>
      <c r="IR244" s="5"/>
      <c r="IS244" s="5"/>
      <c r="IT244" s="5"/>
      <c r="IU244" s="5"/>
      <c r="IV244" s="5"/>
    </row>
    <row r="245" spans="1:256" x14ac:dyDescent="0.15">
      <c r="A245" s="2" t="s">
        <v>581</v>
      </c>
      <c r="B245" s="4" t="s">
        <v>733</v>
      </c>
      <c r="C245" s="4" t="s">
        <v>734</v>
      </c>
      <c r="D245" s="9" t="s">
        <v>794</v>
      </c>
      <c r="E245" s="9" t="s">
        <v>793</v>
      </c>
      <c r="F245" s="1" t="s">
        <v>768</v>
      </c>
      <c r="G245" s="1">
        <v>425066.76</v>
      </c>
      <c r="H245" s="1">
        <v>6380591.0099999998</v>
      </c>
      <c r="I245" s="8">
        <v>74.3</v>
      </c>
      <c r="J245" s="15">
        <v>236.13700310932791</v>
      </c>
      <c r="K245" s="7" t="s">
        <v>738</v>
      </c>
      <c r="L245" s="7" t="s">
        <v>739</v>
      </c>
      <c r="M245" s="7" t="s">
        <v>740</v>
      </c>
      <c r="N245" s="2" t="s">
        <v>40</v>
      </c>
      <c r="O245" s="3">
        <v>49.542104000000002</v>
      </c>
      <c r="P245" s="3">
        <v>0.95069999999999999</v>
      </c>
      <c r="Q245" s="3">
        <v>29.842286000000001</v>
      </c>
      <c r="R245" s="4">
        <v>109150.529778</v>
      </c>
      <c r="S245" s="4">
        <v>98035.283995999998</v>
      </c>
      <c r="T245" s="4">
        <v>119775.319148</v>
      </c>
      <c r="U245" s="3">
        <v>860.90053799999998</v>
      </c>
      <c r="V245" s="3">
        <v>744.61806100000001</v>
      </c>
      <c r="W245" s="3">
        <v>906.23197300000004</v>
      </c>
      <c r="X245" s="3">
        <v>210.805342</v>
      </c>
      <c r="Y245" s="3">
        <v>103.15979900000001</v>
      </c>
      <c r="Z245" s="3">
        <v>4005.818921</v>
      </c>
      <c r="AA245" s="4">
        <v>192021.25593499999</v>
      </c>
      <c r="AB245" s="3">
        <v>79.293396999999999</v>
      </c>
      <c r="AC245" s="3">
        <v>126.100708</v>
      </c>
      <c r="AD245" s="3">
        <v>3.328668</v>
      </c>
      <c r="AE245" s="3">
        <v>620.09583099999998</v>
      </c>
      <c r="AF245" s="3">
        <v>44.945667999999998</v>
      </c>
      <c r="AG245" s="3" t="s">
        <v>582</v>
      </c>
      <c r="AH245" s="3">
        <v>0.42049700000000001</v>
      </c>
      <c r="AI245" s="3">
        <v>7.6530000000000001E-2</v>
      </c>
      <c r="AJ245" s="3">
        <v>0.38591399999999998</v>
      </c>
      <c r="AK245" s="3">
        <v>5.6787999999999998E-2</v>
      </c>
      <c r="AL245" s="3">
        <v>0.41633300000000001</v>
      </c>
      <c r="AM245" s="3" t="s">
        <v>300</v>
      </c>
      <c r="AN245" s="3">
        <v>0.52238200000000001</v>
      </c>
      <c r="AO245" s="3">
        <v>13.882676999999999</v>
      </c>
      <c r="AP245" s="3">
        <v>6.9420999999999997E-2</v>
      </c>
      <c r="AQ245" s="3">
        <v>0.122262</v>
      </c>
      <c r="AR245" s="3">
        <v>3.9560000000000003E-3</v>
      </c>
      <c r="AS245" s="3">
        <v>1.0526000000000001E-2</v>
      </c>
      <c r="AT245" s="3">
        <v>5.6569999999999997E-3</v>
      </c>
      <c r="AU245" s="3">
        <v>1.1043000000000001E-2</v>
      </c>
      <c r="AV245" s="3">
        <v>4.8450000000000003E-3</v>
      </c>
      <c r="AW245" s="3" t="s">
        <v>103</v>
      </c>
      <c r="AX245" s="3">
        <v>0.12781899999999999</v>
      </c>
      <c r="AY245" s="3" t="s">
        <v>54</v>
      </c>
      <c r="AZ245" s="3">
        <v>4.1949999999999999E-3</v>
      </c>
      <c r="BB245" s="3">
        <f t="shared" si="120"/>
        <v>25.624467923544703</v>
      </c>
      <c r="BC245" s="3">
        <f t="shared" si="121"/>
        <v>0.15120652848014488</v>
      </c>
      <c r="BD245" s="3">
        <f t="shared" si="122"/>
        <v>18.523750833134098</v>
      </c>
      <c r="BE245" s="3">
        <f t="shared" si="123"/>
        <v>24.703674693616399</v>
      </c>
      <c r="BF245" s="3">
        <f t="shared" si="124"/>
        <v>0.51724631879190741</v>
      </c>
      <c r="BG245" s="3">
        <f t="shared" si="125"/>
        <v>18.100440661190262</v>
      </c>
      <c r="BH245" s="3">
        <f t="shared" si="126"/>
        <v>0.10418188736325237</v>
      </c>
      <c r="BI245" s="3">
        <f t="shared" si="127"/>
        <v>4.0226816878911496E-3</v>
      </c>
      <c r="BJ245" s="3">
        <f t="shared" si="128"/>
        <v>0.10370515293218735</v>
      </c>
      <c r="BK245" s="3">
        <f t="shared" si="129"/>
        <v>1.5499940825759774E-3</v>
      </c>
      <c r="BL245" s="3"/>
      <c r="BM245" s="3"/>
      <c r="BN245" s="3">
        <f t="shared" si="130"/>
        <v>7.7184235315790314E-2</v>
      </c>
      <c r="BO245" s="1"/>
      <c r="BP245" s="3">
        <v>5.3582534244951212</v>
      </c>
      <c r="BQ245" s="3">
        <v>2.6417465755048788</v>
      </c>
      <c r="BR245" s="3"/>
      <c r="BS245" s="3">
        <v>1.9705659096743595</v>
      </c>
      <c r="BT245" s="3">
        <v>2.377904239775756E-2</v>
      </c>
      <c r="BU245" s="3">
        <v>0</v>
      </c>
      <c r="BV245" s="3">
        <v>0</v>
      </c>
      <c r="BW245" s="3">
        <v>4.5890300916834192</v>
      </c>
      <c r="BX245" s="3">
        <v>9.1617159394937198E-2</v>
      </c>
      <c r="BY245" s="3">
        <v>5.6421801383533241</v>
      </c>
      <c r="BZ245" s="3">
        <v>0</v>
      </c>
      <c r="CA245" s="3">
        <v>1.1917400050223338E-2</v>
      </c>
      <c r="CB245" s="3">
        <v>2.3342900229803856E-2</v>
      </c>
      <c r="CC245" s="3">
        <v>3.2620805878349388E-3</v>
      </c>
      <c r="CD245" s="3">
        <v>5.5320720227937215E-2</v>
      </c>
      <c r="CE245" s="3">
        <v>2.5399112042216938E-4</v>
      </c>
      <c r="CF245" s="3">
        <v>0</v>
      </c>
      <c r="CG245" s="3">
        <v>0</v>
      </c>
      <c r="CH245" s="3">
        <v>0</v>
      </c>
      <c r="CI245" s="3">
        <v>16</v>
      </c>
      <c r="CJ245" s="3"/>
      <c r="CK245" s="3">
        <v>36.411269433720022</v>
      </c>
      <c r="CL245" s="3"/>
      <c r="CM245" s="3" t="s">
        <v>851</v>
      </c>
      <c r="CN245" s="3">
        <v>0.44853247939436958</v>
      </c>
      <c r="CO245" s="3" t="s">
        <v>852</v>
      </c>
      <c r="CP245" s="5"/>
      <c r="CQ245" s="10">
        <f t="shared" si="131"/>
        <v>5.3582534244951212</v>
      </c>
      <c r="CR245" s="10">
        <f t="shared" si="132"/>
        <v>2.6791267122475606</v>
      </c>
      <c r="CS245" s="10">
        <f t="shared" si="133"/>
        <v>1.3208732877524394</v>
      </c>
      <c r="CT245" s="9">
        <f t="shared" si="134"/>
        <v>-0.16454487077701074</v>
      </c>
      <c r="CU245" s="9">
        <f t="shared" si="135"/>
        <v>0</v>
      </c>
      <c r="CV245" s="9">
        <f t="shared" si="136"/>
        <v>2.3061562425896192</v>
      </c>
      <c r="CW245" s="9">
        <f t="shared" si="137"/>
        <v>2.3061562425896192</v>
      </c>
      <c r="CX245" s="10">
        <f t="shared" si="138"/>
        <v>0.98528295483717976</v>
      </c>
      <c r="CY245" s="10">
        <f t="shared" si="139"/>
        <v>0.98528295483717976</v>
      </c>
      <c r="CZ245" s="10">
        <f t="shared" si="140"/>
        <v>1.188952119887878E-2</v>
      </c>
      <c r="DA245" s="10">
        <f t="shared" si="141"/>
        <v>0</v>
      </c>
      <c r="DB245" s="10">
        <f t="shared" si="142"/>
        <v>0</v>
      </c>
      <c r="DC245" s="10">
        <f t="shared" si="143"/>
        <v>2.2945150458417096</v>
      </c>
      <c r="DD245" s="10">
        <f t="shared" si="144"/>
        <v>4.5808579697468599E-2</v>
      </c>
      <c r="DE245" s="10">
        <f t="shared" si="145"/>
        <v>2.8210900691766621</v>
      </c>
      <c r="DF245" s="10">
        <f t="shared" si="146"/>
        <v>0</v>
      </c>
      <c r="DG245" s="10">
        <f t="shared" si="147"/>
        <v>5.9587000251116688E-3</v>
      </c>
      <c r="DH245" s="10">
        <f t="shared" si="148"/>
        <v>1.1671450114901928E-2</v>
      </c>
      <c r="DI245" s="10">
        <f t="shared" si="149"/>
        <v>1.6310402939174694E-3</v>
      </c>
      <c r="DJ245" s="10">
        <f t="shared" si="150"/>
        <v>2.7660360113968607E-2</v>
      </c>
      <c r="DK245" s="10">
        <f t="shared" si="151"/>
        <v>1.2699556021108469E-4</v>
      </c>
      <c r="DL245" s="11">
        <f t="shared" si="152"/>
        <v>0</v>
      </c>
      <c r="DM245" s="11">
        <f t="shared" si="153"/>
        <v>0</v>
      </c>
      <c r="DN245" s="11">
        <f t="shared" si="154"/>
        <v>0</v>
      </c>
      <c r="DO245" s="11">
        <f t="shared" si="155"/>
        <v>8</v>
      </c>
      <c r="DP245" s="10">
        <f t="shared" si="156"/>
        <v>18.205634716860011</v>
      </c>
      <c r="DQ245" s="5">
        <f t="shared" si="157"/>
        <v>0.44455166385728612</v>
      </c>
      <c r="DR245" s="5"/>
      <c r="DS245" s="12">
        <f t="shared" si="158"/>
        <v>366.28390161786263</v>
      </c>
      <c r="DT245" s="12">
        <f t="shared" si="159"/>
        <v>363.37478119053043</v>
      </c>
      <c r="DV245" s="5"/>
      <c r="DW245" s="5"/>
      <c r="DX245" s="5"/>
      <c r="DY245" s="5"/>
      <c r="DZ245" s="5"/>
      <c r="EA245" s="5"/>
      <c r="EB245" s="5"/>
      <c r="EC245" s="5"/>
      <c r="ED245" s="5"/>
      <c r="EE245" s="5"/>
      <c r="EF245" s="5"/>
      <c r="EG245" s="5"/>
      <c r="EH245" s="5"/>
      <c r="EI245" s="5"/>
      <c r="EJ245" s="5"/>
      <c r="EK245" s="5"/>
      <c r="EL245" s="5"/>
      <c r="EM245" s="5"/>
      <c r="EN245" s="5"/>
      <c r="EO245" s="5"/>
      <c r="EP245" s="5"/>
      <c r="EQ245" s="5"/>
      <c r="ER245" s="5"/>
      <c r="ES245" s="5"/>
      <c r="ET245" s="5"/>
      <c r="EU245" s="5"/>
      <c r="EV245" s="5"/>
      <c r="EW245" s="5"/>
      <c r="EX245" s="5"/>
      <c r="EY245" s="5"/>
      <c r="EZ245" s="5"/>
      <c r="FA245" s="5"/>
      <c r="FB245" s="5"/>
      <c r="FC245" s="5"/>
      <c r="FD245" s="5"/>
      <c r="FE245" s="5"/>
      <c r="FF245" s="5"/>
      <c r="FG245" s="5"/>
      <c r="FH245" s="5"/>
      <c r="FI245" s="5"/>
      <c r="FJ245" s="5"/>
      <c r="FK245" s="5"/>
      <c r="FL245" s="5"/>
      <c r="FM245" s="5"/>
      <c r="FN245" s="5"/>
      <c r="FO245" s="5"/>
      <c r="FP245" s="5"/>
      <c r="FQ245" s="5"/>
      <c r="FR245" s="5"/>
      <c r="FS245" s="5"/>
      <c r="FT245" s="5"/>
      <c r="FU245" s="5"/>
      <c r="FV245" s="5"/>
      <c r="FW245" s="5"/>
      <c r="FX245" s="5"/>
      <c r="FY245" s="5"/>
      <c r="FZ245" s="5"/>
      <c r="GA245" s="5"/>
      <c r="GB245" s="5"/>
      <c r="GC245" s="5"/>
      <c r="GD245" s="5"/>
      <c r="GE245" s="5"/>
      <c r="GF245" s="5"/>
      <c r="GG245" s="5"/>
      <c r="GH245" s="5"/>
      <c r="GI245" s="5"/>
      <c r="GJ245" s="5"/>
      <c r="GK245" s="5"/>
      <c r="GL245" s="5"/>
      <c r="GM245" s="5"/>
      <c r="GN245" s="5"/>
      <c r="GO245" s="5"/>
      <c r="GP245" s="5"/>
      <c r="GQ245" s="5"/>
      <c r="GR245" s="5"/>
      <c r="GS245" s="5"/>
      <c r="GT245" s="5"/>
      <c r="GU245" s="5"/>
      <c r="GV245" s="5"/>
      <c r="GW245" s="5"/>
      <c r="GX245" s="5"/>
      <c r="GY245" s="5"/>
      <c r="GZ245" s="5"/>
      <c r="HA245" s="5"/>
      <c r="HB245" s="5"/>
      <c r="HC245" s="5"/>
      <c r="HD245" s="5"/>
      <c r="HE245" s="5"/>
      <c r="HF245" s="5"/>
      <c r="HG245" s="5"/>
      <c r="HH245" s="5"/>
      <c r="HI245" s="5"/>
      <c r="HJ245" s="5"/>
      <c r="HK245" s="5"/>
      <c r="HL245" s="5"/>
      <c r="HM245" s="5"/>
      <c r="HN245" s="5"/>
      <c r="HO245" s="5"/>
      <c r="HP245" s="5"/>
      <c r="HQ245" s="5"/>
      <c r="HR245" s="5"/>
      <c r="HS245" s="5"/>
      <c r="HT245" s="5"/>
      <c r="HU245" s="5"/>
      <c r="HV245" s="5"/>
      <c r="HW245" s="5"/>
      <c r="HX245" s="5"/>
      <c r="HY245" s="5"/>
      <c r="HZ245" s="5"/>
      <c r="IA245" s="5"/>
      <c r="IB245" s="5"/>
      <c r="IC245" s="5"/>
      <c r="ID245" s="5"/>
      <c r="IE245" s="5"/>
      <c r="IF245" s="5"/>
      <c r="IG245" s="5"/>
      <c r="IH245" s="5"/>
      <c r="II245" s="5"/>
      <c r="IJ245" s="5"/>
      <c r="IK245" s="5"/>
      <c r="IL245" s="5"/>
      <c r="IM245" s="5"/>
      <c r="IN245" s="5"/>
      <c r="IO245" s="5"/>
      <c r="IP245" s="5"/>
      <c r="IQ245" s="5"/>
      <c r="IR245" s="5"/>
      <c r="IS245" s="5"/>
      <c r="IT245" s="5"/>
      <c r="IU245" s="5"/>
      <c r="IV245" s="5"/>
    </row>
    <row r="246" spans="1:256" x14ac:dyDescent="0.15">
      <c r="A246" s="2" t="s">
        <v>591</v>
      </c>
      <c r="B246" s="4" t="s">
        <v>733</v>
      </c>
      <c r="C246" s="4" t="s">
        <v>734</v>
      </c>
      <c r="D246" s="9" t="s">
        <v>794</v>
      </c>
      <c r="E246" s="9" t="s">
        <v>793</v>
      </c>
      <c r="F246" s="1" t="s">
        <v>768</v>
      </c>
      <c r="G246" s="1">
        <v>425066.76</v>
      </c>
      <c r="H246" s="1">
        <v>6380591.0099999998</v>
      </c>
      <c r="I246" s="8">
        <v>74.3</v>
      </c>
      <c r="J246" s="15">
        <v>236.13700310932791</v>
      </c>
      <c r="K246" s="7" t="s">
        <v>738</v>
      </c>
      <c r="L246" s="7" t="s">
        <v>739</v>
      </c>
      <c r="M246" s="7" t="s">
        <v>740</v>
      </c>
      <c r="N246" s="2" t="s">
        <v>40</v>
      </c>
      <c r="O246" s="3">
        <v>53.352442000000003</v>
      </c>
      <c r="P246" s="3">
        <v>0.89191699999999996</v>
      </c>
      <c r="Q246" s="3">
        <v>26.296495</v>
      </c>
      <c r="R246" s="4">
        <v>104305.521333</v>
      </c>
      <c r="S246" s="4">
        <v>100079.964614</v>
      </c>
      <c r="T246" s="4">
        <v>126324.98409100001</v>
      </c>
      <c r="U246" s="3">
        <v>785.70623799999998</v>
      </c>
      <c r="V246" s="3">
        <v>446.53637800000001</v>
      </c>
      <c r="W246" s="3">
        <v>605.48749199999997</v>
      </c>
      <c r="X246" s="3">
        <v>222.907813</v>
      </c>
      <c r="Y246" s="3">
        <v>64.808881999999997</v>
      </c>
      <c r="Z246" s="3">
        <v>3886.1647600000001</v>
      </c>
      <c r="AA246" s="4">
        <v>185277.52260900001</v>
      </c>
      <c r="AB246" s="3">
        <v>80.289879999999997</v>
      </c>
      <c r="AC246" s="3">
        <v>134.196247</v>
      </c>
      <c r="AD246" s="3">
        <v>4.0137619999999998</v>
      </c>
      <c r="AE246" s="3">
        <v>624.11111500000004</v>
      </c>
      <c r="AF246" s="3">
        <v>51.441546000000002</v>
      </c>
      <c r="AG246" s="3" t="s">
        <v>156</v>
      </c>
      <c r="AH246" s="3">
        <v>0.36251100000000003</v>
      </c>
      <c r="AI246" s="3">
        <v>0.13397899999999999</v>
      </c>
      <c r="AJ246" s="3">
        <v>0.106557</v>
      </c>
      <c r="AK246" s="3">
        <v>6.1012999999999998E-2</v>
      </c>
      <c r="AL246" s="3">
        <v>0.64924199999999999</v>
      </c>
      <c r="AM246" s="3" t="s">
        <v>255</v>
      </c>
      <c r="AN246" s="3">
        <v>0.29600300000000002</v>
      </c>
      <c r="AO246" s="3">
        <v>21.254486</v>
      </c>
      <c r="AP246" s="3">
        <v>4.5214999999999998E-2</v>
      </c>
      <c r="AQ246" s="3">
        <v>7.7673000000000006E-2</v>
      </c>
      <c r="AR246" s="3">
        <v>1.531E-3</v>
      </c>
      <c r="AS246" s="3">
        <v>1.6874E-2</v>
      </c>
      <c r="AT246" s="3">
        <v>1.6452000000000001E-2</v>
      </c>
      <c r="AU246" s="3" t="s">
        <v>60</v>
      </c>
      <c r="AV246" s="3">
        <v>5.8450000000000004E-3</v>
      </c>
      <c r="AW246" s="3" t="s">
        <v>49</v>
      </c>
      <c r="AX246" s="3">
        <v>7.6814999999999994E-2</v>
      </c>
      <c r="AY246" s="3" t="s">
        <v>72</v>
      </c>
      <c r="AZ246" s="3">
        <v>5.3899999999999998E-3</v>
      </c>
      <c r="BB246" s="3">
        <f t="shared" si="120"/>
        <v>27.025688813087804</v>
      </c>
      <c r="BC246" s="3">
        <f t="shared" si="121"/>
        <v>0.10102673976552523</v>
      </c>
      <c r="BD246" s="3">
        <f t="shared" si="122"/>
        <v>18.910092900574998</v>
      </c>
      <c r="BE246" s="3">
        <f t="shared" si="123"/>
        <v>23.836088480335945</v>
      </c>
      <c r="BF246" s="3">
        <f t="shared" si="124"/>
        <v>0.50179612607827018</v>
      </c>
      <c r="BG246" s="3">
        <f t="shared" si="125"/>
        <v>17.296992541973125</v>
      </c>
      <c r="BH246" s="3">
        <f t="shared" si="126"/>
        <v>6.2476328567580494E-2</v>
      </c>
      <c r="BI246" s="3">
        <f t="shared" si="127"/>
        <v>3.5447160077556111E-3</v>
      </c>
      <c r="BJ246" s="3">
        <f t="shared" si="128"/>
        <v>9.4647153736084191E-2</v>
      </c>
      <c r="BK246" s="3">
        <f t="shared" si="129"/>
        <v>2.3730529441975752E-3</v>
      </c>
      <c r="BL246" s="3"/>
      <c r="BM246" s="3"/>
      <c r="BN246" s="3">
        <f t="shared" si="130"/>
        <v>7.7684023589831674E-2</v>
      </c>
      <c r="BO246" s="1"/>
      <c r="BP246" s="3">
        <v>5.6417165346345124</v>
      </c>
      <c r="BQ246" s="3">
        <v>2.3582834653654876</v>
      </c>
      <c r="BR246" s="3"/>
      <c r="BS246" s="3">
        <v>2.3001984661937733</v>
      </c>
      <c r="BT246" s="3">
        <v>1.5860842496739171E-2</v>
      </c>
      <c r="BU246" s="3">
        <v>0</v>
      </c>
      <c r="BV246" s="3">
        <v>0</v>
      </c>
      <c r="BW246" s="3">
        <v>4.1812460427119964</v>
      </c>
      <c r="BX246" s="3">
        <v>8.8730476492508273E-2</v>
      </c>
      <c r="BY246" s="3">
        <v>5.3826295796954478</v>
      </c>
      <c r="BZ246" s="3">
        <v>0</v>
      </c>
      <c r="CA246" s="3">
        <v>1.1974316129954464E-2</v>
      </c>
      <c r="CB246" s="3">
        <v>1.3974754556181485E-2</v>
      </c>
      <c r="CC246" s="3">
        <v>2.8696343324415333E-3</v>
      </c>
      <c r="CD246" s="3">
        <v>5.0403552064073265E-2</v>
      </c>
      <c r="CE246" s="3">
        <v>3.8820579774174406E-4</v>
      </c>
      <c r="CF246" s="3">
        <v>0</v>
      </c>
      <c r="CG246" s="3">
        <v>0</v>
      </c>
      <c r="CH246" s="3">
        <v>0</v>
      </c>
      <c r="CI246" s="3">
        <v>16</v>
      </c>
      <c r="CJ246" s="3"/>
      <c r="CK246" s="3">
        <v>36.048275870470853</v>
      </c>
      <c r="CL246" s="3"/>
      <c r="CM246" s="3" t="s">
        <v>851</v>
      </c>
      <c r="CN246" s="3">
        <v>0.43719159551967091</v>
      </c>
      <c r="CO246" s="3" t="s">
        <v>853</v>
      </c>
      <c r="CP246" s="5"/>
      <c r="CQ246" s="10">
        <f t="shared" si="131"/>
        <v>5.6417165346345124</v>
      </c>
      <c r="CR246" s="10">
        <f t="shared" si="132"/>
        <v>2.8208582673172562</v>
      </c>
      <c r="CS246" s="10">
        <f t="shared" si="133"/>
        <v>1.1791417326827438</v>
      </c>
      <c r="CT246" s="9">
        <f t="shared" si="134"/>
        <v>9.6801381397906283E-3</v>
      </c>
      <c r="CU246" s="9">
        <f t="shared" si="135"/>
        <v>9.6801381397906283E-3</v>
      </c>
      <c r="CV246" s="9">
        <f t="shared" si="136"/>
        <v>2.3292409657796305</v>
      </c>
      <c r="CW246" s="9">
        <f t="shared" si="137"/>
        <v>2.3389211039194211</v>
      </c>
      <c r="CX246" s="10">
        <f t="shared" si="138"/>
        <v>1.1500992330968867</v>
      </c>
      <c r="CY246" s="10">
        <f t="shared" si="139"/>
        <v>1.1597793712366773</v>
      </c>
      <c r="CZ246" s="10">
        <f t="shared" si="140"/>
        <v>7.9304212483695853E-3</v>
      </c>
      <c r="DA246" s="10">
        <f t="shared" si="141"/>
        <v>0</v>
      </c>
      <c r="DB246" s="10">
        <f t="shared" si="142"/>
        <v>0</v>
      </c>
      <c r="DC246" s="10">
        <f t="shared" si="143"/>
        <v>2.0906230213559982</v>
      </c>
      <c r="DD246" s="10">
        <f t="shared" si="144"/>
        <v>4.4365238246254136E-2</v>
      </c>
      <c r="DE246" s="10">
        <f t="shared" si="145"/>
        <v>2.6913147898477239</v>
      </c>
      <c r="DF246" s="10">
        <f t="shared" si="146"/>
        <v>0</v>
      </c>
      <c r="DG246" s="10">
        <f t="shared" si="147"/>
        <v>5.9871580649772322E-3</v>
      </c>
      <c r="DH246" s="10">
        <f t="shared" si="148"/>
        <v>6.9873772780907426E-3</v>
      </c>
      <c r="DI246" s="10">
        <f t="shared" si="149"/>
        <v>1.4348171662207667E-3</v>
      </c>
      <c r="DJ246" s="10">
        <f t="shared" si="150"/>
        <v>2.5201776032036632E-2</v>
      </c>
      <c r="DK246" s="10">
        <f t="shared" si="151"/>
        <v>1.9410289887087203E-4</v>
      </c>
      <c r="DL246" s="11">
        <f t="shared" si="152"/>
        <v>0</v>
      </c>
      <c r="DM246" s="11">
        <f t="shared" si="153"/>
        <v>0</v>
      </c>
      <c r="DN246" s="11">
        <f t="shared" si="154"/>
        <v>0</v>
      </c>
      <c r="DO246" s="11">
        <f t="shared" si="155"/>
        <v>8</v>
      </c>
      <c r="DP246" s="10">
        <f t="shared" si="156"/>
        <v>18.024137935235427</v>
      </c>
      <c r="DQ246" s="5">
        <f t="shared" si="157"/>
        <v>0.43317276182942005</v>
      </c>
      <c r="DR246" s="5"/>
      <c r="DS246" s="12">
        <f t="shared" si="158"/>
        <v>320.78119417675543</v>
      </c>
      <c r="DT246" s="12">
        <f t="shared" si="159"/>
        <v>317.74005508918987</v>
      </c>
      <c r="DV246" s="5"/>
      <c r="DW246" s="5"/>
      <c r="DX246" s="5"/>
      <c r="DY246" s="5"/>
      <c r="DZ246" s="5"/>
      <c r="EA246" s="5"/>
      <c r="EB246" s="5"/>
      <c r="EC246" s="5"/>
      <c r="ED246" s="5"/>
      <c r="EE246" s="5"/>
      <c r="EF246" s="5"/>
      <c r="EG246" s="5"/>
      <c r="EH246" s="5"/>
      <c r="EI246" s="5"/>
      <c r="EJ246" s="5"/>
      <c r="EK246" s="5"/>
      <c r="EL246" s="5"/>
      <c r="EM246" s="5"/>
      <c r="EN246" s="5"/>
      <c r="EO246" s="5"/>
      <c r="EP246" s="5"/>
      <c r="EQ246" s="5"/>
      <c r="ER246" s="5"/>
      <c r="ES246" s="5"/>
      <c r="ET246" s="5"/>
      <c r="EU246" s="5"/>
      <c r="EV246" s="5"/>
      <c r="EW246" s="5"/>
      <c r="EX246" s="5"/>
      <c r="EY246" s="5"/>
      <c r="EZ246" s="5"/>
      <c r="FA246" s="5"/>
      <c r="FB246" s="5"/>
      <c r="FC246" s="5"/>
      <c r="FD246" s="5"/>
      <c r="FE246" s="5"/>
      <c r="FF246" s="5"/>
      <c r="FG246" s="5"/>
      <c r="FH246" s="5"/>
      <c r="FI246" s="5"/>
      <c r="FJ246" s="5"/>
      <c r="FK246" s="5"/>
      <c r="FL246" s="5"/>
      <c r="FM246" s="5"/>
      <c r="FN246" s="5"/>
      <c r="FO246" s="5"/>
      <c r="FP246" s="5"/>
      <c r="FQ246" s="5"/>
      <c r="FR246" s="5"/>
      <c r="FS246" s="5"/>
      <c r="FT246" s="5"/>
      <c r="FU246" s="5"/>
      <c r="FV246" s="5"/>
      <c r="FW246" s="5"/>
      <c r="FX246" s="5"/>
      <c r="FY246" s="5"/>
      <c r="FZ246" s="5"/>
      <c r="GA246" s="5"/>
      <c r="GB246" s="5"/>
      <c r="GC246" s="5"/>
      <c r="GD246" s="5"/>
      <c r="GE246" s="5"/>
      <c r="GF246" s="5"/>
      <c r="GG246" s="5"/>
      <c r="GH246" s="5"/>
      <c r="GI246" s="5"/>
      <c r="GJ246" s="5"/>
      <c r="GK246" s="5"/>
      <c r="GL246" s="5"/>
      <c r="GM246" s="5"/>
      <c r="GN246" s="5"/>
      <c r="GO246" s="5"/>
      <c r="GP246" s="5"/>
      <c r="GQ246" s="5"/>
      <c r="GR246" s="5"/>
      <c r="GS246" s="5"/>
      <c r="GT246" s="5"/>
      <c r="GU246" s="5"/>
      <c r="GV246" s="5"/>
      <c r="GW246" s="5"/>
      <c r="GX246" s="5"/>
      <c r="GY246" s="5"/>
      <c r="GZ246" s="5"/>
      <c r="HA246" s="5"/>
      <c r="HB246" s="5"/>
      <c r="HC246" s="5"/>
      <c r="HD246" s="5"/>
      <c r="HE246" s="5"/>
      <c r="HF246" s="5"/>
      <c r="HG246" s="5"/>
      <c r="HH246" s="5"/>
      <c r="HI246" s="5"/>
      <c r="HJ246" s="5"/>
      <c r="HK246" s="5"/>
      <c r="HL246" s="5"/>
      <c r="HM246" s="5"/>
      <c r="HN246" s="5"/>
      <c r="HO246" s="5"/>
      <c r="HP246" s="5"/>
      <c r="HQ246" s="5"/>
      <c r="HR246" s="5"/>
      <c r="HS246" s="5"/>
      <c r="HT246" s="5"/>
      <c r="HU246" s="5"/>
      <c r="HV246" s="5"/>
      <c r="HW246" s="5"/>
      <c r="HX246" s="5"/>
      <c r="HY246" s="5"/>
      <c r="HZ246" s="5"/>
      <c r="IA246" s="5"/>
      <c r="IB246" s="5"/>
      <c r="IC246" s="5"/>
      <c r="ID246" s="5"/>
      <c r="IE246" s="5"/>
      <c r="IF246" s="5"/>
      <c r="IG246" s="5"/>
      <c r="IH246" s="5"/>
      <c r="II246" s="5"/>
      <c r="IJ246" s="5"/>
      <c r="IK246" s="5"/>
      <c r="IL246" s="5"/>
      <c r="IM246" s="5"/>
      <c r="IN246" s="5"/>
      <c r="IO246" s="5"/>
      <c r="IP246" s="5"/>
      <c r="IQ246" s="5"/>
      <c r="IR246" s="5"/>
      <c r="IS246" s="5"/>
      <c r="IT246" s="5"/>
      <c r="IU246" s="5"/>
      <c r="IV246" s="5"/>
    </row>
    <row r="247" spans="1:256" x14ac:dyDescent="0.15">
      <c r="A247" s="2" t="s">
        <v>583</v>
      </c>
      <c r="B247" s="4" t="s">
        <v>733</v>
      </c>
      <c r="C247" s="4" t="s">
        <v>734</v>
      </c>
      <c r="D247" s="9" t="s">
        <v>794</v>
      </c>
      <c r="E247" s="9" t="s">
        <v>793</v>
      </c>
      <c r="F247" s="1" t="s">
        <v>768</v>
      </c>
      <c r="G247" s="1">
        <v>425066.76</v>
      </c>
      <c r="H247" s="1">
        <v>6380591.0099999998</v>
      </c>
      <c r="I247" s="8">
        <v>74.3</v>
      </c>
      <c r="J247" s="15">
        <v>236.13700310932791</v>
      </c>
      <c r="K247" s="7" t="s">
        <v>738</v>
      </c>
      <c r="L247" s="7" t="s">
        <v>739</v>
      </c>
      <c r="M247" s="7" t="s">
        <v>740</v>
      </c>
      <c r="N247" s="2" t="s">
        <v>40</v>
      </c>
      <c r="O247" s="3">
        <v>54.024498000000001</v>
      </c>
      <c r="P247" s="3" t="s">
        <v>584</v>
      </c>
      <c r="Q247" s="3">
        <v>25.326979999999999</v>
      </c>
      <c r="R247" s="4">
        <v>105382.02845300001</v>
      </c>
      <c r="S247" s="4">
        <v>102743.34500299999</v>
      </c>
      <c r="T247" s="4">
        <v>123367.87977299999</v>
      </c>
      <c r="U247" s="3">
        <v>544.91702599999996</v>
      </c>
      <c r="V247" s="3">
        <v>291.46471000000003</v>
      </c>
      <c r="W247" s="3">
        <v>483.17183399999999</v>
      </c>
      <c r="X247" s="3">
        <v>210.83728500000001</v>
      </c>
      <c r="Y247" s="3">
        <v>98.918124000000006</v>
      </c>
      <c r="Z247" s="3">
        <v>4061.3951670000001</v>
      </c>
      <c r="AA247" s="4">
        <v>185268.46774299999</v>
      </c>
      <c r="AB247" s="3">
        <v>78.461865000000003</v>
      </c>
      <c r="AC247" s="3">
        <v>133.842007</v>
      </c>
      <c r="AD247" s="3">
        <v>2.2937439999999998</v>
      </c>
      <c r="AE247" s="3">
        <v>617.003422</v>
      </c>
      <c r="AF247" s="3">
        <v>50.086452999999999</v>
      </c>
      <c r="AG247" s="3" t="s">
        <v>333</v>
      </c>
      <c r="AH247" s="3">
        <v>1.700375</v>
      </c>
      <c r="AI247" s="3">
        <v>6.4336000000000004E-2</v>
      </c>
      <c r="AJ247" s="3">
        <v>7.1169999999999997E-2</v>
      </c>
      <c r="AK247" s="3">
        <v>8.6121000000000003E-2</v>
      </c>
      <c r="AL247" s="3">
        <v>0.33449000000000001</v>
      </c>
      <c r="AM247" s="3" t="s">
        <v>300</v>
      </c>
      <c r="AN247" s="3">
        <v>0.38252700000000001</v>
      </c>
      <c r="AO247" s="3">
        <v>11.712296</v>
      </c>
      <c r="AP247" s="3">
        <v>2.4177000000000001E-2</v>
      </c>
      <c r="AQ247" s="3">
        <v>3.0737E-2</v>
      </c>
      <c r="AR247" s="3" t="s">
        <v>95</v>
      </c>
      <c r="AS247" s="3" t="s">
        <v>54</v>
      </c>
      <c r="AT247" s="3">
        <v>1.0933999999999999E-2</v>
      </c>
      <c r="AU247" s="3">
        <v>4.4990000000000004E-3</v>
      </c>
      <c r="AV247" s="3">
        <v>2.7529999999999998E-3</v>
      </c>
      <c r="AW247" s="3" t="s">
        <v>102</v>
      </c>
      <c r="AX247" s="3">
        <v>3.2405000000000003E-2</v>
      </c>
      <c r="AY247" s="3" t="s">
        <v>65</v>
      </c>
      <c r="AZ247" s="3">
        <v>4.3880000000000004E-3</v>
      </c>
      <c r="BB247" s="3">
        <f t="shared" si="120"/>
        <v>26.393052429547581</v>
      </c>
      <c r="BC247" s="3">
        <f t="shared" si="121"/>
        <v>8.0618139566043356E-2</v>
      </c>
      <c r="BD247" s="3">
        <f t="shared" si="122"/>
        <v>19.413338188278807</v>
      </c>
      <c r="BE247" s="3">
        <f t="shared" si="123"/>
        <v>23.834923565217725</v>
      </c>
      <c r="BF247" s="3">
        <f t="shared" si="124"/>
        <v>0.52442253150214069</v>
      </c>
      <c r="BG247" s="3">
        <f t="shared" si="125"/>
        <v>17.475509799622166</v>
      </c>
      <c r="BH247" s="3">
        <f t="shared" si="126"/>
        <v>4.0779757002943583E-2</v>
      </c>
      <c r="BI247" s="3">
        <f t="shared" si="127"/>
        <v>3.4140272851612436E-3</v>
      </c>
      <c r="BJ247" s="3">
        <f t="shared" si="128"/>
        <v>6.5641384831708297E-2</v>
      </c>
      <c r="BK247" s="3">
        <f t="shared" si="129"/>
        <v>1.307672107719447E-3</v>
      </c>
      <c r="BL247" s="3"/>
      <c r="BM247" s="3"/>
      <c r="BN247" s="3">
        <f t="shared" si="130"/>
        <v>7.6799318643211253E-2</v>
      </c>
      <c r="BO247" s="1"/>
      <c r="BP247" s="3">
        <v>5.505456302120308</v>
      </c>
      <c r="BQ247" s="3">
        <v>2.494543697879692</v>
      </c>
      <c r="BR247" s="3"/>
      <c r="BS247" s="3">
        <v>2.2938040973248768</v>
      </c>
      <c r="BT247" s="3">
        <v>1.2647127469185872E-2</v>
      </c>
      <c r="BU247" s="3">
        <v>0</v>
      </c>
      <c r="BV247" s="3">
        <v>0</v>
      </c>
      <c r="BW247" s="3">
        <v>4.2374493271792071</v>
      </c>
      <c r="BX247" s="3">
        <v>9.2660803520148841E-2</v>
      </c>
      <c r="BY247" s="3">
        <v>5.4340416051845306</v>
      </c>
      <c r="BZ247" s="3">
        <v>0</v>
      </c>
      <c r="CA247" s="3">
        <v>1.182893335474039E-2</v>
      </c>
      <c r="CB247" s="3">
        <v>9.114703214267177E-3</v>
      </c>
      <c r="CC247" s="3">
        <v>2.7617305911857501E-3</v>
      </c>
      <c r="CD247" s="3">
        <v>3.4930156353563356E-2</v>
      </c>
      <c r="CE247" s="3">
        <v>2.1375813894448781E-4</v>
      </c>
      <c r="CF247" s="3">
        <v>0</v>
      </c>
      <c r="CG247" s="3">
        <v>0</v>
      </c>
      <c r="CH247" s="3">
        <v>0</v>
      </c>
      <c r="CI247" s="3">
        <v>16</v>
      </c>
      <c r="CJ247" s="3"/>
      <c r="CK247" s="3">
        <v>36.129452242330643</v>
      </c>
      <c r="CL247" s="3"/>
      <c r="CM247" s="3" t="s">
        <v>851</v>
      </c>
      <c r="CN247" s="3">
        <v>0.43813816885247941</v>
      </c>
      <c r="CO247" s="3" t="s">
        <v>852</v>
      </c>
      <c r="CP247" s="5"/>
      <c r="CQ247" s="10">
        <f t="shared" si="131"/>
        <v>5.505456302120308</v>
      </c>
      <c r="CR247" s="10">
        <f t="shared" si="132"/>
        <v>2.752728151060154</v>
      </c>
      <c r="CS247" s="10">
        <f t="shared" si="133"/>
        <v>1.247271848939846</v>
      </c>
      <c r="CT247" s="9">
        <f t="shared" si="134"/>
        <v>-4.1215947016344678E-2</v>
      </c>
      <c r="CU247" s="9">
        <f t="shared" si="135"/>
        <v>0</v>
      </c>
      <c r="CV247" s="9">
        <f t="shared" si="136"/>
        <v>2.3941738976022844</v>
      </c>
      <c r="CW247" s="9">
        <f t="shared" si="137"/>
        <v>2.3941738976022844</v>
      </c>
      <c r="CX247" s="10">
        <f t="shared" si="138"/>
        <v>1.1469020486624384</v>
      </c>
      <c r="CY247" s="10">
        <f t="shared" si="139"/>
        <v>1.1469020486624384</v>
      </c>
      <c r="CZ247" s="10">
        <f t="shared" si="140"/>
        <v>6.3235637345929359E-3</v>
      </c>
      <c r="DA247" s="10">
        <f t="shared" si="141"/>
        <v>0</v>
      </c>
      <c r="DB247" s="10">
        <f t="shared" si="142"/>
        <v>0</v>
      </c>
      <c r="DC247" s="10">
        <f t="shared" si="143"/>
        <v>2.1187246635896035</v>
      </c>
      <c r="DD247" s="10">
        <f t="shared" si="144"/>
        <v>4.633040176007442E-2</v>
      </c>
      <c r="DE247" s="10">
        <f t="shared" si="145"/>
        <v>2.7170208025922653</v>
      </c>
      <c r="DF247" s="10">
        <f t="shared" si="146"/>
        <v>0</v>
      </c>
      <c r="DG247" s="10">
        <f t="shared" si="147"/>
        <v>5.9144666773701948E-3</v>
      </c>
      <c r="DH247" s="10">
        <f t="shared" si="148"/>
        <v>4.5573516071335885E-3</v>
      </c>
      <c r="DI247" s="10">
        <f t="shared" si="149"/>
        <v>1.380865295592875E-3</v>
      </c>
      <c r="DJ247" s="10">
        <f t="shared" si="150"/>
        <v>1.7465078176781678E-2</v>
      </c>
      <c r="DK247" s="10">
        <f t="shared" si="151"/>
        <v>1.0687906947224391E-4</v>
      </c>
      <c r="DL247" s="11">
        <f t="shared" si="152"/>
        <v>0</v>
      </c>
      <c r="DM247" s="11">
        <f t="shared" si="153"/>
        <v>0</v>
      </c>
      <c r="DN247" s="11">
        <f t="shared" si="154"/>
        <v>0</v>
      </c>
      <c r="DO247" s="11">
        <f t="shared" si="155"/>
        <v>8</v>
      </c>
      <c r="DP247" s="10">
        <f t="shared" si="156"/>
        <v>18.064726121165322</v>
      </c>
      <c r="DQ247" s="5">
        <f t="shared" si="157"/>
        <v>0.43398028234304342</v>
      </c>
      <c r="DR247" s="5"/>
      <c r="DS247" s="12">
        <f t="shared" si="158"/>
        <v>342.51078456529245</v>
      </c>
      <c r="DT247" s="12">
        <f t="shared" si="159"/>
        <v>339.67658992165161</v>
      </c>
      <c r="DV247" s="5"/>
      <c r="DW247" s="5"/>
      <c r="DX247" s="5"/>
      <c r="DY247" s="5"/>
      <c r="DZ247" s="5"/>
      <c r="EA247" s="5"/>
      <c r="EB247" s="5"/>
      <c r="EC247" s="5"/>
      <c r="ED247" s="5"/>
      <c r="EE247" s="5"/>
      <c r="EF247" s="5"/>
      <c r="EG247" s="5"/>
      <c r="EH247" s="5"/>
      <c r="EI247" s="5"/>
      <c r="EJ247" s="5"/>
      <c r="EK247" s="5"/>
      <c r="EL247" s="5"/>
      <c r="EM247" s="5"/>
      <c r="EN247" s="5"/>
      <c r="EO247" s="5"/>
      <c r="EP247" s="5"/>
      <c r="EQ247" s="5"/>
      <c r="ER247" s="5"/>
      <c r="ES247" s="5"/>
      <c r="ET247" s="5"/>
      <c r="EU247" s="5"/>
      <c r="EV247" s="5"/>
      <c r="EW247" s="5"/>
      <c r="EX247" s="5"/>
      <c r="EY247" s="5"/>
      <c r="EZ247" s="5"/>
      <c r="FA247" s="5"/>
      <c r="FB247" s="5"/>
      <c r="FC247" s="5"/>
      <c r="FD247" s="5"/>
      <c r="FE247" s="5"/>
      <c r="FF247" s="5"/>
      <c r="FG247" s="5"/>
      <c r="FH247" s="5"/>
      <c r="FI247" s="5"/>
      <c r="FJ247" s="5"/>
      <c r="FK247" s="5"/>
      <c r="FL247" s="5"/>
      <c r="FM247" s="5"/>
      <c r="FN247" s="5"/>
      <c r="FO247" s="5"/>
      <c r="FP247" s="5"/>
      <c r="FQ247" s="5"/>
      <c r="FR247" s="5"/>
      <c r="FS247" s="5"/>
      <c r="FT247" s="5"/>
      <c r="FU247" s="5"/>
      <c r="FV247" s="5"/>
      <c r="FW247" s="5"/>
      <c r="FX247" s="5"/>
      <c r="FY247" s="5"/>
      <c r="FZ247" s="5"/>
      <c r="GA247" s="5"/>
      <c r="GB247" s="5"/>
      <c r="GC247" s="5"/>
      <c r="GD247" s="5"/>
      <c r="GE247" s="5"/>
      <c r="GF247" s="5"/>
      <c r="GG247" s="5"/>
      <c r="GH247" s="5"/>
      <c r="GI247" s="5"/>
      <c r="GJ247" s="5"/>
      <c r="GK247" s="5"/>
      <c r="GL247" s="5"/>
      <c r="GM247" s="5"/>
      <c r="GN247" s="5"/>
      <c r="GO247" s="5"/>
      <c r="GP247" s="5"/>
      <c r="GQ247" s="5"/>
      <c r="GR247" s="5"/>
      <c r="GS247" s="5"/>
      <c r="GT247" s="5"/>
      <c r="GU247" s="5"/>
      <c r="GV247" s="5"/>
      <c r="GW247" s="5"/>
      <c r="GX247" s="5"/>
      <c r="GY247" s="5"/>
      <c r="GZ247" s="5"/>
      <c r="HA247" s="5"/>
      <c r="HB247" s="5"/>
      <c r="HC247" s="5"/>
      <c r="HD247" s="5"/>
      <c r="HE247" s="5"/>
      <c r="HF247" s="5"/>
      <c r="HG247" s="5"/>
      <c r="HH247" s="5"/>
      <c r="HI247" s="5"/>
      <c r="HJ247" s="5"/>
      <c r="HK247" s="5"/>
      <c r="HL247" s="5"/>
      <c r="HM247" s="5"/>
      <c r="HN247" s="5"/>
      <c r="HO247" s="5"/>
      <c r="HP247" s="5"/>
      <c r="HQ247" s="5"/>
      <c r="HR247" s="5"/>
      <c r="HS247" s="5"/>
      <c r="HT247" s="5"/>
      <c r="HU247" s="5"/>
      <c r="HV247" s="5"/>
      <c r="HW247" s="5"/>
      <c r="HX247" s="5"/>
      <c r="HY247" s="5"/>
      <c r="HZ247" s="5"/>
      <c r="IA247" s="5"/>
      <c r="IB247" s="5"/>
      <c r="IC247" s="5"/>
      <c r="ID247" s="5"/>
      <c r="IE247" s="5"/>
      <c r="IF247" s="5"/>
      <c r="IG247" s="5"/>
      <c r="IH247" s="5"/>
      <c r="II247" s="5"/>
      <c r="IJ247" s="5"/>
      <c r="IK247" s="5"/>
      <c r="IL247" s="5"/>
      <c r="IM247" s="5"/>
      <c r="IN247" s="5"/>
      <c r="IO247" s="5"/>
      <c r="IP247" s="5"/>
      <c r="IQ247" s="5"/>
      <c r="IR247" s="5"/>
      <c r="IS247" s="5"/>
      <c r="IT247" s="5"/>
      <c r="IU247" s="5"/>
      <c r="IV247" s="5"/>
    </row>
    <row r="248" spans="1:256" x14ac:dyDescent="0.15">
      <c r="A248" s="2" t="s">
        <v>592</v>
      </c>
      <c r="B248" s="4" t="s">
        <v>733</v>
      </c>
      <c r="C248" s="4" t="s">
        <v>734</v>
      </c>
      <c r="D248" s="9" t="s">
        <v>794</v>
      </c>
      <c r="E248" s="9" t="s">
        <v>793</v>
      </c>
      <c r="F248" s="1" t="s">
        <v>768</v>
      </c>
      <c r="G248" s="1">
        <v>425066.76</v>
      </c>
      <c r="H248" s="1">
        <v>6380591.0099999998</v>
      </c>
      <c r="I248" s="8">
        <v>74.3</v>
      </c>
      <c r="J248" s="15">
        <v>236.13700310932791</v>
      </c>
      <c r="K248" s="7" t="s">
        <v>738</v>
      </c>
      <c r="L248" s="7" t="s">
        <v>739</v>
      </c>
      <c r="M248" s="7" t="s">
        <v>740</v>
      </c>
      <c r="N248" s="2" t="s">
        <v>40</v>
      </c>
      <c r="O248" s="3">
        <v>53.810453000000003</v>
      </c>
      <c r="P248" s="3" t="s">
        <v>593</v>
      </c>
      <c r="Q248" s="3">
        <v>18.072246</v>
      </c>
      <c r="R248" s="4">
        <v>100533.314602</v>
      </c>
      <c r="S248" s="4">
        <v>101445.779306</v>
      </c>
      <c r="T248" s="4">
        <v>128834.108299</v>
      </c>
      <c r="U248" s="3">
        <v>161.738359</v>
      </c>
      <c r="V248" s="3">
        <v>420.308134</v>
      </c>
      <c r="W248" s="3">
        <v>539.45535400000006</v>
      </c>
      <c r="X248" s="3">
        <v>217.64186699999999</v>
      </c>
      <c r="Y248" s="3">
        <v>73.820027999999994</v>
      </c>
      <c r="Z248" s="3">
        <v>4059.5136600000001</v>
      </c>
      <c r="AA248" s="4">
        <v>184497.70427399999</v>
      </c>
      <c r="AB248" s="3">
        <v>79.821742</v>
      </c>
      <c r="AC248" s="3">
        <v>137.667519</v>
      </c>
      <c r="AD248" s="3">
        <v>2.7089050000000001</v>
      </c>
      <c r="AE248" s="3">
        <v>624.52883399999996</v>
      </c>
      <c r="AF248" s="3">
        <v>57.993223</v>
      </c>
      <c r="AG248" s="3" t="s">
        <v>594</v>
      </c>
      <c r="AH248" s="3">
        <v>0.29972199999999999</v>
      </c>
      <c r="AI248" s="3">
        <v>4.9234E-2</v>
      </c>
      <c r="AJ248" s="3">
        <v>1.6301E-2</v>
      </c>
      <c r="AK248" s="3">
        <v>1.8218999999999999E-2</v>
      </c>
      <c r="AL248" s="3">
        <v>0.302838</v>
      </c>
      <c r="AM248" s="3" t="s">
        <v>174</v>
      </c>
      <c r="AN248" s="3">
        <v>9.6562999999999996E-2</v>
      </c>
      <c r="AO248" s="3">
        <v>3.9053640000000001</v>
      </c>
      <c r="AP248" s="3">
        <v>1.4590000000000001E-2</v>
      </c>
      <c r="AQ248" s="3">
        <v>3.0703999999999999E-2</v>
      </c>
      <c r="AR248" s="3" t="s">
        <v>88</v>
      </c>
      <c r="AS248" s="3" t="s">
        <v>78</v>
      </c>
      <c r="AT248" s="3">
        <v>6.718E-3</v>
      </c>
      <c r="AU248" s="3" t="s">
        <v>61</v>
      </c>
      <c r="AV248" s="3">
        <v>6.4279999999999997E-3</v>
      </c>
      <c r="AW248" s="3" t="s">
        <v>118</v>
      </c>
      <c r="AX248" s="3">
        <v>1.729E-2</v>
      </c>
      <c r="AY248" s="3" t="s">
        <v>49</v>
      </c>
      <c r="AZ248" s="3" t="s">
        <v>95</v>
      </c>
      <c r="BB248" s="3">
        <f t="shared" si="120"/>
        <v>27.562485318757215</v>
      </c>
      <c r="BC248" s="3">
        <f t="shared" si="121"/>
        <v>9.0009151937489235E-2</v>
      </c>
      <c r="BD248" s="3">
        <f t="shared" si="122"/>
        <v>19.168163362633067</v>
      </c>
      <c r="BE248" s="3">
        <f t="shared" si="123"/>
        <v>23.735764282506103</v>
      </c>
      <c r="BF248" s="3">
        <f t="shared" si="124"/>
        <v>0.52417958428242761</v>
      </c>
      <c r="BG248" s="3">
        <f t="shared" si="125"/>
        <v>16.671447212646008</v>
      </c>
      <c r="BH248" s="3">
        <f t="shared" si="126"/>
        <v>5.8806651312540204E-2</v>
      </c>
      <c r="BI248" s="3">
        <f t="shared" si="127"/>
        <v>2.4361033549260961E-3</v>
      </c>
      <c r="BJ248" s="3">
        <f t="shared" si="128"/>
        <v>1.9483204522165162E-2</v>
      </c>
      <c r="BK248" s="3">
        <f t="shared" si="129"/>
        <v>4.3603197641962346E-4</v>
      </c>
      <c r="BL248" s="3"/>
      <c r="BM248" s="3"/>
      <c r="BN248" s="3">
        <f t="shared" si="130"/>
        <v>7.7736017684905456E-2</v>
      </c>
      <c r="BO248" s="1"/>
      <c r="BP248" s="3">
        <v>5.7294381925377227</v>
      </c>
      <c r="BQ248" s="3">
        <v>2.2705618074622773</v>
      </c>
      <c r="BR248" s="3"/>
      <c r="BS248" s="3">
        <v>2.4352605568886947</v>
      </c>
      <c r="BT248" s="3">
        <v>1.4071349750453162E-2</v>
      </c>
      <c r="BU248" s="3">
        <v>0</v>
      </c>
      <c r="BV248" s="3">
        <v>0.10450517827666388</v>
      </c>
      <c r="BW248" s="3">
        <v>4.021904231997981</v>
      </c>
      <c r="BX248" s="3">
        <v>9.229640497416855E-2</v>
      </c>
      <c r="BY248" s="3">
        <v>5.1660234207410305</v>
      </c>
      <c r="BZ248" s="3">
        <v>0</v>
      </c>
      <c r="CA248" s="3">
        <v>1.1931649035458956E-2</v>
      </c>
      <c r="CB248" s="3">
        <v>1.3098281263960483E-2</v>
      </c>
      <c r="CC248" s="3">
        <v>1.9638123938153012E-3</v>
      </c>
      <c r="CD248" s="3">
        <v>1.0331732379092176E-2</v>
      </c>
      <c r="CE248" s="3">
        <v>7.1028411568083106E-5</v>
      </c>
      <c r="CF248" s="3">
        <v>0</v>
      </c>
      <c r="CG248" s="3">
        <v>0</v>
      </c>
      <c r="CH248" s="3">
        <v>0</v>
      </c>
      <c r="CI248" s="3">
        <v>16</v>
      </c>
      <c r="CJ248" s="3"/>
      <c r="CK248" s="3">
        <v>35.871457646112887</v>
      </c>
      <c r="CL248" s="3"/>
      <c r="CM248" s="3" t="s">
        <v>851</v>
      </c>
      <c r="CN248" s="3">
        <v>0.44406125772594074</v>
      </c>
      <c r="CO248" s="3" t="s">
        <v>853</v>
      </c>
      <c r="CP248" s="5"/>
      <c r="CQ248" s="10">
        <f t="shared" si="131"/>
        <v>5.7294381925377227</v>
      </c>
      <c r="CR248" s="10">
        <f t="shared" si="132"/>
        <v>2.8647190962688613</v>
      </c>
      <c r="CS248" s="10">
        <f t="shared" si="133"/>
        <v>1.1352809037311387</v>
      </c>
      <c r="CT248" s="9">
        <f t="shared" si="134"/>
        <v>7.7003604167775741E-2</v>
      </c>
      <c r="CU248" s="9">
        <f t="shared" si="135"/>
        <v>7.7003604167775741E-2</v>
      </c>
      <c r="CV248" s="9">
        <f t="shared" si="136"/>
        <v>2.352911182175486</v>
      </c>
      <c r="CW248" s="9">
        <f t="shared" si="137"/>
        <v>2.4299147863432617</v>
      </c>
      <c r="CX248" s="10">
        <f t="shared" si="138"/>
        <v>1.2176302784443473</v>
      </c>
      <c r="CY248" s="10">
        <f t="shared" si="139"/>
        <v>1.2946338826121231</v>
      </c>
      <c r="CZ248" s="10">
        <f t="shared" si="140"/>
        <v>7.0356748752265809E-3</v>
      </c>
      <c r="DA248" s="10">
        <f t="shared" si="141"/>
        <v>0</v>
      </c>
      <c r="DB248" s="10">
        <f t="shared" si="142"/>
        <v>5.2252589138331938E-2</v>
      </c>
      <c r="DC248" s="10">
        <f t="shared" si="143"/>
        <v>2.0109521159989905</v>
      </c>
      <c r="DD248" s="10">
        <f t="shared" si="144"/>
        <v>4.6148202487084275E-2</v>
      </c>
      <c r="DE248" s="10">
        <f t="shared" si="145"/>
        <v>2.5830117103705152</v>
      </c>
      <c r="DF248" s="10">
        <f t="shared" si="146"/>
        <v>0</v>
      </c>
      <c r="DG248" s="10">
        <f t="shared" si="147"/>
        <v>5.965824517729478E-3</v>
      </c>
      <c r="DH248" s="10">
        <f t="shared" si="148"/>
        <v>6.5491406319802417E-3</v>
      </c>
      <c r="DI248" s="10">
        <f t="shared" si="149"/>
        <v>9.8190619690765061E-4</v>
      </c>
      <c r="DJ248" s="10">
        <f t="shared" si="150"/>
        <v>5.1658661895460879E-3</v>
      </c>
      <c r="DK248" s="10">
        <f t="shared" si="151"/>
        <v>3.5514205784041553E-5</v>
      </c>
      <c r="DL248" s="11">
        <f t="shared" si="152"/>
        <v>0</v>
      </c>
      <c r="DM248" s="11">
        <f t="shared" si="153"/>
        <v>0</v>
      </c>
      <c r="DN248" s="11">
        <f t="shared" si="154"/>
        <v>0</v>
      </c>
      <c r="DO248" s="11">
        <f t="shared" si="155"/>
        <v>8</v>
      </c>
      <c r="DP248" s="10">
        <f t="shared" si="156"/>
        <v>17.935728823056444</v>
      </c>
      <c r="DQ248" s="5">
        <f t="shared" si="157"/>
        <v>0.43338438888824121</v>
      </c>
      <c r="DR248" s="5"/>
      <c r="DS248" s="12">
        <f t="shared" si="158"/>
        <v>306.82892021660047</v>
      </c>
      <c r="DT248" s="12">
        <f t="shared" si="159"/>
        <v>303.61774538335203</v>
      </c>
      <c r="DV248" s="5"/>
      <c r="DW248" s="5"/>
      <c r="DX248" s="5"/>
      <c r="DY248" s="5"/>
      <c r="DZ248" s="5"/>
      <c r="EA248" s="5"/>
      <c r="EB248" s="5"/>
      <c r="EC248" s="5"/>
      <c r="ED248" s="5"/>
      <c r="EE248" s="5"/>
      <c r="EF248" s="5"/>
      <c r="EG248" s="5"/>
      <c r="EH248" s="5"/>
      <c r="EI248" s="5"/>
      <c r="EJ248" s="5"/>
      <c r="EK248" s="5"/>
      <c r="EL248" s="5"/>
      <c r="EM248" s="5"/>
      <c r="EN248" s="5"/>
      <c r="EO248" s="5"/>
      <c r="EP248" s="5"/>
      <c r="EQ248" s="5"/>
      <c r="ER248" s="5"/>
      <c r="ES248" s="5"/>
      <c r="ET248" s="5"/>
      <c r="EU248" s="5"/>
      <c r="EV248" s="5"/>
      <c r="EW248" s="5"/>
      <c r="EX248" s="5"/>
      <c r="EY248" s="5"/>
      <c r="EZ248" s="5"/>
      <c r="FA248" s="5"/>
      <c r="FB248" s="5"/>
      <c r="FC248" s="5"/>
      <c r="FD248" s="5"/>
      <c r="FE248" s="5"/>
      <c r="FF248" s="5"/>
      <c r="FG248" s="5"/>
      <c r="FH248" s="5"/>
      <c r="FI248" s="5"/>
      <c r="FJ248" s="5"/>
      <c r="FK248" s="5"/>
      <c r="FL248" s="5"/>
      <c r="FM248" s="5"/>
      <c r="FN248" s="5"/>
      <c r="FO248" s="5"/>
      <c r="FP248" s="5"/>
      <c r="FQ248" s="5"/>
      <c r="FR248" s="5"/>
      <c r="FS248" s="5"/>
      <c r="FT248" s="5"/>
      <c r="FU248" s="5"/>
      <c r="FV248" s="5"/>
      <c r="FW248" s="5"/>
      <c r="FX248" s="5"/>
      <c r="FY248" s="5"/>
      <c r="FZ248" s="5"/>
      <c r="GA248" s="5"/>
      <c r="GB248" s="5"/>
      <c r="GC248" s="5"/>
      <c r="GD248" s="5"/>
      <c r="GE248" s="5"/>
      <c r="GF248" s="5"/>
      <c r="GG248" s="5"/>
      <c r="GH248" s="5"/>
      <c r="GI248" s="5"/>
      <c r="GJ248" s="5"/>
      <c r="GK248" s="5"/>
      <c r="GL248" s="5"/>
      <c r="GM248" s="5"/>
      <c r="GN248" s="5"/>
      <c r="GO248" s="5"/>
      <c r="GP248" s="5"/>
      <c r="GQ248" s="5"/>
      <c r="GR248" s="5"/>
      <c r="GS248" s="5"/>
      <c r="GT248" s="5"/>
      <c r="GU248" s="5"/>
      <c r="GV248" s="5"/>
      <c r="GW248" s="5"/>
      <c r="GX248" s="5"/>
      <c r="GY248" s="5"/>
      <c r="GZ248" s="5"/>
      <c r="HA248" s="5"/>
      <c r="HB248" s="5"/>
      <c r="HC248" s="5"/>
      <c r="HD248" s="5"/>
      <c r="HE248" s="5"/>
      <c r="HF248" s="5"/>
      <c r="HG248" s="5"/>
      <c r="HH248" s="5"/>
      <c r="HI248" s="5"/>
      <c r="HJ248" s="5"/>
      <c r="HK248" s="5"/>
      <c r="HL248" s="5"/>
      <c r="HM248" s="5"/>
      <c r="HN248" s="5"/>
      <c r="HO248" s="5"/>
      <c r="HP248" s="5"/>
      <c r="HQ248" s="5"/>
      <c r="HR248" s="5"/>
      <c r="HS248" s="5"/>
      <c r="HT248" s="5"/>
      <c r="HU248" s="5"/>
      <c r="HV248" s="5"/>
      <c r="HW248" s="5"/>
      <c r="HX248" s="5"/>
      <c r="HY248" s="5"/>
      <c r="HZ248" s="5"/>
      <c r="IA248" s="5"/>
      <c r="IB248" s="5"/>
      <c r="IC248" s="5"/>
      <c r="ID248" s="5"/>
      <c r="IE248" s="5"/>
      <c r="IF248" s="5"/>
      <c r="IG248" s="5"/>
      <c r="IH248" s="5"/>
      <c r="II248" s="5"/>
      <c r="IJ248" s="5"/>
      <c r="IK248" s="5"/>
      <c r="IL248" s="5"/>
      <c r="IM248" s="5"/>
      <c r="IN248" s="5"/>
      <c r="IO248" s="5"/>
      <c r="IP248" s="5"/>
      <c r="IQ248" s="5"/>
      <c r="IR248" s="5"/>
      <c r="IS248" s="5"/>
      <c r="IT248" s="5"/>
      <c r="IU248" s="5"/>
      <c r="IV248" s="5"/>
    </row>
    <row r="249" spans="1:256" x14ac:dyDescent="0.15">
      <c r="A249" s="2" t="s">
        <v>588</v>
      </c>
      <c r="B249" s="4" t="s">
        <v>733</v>
      </c>
      <c r="C249" s="4" t="s">
        <v>734</v>
      </c>
      <c r="D249" s="9" t="s">
        <v>794</v>
      </c>
      <c r="E249" s="9" t="s">
        <v>793</v>
      </c>
      <c r="F249" s="1" t="s">
        <v>768</v>
      </c>
      <c r="G249" s="1">
        <v>425066.76</v>
      </c>
      <c r="H249" s="1">
        <v>6380591.0099999998</v>
      </c>
      <c r="I249" s="8">
        <v>74.3</v>
      </c>
      <c r="J249" s="15">
        <v>236.13700310932791</v>
      </c>
      <c r="K249" s="7" t="s">
        <v>738</v>
      </c>
      <c r="L249" s="7" t="s">
        <v>739</v>
      </c>
      <c r="M249" s="7" t="s">
        <v>740</v>
      </c>
      <c r="N249" s="2" t="s">
        <v>40</v>
      </c>
      <c r="O249" s="3">
        <v>57.769109999999998</v>
      </c>
      <c r="P249" s="3" t="s">
        <v>589</v>
      </c>
      <c r="Q249" s="3">
        <v>19.654585000000001</v>
      </c>
      <c r="R249" s="4">
        <v>98364.103894</v>
      </c>
      <c r="S249" s="4">
        <v>100002.26315899999</v>
      </c>
      <c r="T249" s="4">
        <v>126185.577299</v>
      </c>
      <c r="U249" s="3">
        <v>128.341508</v>
      </c>
      <c r="V249" s="3">
        <v>83.617953</v>
      </c>
      <c r="W249" s="3">
        <v>186.67891599999999</v>
      </c>
      <c r="X249" s="3">
        <v>265.86722500000002</v>
      </c>
      <c r="Y249" s="3">
        <v>53.904603999999999</v>
      </c>
      <c r="Z249" s="3">
        <v>4268.4360649999999</v>
      </c>
      <c r="AA249" s="4">
        <v>194422.15066399999</v>
      </c>
      <c r="AB249" s="3">
        <v>79.087950000000006</v>
      </c>
      <c r="AC249" s="3">
        <v>137.41561400000001</v>
      </c>
      <c r="AD249" s="3">
        <v>3.2648969999999999</v>
      </c>
      <c r="AE249" s="3">
        <v>621.73642500000005</v>
      </c>
      <c r="AF249" s="3">
        <v>58.643656</v>
      </c>
      <c r="AG249" s="3" t="s">
        <v>590</v>
      </c>
      <c r="AH249" s="3">
        <v>0.31945699999999999</v>
      </c>
      <c r="AI249" s="3">
        <v>3.8862000000000001E-2</v>
      </c>
      <c r="AJ249" s="3">
        <v>9.1992000000000004E-2</v>
      </c>
      <c r="AK249" s="3">
        <v>4.0459000000000002E-2</v>
      </c>
      <c r="AL249" s="3">
        <v>0.36749999999999999</v>
      </c>
      <c r="AM249" s="3" t="s">
        <v>123</v>
      </c>
      <c r="AN249" s="3">
        <v>0.15404200000000001</v>
      </c>
      <c r="AO249" s="3">
        <v>6.8768039999999999</v>
      </c>
      <c r="AP249" s="3" t="s">
        <v>88</v>
      </c>
      <c r="AQ249" s="3">
        <v>1.821E-2</v>
      </c>
      <c r="AR249" s="3" t="s">
        <v>88</v>
      </c>
      <c r="AS249" s="3" t="s">
        <v>122</v>
      </c>
      <c r="AT249" s="3" t="s">
        <v>95</v>
      </c>
      <c r="AU249" s="3">
        <v>1.9265000000000001E-2</v>
      </c>
      <c r="AV249" s="3" t="s">
        <v>60</v>
      </c>
      <c r="AW249" s="3" t="s">
        <v>163</v>
      </c>
      <c r="AX249" s="3">
        <v>1.4808E-2</v>
      </c>
      <c r="AY249" s="3" t="s">
        <v>78</v>
      </c>
      <c r="AZ249" s="3">
        <v>6.6889999999999996E-3</v>
      </c>
      <c r="BB249" s="3">
        <f t="shared" si="120"/>
        <v>26.995864431108785</v>
      </c>
      <c r="BC249" s="3">
        <f t="shared" si="121"/>
        <v>3.1147732225065259E-2</v>
      </c>
      <c r="BD249" s="3">
        <f t="shared" si="122"/>
        <v>18.895411223395886</v>
      </c>
      <c r="BE249" s="3">
        <f t="shared" si="123"/>
        <v>25.012551552430985</v>
      </c>
      <c r="BF249" s="3">
        <f t="shared" si="124"/>
        <v>0.55115642647888541</v>
      </c>
      <c r="BG249" s="3">
        <f t="shared" si="125"/>
        <v>16.311726835826672</v>
      </c>
      <c r="BH249" s="3">
        <f t="shared" si="126"/>
        <v>1.169925444635667E-2</v>
      </c>
      <c r="BI249" s="3">
        <f t="shared" si="127"/>
        <v>2.6493995521187641E-3</v>
      </c>
      <c r="BJ249" s="3">
        <f t="shared" si="128"/>
        <v>1.5460178182264705E-2</v>
      </c>
      <c r="BK249" s="3">
        <f t="shared" si="129"/>
        <v>7.6779179599401558E-4</v>
      </c>
      <c r="BL249" s="3"/>
      <c r="BM249" s="3"/>
      <c r="BN249" s="3">
        <f t="shared" si="130"/>
        <v>7.7388442451241421E-2</v>
      </c>
      <c r="BO249" s="1"/>
      <c r="BP249" s="3">
        <v>5.6713471186096447</v>
      </c>
      <c r="BQ249" s="3">
        <v>2.3286528813903553</v>
      </c>
      <c r="BR249" s="3"/>
      <c r="BS249" s="3">
        <v>2.3520791203170353</v>
      </c>
      <c r="BT249" s="3">
        <v>4.921198103919229E-3</v>
      </c>
      <c r="BU249" s="3">
        <v>0</v>
      </c>
      <c r="BV249" s="3">
        <v>1.6187006794287525E-2</v>
      </c>
      <c r="BW249" s="3">
        <v>4.3784440360506833</v>
      </c>
      <c r="BX249" s="3">
        <v>9.807874191656471E-2</v>
      </c>
      <c r="BY249" s="3">
        <v>5.1083228434171346</v>
      </c>
      <c r="BZ249" s="3">
        <v>0</v>
      </c>
      <c r="CA249" s="3">
        <v>1.2004653117317552E-2</v>
      </c>
      <c r="CB249" s="3">
        <v>2.6335488372357997E-3</v>
      </c>
      <c r="CC249" s="3">
        <v>2.1584752482616109E-3</v>
      </c>
      <c r="CD249" s="3">
        <v>8.2855736343447495E-3</v>
      </c>
      <c r="CE249" s="3">
        <v>1.2640159611411767E-4</v>
      </c>
      <c r="CF249" s="3">
        <v>0</v>
      </c>
      <c r="CG249" s="3">
        <v>0</v>
      </c>
      <c r="CH249" s="3">
        <v>0</v>
      </c>
      <c r="CI249" s="3">
        <v>16</v>
      </c>
      <c r="CJ249" s="3"/>
      <c r="CK249" s="3">
        <v>35.983241599032894</v>
      </c>
      <c r="CL249" s="3"/>
      <c r="CM249" s="3" t="s">
        <v>851</v>
      </c>
      <c r="CN249" s="3">
        <v>0.46244894960482191</v>
      </c>
      <c r="CO249" s="3" t="s">
        <v>853</v>
      </c>
      <c r="CP249" s="5"/>
      <c r="CQ249" s="10">
        <f t="shared" si="131"/>
        <v>5.6713471186096447</v>
      </c>
      <c r="CR249" s="10">
        <f t="shared" si="132"/>
        <v>2.8356735593048223</v>
      </c>
      <c r="CS249" s="10">
        <f t="shared" si="133"/>
        <v>1.1643264406951777</v>
      </c>
      <c r="CT249" s="9">
        <f t="shared" si="134"/>
        <v>1.4981200141528817E-2</v>
      </c>
      <c r="CU249" s="9">
        <f t="shared" si="135"/>
        <v>1.4981200141528817E-2</v>
      </c>
      <c r="CV249" s="9">
        <f t="shared" si="136"/>
        <v>2.3403660008536953</v>
      </c>
      <c r="CW249" s="9">
        <f t="shared" si="137"/>
        <v>2.3553472009952241</v>
      </c>
      <c r="CX249" s="10">
        <f t="shared" si="138"/>
        <v>1.1760395601585176</v>
      </c>
      <c r="CY249" s="10">
        <f t="shared" si="139"/>
        <v>1.1910207603000464</v>
      </c>
      <c r="CZ249" s="10">
        <f t="shared" si="140"/>
        <v>2.4605990519596145E-3</v>
      </c>
      <c r="DA249" s="10">
        <f t="shared" si="141"/>
        <v>0</v>
      </c>
      <c r="DB249" s="10">
        <f t="shared" si="142"/>
        <v>8.0935033971437625E-3</v>
      </c>
      <c r="DC249" s="10">
        <f t="shared" si="143"/>
        <v>2.1892220180253417</v>
      </c>
      <c r="DD249" s="10">
        <f t="shared" si="144"/>
        <v>4.9039370958282355E-2</v>
      </c>
      <c r="DE249" s="10">
        <f t="shared" si="145"/>
        <v>2.5541614217085673</v>
      </c>
      <c r="DF249" s="10">
        <f t="shared" si="146"/>
        <v>0</v>
      </c>
      <c r="DG249" s="10">
        <f t="shared" si="147"/>
        <v>6.002326558658776E-3</v>
      </c>
      <c r="DH249" s="10">
        <f t="shared" si="148"/>
        <v>1.3167744186178998E-3</v>
      </c>
      <c r="DI249" s="10">
        <f t="shared" si="149"/>
        <v>1.0792376241308054E-3</v>
      </c>
      <c r="DJ249" s="10">
        <f t="shared" si="150"/>
        <v>4.1427868171723748E-3</v>
      </c>
      <c r="DK249" s="10">
        <f t="shared" si="151"/>
        <v>6.3200798057058837E-5</v>
      </c>
      <c r="DL249" s="11">
        <f t="shared" si="152"/>
        <v>0</v>
      </c>
      <c r="DM249" s="11">
        <f t="shared" si="153"/>
        <v>0</v>
      </c>
      <c r="DN249" s="11">
        <f t="shared" si="154"/>
        <v>0</v>
      </c>
      <c r="DO249" s="11">
        <f t="shared" si="155"/>
        <v>8</v>
      </c>
      <c r="DP249" s="10">
        <f t="shared" si="156"/>
        <v>17.991620799516447</v>
      </c>
      <c r="DQ249" s="5">
        <f t="shared" si="157"/>
        <v>0.45680903052649108</v>
      </c>
      <c r="DR249" s="5"/>
      <c r="DS249" s="12">
        <f t="shared" si="158"/>
        <v>316.83775731800097</v>
      </c>
      <c r="DT249" s="12">
        <f t="shared" si="159"/>
        <v>312.96982737503333</v>
      </c>
      <c r="DV249" s="5"/>
      <c r="DW249" s="5"/>
      <c r="DX249" s="5"/>
      <c r="DY249" s="5"/>
      <c r="DZ249" s="5"/>
      <c r="EA249" s="5"/>
      <c r="EB249" s="5"/>
      <c r="EC249" s="5"/>
      <c r="ED249" s="5"/>
      <c r="EE249" s="5"/>
      <c r="EF249" s="5"/>
      <c r="EG249" s="5"/>
      <c r="EH249" s="5"/>
      <c r="EI249" s="5"/>
      <c r="EJ249" s="5"/>
      <c r="EK249" s="5"/>
      <c r="EL249" s="5"/>
      <c r="EM249" s="5"/>
      <c r="EN249" s="5"/>
      <c r="EO249" s="5"/>
      <c r="EP249" s="5"/>
      <c r="EQ249" s="5"/>
      <c r="ER249" s="5"/>
      <c r="ES249" s="5"/>
      <c r="ET249" s="5"/>
      <c r="EU249" s="5"/>
      <c r="EV249" s="5"/>
      <c r="EW249" s="5"/>
      <c r="EX249" s="5"/>
      <c r="EY249" s="5"/>
      <c r="EZ249" s="5"/>
      <c r="FA249" s="5"/>
      <c r="FB249" s="5"/>
      <c r="FC249" s="5"/>
      <c r="FD249" s="5"/>
      <c r="FE249" s="5"/>
      <c r="FF249" s="5"/>
      <c r="FG249" s="5"/>
      <c r="FH249" s="5"/>
      <c r="FI249" s="5"/>
      <c r="FJ249" s="5"/>
      <c r="FK249" s="5"/>
      <c r="FL249" s="5"/>
      <c r="FM249" s="5"/>
      <c r="FN249" s="5"/>
      <c r="FO249" s="5"/>
      <c r="FP249" s="5"/>
      <c r="FQ249" s="5"/>
      <c r="FR249" s="5"/>
      <c r="FS249" s="5"/>
      <c r="FT249" s="5"/>
      <c r="FU249" s="5"/>
      <c r="FV249" s="5"/>
      <c r="FW249" s="5"/>
      <c r="FX249" s="5"/>
      <c r="FY249" s="5"/>
      <c r="FZ249" s="5"/>
      <c r="GA249" s="5"/>
      <c r="GB249" s="5"/>
      <c r="GC249" s="5"/>
      <c r="GD249" s="5"/>
      <c r="GE249" s="5"/>
      <c r="GF249" s="5"/>
      <c r="GG249" s="5"/>
      <c r="GH249" s="5"/>
      <c r="GI249" s="5"/>
      <c r="GJ249" s="5"/>
      <c r="GK249" s="5"/>
      <c r="GL249" s="5"/>
      <c r="GM249" s="5"/>
      <c r="GN249" s="5"/>
      <c r="GO249" s="5"/>
      <c r="GP249" s="5"/>
      <c r="GQ249" s="5"/>
      <c r="GR249" s="5"/>
      <c r="GS249" s="5"/>
      <c r="GT249" s="5"/>
      <c r="GU249" s="5"/>
      <c r="GV249" s="5"/>
      <c r="GW249" s="5"/>
      <c r="GX249" s="5"/>
      <c r="GY249" s="5"/>
      <c r="GZ249" s="5"/>
      <c r="HA249" s="5"/>
      <c r="HB249" s="5"/>
      <c r="HC249" s="5"/>
      <c r="HD249" s="5"/>
      <c r="HE249" s="5"/>
      <c r="HF249" s="5"/>
      <c r="HG249" s="5"/>
      <c r="HH249" s="5"/>
      <c r="HI249" s="5"/>
      <c r="HJ249" s="5"/>
      <c r="HK249" s="5"/>
      <c r="HL249" s="5"/>
      <c r="HM249" s="5"/>
      <c r="HN249" s="5"/>
      <c r="HO249" s="5"/>
      <c r="HP249" s="5"/>
      <c r="HQ249" s="5"/>
      <c r="HR249" s="5"/>
      <c r="HS249" s="5"/>
      <c r="HT249" s="5"/>
      <c r="HU249" s="5"/>
      <c r="HV249" s="5"/>
      <c r="HW249" s="5"/>
      <c r="HX249" s="5"/>
      <c r="HY249" s="5"/>
      <c r="HZ249" s="5"/>
      <c r="IA249" s="5"/>
      <c r="IB249" s="5"/>
      <c r="IC249" s="5"/>
      <c r="ID249" s="5"/>
      <c r="IE249" s="5"/>
      <c r="IF249" s="5"/>
      <c r="IG249" s="5"/>
      <c r="IH249" s="5"/>
      <c r="II249" s="5"/>
      <c r="IJ249" s="5"/>
      <c r="IK249" s="5"/>
      <c r="IL249" s="5"/>
      <c r="IM249" s="5"/>
      <c r="IN249" s="5"/>
      <c r="IO249" s="5"/>
      <c r="IP249" s="5"/>
      <c r="IQ249" s="5"/>
      <c r="IR249" s="5"/>
      <c r="IS249" s="5"/>
      <c r="IT249" s="5"/>
      <c r="IU249" s="5"/>
      <c r="IV249" s="5"/>
    </row>
    <row r="250" spans="1:256" x14ac:dyDescent="0.15">
      <c r="A250" s="2" t="s">
        <v>586</v>
      </c>
      <c r="B250" s="4" t="s">
        <v>733</v>
      </c>
      <c r="C250" s="4" t="s">
        <v>734</v>
      </c>
      <c r="D250" s="9" t="s">
        <v>794</v>
      </c>
      <c r="E250" s="9" t="s">
        <v>793</v>
      </c>
      <c r="F250" s="1" t="s">
        <v>768</v>
      </c>
      <c r="G250" s="1">
        <v>425066.76</v>
      </c>
      <c r="H250" s="1">
        <v>6380591.0099999998</v>
      </c>
      <c r="I250" s="8">
        <v>74.3</v>
      </c>
      <c r="J250" s="15">
        <v>236.13700310932791</v>
      </c>
      <c r="K250" s="7" t="s">
        <v>738</v>
      </c>
      <c r="L250" s="7" t="s">
        <v>739</v>
      </c>
      <c r="M250" s="7" t="s">
        <v>740</v>
      </c>
      <c r="N250" s="2" t="s">
        <v>40</v>
      </c>
      <c r="O250" s="3">
        <v>57.294682000000002</v>
      </c>
      <c r="P250" s="3" t="s">
        <v>587</v>
      </c>
      <c r="Q250" s="3">
        <v>17.976178000000001</v>
      </c>
      <c r="R250" s="4">
        <v>96951.399894000002</v>
      </c>
      <c r="S250" s="4">
        <v>98618.123565999995</v>
      </c>
      <c r="T250" s="4">
        <v>130955.60964900001</v>
      </c>
      <c r="U250" s="3">
        <v>108.8908</v>
      </c>
      <c r="V250" s="3">
        <v>168.134964</v>
      </c>
      <c r="W250" s="3">
        <v>303.09722099999999</v>
      </c>
      <c r="X250" s="3">
        <v>251.01877099999999</v>
      </c>
      <c r="Y250" s="3">
        <v>61.916651000000002</v>
      </c>
      <c r="Z250" s="3">
        <v>4072.6630279999999</v>
      </c>
      <c r="AA250" s="4">
        <v>190279.58381899999</v>
      </c>
      <c r="AB250" s="3">
        <v>82.243193000000005</v>
      </c>
      <c r="AC250" s="3">
        <v>145.606009</v>
      </c>
      <c r="AD250" s="3">
        <v>2.7533219999999998</v>
      </c>
      <c r="AE250" s="3">
        <v>655.29117499999995</v>
      </c>
      <c r="AF250" s="3">
        <v>64.728014000000002</v>
      </c>
      <c r="AG250" s="3" t="s">
        <v>203</v>
      </c>
      <c r="AH250" s="3">
        <v>0.30259799999999998</v>
      </c>
      <c r="AI250" s="3">
        <v>5.4413999999999997E-2</v>
      </c>
      <c r="AJ250" s="3">
        <v>0.32709199999999999</v>
      </c>
      <c r="AK250" s="3" t="s">
        <v>148</v>
      </c>
      <c r="AL250" s="3">
        <v>0.20391100000000001</v>
      </c>
      <c r="AM250" s="3" t="s">
        <v>459</v>
      </c>
      <c r="AN250" s="3">
        <v>0.17097399999999999</v>
      </c>
      <c r="AO250" s="3">
        <v>3.3050280000000001</v>
      </c>
      <c r="AP250" s="3">
        <v>2.3377999999999999E-2</v>
      </c>
      <c r="AQ250" s="3">
        <v>5.8513999999999997E-2</v>
      </c>
      <c r="AR250" s="3" t="s">
        <v>72</v>
      </c>
      <c r="AS250" s="3">
        <v>2.1885999999999999E-2</v>
      </c>
      <c r="AT250" s="3">
        <v>1.3226E-2</v>
      </c>
      <c r="AU250" s="3" t="s">
        <v>53</v>
      </c>
      <c r="AV250" s="3">
        <v>2.885E-3</v>
      </c>
      <c r="AW250" s="3" t="s">
        <v>122</v>
      </c>
      <c r="AX250" s="3">
        <v>1.1075E-2</v>
      </c>
      <c r="AY250" s="3" t="s">
        <v>53</v>
      </c>
      <c r="AZ250" s="3">
        <v>5.6769999999999998E-3</v>
      </c>
      <c r="BB250" s="3">
        <f t="shared" si="120"/>
        <v>28.016354644086746</v>
      </c>
      <c r="BC250" s="3">
        <f t="shared" si="121"/>
        <v>5.0572347858873511E-2</v>
      </c>
      <c r="BD250" s="3">
        <f t="shared" si="122"/>
        <v>18.633878274299171</v>
      </c>
      <c r="BE250" s="3">
        <f t="shared" si="123"/>
        <v>24.479607304997867</v>
      </c>
      <c r="BF250" s="3">
        <f t="shared" si="124"/>
        <v>0.52587747985049349</v>
      </c>
      <c r="BG250" s="3">
        <f t="shared" si="125"/>
        <v>16.077458023977258</v>
      </c>
      <c r="BH250" s="3">
        <f t="shared" si="126"/>
        <v>2.3524298964422371E-2</v>
      </c>
      <c r="BI250" s="3">
        <f t="shared" si="127"/>
        <v>2.4231535767357685E-3</v>
      </c>
      <c r="BJ250" s="3">
        <f t="shared" si="128"/>
        <v>1.3117121628408399E-2</v>
      </c>
      <c r="BK250" s="3">
        <f t="shared" si="129"/>
        <v>3.6900475626911995E-4</v>
      </c>
      <c r="BL250" s="3"/>
      <c r="BM250" s="3"/>
      <c r="BN250" s="3">
        <f t="shared" si="130"/>
        <v>8.1565051276019193E-2</v>
      </c>
      <c r="BO250" s="1"/>
      <c r="BP250" s="3">
        <v>5.8362562856148292</v>
      </c>
      <c r="BQ250" s="3">
        <v>2.1637437143851708</v>
      </c>
      <c r="BR250" s="3"/>
      <c r="BS250" s="3">
        <v>2.4244678264607211</v>
      </c>
      <c r="BT250" s="3">
        <v>7.923029439639729E-3</v>
      </c>
      <c r="BU250" s="3">
        <v>0</v>
      </c>
      <c r="BV250" s="3">
        <v>0.15199475587396452</v>
      </c>
      <c r="BW250" s="3">
        <v>4.1128439070808023</v>
      </c>
      <c r="BX250" s="3">
        <v>9.2793663552162717E-2</v>
      </c>
      <c r="BY250" s="3">
        <v>4.9926315705094941</v>
      </c>
      <c r="BZ250" s="3">
        <v>0</v>
      </c>
      <c r="CA250" s="3">
        <v>1.2546175561745088E-2</v>
      </c>
      <c r="CB250" s="3">
        <v>5.2508984287864416E-3</v>
      </c>
      <c r="CC250" s="3">
        <v>1.957556437778161E-3</v>
      </c>
      <c r="CD250" s="3">
        <v>6.970763835342909E-3</v>
      </c>
      <c r="CE250" s="3">
        <v>6.0238589223442927E-5</v>
      </c>
      <c r="CF250" s="3">
        <v>0</v>
      </c>
      <c r="CG250" s="3">
        <v>0</v>
      </c>
      <c r="CH250" s="3">
        <v>0</v>
      </c>
      <c r="CI250" s="3">
        <v>16</v>
      </c>
      <c r="CJ250" s="3"/>
      <c r="CK250" s="3">
        <v>35.809440385769662</v>
      </c>
      <c r="CL250" s="3"/>
      <c r="CM250" s="3" t="s">
        <v>851</v>
      </c>
      <c r="CN250" s="3">
        <v>0.46069158802564258</v>
      </c>
      <c r="CO250" s="3" t="s">
        <v>853</v>
      </c>
      <c r="CP250" s="5"/>
      <c r="CQ250" s="10">
        <f t="shared" si="131"/>
        <v>5.8362562856148292</v>
      </c>
      <c r="CR250" s="10">
        <f t="shared" si="132"/>
        <v>2.9181281428074146</v>
      </c>
      <c r="CS250" s="10">
        <f t="shared" si="133"/>
        <v>1.0818718571925854</v>
      </c>
      <c r="CT250" s="9">
        <f t="shared" si="134"/>
        <v>0.10239953576073546</v>
      </c>
      <c r="CU250" s="9">
        <f t="shared" si="135"/>
        <v>0.10239953576073546</v>
      </c>
      <c r="CV250" s="9">
        <f t="shared" si="136"/>
        <v>2.2941057704229459</v>
      </c>
      <c r="CW250" s="9">
        <f t="shared" si="137"/>
        <v>2.3965053061836814</v>
      </c>
      <c r="CX250" s="10">
        <f t="shared" si="138"/>
        <v>1.2122339132303606</v>
      </c>
      <c r="CY250" s="10">
        <f t="shared" si="139"/>
        <v>1.314633448991096</v>
      </c>
      <c r="CZ250" s="10">
        <f t="shared" si="140"/>
        <v>3.9615147198198645E-3</v>
      </c>
      <c r="DA250" s="10">
        <f t="shared" si="141"/>
        <v>0</v>
      </c>
      <c r="DB250" s="10">
        <f t="shared" si="142"/>
        <v>7.5997377936982261E-2</v>
      </c>
      <c r="DC250" s="10">
        <f t="shared" si="143"/>
        <v>2.0564219535404011</v>
      </c>
      <c r="DD250" s="10">
        <f t="shared" si="144"/>
        <v>4.6396831776081358E-2</v>
      </c>
      <c r="DE250" s="10">
        <f t="shared" si="145"/>
        <v>2.4963157852547471</v>
      </c>
      <c r="DF250" s="10">
        <f t="shared" si="146"/>
        <v>0</v>
      </c>
      <c r="DG250" s="10">
        <f t="shared" si="147"/>
        <v>6.2730877808725438E-3</v>
      </c>
      <c r="DH250" s="10">
        <f t="shared" si="148"/>
        <v>2.6254492143932208E-3</v>
      </c>
      <c r="DI250" s="10">
        <f t="shared" si="149"/>
        <v>9.787782188890805E-4</v>
      </c>
      <c r="DJ250" s="10">
        <f t="shared" si="150"/>
        <v>3.4853819176714545E-3</v>
      </c>
      <c r="DK250" s="10">
        <f t="shared" si="151"/>
        <v>3.0119294611721464E-5</v>
      </c>
      <c r="DL250" s="11">
        <f t="shared" si="152"/>
        <v>0</v>
      </c>
      <c r="DM250" s="11">
        <f t="shared" si="153"/>
        <v>0</v>
      </c>
      <c r="DN250" s="11">
        <f t="shared" si="154"/>
        <v>0</v>
      </c>
      <c r="DO250" s="11">
        <f t="shared" si="155"/>
        <v>8</v>
      </c>
      <c r="DP250" s="10">
        <f t="shared" si="156"/>
        <v>17.904720192884831</v>
      </c>
      <c r="DQ250" s="5">
        <f t="shared" si="157"/>
        <v>0.4471323728379154</v>
      </c>
      <c r="DR250" s="5"/>
      <c r="DS250" s="12">
        <f t="shared" si="158"/>
        <v>290.26248394345947</v>
      </c>
      <c r="DT250" s="12">
        <f t="shared" si="159"/>
        <v>286.42110057886862</v>
      </c>
      <c r="DV250" s="5"/>
      <c r="DW250" s="5"/>
      <c r="DX250" s="5"/>
      <c r="DY250" s="5"/>
      <c r="DZ250" s="5"/>
      <c r="EA250" s="5"/>
      <c r="EB250" s="5"/>
      <c r="EC250" s="5"/>
      <c r="ED250" s="5"/>
      <c r="EE250" s="5"/>
      <c r="EF250" s="5"/>
      <c r="EG250" s="5"/>
      <c r="EH250" s="5"/>
      <c r="EI250" s="5"/>
      <c r="EJ250" s="5"/>
      <c r="EK250" s="5"/>
      <c r="EL250" s="5"/>
      <c r="EM250" s="5"/>
      <c r="EN250" s="5"/>
      <c r="EO250" s="5"/>
      <c r="EP250" s="5"/>
      <c r="EQ250" s="5"/>
      <c r="ER250" s="5"/>
      <c r="ES250" s="5"/>
      <c r="ET250" s="5"/>
      <c r="EU250" s="5"/>
      <c r="EV250" s="5"/>
      <c r="EW250" s="5"/>
      <c r="EX250" s="5"/>
      <c r="EY250" s="5"/>
      <c r="EZ250" s="5"/>
      <c r="FA250" s="5"/>
      <c r="FB250" s="5"/>
      <c r="FC250" s="5"/>
      <c r="FD250" s="5"/>
      <c r="FE250" s="5"/>
      <c r="FF250" s="5"/>
      <c r="FG250" s="5"/>
      <c r="FH250" s="5"/>
      <c r="FI250" s="5"/>
      <c r="FJ250" s="5"/>
      <c r="FK250" s="5"/>
      <c r="FL250" s="5"/>
      <c r="FM250" s="5"/>
      <c r="FN250" s="5"/>
      <c r="FO250" s="5"/>
      <c r="FP250" s="5"/>
      <c r="FQ250" s="5"/>
      <c r="FR250" s="5"/>
      <c r="FS250" s="5"/>
      <c r="FT250" s="5"/>
      <c r="FU250" s="5"/>
      <c r="FV250" s="5"/>
      <c r="FW250" s="5"/>
      <c r="FX250" s="5"/>
      <c r="FY250" s="5"/>
      <c r="FZ250" s="5"/>
      <c r="GA250" s="5"/>
      <c r="GB250" s="5"/>
      <c r="GC250" s="5"/>
      <c r="GD250" s="5"/>
      <c r="GE250" s="5"/>
      <c r="GF250" s="5"/>
      <c r="GG250" s="5"/>
      <c r="GH250" s="5"/>
      <c r="GI250" s="5"/>
      <c r="GJ250" s="5"/>
      <c r="GK250" s="5"/>
      <c r="GL250" s="5"/>
      <c r="GM250" s="5"/>
      <c r="GN250" s="5"/>
      <c r="GO250" s="5"/>
      <c r="GP250" s="5"/>
      <c r="GQ250" s="5"/>
      <c r="GR250" s="5"/>
      <c r="GS250" s="5"/>
      <c r="GT250" s="5"/>
      <c r="GU250" s="5"/>
      <c r="GV250" s="5"/>
      <c r="GW250" s="5"/>
      <c r="GX250" s="5"/>
      <c r="GY250" s="5"/>
      <c r="GZ250" s="5"/>
      <c r="HA250" s="5"/>
      <c r="HB250" s="5"/>
      <c r="HC250" s="5"/>
      <c r="HD250" s="5"/>
      <c r="HE250" s="5"/>
      <c r="HF250" s="5"/>
      <c r="HG250" s="5"/>
      <c r="HH250" s="5"/>
      <c r="HI250" s="5"/>
      <c r="HJ250" s="5"/>
      <c r="HK250" s="5"/>
      <c r="HL250" s="5"/>
      <c r="HM250" s="5"/>
      <c r="HN250" s="5"/>
      <c r="HO250" s="5"/>
      <c r="HP250" s="5"/>
      <c r="HQ250" s="5"/>
      <c r="HR250" s="5"/>
      <c r="HS250" s="5"/>
      <c r="HT250" s="5"/>
      <c r="HU250" s="5"/>
      <c r="HV250" s="5"/>
      <c r="HW250" s="5"/>
      <c r="HX250" s="5"/>
      <c r="HY250" s="5"/>
      <c r="HZ250" s="5"/>
      <c r="IA250" s="5"/>
      <c r="IB250" s="5"/>
      <c r="IC250" s="5"/>
      <c r="ID250" s="5"/>
      <c r="IE250" s="5"/>
      <c r="IF250" s="5"/>
      <c r="IG250" s="5"/>
      <c r="IH250" s="5"/>
      <c r="II250" s="5"/>
      <c r="IJ250" s="5"/>
      <c r="IK250" s="5"/>
      <c r="IL250" s="5"/>
      <c r="IM250" s="5"/>
      <c r="IN250" s="5"/>
      <c r="IO250" s="5"/>
      <c r="IP250" s="5"/>
      <c r="IQ250" s="5"/>
      <c r="IR250" s="5"/>
      <c r="IS250" s="5"/>
      <c r="IT250" s="5"/>
      <c r="IU250" s="5"/>
      <c r="IV250" s="5"/>
    </row>
    <row r="251" spans="1:256" x14ac:dyDescent="0.15">
      <c r="A251" s="2" t="s">
        <v>585</v>
      </c>
      <c r="B251" s="4" t="s">
        <v>733</v>
      </c>
      <c r="C251" s="4" t="s">
        <v>734</v>
      </c>
      <c r="D251" s="9" t="s">
        <v>794</v>
      </c>
      <c r="E251" s="9" t="s">
        <v>793</v>
      </c>
      <c r="F251" s="1" t="s">
        <v>768</v>
      </c>
      <c r="G251" s="1">
        <v>425066.76</v>
      </c>
      <c r="H251" s="1">
        <v>6380591.0099999998</v>
      </c>
      <c r="I251" s="8">
        <v>74.3</v>
      </c>
      <c r="J251" s="15">
        <v>236.13700310932791</v>
      </c>
      <c r="K251" s="7" t="s">
        <v>738</v>
      </c>
      <c r="L251" s="7" t="s">
        <v>739</v>
      </c>
      <c r="M251" s="7" t="s">
        <v>740</v>
      </c>
      <c r="N251" s="2" t="s">
        <v>40</v>
      </c>
      <c r="O251" s="3">
        <v>45.266677999999999</v>
      </c>
      <c r="P251" s="3">
        <v>0.51063800000000004</v>
      </c>
      <c r="Q251" s="3">
        <v>18.080622999999999</v>
      </c>
      <c r="R251" s="4">
        <v>106460.91667599999</v>
      </c>
      <c r="S251" s="4">
        <v>103705.93928999999</v>
      </c>
      <c r="T251" s="4">
        <v>118216.65037600001</v>
      </c>
      <c r="U251" s="3">
        <v>102.144318</v>
      </c>
      <c r="V251" s="3">
        <v>122.025386</v>
      </c>
      <c r="W251" s="3">
        <v>283.15525500000001</v>
      </c>
      <c r="X251" s="3">
        <v>223.56543400000001</v>
      </c>
      <c r="Y251" s="3">
        <v>85.053529999999995</v>
      </c>
      <c r="Z251" s="3">
        <v>4346.7122079999999</v>
      </c>
      <c r="AA251" s="4">
        <v>191637.06854599999</v>
      </c>
      <c r="AB251" s="3">
        <v>77.950536999999997</v>
      </c>
      <c r="AC251" s="3">
        <v>130.807411</v>
      </c>
      <c r="AD251" s="3">
        <v>2.364687</v>
      </c>
      <c r="AE251" s="3">
        <v>617.666742</v>
      </c>
      <c r="AF251" s="3">
        <v>49.701208999999999</v>
      </c>
      <c r="AG251" s="3" t="s">
        <v>202</v>
      </c>
      <c r="AH251" s="3">
        <v>0.45331100000000002</v>
      </c>
      <c r="AI251" s="3">
        <v>6.1175E-2</v>
      </c>
      <c r="AJ251" s="3">
        <v>0.65796600000000005</v>
      </c>
      <c r="AK251" s="3">
        <v>3.9685999999999999E-2</v>
      </c>
      <c r="AL251" s="3">
        <v>0.53672799999999998</v>
      </c>
      <c r="AM251" s="3" t="s">
        <v>300</v>
      </c>
      <c r="AN251" s="3">
        <v>0.214115</v>
      </c>
      <c r="AO251" s="3">
        <v>1.8258669999999999</v>
      </c>
      <c r="AP251" s="3">
        <v>1.2548E-2</v>
      </c>
      <c r="AQ251" s="3">
        <v>3.3904999999999998E-2</v>
      </c>
      <c r="AR251" s="3" t="s">
        <v>95</v>
      </c>
      <c r="AS251" s="3">
        <v>7.62E-3</v>
      </c>
      <c r="AT251" s="3" t="s">
        <v>72</v>
      </c>
      <c r="AU251" s="3">
        <v>3.1248000000000001E-2</v>
      </c>
      <c r="AV251" s="3" t="s">
        <v>60</v>
      </c>
      <c r="AW251" s="3" t="s">
        <v>78</v>
      </c>
      <c r="AX251" s="3">
        <v>9.8519999999999996E-2</v>
      </c>
      <c r="AY251" s="3" t="s">
        <v>49</v>
      </c>
      <c r="AZ251" s="3" t="s">
        <v>60</v>
      </c>
      <c r="BB251" s="3">
        <f t="shared" si="120"/>
        <v>25.29100976007955</v>
      </c>
      <c r="BC251" s="3">
        <f t="shared" si="121"/>
        <v>4.7244992899252068E-2</v>
      </c>
      <c r="BD251" s="3">
        <f t="shared" si="122"/>
        <v>19.595220220940782</v>
      </c>
      <c r="BE251" s="3">
        <f t="shared" si="123"/>
        <v>24.654248705680676</v>
      </c>
      <c r="BF251" s="3">
        <f t="shared" si="124"/>
        <v>0.56126373477575464</v>
      </c>
      <c r="BG251" s="3">
        <f t="shared" si="125"/>
        <v>17.654421915762939</v>
      </c>
      <c r="BH251" s="3">
        <f t="shared" si="126"/>
        <v>1.7072960871559351E-2</v>
      </c>
      <c r="BI251" s="3">
        <f t="shared" si="127"/>
        <v>2.4372325581144666E-3</v>
      </c>
      <c r="BJ251" s="3">
        <f t="shared" si="128"/>
        <v>1.2304431989266543E-2</v>
      </c>
      <c r="BK251" s="3">
        <f t="shared" si="129"/>
        <v>2.0385715561708681E-4</v>
      </c>
      <c r="BL251" s="3"/>
      <c r="BM251" s="3"/>
      <c r="BN251" s="3">
        <f t="shared" si="130"/>
        <v>7.6881883054081612E-2</v>
      </c>
      <c r="BO251" s="1"/>
      <c r="BP251" s="3">
        <v>5.2893259563931823</v>
      </c>
      <c r="BQ251" s="3">
        <v>2.7106740436068177</v>
      </c>
      <c r="BR251" s="3"/>
      <c r="BS251" s="3">
        <v>2.1593065659160446</v>
      </c>
      <c r="BT251" s="3">
        <v>7.430967723560571E-3</v>
      </c>
      <c r="BU251" s="3">
        <v>0</v>
      </c>
      <c r="BV251" s="3">
        <v>0</v>
      </c>
      <c r="BW251" s="3">
        <v>4.5374288270507819</v>
      </c>
      <c r="BX251" s="3">
        <v>9.9428792200789623E-2</v>
      </c>
      <c r="BY251" s="3">
        <v>5.5039828177850323</v>
      </c>
      <c r="BZ251" s="3">
        <v>0</v>
      </c>
      <c r="CA251" s="3">
        <v>1.1872514060387848E-2</v>
      </c>
      <c r="CB251" s="3">
        <v>3.8259316423295236E-3</v>
      </c>
      <c r="CC251" s="3">
        <v>1.9767045262357552E-3</v>
      </c>
      <c r="CD251" s="3">
        <v>6.564699148801526E-3</v>
      </c>
      <c r="CE251" s="3">
        <v>3.3410288228728645E-5</v>
      </c>
      <c r="CF251" s="3">
        <v>0</v>
      </c>
      <c r="CG251" s="3">
        <v>0</v>
      </c>
      <c r="CH251" s="3">
        <v>0</v>
      </c>
      <c r="CI251" s="3">
        <v>16</v>
      </c>
      <c r="CJ251" s="3"/>
      <c r="CK251" s="3">
        <v>36.331851230342195</v>
      </c>
      <c r="CL251" s="3"/>
      <c r="CM251" s="3" t="s">
        <v>851</v>
      </c>
      <c r="CN251" s="3">
        <v>0.45187160805067983</v>
      </c>
      <c r="CO251" s="3" t="s">
        <v>852</v>
      </c>
      <c r="CP251" s="5"/>
      <c r="CQ251" s="10">
        <f t="shared" si="131"/>
        <v>5.2893259563931823</v>
      </c>
      <c r="CR251" s="10">
        <f t="shared" si="132"/>
        <v>2.6446629781965911</v>
      </c>
      <c r="CS251" s="10">
        <f t="shared" si="133"/>
        <v>1.3553370218034089</v>
      </c>
      <c r="CT251" s="9">
        <f t="shared" si="134"/>
        <v>-0.15972524236829866</v>
      </c>
      <c r="CU251" s="9">
        <f t="shared" si="135"/>
        <v>0</v>
      </c>
      <c r="CV251" s="9">
        <f t="shared" si="136"/>
        <v>2.4349903047614312</v>
      </c>
      <c r="CW251" s="9">
        <f t="shared" si="137"/>
        <v>2.4349903047614312</v>
      </c>
      <c r="CX251" s="10">
        <f t="shared" si="138"/>
        <v>1.0796532829580223</v>
      </c>
      <c r="CY251" s="10">
        <f t="shared" si="139"/>
        <v>1.0796532829580223</v>
      </c>
      <c r="CZ251" s="10">
        <f t="shared" si="140"/>
        <v>3.7154838617802855E-3</v>
      </c>
      <c r="DA251" s="10">
        <f t="shared" si="141"/>
        <v>0</v>
      </c>
      <c r="DB251" s="10">
        <f t="shared" si="142"/>
        <v>0</v>
      </c>
      <c r="DC251" s="10">
        <f t="shared" si="143"/>
        <v>2.2687144135253909</v>
      </c>
      <c r="DD251" s="10">
        <f t="shared" si="144"/>
        <v>4.9714396100394811E-2</v>
      </c>
      <c r="DE251" s="10">
        <f t="shared" si="145"/>
        <v>2.7519914088925161</v>
      </c>
      <c r="DF251" s="10">
        <f t="shared" si="146"/>
        <v>0</v>
      </c>
      <c r="DG251" s="10">
        <f t="shared" si="147"/>
        <v>5.9362570301939241E-3</v>
      </c>
      <c r="DH251" s="10">
        <f t="shared" si="148"/>
        <v>1.9129658211647618E-3</v>
      </c>
      <c r="DI251" s="10">
        <f t="shared" si="149"/>
        <v>9.883522631178776E-4</v>
      </c>
      <c r="DJ251" s="10">
        <f t="shared" si="150"/>
        <v>3.282349574400763E-3</v>
      </c>
      <c r="DK251" s="10">
        <f t="shared" si="151"/>
        <v>1.6705144114364323E-5</v>
      </c>
      <c r="DL251" s="11">
        <f t="shared" si="152"/>
        <v>0</v>
      </c>
      <c r="DM251" s="11">
        <f t="shared" si="153"/>
        <v>0</v>
      </c>
      <c r="DN251" s="11">
        <f t="shared" si="154"/>
        <v>0</v>
      </c>
      <c r="DO251" s="11">
        <f t="shared" si="155"/>
        <v>8</v>
      </c>
      <c r="DP251" s="10">
        <f t="shared" si="156"/>
        <v>18.165925615171098</v>
      </c>
      <c r="DQ251" s="5">
        <f t="shared" si="157"/>
        <v>0.44744110266039516</v>
      </c>
      <c r="DR251" s="5"/>
      <c r="DS251" s="12">
        <f t="shared" si="158"/>
        <v>377.36695216079988</v>
      </c>
      <c r="DT251" s="12">
        <f t="shared" si="159"/>
        <v>374.47141428026157</v>
      </c>
      <c r="DV251" s="5"/>
      <c r="DW251" s="5"/>
      <c r="DX251" s="5"/>
      <c r="DY251" s="5"/>
      <c r="DZ251" s="5"/>
      <c r="EA251" s="5"/>
      <c r="EB251" s="5"/>
      <c r="EC251" s="5"/>
      <c r="ED251" s="5"/>
      <c r="EE251" s="5"/>
      <c r="EF251" s="5"/>
      <c r="EG251" s="5"/>
      <c r="EH251" s="5"/>
      <c r="EI251" s="5"/>
      <c r="EJ251" s="5"/>
      <c r="EK251" s="5"/>
      <c r="EL251" s="5"/>
      <c r="EM251" s="5"/>
      <c r="EN251" s="5"/>
      <c r="EO251" s="5"/>
      <c r="EP251" s="5"/>
      <c r="EQ251" s="5"/>
      <c r="ER251" s="5"/>
      <c r="ES251" s="5"/>
      <c r="ET251" s="5"/>
      <c r="EU251" s="5"/>
      <c r="EV251" s="5"/>
      <c r="EW251" s="5"/>
      <c r="EX251" s="5"/>
      <c r="EY251" s="5"/>
      <c r="EZ251" s="5"/>
      <c r="FA251" s="5"/>
      <c r="FB251" s="5"/>
      <c r="FC251" s="5"/>
      <c r="FD251" s="5"/>
      <c r="FE251" s="5"/>
      <c r="FF251" s="5"/>
      <c r="FG251" s="5"/>
      <c r="FH251" s="5"/>
      <c r="FI251" s="5"/>
      <c r="FJ251" s="5"/>
      <c r="FK251" s="5"/>
      <c r="FL251" s="5"/>
      <c r="FM251" s="5"/>
      <c r="FN251" s="5"/>
      <c r="FO251" s="5"/>
      <c r="FP251" s="5"/>
      <c r="FQ251" s="5"/>
      <c r="FR251" s="5"/>
      <c r="FS251" s="5"/>
      <c r="FT251" s="5"/>
      <c r="FU251" s="5"/>
      <c r="FV251" s="5"/>
      <c r="FW251" s="5"/>
      <c r="FX251" s="5"/>
      <c r="FY251" s="5"/>
      <c r="FZ251" s="5"/>
      <c r="GA251" s="5"/>
      <c r="GB251" s="5"/>
      <c r="GC251" s="5"/>
      <c r="GD251" s="5"/>
      <c r="GE251" s="5"/>
      <c r="GF251" s="5"/>
      <c r="GG251" s="5"/>
      <c r="GH251" s="5"/>
      <c r="GI251" s="5"/>
      <c r="GJ251" s="5"/>
      <c r="GK251" s="5"/>
      <c r="GL251" s="5"/>
      <c r="GM251" s="5"/>
      <c r="GN251" s="5"/>
      <c r="GO251" s="5"/>
      <c r="GP251" s="5"/>
      <c r="GQ251" s="5"/>
      <c r="GR251" s="5"/>
      <c r="GS251" s="5"/>
      <c r="GT251" s="5"/>
      <c r="GU251" s="5"/>
      <c r="GV251" s="5"/>
      <c r="GW251" s="5"/>
      <c r="GX251" s="5"/>
      <c r="GY251" s="5"/>
      <c r="GZ251" s="5"/>
      <c r="HA251" s="5"/>
      <c r="HB251" s="5"/>
      <c r="HC251" s="5"/>
      <c r="HD251" s="5"/>
      <c r="HE251" s="5"/>
      <c r="HF251" s="5"/>
      <c r="HG251" s="5"/>
      <c r="HH251" s="5"/>
      <c r="HI251" s="5"/>
      <c r="HJ251" s="5"/>
      <c r="HK251" s="5"/>
      <c r="HL251" s="5"/>
      <c r="HM251" s="5"/>
      <c r="HN251" s="5"/>
      <c r="HO251" s="5"/>
      <c r="HP251" s="5"/>
      <c r="HQ251" s="5"/>
      <c r="HR251" s="5"/>
      <c r="HS251" s="5"/>
      <c r="HT251" s="5"/>
      <c r="HU251" s="5"/>
      <c r="HV251" s="5"/>
      <c r="HW251" s="5"/>
      <c r="HX251" s="5"/>
      <c r="HY251" s="5"/>
      <c r="HZ251" s="5"/>
      <c r="IA251" s="5"/>
      <c r="IB251" s="5"/>
      <c r="IC251" s="5"/>
      <c r="ID251" s="5"/>
      <c r="IE251" s="5"/>
      <c r="IF251" s="5"/>
      <c r="IG251" s="5"/>
      <c r="IH251" s="5"/>
      <c r="II251" s="5"/>
      <c r="IJ251" s="5"/>
      <c r="IK251" s="5"/>
      <c r="IL251" s="5"/>
      <c r="IM251" s="5"/>
      <c r="IN251" s="5"/>
      <c r="IO251" s="5"/>
      <c r="IP251" s="5"/>
      <c r="IQ251" s="5"/>
      <c r="IR251" s="5"/>
      <c r="IS251" s="5"/>
      <c r="IT251" s="5"/>
      <c r="IU251" s="5"/>
      <c r="IV251" s="5"/>
    </row>
    <row r="252" spans="1:256" x14ac:dyDescent="0.15">
      <c r="A252" s="2" t="s">
        <v>580</v>
      </c>
      <c r="B252" s="4" t="s">
        <v>733</v>
      </c>
      <c r="C252" s="4" t="s">
        <v>734</v>
      </c>
      <c r="D252" s="9" t="s">
        <v>794</v>
      </c>
      <c r="E252" s="9" t="s">
        <v>793</v>
      </c>
      <c r="F252" s="1" t="s">
        <v>768</v>
      </c>
      <c r="G252" s="1">
        <v>425066.76</v>
      </c>
      <c r="H252" s="1">
        <v>6380591.0099999998</v>
      </c>
      <c r="I252" s="8">
        <v>74.3</v>
      </c>
      <c r="J252" s="15">
        <v>236.13700310932791</v>
      </c>
      <c r="K252" s="7" t="s">
        <v>738</v>
      </c>
      <c r="L252" s="7" t="s">
        <v>739</v>
      </c>
      <c r="M252" s="7" t="s">
        <v>740</v>
      </c>
      <c r="N252" s="2" t="s">
        <v>40</v>
      </c>
      <c r="O252" s="3">
        <v>43.003397999999997</v>
      </c>
      <c r="P252" s="3">
        <v>0.96575900000000003</v>
      </c>
      <c r="Q252" s="3">
        <v>29.097691999999999</v>
      </c>
      <c r="R252" s="4">
        <v>101595.810316</v>
      </c>
      <c r="S252" s="4">
        <v>100683.209456</v>
      </c>
      <c r="T252" s="4">
        <v>123356.451304</v>
      </c>
      <c r="U252" s="3">
        <v>46.695048999999997</v>
      </c>
      <c r="V252" s="3">
        <v>141.101798</v>
      </c>
      <c r="W252" s="3">
        <v>170.32986</v>
      </c>
      <c r="X252" s="3">
        <v>205.45038400000001</v>
      </c>
      <c r="Y252" s="3">
        <v>92.236734999999996</v>
      </c>
      <c r="Z252" s="3">
        <v>4109.6188899999997</v>
      </c>
      <c r="AA252" s="4">
        <v>194217.17192399999</v>
      </c>
      <c r="AB252" s="3">
        <v>80.823611</v>
      </c>
      <c r="AC252" s="3">
        <v>126.076457</v>
      </c>
      <c r="AD252" s="3">
        <v>2.4834040000000002</v>
      </c>
      <c r="AE252" s="3">
        <v>618.958122</v>
      </c>
      <c r="AF252" s="3">
        <v>53.341833000000001</v>
      </c>
      <c r="AG252" s="3" t="s">
        <v>465</v>
      </c>
      <c r="AH252" s="3">
        <v>0.41500700000000001</v>
      </c>
      <c r="AI252" s="3">
        <v>7.8046000000000004E-2</v>
      </c>
      <c r="AJ252" s="3">
        <v>1.0417670000000001</v>
      </c>
      <c r="AK252" s="3">
        <v>4.9585999999999998E-2</v>
      </c>
      <c r="AL252" s="3">
        <v>0.10136000000000001</v>
      </c>
      <c r="AM252" s="3" t="s">
        <v>456</v>
      </c>
      <c r="AN252" s="3">
        <v>0.11595</v>
      </c>
      <c r="AO252" s="3">
        <v>0.84026500000000004</v>
      </c>
      <c r="AP252" s="3">
        <v>1.5275E-2</v>
      </c>
      <c r="AQ252" s="3">
        <v>2.4580000000000001E-2</v>
      </c>
      <c r="AR252" s="3" t="s">
        <v>88</v>
      </c>
      <c r="AS252" s="3" t="s">
        <v>61</v>
      </c>
      <c r="AT252" s="3" t="s">
        <v>88</v>
      </c>
      <c r="AU252" s="3">
        <v>6.8950999999999998E-2</v>
      </c>
      <c r="AV252" s="3" t="s">
        <v>60</v>
      </c>
      <c r="AW252" s="3" t="s">
        <v>44</v>
      </c>
      <c r="AX252" s="3">
        <v>0.18799399999999999</v>
      </c>
      <c r="AY252" s="3" t="s">
        <v>49</v>
      </c>
      <c r="AZ252" s="3">
        <v>7.0140000000000003E-3</v>
      </c>
      <c r="BB252" s="3">
        <f t="shared" si="120"/>
        <v>26.390607448065676</v>
      </c>
      <c r="BC252" s="3">
        <f t="shared" si="121"/>
        <v>2.8419861133181502E-2</v>
      </c>
      <c r="BD252" s="3">
        <f t="shared" si="122"/>
        <v>19.024075914537981</v>
      </c>
      <c r="BE252" s="3">
        <f t="shared" si="123"/>
        <v>24.986180887957353</v>
      </c>
      <c r="BF252" s="3">
        <f t="shared" si="124"/>
        <v>0.53064935894794141</v>
      </c>
      <c r="BG252" s="3">
        <f t="shared" si="125"/>
        <v>16.847640957771581</v>
      </c>
      <c r="BH252" s="3">
        <f t="shared" si="126"/>
        <v>1.9742002505615277E-2</v>
      </c>
      <c r="BI252" s="3">
        <f t="shared" si="127"/>
        <v>3.9223118754473704E-3</v>
      </c>
      <c r="BJ252" s="3">
        <f t="shared" si="128"/>
        <v>5.6249438628193562E-3</v>
      </c>
      <c r="BK252" s="3">
        <f t="shared" si="129"/>
        <v>9.3815175401379993E-5</v>
      </c>
      <c r="BL252" s="3"/>
      <c r="BM252" s="3"/>
      <c r="BN252" s="3">
        <f t="shared" si="130"/>
        <v>7.7042623012035141E-2</v>
      </c>
      <c r="BO252" s="1"/>
      <c r="BP252" s="3">
        <v>5.5393291174948383</v>
      </c>
      <c r="BQ252" s="3">
        <v>2.4606708825051617</v>
      </c>
      <c r="BR252" s="3"/>
      <c r="BS252" s="3">
        <v>2.2598920102062889</v>
      </c>
      <c r="BT252" s="3">
        <v>4.486267432034073E-3</v>
      </c>
      <c r="BU252" s="3">
        <v>0</v>
      </c>
      <c r="BV252" s="3">
        <v>0</v>
      </c>
      <c r="BW252" s="3">
        <v>4.4670021043174524</v>
      </c>
      <c r="BX252" s="3">
        <v>9.4346641810934911E-2</v>
      </c>
      <c r="BY252" s="3">
        <v>5.2715252020909817</v>
      </c>
      <c r="BZ252" s="3">
        <v>0</v>
      </c>
      <c r="CA252" s="3">
        <v>1.1940523332807963E-2</v>
      </c>
      <c r="CB252" s="3">
        <v>4.4401044265846143E-3</v>
      </c>
      <c r="CC252" s="3">
        <v>3.1927177660050527E-3</v>
      </c>
      <c r="CD252" s="3">
        <v>3.0119313617870741E-3</v>
      </c>
      <c r="CE252" s="3">
        <v>1.5431245382689667E-5</v>
      </c>
      <c r="CF252" s="3">
        <v>0</v>
      </c>
      <c r="CG252" s="3">
        <v>0</v>
      </c>
      <c r="CH252" s="3">
        <v>0</v>
      </c>
      <c r="CI252" s="3">
        <v>16</v>
      </c>
      <c r="CJ252" s="3"/>
      <c r="CK252" s="3">
        <v>36.119852933990259</v>
      </c>
      <c r="CL252" s="3"/>
      <c r="CM252" s="3" t="s">
        <v>851</v>
      </c>
      <c r="CN252" s="3">
        <v>0.45869380079449418</v>
      </c>
      <c r="CO252" s="3" t="s">
        <v>852</v>
      </c>
      <c r="CP252" s="5"/>
      <c r="CQ252" s="10">
        <f t="shared" si="131"/>
        <v>5.5393291174948383</v>
      </c>
      <c r="CR252" s="10">
        <f t="shared" si="132"/>
        <v>2.7696645587474191</v>
      </c>
      <c r="CS252" s="10">
        <f t="shared" si="133"/>
        <v>1.2303354412525809</v>
      </c>
      <c r="CT252" s="9">
        <f t="shared" si="134"/>
        <v>-5.4596374595249131E-2</v>
      </c>
      <c r="CU252" s="9">
        <f t="shared" si="135"/>
        <v>0</v>
      </c>
      <c r="CV252" s="9">
        <f t="shared" si="136"/>
        <v>2.3602814463557253</v>
      </c>
      <c r="CW252" s="9">
        <f t="shared" si="137"/>
        <v>2.3602814463557253</v>
      </c>
      <c r="CX252" s="10">
        <f t="shared" si="138"/>
        <v>1.1299460051031445</v>
      </c>
      <c r="CY252" s="10">
        <f t="shared" si="139"/>
        <v>1.1299460051031445</v>
      </c>
      <c r="CZ252" s="10">
        <f t="shared" si="140"/>
        <v>2.2431337160170365E-3</v>
      </c>
      <c r="DA252" s="10">
        <f t="shared" si="141"/>
        <v>0</v>
      </c>
      <c r="DB252" s="10">
        <f t="shared" si="142"/>
        <v>0</v>
      </c>
      <c r="DC252" s="10">
        <f t="shared" si="143"/>
        <v>2.2335010521587262</v>
      </c>
      <c r="DD252" s="10">
        <f t="shared" si="144"/>
        <v>4.7173320905467456E-2</v>
      </c>
      <c r="DE252" s="10">
        <f t="shared" si="145"/>
        <v>2.6357626010454909</v>
      </c>
      <c r="DF252" s="10">
        <f t="shared" si="146"/>
        <v>0</v>
      </c>
      <c r="DG252" s="10">
        <f t="shared" si="147"/>
        <v>5.9702616664039816E-3</v>
      </c>
      <c r="DH252" s="10">
        <f t="shared" si="148"/>
        <v>2.2200522132923071E-3</v>
      </c>
      <c r="DI252" s="10">
        <f t="shared" si="149"/>
        <v>1.5963588830025263E-3</v>
      </c>
      <c r="DJ252" s="10">
        <f t="shared" si="150"/>
        <v>1.505965680893537E-3</v>
      </c>
      <c r="DK252" s="10">
        <f t="shared" si="151"/>
        <v>7.7156226913448336E-6</v>
      </c>
      <c r="DL252" s="11">
        <f t="shared" si="152"/>
        <v>0</v>
      </c>
      <c r="DM252" s="11">
        <f t="shared" si="153"/>
        <v>0</v>
      </c>
      <c r="DN252" s="11">
        <f t="shared" si="154"/>
        <v>0</v>
      </c>
      <c r="DO252" s="11">
        <f t="shared" si="155"/>
        <v>8</v>
      </c>
      <c r="DP252" s="10">
        <f t="shared" si="156"/>
        <v>18.05992646699513</v>
      </c>
      <c r="DQ252" s="5">
        <f t="shared" si="157"/>
        <v>0.4542926236867279</v>
      </c>
      <c r="DR252" s="5"/>
      <c r="DS252" s="12">
        <f t="shared" si="158"/>
        <v>337.77123559425166</v>
      </c>
      <c r="DT252" s="12">
        <f t="shared" si="159"/>
        <v>334.223405374506</v>
      </c>
      <c r="DV252" s="5"/>
      <c r="DW252" s="5"/>
      <c r="DX252" s="5"/>
      <c r="DY252" s="5"/>
      <c r="DZ252" s="5"/>
      <c r="EA252" s="5"/>
      <c r="EB252" s="5"/>
      <c r="EC252" s="5"/>
      <c r="ED252" s="5"/>
      <c r="EE252" s="5"/>
      <c r="EF252" s="5"/>
      <c r="EG252" s="5"/>
      <c r="EH252" s="5"/>
      <c r="EI252" s="5"/>
      <c r="EJ252" s="5"/>
      <c r="EK252" s="5"/>
      <c r="EL252" s="5"/>
      <c r="EM252" s="5"/>
      <c r="EN252" s="5"/>
      <c r="EO252" s="5"/>
      <c r="EP252" s="5"/>
      <c r="EQ252" s="5"/>
      <c r="ER252" s="5"/>
      <c r="ES252" s="5"/>
      <c r="ET252" s="5"/>
      <c r="EU252" s="5"/>
      <c r="EV252" s="5"/>
      <c r="EW252" s="5"/>
      <c r="EX252" s="5"/>
      <c r="EY252" s="5"/>
      <c r="EZ252" s="5"/>
      <c r="FA252" s="5"/>
      <c r="FB252" s="5"/>
      <c r="FC252" s="5"/>
      <c r="FD252" s="5"/>
      <c r="FE252" s="5"/>
      <c r="FF252" s="5"/>
      <c r="FG252" s="5"/>
      <c r="FH252" s="5"/>
      <c r="FI252" s="5"/>
      <c r="FJ252" s="5"/>
      <c r="FK252" s="5"/>
      <c r="FL252" s="5"/>
      <c r="FM252" s="5"/>
      <c r="FN252" s="5"/>
      <c r="FO252" s="5"/>
      <c r="FP252" s="5"/>
      <c r="FQ252" s="5"/>
      <c r="FR252" s="5"/>
      <c r="FS252" s="5"/>
      <c r="FT252" s="5"/>
      <c r="FU252" s="5"/>
      <c r="FV252" s="5"/>
      <c r="FW252" s="5"/>
      <c r="FX252" s="5"/>
      <c r="FY252" s="5"/>
      <c r="FZ252" s="5"/>
      <c r="GA252" s="5"/>
      <c r="GB252" s="5"/>
      <c r="GC252" s="5"/>
      <c r="GD252" s="5"/>
      <c r="GE252" s="5"/>
      <c r="GF252" s="5"/>
      <c r="GG252" s="5"/>
      <c r="GH252" s="5"/>
      <c r="GI252" s="5"/>
      <c r="GJ252" s="5"/>
      <c r="GK252" s="5"/>
      <c r="GL252" s="5"/>
      <c r="GM252" s="5"/>
      <c r="GN252" s="5"/>
      <c r="GO252" s="5"/>
      <c r="GP252" s="5"/>
      <c r="GQ252" s="5"/>
      <c r="GR252" s="5"/>
      <c r="GS252" s="5"/>
      <c r="GT252" s="5"/>
      <c r="GU252" s="5"/>
      <c r="GV252" s="5"/>
      <c r="GW252" s="5"/>
      <c r="GX252" s="5"/>
      <c r="GY252" s="5"/>
      <c r="GZ252" s="5"/>
      <c r="HA252" s="5"/>
      <c r="HB252" s="5"/>
      <c r="HC252" s="5"/>
      <c r="HD252" s="5"/>
      <c r="HE252" s="5"/>
      <c r="HF252" s="5"/>
      <c r="HG252" s="5"/>
      <c r="HH252" s="5"/>
      <c r="HI252" s="5"/>
      <c r="HJ252" s="5"/>
      <c r="HK252" s="5"/>
      <c r="HL252" s="5"/>
      <c r="HM252" s="5"/>
      <c r="HN252" s="5"/>
      <c r="HO252" s="5"/>
      <c r="HP252" s="5"/>
      <c r="HQ252" s="5"/>
      <c r="HR252" s="5"/>
      <c r="HS252" s="5"/>
      <c r="HT252" s="5"/>
      <c r="HU252" s="5"/>
      <c r="HV252" s="5"/>
      <c r="HW252" s="5"/>
      <c r="HX252" s="5"/>
      <c r="HY252" s="5"/>
      <c r="HZ252" s="5"/>
      <c r="IA252" s="5"/>
      <c r="IB252" s="5"/>
      <c r="IC252" s="5"/>
      <c r="ID252" s="5"/>
      <c r="IE252" s="5"/>
      <c r="IF252" s="5"/>
      <c r="IG252" s="5"/>
      <c r="IH252" s="5"/>
      <c r="II252" s="5"/>
      <c r="IJ252" s="5"/>
      <c r="IK252" s="5"/>
      <c r="IL252" s="5"/>
      <c r="IM252" s="5"/>
      <c r="IN252" s="5"/>
      <c r="IO252" s="5"/>
      <c r="IP252" s="5"/>
      <c r="IQ252" s="5"/>
      <c r="IR252" s="5"/>
      <c r="IS252" s="5"/>
      <c r="IT252" s="5"/>
      <c r="IU252" s="5"/>
      <c r="IV252" s="5"/>
    </row>
    <row r="253" spans="1:256" x14ac:dyDescent="0.15">
      <c r="A253" s="2" t="s">
        <v>468</v>
      </c>
      <c r="B253" s="4" t="s">
        <v>733</v>
      </c>
      <c r="C253" s="4" t="s">
        <v>734</v>
      </c>
      <c r="D253" s="9" t="s">
        <v>779</v>
      </c>
      <c r="E253" s="9" t="s">
        <v>780</v>
      </c>
      <c r="F253" s="1" t="s">
        <v>768</v>
      </c>
      <c r="G253" s="1">
        <v>425066.76</v>
      </c>
      <c r="H253" s="1">
        <v>6380591.0099999998</v>
      </c>
      <c r="I253" s="8">
        <v>96.8</v>
      </c>
      <c r="J253" s="15">
        <v>217.70608211282558</v>
      </c>
      <c r="K253" s="7" t="s">
        <v>738</v>
      </c>
      <c r="L253" s="7" t="s">
        <v>739</v>
      </c>
      <c r="M253" s="7" t="s">
        <v>781</v>
      </c>
      <c r="N253" s="2" t="s">
        <v>40</v>
      </c>
      <c r="O253" s="3">
        <v>33.367731999999997</v>
      </c>
      <c r="P253" s="3" t="s">
        <v>469</v>
      </c>
      <c r="Q253" s="3">
        <v>33.185620999999998</v>
      </c>
      <c r="R253" s="4">
        <v>102886.845759</v>
      </c>
      <c r="S253" s="4">
        <v>88759.885876</v>
      </c>
      <c r="T253" s="4">
        <v>138334.812561</v>
      </c>
      <c r="U253" s="3">
        <v>53.030867999999998</v>
      </c>
      <c r="V253" s="3">
        <v>393.98463600000002</v>
      </c>
      <c r="W253" s="3">
        <v>339.04908699999999</v>
      </c>
      <c r="X253" s="3">
        <v>111.313247</v>
      </c>
      <c r="Y253" s="3">
        <v>137.28554199999999</v>
      </c>
      <c r="Z253" s="3">
        <v>3975.126585</v>
      </c>
      <c r="AA253" s="4">
        <v>184536.70151799999</v>
      </c>
      <c r="AB253" s="3">
        <v>5.8394750000000002</v>
      </c>
      <c r="AC253" s="3">
        <v>129.94373899999999</v>
      </c>
      <c r="AD253" s="3">
        <v>0.98534299999999997</v>
      </c>
      <c r="AE253" s="3">
        <v>1017.572378</v>
      </c>
      <c r="AF253" s="3">
        <v>63.457631999999997</v>
      </c>
      <c r="AG253" s="3" t="s">
        <v>439</v>
      </c>
      <c r="AH253" s="3">
        <v>0.46362500000000001</v>
      </c>
      <c r="AI253" s="3">
        <v>0.24268300000000001</v>
      </c>
      <c r="AJ253" s="3">
        <v>1.313558</v>
      </c>
      <c r="AK253" s="3">
        <v>5.466E-2</v>
      </c>
      <c r="AL253" s="3">
        <v>0.203099</v>
      </c>
      <c r="AM253" s="3" t="s">
        <v>351</v>
      </c>
      <c r="AN253" s="3">
        <v>0.124059</v>
      </c>
      <c r="AO253" s="3">
        <v>0.47106399999999998</v>
      </c>
      <c r="AP253" s="3">
        <v>8.0700999999999995E-2</v>
      </c>
      <c r="AQ253" s="3">
        <v>0.11024100000000001</v>
      </c>
      <c r="AR253" s="3" t="s">
        <v>72</v>
      </c>
      <c r="AS253" s="3">
        <v>6.4645999999999995E-2</v>
      </c>
      <c r="AT253" s="3">
        <v>3.9370000000000002E-2</v>
      </c>
      <c r="AU253" s="3">
        <v>6.2334000000000001E-2</v>
      </c>
      <c r="AV253" s="3">
        <v>4.6037000000000002E-2</v>
      </c>
      <c r="AW253" s="3" t="s">
        <v>163</v>
      </c>
      <c r="AX253" s="3">
        <v>0.16722400000000001</v>
      </c>
      <c r="AY253" s="3" t="s">
        <v>44</v>
      </c>
      <c r="AZ253" s="3">
        <v>5.7657E-2</v>
      </c>
      <c r="BB253" s="3">
        <f t="shared" si="120"/>
        <v>29.595045059315154</v>
      </c>
      <c r="BC253" s="3">
        <f t="shared" si="121"/>
        <v>5.6570985086654653E-2</v>
      </c>
      <c r="BD253" s="3">
        <f t="shared" si="122"/>
        <v>16.771165879537076</v>
      </c>
      <c r="BE253" s="3">
        <f t="shared" si="123"/>
        <v>23.740781306402923</v>
      </c>
      <c r="BF253" s="3">
        <f t="shared" si="124"/>
        <v>0.51328320959396057</v>
      </c>
      <c r="BG253" s="3">
        <f t="shared" si="125"/>
        <v>17.061733463552756</v>
      </c>
      <c r="BH253" s="3">
        <f t="shared" si="126"/>
        <v>5.5123646766612591E-2</v>
      </c>
      <c r="BI253" s="3">
        <f t="shared" si="127"/>
        <v>4.4733566958642494E-3</v>
      </c>
      <c r="BJ253" s="3">
        <f t="shared" si="128"/>
        <v>6.3881645246069534E-3</v>
      </c>
      <c r="BK253" s="3">
        <f t="shared" si="129"/>
        <v>5.2594064712055909E-5</v>
      </c>
      <c r="BL253" s="3"/>
      <c r="BM253" s="3"/>
      <c r="BN253" s="3">
        <f t="shared" si="130"/>
        <v>0.12665872264895189</v>
      </c>
      <c r="BO253" s="1"/>
      <c r="BP253" s="3">
        <v>6.1237955843357517</v>
      </c>
      <c r="BQ253" s="3">
        <v>1.8762044156642483</v>
      </c>
      <c r="BR253" s="3"/>
      <c r="BS253" s="3">
        <v>2.2295678336420925</v>
      </c>
      <c r="BT253" s="3">
        <v>8.8034083191567986E-3</v>
      </c>
      <c r="BU253" s="3">
        <v>0</v>
      </c>
      <c r="BV253" s="3">
        <v>0.20599020167592921</v>
      </c>
      <c r="BW253" s="3">
        <v>3.9024041051125677</v>
      </c>
      <c r="BX253" s="3">
        <v>8.9964207290355272E-2</v>
      </c>
      <c r="BY253" s="3">
        <v>5.2627681631032299</v>
      </c>
      <c r="BZ253" s="3">
        <v>0</v>
      </c>
      <c r="CA253" s="3">
        <v>1.9351797109868972E-2</v>
      </c>
      <c r="CB253" s="3">
        <v>1.2221761933534187E-2</v>
      </c>
      <c r="CC253" s="3">
        <v>3.5895981479120444E-3</v>
      </c>
      <c r="CD253" s="3">
        <v>3.3720722238409205E-3</v>
      </c>
      <c r="CE253" s="3">
        <v>8.5282223711624184E-6</v>
      </c>
      <c r="CF253" s="3">
        <v>0</v>
      </c>
      <c r="CG253" s="3">
        <v>0</v>
      </c>
      <c r="CH253" s="3">
        <v>0</v>
      </c>
      <c r="CI253" s="3">
        <v>16</v>
      </c>
      <c r="CJ253" s="3"/>
      <c r="CK253" s="3">
        <v>35.73804167678086</v>
      </c>
      <c r="CL253" s="3"/>
      <c r="CM253" s="3" t="s">
        <v>851</v>
      </c>
      <c r="CN253" s="3">
        <v>0.43840818254813213</v>
      </c>
      <c r="CO253" s="3" t="s">
        <v>853</v>
      </c>
      <c r="CP253" s="5"/>
      <c r="CQ253" s="10">
        <f t="shared" si="131"/>
        <v>6.1237955843357517</v>
      </c>
      <c r="CR253" s="10">
        <f t="shared" si="132"/>
        <v>3.0618977921678758</v>
      </c>
      <c r="CS253" s="10">
        <f t="shared" si="133"/>
        <v>0.93810220783212417</v>
      </c>
      <c r="CT253" s="9">
        <f t="shared" si="134"/>
        <v>0.14057514187340026</v>
      </c>
      <c r="CU253" s="9">
        <f t="shared" si="135"/>
        <v>0.14057514187340026</v>
      </c>
      <c r="CV253" s="9">
        <f t="shared" si="136"/>
        <v>2.0528861246531704</v>
      </c>
      <c r="CW253" s="9">
        <f t="shared" si="137"/>
        <v>2.1934612665265707</v>
      </c>
      <c r="CX253" s="10">
        <f t="shared" si="138"/>
        <v>1.1147839168210463</v>
      </c>
      <c r="CY253" s="10">
        <f t="shared" si="139"/>
        <v>1.2553590586944465</v>
      </c>
      <c r="CZ253" s="10">
        <f t="shared" si="140"/>
        <v>4.4017041595783993E-3</v>
      </c>
      <c r="DA253" s="10">
        <f t="shared" si="141"/>
        <v>0</v>
      </c>
      <c r="DB253" s="10">
        <f t="shared" si="142"/>
        <v>0.10299510083796461</v>
      </c>
      <c r="DC253" s="10">
        <f t="shared" si="143"/>
        <v>1.9512020525562839</v>
      </c>
      <c r="DD253" s="10">
        <f t="shared" si="144"/>
        <v>4.4982103645177636E-2</v>
      </c>
      <c r="DE253" s="10">
        <f t="shared" si="145"/>
        <v>2.631384081551615</v>
      </c>
      <c r="DF253" s="10">
        <f t="shared" si="146"/>
        <v>0</v>
      </c>
      <c r="DG253" s="10">
        <f t="shared" si="147"/>
        <v>9.675898554934486E-3</v>
      </c>
      <c r="DH253" s="10">
        <f t="shared" si="148"/>
        <v>6.1108809667670934E-3</v>
      </c>
      <c r="DI253" s="10">
        <f t="shared" si="149"/>
        <v>1.7947990739560222E-3</v>
      </c>
      <c r="DJ253" s="10">
        <f t="shared" si="150"/>
        <v>1.6860361119204602E-3</v>
      </c>
      <c r="DK253" s="10">
        <f t="shared" si="151"/>
        <v>4.2641111855812092E-6</v>
      </c>
      <c r="DL253" s="11">
        <f t="shared" si="152"/>
        <v>0</v>
      </c>
      <c r="DM253" s="11">
        <f t="shared" si="153"/>
        <v>0</v>
      </c>
      <c r="DN253" s="11">
        <f t="shared" si="154"/>
        <v>0</v>
      </c>
      <c r="DO253" s="11">
        <f t="shared" si="155"/>
        <v>8</v>
      </c>
      <c r="DP253" s="10">
        <f t="shared" si="156"/>
        <v>17.86902083839043</v>
      </c>
      <c r="DQ253" s="5">
        <f t="shared" si="157"/>
        <v>0.42164738633950283</v>
      </c>
      <c r="DR253" s="5"/>
      <c r="DS253" s="12">
        <f t="shared" si="158"/>
        <v>243.64684447313306</v>
      </c>
      <c r="DT253" s="12">
        <f t="shared" si="159"/>
        <v>240.13014887778735</v>
      </c>
      <c r="DV253" s="5"/>
      <c r="DW253" s="5"/>
      <c r="DX253" s="5"/>
      <c r="DY253" s="5"/>
      <c r="DZ253" s="5"/>
      <c r="EA253" s="5"/>
      <c r="EB253" s="5"/>
      <c r="EC253" s="5"/>
      <c r="ED253" s="5"/>
      <c r="EE253" s="5"/>
      <c r="EF253" s="5"/>
      <c r="EG253" s="5"/>
      <c r="EH253" s="5"/>
      <c r="EI253" s="5"/>
      <c r="EJ253" s="5"/>
      <c r="EK253" s="5"/>
      <c r="EL253" s="5"/>
      <c r="EM253" s="5"/>
      <c r="EN253" s="5"/>
      <c r="EO253" s="5"/>
      <c r="EP253" s="5"/>
      <c r="EQ253" s="5"/>
      <c r="ER253" s="5"/>
      <c r="ES253" s="5"/>
      <c r="ET253" s="5"/>
      <c r="EU253" s="5"/>
      <c r="EV253" s="5"/>
      <c r="EW253" s="5"/>
      <c r="EX253" s="5"/>
      <c r="EY253" s="5"/>
      <c r="EZ253" s="5"/>
      <c r="FA253" s="5"/>
      <c r="FB253" s="5"/>
      <c r="FC253" s="5"/>
      <c r="FD253" s="5"/>
      <c r="FE253" s="5"/>
      <c r="FF253" s="5"/>
      <c r="FG253" s="5"/>
      <c r="FH253" s="5"/>
      <c r="FI253" s="5"/>
      <c r="FJ253" s="5"/>
      <c r="FK253" s="5"/>
      <c r="FL253" s="5"/>
      <c r="FM253" s="5"/>
      <c r="FN253" s="5"/>
      <c r="FO253" s="5"/>
      <c r="FP253" s="5"/>
      <c r="FQ253" s="5"/>
      <c r="FR253" s="5"/>
      <c r="FS253" s="5"/>
      <c r="FT253" s="5"/>
      <c r="FU253" s="5"/>
      <c r="FV253" s="5"/>
      <c r="FW253" s="5"/>
      <c r="FX253" s="5"/>
      <c r="FY253" s="5"/>
      <c r="FZ253" s="5"/>
      <c r="GA253" s="5"/>
      <c r="GB253" s="5"/>
      <c r="GC253" s="5"/>
      <c r="GD253" s="5"/>
      <c r="GE253" s="5"/>
      <c r="GF253" s="5"/>
      <c r="GG253" s="5"/>
      <c r="GH253" s="5"/>
      <c r="GI253" s="5"/>
      <c r="GJ253" s="5"/>
      <c r="GK253" s="5"/>
      <c r="GL253" s="5"/>
      <c r="GM253" s="5"/>
      <c r="GN253" s="5"/>
      <c r="GO253" s="5"/>
      <c r="GP253" s="5"/>
      <c r="GQ253" s="5"/>
      <c r="GR253" s="5"/>
      <c r="GS253" s="5"/>
      <c r="GT253" s="5"/>
      <c r="GU253" s="5"/>
      <c r="GV253" s="5"/>
      <c r="GW253" s="5"/>
      <c r="GX253" s="5"/>
      <c r="GY253" s="5"/>
      <c r="GZ253" s="5"/>
      <c r="HA253" s="5"/>
      <c r="HB253" s="5"/>
      <c r="HC253" s="5"/>
      <c r="HD253" s="5"/>
      <c r="HE253" s="5"/>
      <c r="HF253" s="5"/>
      <c r="HG253" s="5"/>
      <c r="HH253" s="5"/>
      <c r="HI253" s="5"/>
      <c r="HJ253" s="5"/>
      <c r="HK253" s="5"/>
      <c r="HL253" s="5"/>
      <c r="HM253" s="5"/>
      <c r="HN253" s="5"/>
      <c r="HO253" s="5"/>
      <c r="HP253" s="5"/>
      <c r="HQ253" s="5"/>
      <c r="HR253" s="5"/>
      <c r="HS253" s="5"/>
      <c r="HT253" s="5"/>
      <c r="HU253" s="5"/>
      <c r="HV253" s="5"/>
      <c r="HW253" s="5"/>
      <c r="HX253" s="5"/>
      <c r="HY253" s="5"/>
      <c r="HZ253" s="5"/>
      <c r="IA253" s="5"/>
      <c r="IB253" s="5"/>
      <c r="IC253" s="5"/>
      <c r="ID253" s="5"/>
      <c r="IE253" s="5"/>
      <c r="IF253" s="5"/>
      <c r="IG253" s="5"/>
      <c r="IH253" s="5"/>
      <c r="II253" s="5"/>
      <c r="IJ253" s="5"/>
      <c r="IK253" s="5"/>
      <c r="IL253" s="5"/>
      <c r="IM253" s="5"/>
      <c r="IN253" s="5"/>
      <c r="IO253" s="5"/>
      <c r="IP253" s="5"/>
      <c r="IQ253" s="5"/>
      <c r="IR253" s="5"/>
      <c r="IS253" s="5"/>
      <c r="IT253" s="5"/>
      <c r="IU253" s="5"/>
      <c r="IV253" s="5"/>
    </row>
    <row r="254" spans="1:256" x14ac:dyDescent="0.15">
      <c r="A254" s="2" t="s">
        <v>347</v>
      </c>
      <c r="B254" s="4" t="s">
        <v>733</v>
      </c>
      <c r="C254" s="4" t="s">
        <v>734</v>
      </c>
      <c r="D254" s="9" t="s">
        <v>766</v>
      </c>
      <c r="E254" s="9" t="s">
        <v>767</v>
      </c>
      <c r="F254" s="1" t="s">
        <v>768</v>
      </c>
      <c r="G254" s="1">
        <v>425066.76</v>
      </c>
      <c r="H254" s="1">
        <v>6380591.0099999998</v>
      </c>
      <c r="I254" s="8">
        <v>124</v>
      </c>
      <c r="J254" s="15">
        <v>195.42514650816503</v>
      </c>
      <c r="K254" s="7" t="s">
        <v>738</v>
      </c>
      <c r="L254" s="7" t="s">
        <v>739</v>
      </c>
      <c r="M254" s="7" t="s">
        <v>744</v>
      </c>
      <c r="N254" s="2" t="s">
        <v>40</v>
      </c>
      <c r="O254" s="3">
        <v>21.193843999999999</v>
      </c>
      <c r="P254" s="3">
        <v>0.78262399999999999</v>
      </c>
      <c r="Q254" s="3">
        <v>72.853213999999994</v>
      </c>
      <c r="R254" s="4">
        <v>123568.47580499999</v>
      </c>
      <c r="S254" s="4">
        <v>90753.814345000006</v>
      </c>
      <c r="T254" s="4">
        <v>132228.033937</v>
      </c>
      <c r="U254" s="3">
        <v>679.48142700000005</v>
      </c>
      <c r="V254" s="3">
        <v>205.86582300000001</v>
      </c>
      <c r="W254" s="3">
        <v>226.67457899999999</v>
      </c>
      <c r="X254" s="3">
        <v>142.713482</v>
      </c>
      <c r="Y254" s="3">
        <v>86.334458999999995</v>
      </c>
      <c r="Z254" s="3">
        <v>2648.120496</v>
      </c>
      <c r="AA254" s="4">
        <v>166483.20435399999</v>
      </c>
      <c r="AB254" s="3">
        <v>119.33463399999999</v>
      </c>
      <c r="AC254" s="3">
        <v>183.800847</v>
      </c>
      <c r="AD254" s="3">
        <v>24.372143999999999</v>
      </c>
      <c r="AE254" s="3">
        <v>535.24137299999995</v>
      </c>
      <c r="AF254" s="3">
        <v>52.881878</v>
      </c>
      <c r="AG254" s="3" t="s">
        <v>111</v>
      </c>
      <c r="AH254" s="3">
        <v>0.51815100000000003</v>
      </c>
      <c r="AI254" s="3">
        <v>7.6302999999999996E-2</v>
      </c>
      <c r="AJ254" s="3">
        <v>2.2347169999999998</v>
      </c>
      <c r="AK254" s="3">
        <v>4.6974000000000002E-2</v>
      </c>
      <c r="AL254" s="3">
        <v>0.27975699999999998</v>
      </c>
      <c r="AM254" s="3" t="s">
        <v>193</v>
      </c>
      <c r="AN254" s="3">
        <v>0.15906200000000001</v>
      </c>
      <c r="AO254" s="3">
        <v>10.160351</v>
      </c>
      <c r="AP254" s="3">
        <v>1.3122999999999999E-2</v>
      </c>
      <c r="AQ254" s="3">
        <v>2.7262000000000002E-2</v>
      </c>
      <c r="AR254" s="3" t="s">
        <v>60</v>
      </c>
      <c r="AS254" s="3">
        <v>5.0619999999999997E-3</v>
      </c>
      <c r="AT254" s="3" t="s">
        <v>95</v>
      </c>
      <c r="AU254" s="3">
        <v>0.152083</v>
      </c>
      <c r="AV254" s="3">
        <v>1.317E-3</v>
      </c>
      <c r="AW254" s="3" t="s">
        <v>53</v>
      </c>
      <c r="AX254" s="3">
        <v>0.109241</v>
      </c>
      <c r="AY254" s="3" t="s">
        <v>54</v>
      </c>
      <c r="AZ254" s="3">
        <v>6.2589999999999998E-3</v>
      </c>
      <c r="BB254" s="3">
        <f t="shared" si="120"/>
        <v>28.288574293217522</v>
      </c>
      <c r="BC254" s="3">
        <f t="shared" si="121"/>
        <v>3.7821084674186781E-2</v>
      </c>
      <c r="BD254" s="3">
        <f t="shared" si="122"/>
        <v>17.147918336747846</v>
      </c>
      <c r="BE254" s="3">
        <f t="shared" si="123"/>
        <v>21.418185722648641</v>
      </c>
      <c r="BF254" s="3">
        <f t="shared" si="124"/>
        <v>0.34193522105873542</v>
      </c>
      <c r="BG254" s="3">
        <f t="shared" si="125"/>
        <v>20.491369748284416</v>
      </c>
      <c r="BH254" s="3">
        <f t="shared" si="126"/>
        <v>2.8803343763816189E-2</v>
      </c>
      <c r="BI254" s="3">
        <f t="shared" si="127"/>
        <v>9.8204705183046331E-3</v>
      </c>
      <c r="BJ254" s="3">
        <f t="shared" si="128"/>
        <v>8.1851180468905577E-2</v>
      </c>
      <c r="BK254" s="3">
        <f t="shared" si="129"/>
        <v>1.1343982091418618E-3</v>
      </c>
      <c r="BL254" s="3"/>
      <c r="BM254" s="3"/>
      <c r="BN254" s="3">
        <f t="shared" si="130"/>
        <v>6.6622276782213524E-2</v>
      </c>
      <c r="BO254" s="1"/>
      <c r="BP254" s="3">
        <v>5.8089174842519498</v>
      </c>
      <c r="BQ254" s="3">
        <v>2.1910825157480502</v>
      </c>
      <c r="BR254" s="3"/>
      <c r="BS254" s="3">
        <v>1.9750574890929524</v>
      </c>
      <c r="BT254" s="3">
        <v>5.840816358566551E-3</v>
      </c>
      <c r="BU254" s="3">
        <v>0</v>
      </c>
      <c r="BV254" s="3">
        <v>0</v>
      </c>
      <c r="BW254" s="3">
        <v>3.770858310793137</v>
      </c>
      <c r="BX254" s="3">
        <v>5.9475623659214112E-2</v>
      </c>
      <c r="BY254" s="3">
        <v>6.2725559369491553</v>
      </c>
      <c r="BZ254" s="3">
        <v>0</v>
      </c>
      <c r="CA254" s="3">
        <v>1.0101552751511285E-2</v>
      </c>
      <c r="CB254" s="3">
        <v>6.3375478876562079E-3</v>
      </c>
      <c r="CC254" s="3">
        <v>7.820365783183467E-3</v>
      </c>
      <c r="CD254" s="3">
        <v>4.2877375038923568E-2</v>
      </c>
      <c r="CE254" s="3">
        <v>1.8254493163430522E-4</v>
      </c>
      <c r="CF254" s="3">
        <v>0</v>
      </c>
      <c r="CG254" s="3">
        <v>0</v>
      </c>
      <c r="CH254" s="3">
        <v>0</v>
      </c>
      <c r="CI254" s="3">
        <v>16</v>
      </c>
      <c r="CJ254" s="3"/>
      <c r="CK254" s="3">
        <v>36.15110756324593</v>
      </c>
      <c r="CL254" s="3"/>
      <c r="CM254" s="3" t="s">
        <v>851</v>
      </c>
      <c r="CN254" s="3">
        <v>0.37545581788989801</v>
      </c>
      <c r="CO254" s="3" t="s">
        <v>853</v>
      </c>
      <c r="CP254" s="5"/>
      <c r="CQ254" s="10">
        <f t="shared" si="131"/>
        <v>5.8089174842519498</v>
      </c>
      <c r="CR254" s="10">
        <f t="shared" si="132"/>
        <v>2.9044587421259749</v>
      </c>
      <c r="CS254" s="10">
        <f t="shared" si="133"/>
        <v>1.0955412578740251</v>
      </c>
      <c r="CT254" s="9">
        <f t="shared" si="134"/>
        <v>-4.6944864802267894E-2</v>
      </c>
      <c r="CU254" s="9">
        <f t="shared" si="135"/>
        <v>0</v>
      </c>
      <c r="CV254" s="9">
        <f t="shared" si="136"/>
        <v>2.0830700024205013</v>
      </c>
      <c r="CW254" s="9">
        <f t="shared" si="137"/>
        <v>2.0830700024205013</v>
      </c>
      <c r="CX254" s="10">
        <f t="shared" si="138"/>
        <v>0.98752874454647621</v>
      </c>
      <c r="CY254" s="10">
        <f t="shared" si="139"/>
        <v>0.98752874454647621</v>
      </c>
      <c r="CZ254" s="10">
        <f t="shared" si="140"/>
        <v>2.9204081792832755E-3</v>
      </c>
      <c r="DA254" s="10">
        <f t="shared" si="141"/>
        <v>0</v>
      </c>
      <c r="DB254" s="10">
        <f t="shared" si="142"/>
        <v>0</v>
      </c>
      <c r="DC254" s="10">
        <f t="shared" si="143"/>
        <v>1.8854291553965685</v>
      </c>
      <c r="DD254" s="10">
        <f t="shared" si="144"/>
        <v>2.9737811829607056E-2</v>
      </c>
      <c r="DE254" s="10">
        <f t="shared" si="145"/>
        <v>3.1362779684745776</v>
      </c>
      <c r="DF254" s="10">
        <f t="shared" si="146"/>
        <v>0</v>
      </c>
      <c r="DG254" s="10">
        <f t="shared" si="147"/>
        <v>5.0507763757556426E-3</v>
      </c>
      <c r="DH254" s="10">
        <f t="shared" si="148"/>
        <v>3.1687739438281039E-3</v>
      </c>
      <c r="DI254" s="10">
        <f t="shared" si="149"/>
        <v>3.9101828915917335E-3</v>
      </c>
      <c r="DJ254" s="10">
        <f t="shared" si="150"/>
        <v>2.1438687519461784E-2</v>
      </c>
      <c r="DK254" s="10">
        <f t="shared" si="151"/>
        <v>9.1272465817152608E-5</v>
      </c>
      <c r="DL254" s="11">
        <f t="shared" si="152"/>
        <v>0</v>
      </c>
      <c r="DM254" s="11">
        <f t="shared" si="153"/>
        <v>0</v>
      </c>
      <c r="DN254" s="11">
        <f t="shared" si="154"/>
        <v>0</v>
      </c>
      <c r="DO254" s="11">
        <f t="shared" si="155"/>
        <v>8</v>
      </c>
      <c r="DP254" s="10">
        <f t="shared" si="156"/>
        <v>18.075553781622965</v>
      </c>
      <c r="DQ254" s="5">
        <f t="shared" si="157"/>
        <v>0.37324551279801599</v>
      </c>
      <c r="DR254" s="5"/>
      <c r="DS254" s="12">
        <f t="shared" si="158"/>
        <v>292.18815843267026</v>
      </c>
      <c r="DT254" s="12">
        <f t="shared" si="159"/>
        <v>290.82237421027861</v>
      </c>
      <c r="DV254" s="5"/>
      <c r="DW254" s="5"/>
      <c r="DX254" s="5"/>
      <c r="DY254" s="5"/>
      <c r="DZ254" s="5"/>
      <c r="EA254" s="5"/>
      <c r="EB254" s="5"/>
      <c r="EC254" s="5"/>
      <c r="ED254" s="5"/>
      <c r="EE254" s="5"/>
      <c r="EF254" s="5"/>
      <c r="EG254" s="5"/>
      <c r="EH254" s="5"/>
      <c r="EI254" s="5"/>
      <c r="EJ254" s="5"/>
      <c r="EK254" s="5"/>
      <c r="EL254" s="5"/>
      <c r="EM254" s="5"/>
      <c r="EN254" s="5"/>
      <c r="EO254" s="5"/>
      <c r="EP254" s="5"/>
      <c r="EQ254" s="5"/>
      <c r="ER254" s="5"/>
      <c r="ES254" s="5"/>
      <c r="ET254" s="5"/>
      <c r="EU254" s="5"/>
      <c r="EV254" s="5"/>
      <c r="EW254" s="5"/>
      <c r="EX254" s="5"/>
      <c r="EY254" s="5"/>
      <c r="EZ254" s="5"/>
      <c r="FA254" s="5"/>
      <c r="FB254" s="5"/>
      <c r="FC254" s="5"/>
      <c r="FD254" s="5"/>
      <c r="FE254" s="5"/>
      <c r="FF254" s="5"/>
      <c r="FG254" s="5"/>
      <c r="FH254" s="5"/>
      <c r="FI254" s="5"/>
      <c r="FJ254" s="5"/>
      <c r="FK254" s="5"/>
      <c r="FL254" s="5"/>
      <c r="FM254" s="5"/>
      <c r="FN254" s="5"/>
      <c r="FO254" s="5"/>
      <c r="FP254" s="5"/>
      <c r="FQ254" s="5"/>
      <c r="FR254" s="5"/>
      <c r="FS254" s="5"/>
      <c r="FT254" s="5"/>
      <c r="FU254" s="5"/>
      <c r="FV254" s="5"/>
      <c r="FW254" s="5"/>
      <c r="FX254" s="5"/>
      <c r="FY254" s="5"/>
      <c r="FZ254" s="5"/>
      <c r="GA254" s="5"/>
      <c r="GB254" s="5"/>
      <c r="GC254" s="5"/>
      <c r="GD254" s="5"/>
      <c r="GE254" s="5"/>
      <c r="GF254" s="5"/>
      <c r="GG254" s="5"/>
      <c r="GH254" s="5"/>
      <c r="GI254" s="5"/>
      <c r="GJ254" s="5"/>
      <c r="GK254" s="5"/>
      <c r="GL254" s="5"/>
      <c r="GM254" s="5"/>
      <c r="GN254" s="5"/>
      <c r="GO254" s="5"/>
      <c r="GP254" s="5"/>
      <c r="GQ254" s="5"/>
      <c r="GR254" s="5"/>
      <c r="GS254" s="5"/>
      <c r="GT254" s="5"/>
      <c r="GU254" s="5"/>
      <c r="GV254" s="5"/>
      <c r="GW254" s="5"/>
      <c r="GX254" s="5"/>
      <c r="GY254" s="5"/>
      <c r="GZ254" s="5"/>
      <c r="HA254" s="5"/>
      <c r="HB254" s="5"/>
      <c r="HC254" s="5"/>
      <c r="HD254" s="5"/>
      <c r="HE254" s="5"/>
      <c r="HF254" s="5"/>
      <c r="HG254" s="5"/>
      <c r="HH254" s="5"/>
      <c r="HI254" s="5"/>
      <c r="HJ254" s="5"/>
      <c r="HK254" s="5"/>
      <c r="HL254" s="5"/>
      <c r="HM254" s="5"/>
      <c r="HN254" s="5"/>
      <c r="HO254" s="5"/>
      <c r="HP254" s="5"/>
      <c r="HQ254" s="5"/>
      <c r="HR254" s="5"/>
      <c r="HS254" s="5"/>
      <c r="HT254" s="5"/>
      <c r="HU254" s="5"/>
      <c r="HV254" s="5"/>
      <c r="HW254" s="5"/>
      <c r="HX254" s="5"/>
      <c r="HY254" s="5"/>
      <c r="HZ254" s="5"/>
      <c r="IA254" s="5"/>
      <c r="IB254" s="5"/>
      <c r="IC254" s="5"/>
      <c r="ID254" s="5"/>
      <c r="IE254" s="5"/>
      <c r="IF254" s="5"/>
      <c r="IG254" s="5"/>
      <c r="IH254" s="5"/>
      <c r="II254" s="5"/>
      <c r="IJ254" s="5"/>
      <c r="IK254" s="5"/>
      <c r="IL254" s="5"/>
      <c r="IM254" s="5"/>
      <c r="IN254" s="5"/>
      <c r="IO254" s="5"/>
      <c r="IP254" s="5"/>
      <c r="IQ254" s="5"/>
      <c r="IR254" s="5"/>
      <c r="IS254" s="5"/>
      <c r="IT254" s="5"/>
      <c r="IU254" s="5"/>
      <c r="IV254" s="5"/>
    </row>
    <row r="255" spans="1:256" x14ac:dyDescent="0.15">
      <c r="A255" s="2" t="s">
        <v>346</v>
      </c>
      <c r="B255" s="4" t="s">
        <v>733</v>
      </c>
      <c r="C255" s="4" t="s">
        <v>734</v>
      </c>
      <c r="D255" s="9" t="s">
        <v>766</v>
      </c>
      <c r="E255" s="9" t="s">
        <v>767</v>
      </c>
      <c r="F255" s="1" t="s">
        <v>768</v>
      </c>
      <c r="G255" s="1">
        <v>425066.76</v>
      </c>
      <c r="H255" s="1">
        <v>6380591.0099999998</v>
      </c>
      <c r="I255" s="8">
        <v>124</v>
      </c>
      <c r="J255" s="15">
        <v>195.42514650816503</v>
      </c>
      <c r="K255" s="7" t="s">
        <v>738</v>
      </c>
      <c r="L255" s="7" t="s">
        <v>739</v>
      </c>
      <c r="M255" s="7" t="s">
        <v>744</v>
      </c>
      <c r="N255" s="2" t="s">
        <v>40</v>
      </c>
      <c r="O255" s="3">
        <v>21.851814000000001</v>
      </c>
      <c r="P255" s="3">
        <v>0.56261700000000003</v>
      </c>
      <c r="Q255" s="3">
        <v>70.677733000000003</v>
      </c>
      <c r="R255" s="4">
        <v>125293.199543</v>
      </c>
      <c r="S255" s="4">
        <v>93471.467338999995</v>
      </c>
      <c r="T255" s="4">
        <v>130057.59632300001</v>
      </c>
      <c r="U255" s="3">
        <v>341.30638299999998</v>
      </c>
      <c r="V255" s="3">
        <v>201.79766100000001</v>
      </c>
      <c r="W255" s="3">
        <v>140.74666199999999</v>
      </c>
      <c r="X255" s="3">
        <v>135.53514699999999</v>
      </c>
      <c r="Y255" s="3">
        <v>129.41767899999999</v>
      </c>
      <c r="Z255" s="3">
        <v>2607.3998270000002</v>
      </c>
      <c r="AA255" s="4">
        <v>164311.760878</v>
      </c>
      <c r="AB255" s="3">
        <v>118.61425199999999</v>
      </c>
      <c r="AC255" s="3">
        <v>179.746443</v>
      </c>
      <c r="AD255" s="3">
        <v>31.800322999999999</v>
      </c>
      <c r="AE255" s="3">
        <v>540.96772699999997</v>
      </c>
      <c r="AF255" s="3">
        <v>50.914279999999998</v>
      </c>
      <c r="AG255" s="3" t="s">
        <v>80</v>
      </c>
      <c r="AH255" s="3">
        <v>0.67038500000000001</v>
      </c>
      <c r="AI255" s="3">
        <v>7.7293000000000001E-2</v>
      </c>
      <c r="AJ255" s="3">
        <v>2.2706590000000002</v>
      </c>
      <c r="AK255" s="3">
        <v>4.9634999999999999E-2</v>
      </c>
      <c r="AL255" s="3">
        <v>0.213474</v>
      </c>
      <c r="AM255" s="3" t="s">
        <v>159</v>
      </c>
      <c r="AN255" s="3">
        <v>0.16769300000000001</v>
      </c>
      <c r="AO255" s="3">
        <v>4.4348109999999998</v>
      </c>
      <c r="AP255" s="3">
        <v>1.2194E-2</v>
      </c>
      <c r="AQ255" s="3">
        <v>2.3569E-2</v>
      </c>
      <c r="AR255" s="3" t="s">
        <v>95</v>
      </c>
      <c r="AS255" s="3">
        <v>1.2435999999999999E-2</v>
      </c>
      <c r="AT255" s="3">
        <v>9.2479999999999993E-3</v>
      </c>
      <c r="AU255" s="3">
        <v>0.131826</v>
      </c>
      <c r="AV255" s="3" t="s">
        <v>60</v>
      </c>
      <c r="AW255" s="3" t="s">
        <v>53</v>
      </c>
      <c r="AX255" s="3">
        <v>0.256108</v>
      </c>
      <c r="AY255" s="3" t="s">
        <v>88</v>
      </c>
      <c r="AZ255" s="3">
        <v>9.3299999999999998E-3</v>
      </c>
      <c r="BB255" s="3">
        <f t="shared" si="120"/>
        <v>27.824235651370319</v>
      </c>
      <c r="BC255" s="3">
        <f t="shared" si="121"/>
        <v>2.3483848275333719E-2</v>
      </c>
      <c r="BD255" s="3">
        <f t="shared" si="122"/>
        <v>17.661418424265626</v>
      </c>
      <c r="BE255" s="3">
        <f t="shared" si="123"/>
        <v>21.138827934962688</v>
      </c>
      <c r="BF255" s="3">
        <f t="shared" si="124"/>
        <v>0.33667721600299622</v>
      </c>
      <c r="BG255" s="3">
        <f t="shared" si="125"/>
        <v>20.777380817036075</v>
      </c>
      <c r="BH255" s="3">
        <f t="shared" si="126"/>
        <v>2.8234154245782912E-2</v>
      </c>
      <c r="BI255" s="3">
        <f t="shared" si="127"/>
        <v>9.527219941554076E-3</v>
      </c>
      <c r="BJ255" s="3">
        <f t="shared" si="128"/>
        <v>4.1114192735870622E-2</v>
      </c>
      <c r="BK255" s="3">
        <f t="shared" si="129"/>
        <v>4.9514447446575704E-4</v>
      </c>
      <c r="BL255" s="3"/>
      <c r="BM255" s="3"/>
      <c r="BN255" s="3">
        <f t="shared" si="130"/>
        <v>6.733504444253588E-2</v>
      </c>
      <c r="BO255" s="1"/>
      <c r="BP255" s="3">
        <v>5.7021360424496237</v>
      </c>
      <c r="BQ255" s="3">
        <v>2.2978639575503763</v>
      </c>
      <c r="BR255" s="3"/>
      <c r="BS255" s="3">
        <v>1.9892668630727455</v>
      </c>
      <c r="BT255" s="3">
        <v>3.6194203365302528E-3</v>
      </c>
      <c r="BU255" s="3">
        <v>0</v>
      </c>
      <c r="BV255" s="3">
        <v>0</v>
      </c>
      <c r="BW255" s="3">
        <v>3.7523869553170348</v>
      </c>
      <c r="BX255" s="3">
        <v>5.8443885188487019E-2</v>
      </c>
      <c r="BY255" s="3">
        <v>6.3473805595302117</v>
      </c>
      <c r="BZ255" s="3">
        <v>0</v>
      </c>
      <c r="CA255" s="3">
        <v>1.0189197991532062E-2</v>
      </c>
      <c r="CB255" s="3">
        <v>6.1998804287952021E-3</v>
      </c>
      <c r="CC255" s="3">
        <v>7.5716607391804816E-3</v>
      </c>
      <c r="CD255" s="3">
        <v>2.1494393466450337E-2</v>
      </c>
      <c r="CE255" s="3">
        <v>7.9518168469512951E-5</v>
      </c>
      <c r="CF255" s="3">
        <v>0</v>
      </c>
      <c r="CG255" s="3">
        <v>0</v>
      </c>
      <c r="CH255" s="3">
        <v>0</v>
      </c>
      <c r="CI255" s="3">
        <v>16</v>
      </c>
      <c r="CJ255" s="3"/>
      <c r="CK255" s="3">
        <v>36.196632334239439</v>
      </c>
      <c r="CL255" s="3"/>
      <c r="CM255" s="3" t="s">
        <v>851</v>
      </c>
      <c r="CN255" s="3">
        <v>0.37153201296968541</v>
      </c>
      <c r="CO255" s="3" t="s">
        <v>853</v>
      </c>
      <c r="CP255" s="5"/>
      <c r="CQ255" s="10">
        <f t="shared" si="131"/>
        <v>5.7021360424496237</v>
      </c>
      <c r="CR255" s="10">
        <f t="shared" si="132"/>
        <v>2.8510680212248118</v>
      </c>
      <c r="CS255" s="10">
        <f t="shared" si="133"/>
        <v>1.1489319787751882</v>
      </c>
      <c r="CT255" s="9">
        <f t="shared" si="134"/>
        <v>-8.0643440718271009E-2</v>
      </c>
      <c r="CU255" s="9">
        <f t="shared" si="135"/>
        <v>0</v>
      </c>
      <c r="CV255" s="9">
        <f t="shared" si="136"/>
        <v>2.1435654103115609</v>
      </c>
      <c r="CW255" s="9">
        <f t="shared" si="137"/>
        <v>2.1435654103115609</v>
      </c>
      <c r="CX255" s="10">
        <f t="shared" si="138"/>
        <v>0.99463343153637274</v>
      </c>
      <c r="CY255" s="10">
        <f t="shared" si="139"/>
        <v>0.99463343153637274</v>
      </c>
      <c r="CZ255" s="10">
        <f t="shared" si="140"/>
        <v>1.8097101682651264E-3</v>
      </c>
      <c r="DA255" s="10">
        <f t="shared" si="141"/>
        <v>0</v>
      </c>
      <c r="DB255" s="10">
        <f t="shared" si="142"/>
        <v>0</v>
      </c>
      <c r="DC255" s="10">
        <f t="shared" si="143"/>
        <v>1.8761934776585174</v>
      </c>
      <c r="DD255" s="10">
        <f t="shared" si="144"/>
        <v>2.9221942594243509E-2</v>
      </c>
      <c r="DE255" s="10">
        <f t="shared" si="145"/>
        <v>3.1736902797651059</v>
      </c>
      <c r="DF255" s="10">
        <f t="shared" si="146"/>
        <v>0</v>
      </c>
      <c r="DG255" s="10">
        <f t="shared" si="147"/>
        <v>5.0945989957660309E-3</v>
      </c>
      <c r="DH255" s="10">
        <f t="shared" si="148"/>
        <v>3.099940214397601E-3</v>
      </c>
      <c r="DI255" s="10">
        <f t="shared" si="149"/>
        <v>3.7858303695902408E-3</v>
      </c>
      <c r="DJ255" s="10">
        <f t="shared" si="150"/>
        <v>1.0747196733225169E-2</v>
      </c>
      <c r="DK255" s="10">
        <f t="shared" si="151"/>
        <v>3.9759084234756475E-5</v>
      </c>
      <c r="DL255" s="11">
        <f t="shared" si="152"/>
        <v>0</v>
      </c>
      <c r="DM255" s="11">
        <f t="shared" si="153"/>
        <v>0</v>
      </c>
      <c r="DN255" s="11">
        <f t="shared" si="154"/>
        <v>0</v>
      </c>
      <c r="DO255" s="11">
        <f t="shared" si="155"/>
        <v>8</v>
      </c>
      <c r="DP255" s="10">
        <f t="shared" si="156"/>
        <v>18.098316167119719</v>
      </c>
      <c r="DQ255" s="5">
        <f t="shared" si="157"/>
        <v>0.36939445415595851</v>
      </c>
      <c r="DR255" s="5"/>
      <c r="DS255" s="12">
        <f t="shared" si="158"/>
        <v>309.06812985298194</v>
      </c>
      <c r="DT255" s="12">
        <f t="shared" si="159"/>
        <v>308.0131185260351</v>
      </c>
      <c r="DV255" s="5"/>
      <c r="DW255" s="5"/>
      <c r="DX255" s="5"/>
      <c r="DY255" s="5"/>
      <c r="DZ255" s="5"/>
      <c r="EA255" s="5"/>
      <c r="EB255" s="5"/>
      <c r="EC255" s="5"/>
      <c r="ED255" s="5"/>
      <c r="EE255" s="5"/>
      <c r="EF255" s="5"/>
      <c r="EG255" s="5"/>
      <c r="EH255" s="5"/>
      <c r="EI255" s="5"/>
      <c r="EJ255" s="5"/>
      <c r="EK255" s="5"/>
      <c r="EL255" s="5"/>
      <c r="EM255" s="5"/>
      <c r="EN255" s="5"/>
      <c r="EO255" s="5"/>
      <c r="EP255" s="5"/>
      <c r="EQ255" s="5"/>
      <c r="ER255" s="5"/>
      <c r="ES255" s="5"/>
      <c r="ET255" s="5"/>
      <c r="EU255" s="5"/>
      <c r="EV255" s="5"/>
      <c r="EW255" s="5"/>
      <c r="EX255" s="5"/>
      <c r="EY255" s="5"/>
      <c r="EZ255" s="5"/>
      <c r="FA255" s="5"/>
      <c r="FB255" s="5"/>
      <c r="FC255" s="5"/>
      <c r="FD255" s="5"/>
      <c r="FE255" s="5"/>
      <c r="FF255" s="5"/>
      <c r="FG255" s="5"/>
      <c r="FH255" s="5"/>
      <c r="FI255" s="5"/>
      <c r="FJ255" s="5"/>
      <c r="FK255" s="5"/>
      <c r="FL255" s="5"/>
      <c r="FM255" s="5"/>
      <c r="FN255" s="5"/>
      <c r="FO255" s="5"/>
      <c r="FP255" s="5"/>
      <c r="FQ255" s="5"/>
      <c r="FR255" s="5"/>
      <c r="FS255" s="5"/>
      <c r="FT255" s="5"/>
      <c r="FU255" s="5"/>
      <c r="FV255" s="5"/>
      <c r="FW255" s="5"/>
      <c r="FX255" s="5"/>
      <c r="FY255" s="5"/>
      <c r="FZ255" s="5"/>
      <c r="GA255" s="5"/>
      <c r="GB255" s="5"/>
      <c r="GC255" s="5"/>
      <c r="GD255" s="5"/>
      <c r="GE255" s="5"/>
      <c r="GF255" s="5"/>
      <c r="GG255" s="5"/>
      <c r="GH255" s="5"/>
      <c r="GI255" s="5"/>
      <c r="GJ255" s="5"/>
      <c r="GK255" s="5"/>
      <c r="GL255" s="5"/>
      <c r="GM255" s="5"/>
      <c r="GN255" s="5"/>
      <c r="GO255" s="5"/>
      <c r="GP255" s="5"/>
      <c r="GQ255" s="5"/>
      <c r="GR255" s="5"/>
      <c r="GS255" s="5"/>
      <c r="GT255" s="5"/>
      <c r="GU255" s="5"/>
      <c r="GV255" s="5"/>
      <c r="GW255" s="5"/>
      <c r="GX255" s="5"/>
      <c r="GY255" s="5"/>
      <c r="GZ255" s="5"/>
      <c r="HA255" s="5"/>
      <c r="HB255" s="5"/>
      <c r="HC255" s="5"/>
      <c r="HD255" s="5"/>
      <c r="HE255" s="5"/>
      <c r="HF255" s="5"/>
      <c r="HG255" s="5"/>
      <c r="HH255" s="5"/>
      <c r="HI255" s="5"/>
      <c r="HJ255" s="5"/>
      <c r="HK255" s="5"/>
      <c r="HL255" s="5"/>
      <c r="HM255" s="5"/>
      <c r="HN255" s="5"/>
      <c r="HO255" s="5"/>
      <c r="HP255" s="5"/>
      <c r="HQ255" s="5"/>
      <c r="HR255" s="5"/>
      <c r="HS255" s="5"/>
      <c r="HT255" s="5"/>
      <c r="HU255" s="5"/>
      <c r="HV255" s="5"/>
      <c r="HW255" s="5"/>
      <c r="HX255" s="5"/>
      <c r="HY255" s="5"/>
      <c r="HZ255" s="5"/>
      <c r="IA255" s="5"/>
      <c r="IB255" s="5"/>
      <c r="IC255" s="5"/>
      <c r="ID255" s="5"/>
      <c r="IE255" s="5"/>
      <c r="IF255" s="5"/>
      <c r="IG255" s="5"/>
      <c r="IH255" s="5"/>
      <c r="II255" s="5"/>
      <c r="IJ255" s="5"/>
      <c r="IK255" s="5"/>
      <c r="IL255" s="5"/>
      <c r="IM255" s="5"/>
      <c r="IN255" s="5"/>
      <c r="IO255" s="5"/>
      <c r="IP255" s="5"/>
      <c r="IQ255" s="5"/>
      <c r="IR255" s="5"/>
      <c r="IS255" s="5"/>
      <c r="IT255" s="5"/>
      <c r="IU255" s="5"/>
      <c r="IV255" s="5"/>
    </row>
    <row r="256" spans="1:256" x14ac:dyDescent="0.15">
      <c r="A256" s="2" t="s">
        <v>348</v>
      </c>
      <c r="B256" s="4" t="s">
        <v>733</v>
      </c>
      <c r="C256" s="4" t="s">
        <v>734</v>
      </c>
      <c r="D256" s="9" t="s">
        <v>766</v>
      </c>
      <c r="E256" s="9" t="s">
        <v>767</v>
      </c>
      <c r="F256" s="1" t="s">
        <v>768</v>
      </c>
      <c r="G256" s="1">
        <v>425066.76</v>
      </c>
      <c r="H256" s="1">
        <v>6380591.0099999998</v>
      </c>
      <c r="I256" s="8">
        <v>124</v>
      </c>
      <c r="J256" s="15">
        <v>195.42514650816503</v>
      </c>
      <c r="K256" s="7" t="s">
        <v>738</v>
      </c>
      <c r="L256" s="7" t="s">
        <v>739</v>
      </c>
      <c r="M256" s="7" t="s">
        <v>744</v>
      </c>
      <c r="N256" s="2" t="s">
        <v>40</v>
      </c>
      <c r="O256" s="3">
        <v>20.26361</v>
      </c>
      <c r="P256" s="3">
        <v>0.739174</v>
      </c>
      <c r="Q256" s="3">
        <v>37.044747999999998</v>
      </c>
      <c r="R256" s="4">
        <v>123038.114095</v>
      </c>
      <c r="S256" s="4">
        <v>92747.549155000001</v>
      </c>
      <c r="T256" s="4">
        <v>129238.446305</v>
      </c>
      <c r="U256" s="3">
        <v>267.96498000000003</v>
      </c>
      <c r="V256" s="3">
        <v>162.44359900000001</v>
      </c>
      <c r="W256" s="3">
        <v>128.28183799999999</v>
      </c>
      <c r="X256" s="3">
        <v>148.61832100000001</v>
      </c>
      <c r="Y256" s="3">
        <v>94.480018000000001</v>
      </c>
      <c r="Z256" s="3">
        <v>2771.0027949999999</v>
      </c>
      <c r="AA256" s="4">
        <v>169720.63732499999</v>
      </c>
      <c r="AB256" s="3">
        <v>113.00824</v>
      </c>
      <c r="AC256" s="3">
        <v>167.83512300000001</v>
      </c>
      <c r="AD256" s="3">
        <v>11.778314</v>
      </c>
      <c r="AE256" s="3">
        <v>524.37496299999998</v>
      </c>
      <c r="AF256" s="3">
        <v>52.131774</v>
      </c>
      <c r="AG256" s="3">
        <v>0.107706</v>
      </c>
      <c r="AH256" s="3">
        <v>0.32045000000000001</v>
      </c>
      <c r="AI256" s="3">
        <v>3.7614000000000002E-2</v>
      </c>
      <c r="AJ256" s="3">
        <v>0.75062099999999998</v>
      </c>
      <c r="AK256" s="3">
        <v>3.7754000000000003E-2</v>
      </c>
      <c r="AL256" s="3">
        <v>0.25911099999999998</v>
      </c>
      <c r="AM256" s="3" t="s">
        <v>64</v>
      </c>
      <c r="AN256" s="3">
        <v>0.115617</v>
      </c>
      <c r="AO256" s="3">
        <v>5.1205790000000002</v>
      </c>
      <c r="AP256" s="3">
        <v>8.5909999999999997E-3</v>
      </c>
      <c r="AQ256" s="3">
        <v>2.0847000000000001E-2</v>
      </c>
      <c r="AR256" s="3" t="s">
        <v>135</v>
      </c>
      <c r="AS256" s="3">
        <v>5.7109999999999999E-3</v>
      </c>
      <c r="AT256" s="3">
        <v>2.9759999999999999E-3</v>
      </c>
      <c r="AU256" s="3">
        <v>4.8403000000000002E-2</v>
      </c>
      <c r="AV256" s="3">
        <v>3.4840000000000001E-3</v>
      </c>
      <c r="AW256" s="3" t="s">
        <v>65</v>
      </c>
      <c r="AX256" s="3">
        <v>0.207848</v>
      </c>
      <c r="AY256" s="3" t="s">
        <v>88</v>
      </c>
      <c r="AZ256" s="3">
        <v>4.9179999999999996E-3</v>
      </c>
      <c r="BB256" s="3">
        <f t="shared" si="120"/>
        <v>27.648988501038158</v>
      </c>
      <c r="BC256" s="3">
        <f t="shared" si="121"/>
        <v>2.1404068681024489E-2</v>
      </c>
      <c r="BD256" s="3">
        <f t="shared" si="122"/>
        <v>17.524634202122321</v>
      </c>
      <c r="BE256" s="3">
        <f t="shared" si="123"/>
        <v>21.834683836717034</v>
      </c>
      <c r="BF256" s="3">
        <f t="shared" si="124"/>
        <v>0.35780224302251634</v>
      </c>
      <c r="BG256" s="3">
        <f t="shared" si="125"/>
        <v>20.403419825546095</v>
      </c>
      <c r="BH256" s="3">
        <f t="shared" si="126"/>
        <v>2.2728001938566108E-2</v>
      </c>
      <c r="BI256" s="3">
        <f t="shared" si="127"/>
        <v>4.9935594549339246E-3</v>
      </c>
      <c r="BJ256" s="3">
        <f t="shared" si="128"/>
        <v>3.2279395824202084E-2</v>
      </c>
      <c r="BK256" s="3">
        <f t="shared" si="129"/>
        <v>5.7171013554250497E-4</v>
      </c>
      <c r="BL256" s="3"/>
      <c r="BM256" s="3"/>
      <c r="BN256" s="3">
        <f t="shared" si="130"/>
        <v>6.526971883141211E-2</v>
      </c>
      <c r="BO256" s="1"/>
      <c r="BP256" s="3">
        <v>5.6868720784939573</v>
      </c>
      <c r="BQ256" s="3">
        <v>2.3131279215060427</v>
      </c>
      <c r="BR256" s="3"/>
      <c r="BS256" s="3">
        <v>1.9587244715161756</v>
      </c>
      <c r="BT256" s="3">
        <v>3.310899299416162E-3</v>
      </c>
      <c r="BU256" s="3">
        <v>0</v>
      </c>
      <c r="BV256" s="3">
        <v>0</v>
      </c>
      <c r="BW256" s="3">
        <v>3.9031196079965595</v>
      </c>
      <c r="BX256" s="3">
        <v>6.2337343374353316E-2</v>
      </c>
      <c r="BY256" s="3">
        <v>6.2558536902860125</v>
      </c>
      <c r="BZ256" s="3">
        <v>0</v>
      </c>
      <c r="CA256" s="3">
        <v>9.9126659665256817E-3</v>
      </c>
      <c r="CB256" s="3">
        <v>5.0089842739318938E-3</v>
      </c>
      <c r="CC256" s="3">
        <v>3.9830435955459523E-3</v>
      </c>
      <c r="CD256" s="3">
        <v>1.6937086448898374E-2</v>
      </c>
      <c r="CE256" s="3">
        <v>9.2148910082612067E-5</v>
      </c>
      <c r="CF256" s="3">
        <v>0</v>
      </c>
      <c r="CG256" s="3">
        <v>0</v>
      </c>
      <c r="CH256" s="3">
        <v>0</v>
      </c>
      <c r="CI256" s="3">
        <v>16</v>
      </c>
      <c r="CJ256" s="3"/>
      <c r="CK256" s="3">
        <v>36.219279941667502</v>
      </c>
      <c r="CL256" s="3"/>
      <c r="CM256" s="3" t="s">
        <v>851</v>
      </c>
      <c r="CN256" s="3">
        <v>0.38420414085116283</v>
      </c>
      <c r="CO256" s="3" t="s">
        <v>853</v>
      </c>
      <c r="CP256" s="5"/>
      <c r="CQ256" s="10">
        <f t="shared" si="131"/>
        <v>5.6868720784939573</v>
      </c>
      <c r="CR256" s="10">
        <f t="shared" si="132"/>
        <v>2.8434360392469786</v>
      </c>
      <c r="CS256" s="10">
        <f t="shared" si="133"/>
        <v>1.1565639607530214</v>
      </c>
      <c r="CT256" s="9">
        <f t="shared" si="134"/>
        <v>-9.6629339219521881E-2</v>
      </c>
      <c r="CU256" s="9">
        <f t="shared" si="135"/>
        <v>0</v>
      </c>
      <c r="CV256" s="9">
        <f t="shared" si="136"/>
        <v>2.1359261965111092</v>
      </c>
      <c r="CW256" s="9">
        <f t="shared" si="137"/>
        <v>2.1359261965111092</v>
      </c>
      <c r="CX256" s="10">
        <f t="shared" si="138"/>
        <v>0.97936223575808778</v>
      </c>
      <c r="CY256" s="10">
        <f t="shared" si="139"/>
        <v>0.97936223575808778</v>
      </c>
      <c r="CZ256" s="10">
        <f t="shared" si="140"/>
        <v>1.655449649708081E-3</v>
      </c>
      <c r="DA256" s="10">
        <f t="shared" si="141"/>
        <v>0</v>
      </c>
      <c r="DB256" s="10">
        <f t="shared" si="142"/>
        <v>0</v>
      </c>
      <c r="DC256" s="10">
        <f t="shared" si="143"/>
        <v>1.9515598039982798</v>
      </c>
      <c r="DD256" s="10">
        <f t="shared" si="144"/>
        <v>3.1168671687176658E-2</v>
      </c>
      <c r="DE256" s="10">
        <f t="shared" si="145"/>
        <v>3.1279268451430062</v>
      </c>
      <c r="DF256" s="10">
        <f t="shared" si="146"/>
        <v>0</v>
      </c>
      <c r="DG256" s="10">
        <f t="shared" si="147"/>
        <v>4.9563329832628409E-3</v>
      </c>
      <c r="DH256" s="10">
        <f t="shared" si="148"/>
        <v>2.5044921369659469E-3</v>
      </c>
      <c r="DI256" s="10">
        <f t="shared" si="149"/>
        <v>1.9915217977729762E-3</v>
      </c>
      <c r="DJ256" s="10">
        <f t="shared" si="150"/>
        <v>8.4685432244491869E-3</v>
      </c>
      <c r="DK256" s="10">
        <f t="shared" si="151"/>
        <v>4.6074455041306034E-5</v>
      </c>
      <c r="DL256" s="11">
        <f t="shared" si="152"/>
        <v>0</v>
      </c>
      <c r="DM256" s="11">
        <f t="shared" si="153"/>
        <v>0</v>
      </c>
      <c r="DN256" s="11">
        <f t="shared" si="154"/>
        <v>0</v>
      </c>
      <c r="DO256" s="11">
        <f t="shared" si="155"/>
        <v>8</v>
      </c>
      <c r="DP256" s="10">
        <f t="shared" si="156"/>
        <v>18.109639970833751</v>
      </c>
      <c r="DQ256" s="5">
        <f t="shared" si="157"/>
        <v>0.38186097114487505</v>
      </c>
      <c r="DR256" s="5"/>
      <c r="DS256" s="12">
        <f t="shared" si="158"/>
        <v>311.90252338594689</v>
      </c>
      <c r="DT256" s="12">
        <f t="shared" si="159"/>
        <v>310.47046408325781</v>
      </c>
      <c r="DV256" s="5"/>
      <c r="DW256" s="5"/>
      <c r="DX256" s="5"/>
      <c r="DY256" s="5"/>
      <c r="DZ256" s="5"/>
      <c r="EA256" s="5"/>
      <c r="EB256" s="5"/>
      <c r="EC256" s="5"/>
      <c r="ED256" s="5"/>
      <c r="EE256" s="5"/>
      <c r="EF256" s="5"/>
      <c r="EG256" s="5"/>
      <c r="EH256" s="5"/>
      <c r="EI256" s="5"/>
      <c r="EJ256" s="5"/>
      <c r="EK256" s="5"/>
      <c r="EL256" s="5"/>
      <c r="EM256" s="5"/>
      <c r="EN256" s="5"/>
      <c r="EO256" s="5"/>
      <c r="EP256" s="5"/>
      <c r="EQ256" s="5"/>
      <c r="ER256" s="5"/>
      <c r="ES256" s="5"/>
      <c r="ET256" s="5"/>
      <c r="EU256" s="5"/>
      <c r="EV256" s="5"/>
      <c r="EW256" s="5"/>
      <c r="EX256" s="5"/>
      <c r="EY256" s="5"/>
      <c r="EZ256" s="5"/>
      <c r="FA256" s="5"/>
      <c r="FB256" s="5"/>
      <c r="FC256" s="5"/>
      <c r="FD256" s="5"/>
      <c r="FE256" s="5"/>
      <c r="FF256" s="5"/>
      <c r="FG256" s="5"/>
      <c r="FH256" s="5"/>
      <c r="FI256" s="5"/>
      <c r="FJ256" s="5"/>
      <c r="FK256" s="5"/>
      <c r="FL256" s="5"/>
      <c r="FM256" s="5"/>
      <c r="FN256" s="5"/>
      <c r="FO256" s="5"/>
      <c r="FP256" s="5"/>
      <c r="FQ256" s="5"/>
      <c r="FR256" s="5"/>
      <c r="FS256" s="5"/>
      <c r="FT256" s="5"/>
      <c r="FU256" s="5"/>
      <c r="FV256" s="5"/>
      <c r="FW256" s="5"/>
      <c r="FX256" s="5"/>
      <c r="FY256" s="5"/>
      <c r="FZ256" s="5"/>
      <c r="GA256" s="5"/>
      <c r="GB256" s="5"/>
      <c r="GC256" s="5"/>
      <c r="GD256" s="5"/>
      <c r="GE256" s="5"/>
      <c r="GF256" s="5"/>
      <c r="GG256" s="5"/>
      <c r="GH256" s="5"/>
      <c r="GI256" s="5"/>
      <c r="GJ256" s="5"/>
      <c r="GK256" s="5"/>
      <c r="GL256" s="5"/>
      <c r="GM256" s="5"/>
      <c r="GN256" s="5"/>
      <c r="GO256" s="5"/>
      <c r="GP256" s="5"/>
      <c r="GQ256" s="5"/>
      <c r="GR256" s="5"/>
      <c r="GS256" s="5"/>
      <c r="GT256" s="5"/>
      <c r="GU256" s="5"/>
      <c r="GV256" s="5"/>
      <c r="GW256" s="5"/>
      <c r="GX256" s="5"/>
      <c r="GY256" s="5"/>
      <c r="GZ256" s="5"/>
      <c r="HA256" s="5"/>
      <c r="HB256" s="5"/>
      <c r="HC256" s="5"/>
      <c r="HD256" s="5"/>
      <c r="HE256" s="5"/>
      <c r="HF256" s="5"/>
      <c r="HG256" s="5"/>
      <c r="HH256" s="5"/>
      <c r="HI256" s="5"/>
      <c r="HJ256" s="5"/>
      <c r="HK256" s="5"/>
      <c r="HL256" s="5"/>
      <c r="HM256" s="5"/>
      <c r="HN256" s="5"/>
      <c r="HO256" s="5"/>
      <c r="HP256" s="5"/>
      <c r="HQ256" s="5"/>
      <c r="HR256" s="5"/>
      <c r="HS256" s="5"/>
      <c r="HT256" s="5"/>
      <c r="HU256" s="5"/>
      <c r="HV256" s="5"/>
      <c r="HW256" s="5"/>
      <c r="HX256" s="5"/>
      <c r="HY256" s="5"/>
      <c r="HZ256" s="5"/>
      <c r="IA256" s="5"/>
      <c r="IB256" s="5"/>
      <c r="IC256" s="5"/>
      <c r="ID256" s="5"/>
      <c r="IE256" s="5"/>
      <c r="IF256" s="5"/>
      <c r="IG256" s="5"/>
      <c r="IH256" s="5"/>
      <c r="II256" s="5"/>
      <c r="IJ256" s="5"/>
      <c r="IK256" s="5"/>
      <c r="IL256" s="5"/>
      <c r="IM256" s="5"/>
      <c r="IN256" s="5"/>
      <c r="IO256" s="5"/>
      <c r="IP256" s="5"/>
      <c r="IQ256" s="5"/>
      <c r="IR256" s="5"/>
      <c r="IS256" s="5"/>
      <c r="IT256" s="5"/>
      <c r="IU256" s="5"/>
      <c r="IV256" s="5"/>
    </row>
    <row r="257" spans="1:256" x14ac:dyDescent="0.15">
      <c r="A257" s="2" t="s">
        <v>352</v>
      </c>
      <c r="B257" s="4" t="s">
        <v>733</v>
      </c>
      <c r="C257" s="4" t="s">
        <v>734</v>
      </c>
      <c r="D257" s="9" t="s">
        <v>766</v>
      </c>
      <c r="E257" s="9" t="s">
        <v>767</v>
      </c>
      <c r="F257" s="1" t="s">
        <v>768</v>
      </c>
      <c r="G257" s="1">
        <v>425066.76</v>
      </c>
      <c r="H257" s="1">
        <v>6380591.0099999998</v>
      </c>
      <c r="I257" s="8">
        <v>124</v>
      </c>
      <c r="J257" s="15">
        <v>195.42514650816503</v>
      </c>
      <c r="K257" s="7" t="s">
        <v>738</v>
      </c>
      <c r="L257" s="7" t="s">
        <v>739</v>
      </c>
      <c r="M257" s="7" t="s">
        <v>744</v>
      </c>
      <c r="N257" s="2" t="s">
        <v>40</v>
      </c>
      <c r="O257" s="3">
        <v>19.110506999999998</v>
      </c>
      <c r="P257" s="3" t="s">
        <v>353</v>
      </c>
      <c r="Q257" s="3">
        <v>40.809265000000003</v>
      </c>
      <c r="R257" s="4">
        <v>126205.817952</v>
      </c>
      <c r="S257" s="4">
        <v>92089.211400999993</v>
      </c>
      <c r="T257" s="4">
        <v>130760.36930999999</v>
      </c>
      <c r="U257" s="3">
        <v>211.34932599999999</v>
      </c>
      <c r="V257" s="3">
        <v>435.76708000000002</v>
      </c>
      <c r="W257" s="3">
        <v>122.35547</v>
      </c>
      <c r="X257" s="3">
        <v>123.905906</v>
      </c>
      <c r="Y257" s="3">
        <v>138.41167100000001</v>
      </c>
      <c r="Z257" s="3">
        <v>2636.2374119999999</v>
      </c>
      <c r="AA257" s="4">
        <v>163905.51396400001</v>
      </c>
      <c r="AB257" s="3">
        <v>122.33022800000001</v>
      </c>
      <c r="AC257" s="3">
        <v>197.77181899999999</v>
      </c>
      <c r="AD257" s="3">
        <v>14.966892</v>
      </c>
      <c r="AE257" s="3">
        <v>526.59746299999995</v>
      </c>
      <c r="AF257" s="3">
        <v>50.553221000000001</v>
      </c>
      <c r="AG257" s="3" t="s">
        <v>310</v>
      </c>
      <c r="AH257" s="3">
        <v>0.56420199999999998</v>
      </c>
      <c r="AI257" s="3">
        <v>0.240957</v>
      </c>
      <c r="AJ257" s="3">
        <v>1.2440709999999999</v>
      </c>
      <c r="AK257" s="3">
        <v>2.8934999999999999E-2</v>
      </c>
      <c r="AL257" s="3">
        <v>0.14410200000000001</v>
      </c>
      <c r="AM257" s="3" t="s">
        <v>85</v>
      </c>
      <c r="AN257" s="3">
        <v>0.11014699999999999</v>
      </c>
      <c r="AO257" s="3">
        <v>5.9432049999999998</v>
      </c>
      <c r="AP257" s="3">
        <v>0.19218199999999999</v>
      </c>
      <c r="AQ257" s="3">
        <v>0.59422699999999995</v>
      </c>
      <c r="AR257" s="3">
        <v>8.2939999999999993E-3</v>
      </c>
      <c r="AS257" s="3">
        <v>4.4498000000000003E-2</v>
      </c>
      <c r="AT257" s="3">
        <v>3.0397E-2</v>
      </c>
      <c r="AU257" s="3">
        <v>8.8752999999999999E-2</v>
      </c>
      <c r="AV257" s="3">
        <v>2.0569999999999998E-3</v>
      </c>
      <c r="AW257" s="3" t="s">
        <v>53</v>
      </c>
      <c r="AX257" s="3">
        <v>0.16986999999999999</v>
      </c>
      <c r="AY257" s="3" t="s">
        <v>72</v>
      </c>
      <c r="AZ257" s="3">
        <v>6.0257999999999999E-2</v>
      </c>
      <c r="BB257" s="3">
        <f t="shared" si="120"/>
        <v>27.974585356059169</v>
      </c>
      <c r="BC257" s="3">
        <f t="shared" si="121"/>
        <v>2.0415242907410102E-2</v>
      </c>
      <c r="BD257" s="3">
        <f t="shared" si="122"/>
        <v>17.400241391472242</v>
      </c>
      <c r="BE257" s="3">
        <f t="shared" si="123"/>
        <v>21.08656397303892</v>
      </c>
      <c r="BF257" s="3">
        <f t="shared" si="124"/>
        <v>0.34040083281600358</v>
      </c>
      <c r="BG257" s="3">
        <f t="shared" si="125"/>
        <v>20.92872039726543</v>
      </c>
      <c r="BH257" s="3">
        <f t="shared" si="126"/>
        <v>6.0969561743108719E-2</v>
      </c>
      <c r="BI257" s="3">
        <f t="shared" si="127"/>
        <v>5.5010089713568603E-3</v>
      </c>
      <c r="BJ257" s="3">
        <f t="shared" si="128"/>
        <v>2.5459403505384635E-2</v>
      </c>
      <c r="BK257" s="3">
        <f t="shared" si="129"/>
        <v>6.6355592523948813E-4</v>
      </c>
      <c r="BL257" s="3"/>
      <c r="BM257" s="3"/>
      <c r="BN257" s="3">
        <f t="shared" si="130"/>
        <v>6.5546356658040775E-2</v>
      </c>
      <c r="BO257" s="1"/>
      <c r="BP257" s="3">
        <v>5.7317470268859338</v>
      </c>
      <c r="BQ257" s="3">
        <v>2.2682529731140662</v>
      </c>
      <c r="BR257" s="3"/>
      <c r="BS257" s="3">
        <v>1.9542595379874994</v>
      </c>
      <c r="BT257" s="3">
        <v>3.1458161137594451E-3</v>
      </c>
      <c r="BU257" s="3">
        <v>0</v>
      </c>
      <c r="BV257" s="3">
        <v>0</v>
      </c>
      <c r="BW257" s="3">
        <v>3.7433051820897729</v>
      </c>
      <c r="BX257" s="3">
        <v>5.9077891944026038E-2</v>
      </c>
      <c r="BY257" s="3">
        <v>6.3922748200790478</v>
      </c>
      <c r="BZ257" s="3">
        <v>0</v>
      </c>
      <c r="CA257" s="3">
        <v>9.9164546840133719E-3</v>
      </c>
      <c r="CB257" s="3">
        <v>1.3385377647515741E-2</v>
      </c>
      <c r="CC257" s="3">
        <v>4.3709549760687369E-3</v>
      </c>
      <c r="CD257" s="3">
        <v>1.330732231486873E-2</v>
      </c>
      <c r="CE257" s="3">
        <v>1.0654203498636581E-4</v>
      </c>
      <c r="CF257" s="3">
        <v>0</v>
      </c>
      <c r="CG257" s="3">
        <v>0</v>
      </c>
      <c r="CH257" s="3">
        <v>0</v>
      </c>
      <c r="CI257" s="3">
        <v>16</v>
      </c>
      <c r="CJ257" s="3"/>
      <c r="CK257" s="3">
        <v>36.193149899871557</v>
      </c>
      <c r="CL257" s="3"/>
      <c r="CM257" s="3" t="s">
        <v>851</v>
      </c>
      <c r="CN257" s="3">
        <v>0.36932323372602033</v>
      </c>
      <c r="CO257" s="3" t="s">
        <v>853</v>
      </c>
      <c r="CP257" s="5"/>
      <c r="CQ257" s="10">
        <f t="shared" si="131"/>
        <v>5.7317470268859338</v>
      </c>
      <c r="CR257" s="10">
        <f t="shared" si="132"/>
        <v>2.8658735134429669</v>
      </c>
      <c r="CS257" s="10">
        <f t="shared" si="133"/>
        <v>1.1341264865570331</v>
      </c>
      <c r="CT257" s="9">
        <f t="shared" si="134"/>
        <v>-8.0989851449059458E-2</v>
      </c>
      <c r="CU257" s="9">
        <f t="shared" si="135"/>
        <v>0</v>
      </c>
      <c r="CV257" s="9">
        <f t="shared" si="136"/>
        <v>2.1112562555507828</v>
      </c>
      <c r="CW257" s="9">
        <f t="shared" si="137"/>
        <v>2.1112562555507828</v>
      </c>
      <c r="CX257" s="10">
        <f t="shared" si="138"/>
        <v>0.9771297689937497</v>
      </c>
      <c r="CY257" s="10">
        <f t="shared" si="139"/>
        <v>0.9771297689937497</v>
      </c>
      <c r="CZ257" s="10">
        <f t="shared" si="140"/>
        <v>1.5729080568797225E-3</v>
      </c>
      <c r="DA257" s="10">
        <f t="shared" si="141"/>
        <v>0</v>
      </c>
      <c r="DB257" s="10">
        <f t="shared" si="142"/>
        <v>0</v>
      </c>
      <c r="DC257" s="10">
        <f t="shared" si="143"/>
        <v>1.8716525910448865</v>
      </c>
      <c r="DD257" s="10">
        <f t="shared" si="144"/>
        <v>2.9538945972013019E-2</v>
      </c>
      <c r="DE257" s="10">
        <f t="shared" si="145"/>
        <v>3.1961374100395239</v>
      </c>
      <c r="DF257" s="10">
        <f t="shared" si="146"/>
        <v>0</v>
      </c>
      <c r="DG257" s="10">
        <f t="shared" si="147"/>
        <v>4.9582273420066859E-3</v>
      </c>
      <c r="DH257" s="10">
        <f t="shared" si="148"/>
        <v>6.6926888237578705E-3</v>
      </c>
      <c r="DI257" s="10">
        <f t="shared" si="149"/>
        <v>2.1854774880343685E-3</v>
      </c>
      <c r="DJ257" s="10">
        <f t="shared" si="150"/>
        <v>6.653661157434365E-3</v>
      </c>
      <c r="DK257" s="10">
        <f t="shared" si="151"/>
        <v>5.3271017493182906E-5</v>
      </c>
      <c r="DL257" s="11">
        <f t="shared" si="152"/>
        <v>0</v>
      </c>
      <c r="DM257" s="11">
        <f t="shared" si="153"/>
        <v>0</v>
      </c>
      <c r="DN257" s="11">
        <f t="shared" si="154"/>
        <v>0</v>
      </c>
      <c r="DO257" s="11">
        <f t="shared" si="155"/>
        <v>8</v>
      </c>
      <c r="DP257" s="10">
        <f t="shared" si="156"/>
        <v>18.096574949935778</v>
      </c>
      <c r="DQ257" s="5">
        <f t="shared" si="157"/>
        <v>0.36718301104065842</v>
      </c>
      <c r="DR257" s="5"/>
      <c r="DS257" s="12">
        <f t="shared" si="158"/>
        <v>304.28223096258876</v>
      </c>
      <c r="DT257" s="12">
        <f t="shared" si="159"/>
        <v>303.24604614163354</v>
      </c>
      <c r="DV257" s="5"/>
      <c r="DW257" s="5"/>
      <c r="DX257" s="5"/>
      <c r="DY257" s="5"/>
      <c r="DZ257" s="5"/>
      <c r="EA257" s="5"/>
      <c r="EB257" s="5"/>
      <c r="EC257" s="5"/>
      <c r="ED257" s="5"/>
      <c r="EE257" s="5"/>
      <c r="EF257" s="5"/>
      <c r="EG257" s="5"/>
      <c r="EH257" s="5"/>
      <c r="EI257" s="5"/>
      <c r="EJ257" s="5"/>
      <c r="EK257" s="5"/>
      <c r="EL257" s="5"/>
      <c r="EM257" s="5"/>
      <c r="EN257" s="5"/>
      <c r="EO257" s="5"/>
      <c r="EP257" s="5"/>
      <c r="EQ257" s="5"/>
      <c r="ER257" s="5"/>
      <c r="ES257" s="5"/>
      <c r="ET257" s="5"/>
      <c r="EU257" s="5"/>
      <c r="EV257" s="5"/>
      <c r="EW257" s="5"/>
      <c r="EX257" s="5"/>
      <c r="EY257" s="5"/>
      <c r="EZ257" s="5"/>
      <c r="FA257" s="5"/>
      <c r="FB257" s="5"/>
      <c r="FC257" s="5"/>
      <c r="FD257" s="5"/>
      <c r="FE257" s="5"/>
      <c r="FF257" s="5"/>
      <c r="FG257" s="5"/>
      <c r="FH257" s="5"/>
      <c r="FI257" s="5"/>
      <c r="FJ257" s="5"/>
      <c r="FK257" s="5"/>
      <c r="FL257" s="5"/>
      <c r="FM257" s="5"/>
      <c r="FN257" s="5"/>
      <c r="FO257" s="5"/>
      <c r="FP257" s="5"/>
      <c r="FQ257" s="5"/>
      <c r="FR257" s="5"/>
      <c r="FS257" s="5"/>
      <c r="FT257" s="5"/>
      <c r="FU257" s="5"/>
      <c r="FV257" s="5"/>
      <c r="FW257" s="5"/>
      <c r="FX257" s="5"/>
      <c r="FY257" s="5"/>
      <c r="FZ257" s="5"/>
      <c r="GA257" s="5"/>
      <c r="GB257" s="5"/>
      <c r="GC257" s="5"/>
      <c r="GD257" s="5"/>
      <c r="GE257" s="5"/>
      <c r="GF257" s="5"/>
      <c r="GG257" s="5"/>
      <c r="GH257" s="5"/>
      <c r="GI257" s="5"/>
      <c r="GJ257" s="5"/>
      <c r="GK257" s="5"/>
      <c r="GL257" s="5"/>
      <c r="GM257" s="5"/>
      <c r="GN257" s="5"/>
      <c r="GO257" s="5"/>
      <c r="GP257" s="5"/>
      <c r="GQ257" s="5"/>
      <c r="GR257" s="5"/>
      <c r="GS257" s="5"/>
      <c r="GT257" s="5"/>
      <c r="GU257" s="5"/>
      <c r="GV257" s="5"/>
      <c r="GW257" s="5"/>
      <c r="GX257" s="5"/>
      <c r="GY257" s="5"/>
      <c r="GZ257" s="5"/>
      <c r="HA257" s="5"/>
      <c r="HB257" s="5"/>
      <c r="HC257" s="5"/>
      <c r="HD257" s="5"/>
      <c r="HE257" s="5"/>
      <c r="HF257" s="5"/>
      <c r="HG257" s="5"/>
      <c r="HH257" s="5"/>
      <c r="HI257" s="5"/>
      <c r="HJ257" s="5"/>
      <c r="HK257" s="5"/>
      <c r="HL257" s="5"/>
      <c r="HM257" s="5"/>
      <c r="HN257" s="5"/>
      <c r="HO257" s="5"/>
      <c r="HP257" s="5"/>
      <c r="HQ257" s="5"/>
      <c r="HR257" s="5"/>
      <c r="HS257" s="5"/>
      <c r="HT257" s="5"/>
      <c r="HU257" s="5"/>
      <c r="HV257" s="5"/>
      <c r="HW257" s="5"/>
      <c r="HX257" s="5"/>
      <c r="HY257" s="5"/>
      <c r="HZ257" s="5"/>
      <c r="IA257" s="5"/>
      <c r="IB257" s="5"/>
      <c r="IC257" s="5"/>
      <c r="ID257" s="5"/>
      <c r="IE257" s="5"/>
      <c r="IF257" s="5"/>
      <c r="IG257" s="5"/>
      <c r="IH257" s="5"/>
      <c r="II257" s="5"/>
      <c r="IJ257" s="5"/>
      <c r="IK257" s="5"/>
      <c r="IL257" s="5"/>
      <c r="IM257" s="5"/>
      <c r="IN257" s="5"/>
      <c r="IO257" s="5"/>
      <c r="IP257" s="5"/>
      <c r="IQ257" s="5"/>
      <c r="IR257" s="5"/>
      <c r="IS257" s="5"/>
      <c r="IT257" s="5"/>
      <c r="IU257" s="5"/>
      <c r="IV257" s="5"/>
    </row>
    <row r="258" spans="1:256" x14ac:dyDescent="0.15">
      <c r="A258" s="2" t="s">
        <v>350</v>
      </c>
      <c r="B258" s="4" t="s">
        <v>733</v>
      </c>
      <c r="C258" s="4" t="s">
        <v>734</v>
      </c>
      <c r="D258" s="9" t="s">
        <v>766</v>
      </c>
      <c r="E258" s="9" t="s">
        <v>767</v>
      </c>
      <c r="F258" s="1" t="s">
        <v>768</v>
      </c>
      <c r="G258" s="1">
        <v>425066.76</v>
      </c>
      <c r="H258" s="1">
        <v>6380591.0099999998</v>
      </c>
      <c r="I258" s="8">
        <v>124</v>
      </c>
      <c r="J258" s="15">
        <v>195.42514650816503</v>
      </c>
      <c r="K258" s="7" t="s">
        <v>738</v>
      </c>
      <c r="L258" s="7" t="s">
        <v>739</v>
      </c>
      <c r="M258" s="7" t="s">
        <v>744</v>
      </c>
      <c r="N258" s="2" t="s">
        <v>40</v>
      </c>
      <c r="O258" s="3">
        <v>18.629159000000001</v>
      </c>
      <c r="P258" s="3">
        <v>0.73026000000000002</v>
      </c>
      <c r="Q258" s="3">
        <v>26.217846999999999</v>
      </c>
      <c r="R258" s="4">
        <v>131237.94677800001</v>
      </c>
      <c r="S258" s="4">
        <v>91899.196500000005</v>
      </c>
      <c r="T258" s="4">
        <v>130584.196946</v>
      </c>
      <c r="U258" s="3">
        <v>182.61080100000001</v>
      </c>
      <c r="V258" s="3">
        <v>158.80064899999999</v>
      </c>
      <c r="W258" s="3">
        <v>76.602851000000001</v>
      </c>
      <c r="X258" s="3">
        <v>97.155113999999998</v>
      </c>
      <c r="Y258" s="3">
        <v>99.522074000000003</v>
      </c>
      <c r="Z258" s="3">
        <v>2426.3662239999999</v>
      </c>
      <c r="AA258" s="4">
        <v>158617.74955800001</v>
      </c>
      <c r="AB258" s="3">
        <v>131.18120999999999</v>
      </c>
      <c r="AC258" s="3">
        <v>243.91480100000001</v>
      </c>
      <c r="AD258" s="3">
        <v>14.266400000000001</v>
      </c>
      <c r="AE258" s="3">
        <v>540.37223700000004</v>
      </c>
      <c r="AF258" s="3">
        <v>48.107152999999997</v>
      </c>
      <c r="AG258" s="3" t="s">
        <v>351</v>
      </c>
      <c r="AH258" s="3">
        <v>0.36297499999999999</v>
      </c>
      <c r="AI258" s="3">
        <v>6.9824999999999998E-2</v>
      </c>
      <c r="AJ258" s="3">
        <v>0.83043299999999998</v>
      </c>
      <c r="AK258" s="3">
        <v>2.1121999999999998E-2</v>
      </c>
      <c r="AL258" s="3">
        <v>0.35100700000000001</v>
      </c>
      <c r="AM258" s="3" t="s">
        <v>99</v>
      </c>
      <c r="AN258" s="3">
        <v>7.5313000000000005E-2</v>
      </c>
      <c r="AO258" s="3">
        <v>3.6047419999999999</v>
      </c>
      <c r="AP258" s="3">
        <v>1.7493999999999999E-2</v>
      </c>
      <c r="AQ258" s="3">
        <v>5.0289E-2</v>
      </c>
      <c r="AR258" s="3">
        <v>3.8010000000000001E-3</v>
      </c>
      <c r="AS258" s="3">
        <v>1.6365000000000001E-2</v>
      </c>
      <c r="AT258" s="3">
        <v>6.0000000000000001E-3</v>
      </c>
      <c r="AU258" s="3">
        <v>4.0781999999999999E-2</v>
      </c>
      <c r="AV258" s="3">
        <v>1.505E-3</v>
      </c>
      <c r="AW258" s="3" t="s">
        <v>61</v>
      </c>
      <c r="AX258" s="3">
        <v>0.22608400000000001</v>
      </c>
      <c r="AY258" s="3" t="s">
        <v>72</v>
      </c>
      <c r="AZ258" s="3">
        <v>6.9439999999999997E-3</v>
      </c>
      <c r="BB258" s="3">
        <f t="shared" si="120"/>
        <v>27.936895428597946</v>
      </c>
      <c r="BC258" s="3">
        <f t="shared" si="121"/>
        <v>1.2781331399120471E-2</v>
      </c>
      <c r="BD258" s="3">
        <f t="shared" si="122"/>
        <v>17.36433810709098</v>
      </c>
      <c r="BE258" s="3">
        <f t="shared" si="123"/>
        <v>20.406289223734468</v>
      </c>
      <c r="BF258" s="3">
        <f t="shared" si="124"/>
        <v>0.31330148021062298</v>
      </c>
      <c r="BG258" s="3">
        <f t="shared" si="125"/>
        <v>21.76319870350666</v>
      </c>
      <c r="BH258" s="3">
        <f t="shared" si="126"/>
        <v>2.221830518737495E-2</v>
      </c>
      <c r="BI258" s="3">
        <f t="shared" si="127"/>
        <v>3.5341144114372442E-3</v>
      </c>
      <c r="BJ258" s="3">
        <f t="shared" si="128"/>
        <v>2.1997524927524475E-2</v>
      </c>
      <c r="BK258" s="3">
        <f t="shared" si="129"/>
        <v>4.0246767746689589E-4</v>
      </c>
      <c r="BL258" s="3"/>
      <c r="BM258" s="3"/>
      <c r="BN258" s="3">
        <f t="shared" si="130"/>
        <v>6.7260922931004219E-2</v>
      </c>
      <c r="BO258" s="1"/>
      <c r="BP258" s="3">
        <v>5.6971659832222672</v>
      </c>
      <c r="BQ258" s="3">
        <v>2.3028340167777328</v>
      </c>
      <c r="BR258" s="3"/>
      <c r="BS258" s="3">
        <v>1.8968460262659725</v>
      </c>
      <c r="BT258" s="3">
        <v>1.9602535570230734E-3</v>
      </c>
      <c r="BU258" s="3">
        <v>0</v>
      </c>
      <c r="BV258" s="3">
        <v>0</v>
      </c>
      <c r="BW258" s="3">
        <v>3.648693584745216</v>
      </c>
      <c r="BX258" s="3">
        <v>5.4119552510390377E-2</v>
      </c>
      <c r="BY258" s="3">
        <v>6.615959888594185</v>
      </c>
      <c r="BZ258" s="3">
        <v>0</v>
      </c>
      <c r="CA258" s="3">
        <v>1.0128102107981176E-2</v>
      </c>
      <c r="CB258" s="3">
        <v>4.8549622489041568E-3</v>
      </c>
      <c r="CC258" s="3">
        <v>2.794936586728912E-3</v>
      </c>
      <c r="CD258" s="3">
        <v>1.1443889199873877E-2</v>
      </c>
      <c r="CE258" s="3">
        <v>6.4317897270356472E-5</v>
      </c>
      <c r="CF258" s="3">
        <v>0</v>
      </c>
      <c r="CG258" s="3">
        <v>0</v>
      </c>
      <c r="CH258" s="3">
        <v>0</v>
      </c>
      <c r="CI258" s="3">
        <v>16</v>
      </c>
      <c r="CJ258" s="3"/>
      <c r="CK258" s="3">
        <v>36.246865513713544</v>
      </c>
      <c r="CL258" s="3"/>
      <c r="CM258" s="3" t="s">
        <v>851</v>
      </c>
      <c r="CN258" s="3">
        <v>0.35546193490331107</v>
      </c>
      <c r="CO258" s="3" t="s">
        <v>853</v>
      </c>
      <c r="CP258" s="5"/>
      <c r="CQ258" s="10">
        <f t="shared" si="131"/>
        <v>5.6971659832222672</v>
      </c>
      <c r="CR258" s="10">
        <f t="shared" si="132"/>
        <v>2.8485829916111336</v>
      </c>
      <c r="CS258" s="10">
        <f t="shared" si="133"/>
        <v>1.1514170083888664</v>
      </c>
      <c r="CT258" s="9">
        <f t="shared" si="134"/>
        <v>-0.11385370389038396</v>
      </c>
      <c r="CU258" s="9">
        <f t="shared" si="135"/>
        <v>0</v>
      </c>
      <c r="CV258" s="9">
        <f t="shared" si="136"/>
        <v>2.0998400215218527</v>
      </c>
      <c r="CW258" s="9">
        <f t="shared" si="137"/>
        <v>2.0998400215218527</v>
      </c>
      <c r="CX258" s="10">
        <f t="shared" si="138"/>
        <v>0.94842301313298627</v>
      </c>
      <c r="CY258" s="10">
        <f t="shared" si="139"/>
        <v>0.94842301313298627</v>
      </c>
      <c r="CZ258" s="10">
        <f t="shared" si="140"/>
        <v>9.801267785115367E-4</v>
      </c>
      <c r="DA258" s="10">
        <f t="shared" si="141"/>
        <v>0</v>
      </c>
      <c r="DB258" s="10">
        <f t="shared" si="142"/>
        <v>0</v>
      </c>
      <c r="DC258" s="10">
        <f t="shared" si="143"/>
        <v>1.824346792372608</v>
      </c>
      <c r="DD258" s="10">
        <f t="shared" si="144"/>
        <v>2.7059776255195189E-2</v>
      </c>
      <c r="DE258" s="10">
        <f t="shared" si="145"/>
        <v>3.3079799442970925</v>
      </c>
      <c r="DF258" s="10">
        <f t="shared" si="146"/>
        <v>0</v>
      </c>
      <c r="DG258" s="10">
        <f t="shared" si="147"/>
        <v>5.064051053990588E-3</v>
      </c>
      <c r="DH258" s="10">
        <f t="shared" si="148"/>
        <v>2.4274811244520784E-3</v>
      </c>
      <c r="DI258" s="10">
        <f t="shared" si="149"/>
        <v>1.397468293364456E-3</v>
      </c>
      <c r="DJ258" s="10">
        <f t="shared" si="150"/>
        <v>5.7219445999369383E-3</v>
      </c>
      <c r="DK258" s="10">
        <f t="shared" si="151"/>
        <v>3.2158948635178236E-5</v>
      </c>
      <c r="DL258" s="11">
        <f t="shared" si="152"/>
        <v>0</v>
      </c>
      <c r="DM258" s="11">
        <f t="shared" si="153"/>
        <v>0</v>
      </c>
      <c r="DN258" s="11">
        <f t="shared" si="154"/>
        <v>0</v>
      </c>
      <c r="DO258" s="11">
        <f t="shared" si="155"/>
        <v>8</v>
      </c>
      <c r="DP258" s="10">
        <f t="shared" si="156"/>
        <v>18.123432756856772</v>
      </c>
      <c r="DQ258" s="5">
        <f t="shared" si="157"/>
        <v>0.35359762014386703</v>
      </c>
      <c r="DR258" s="5"/>
      <c r="DS258" s="12">
        <f t="shared" si="158"/>
        <v>309.34777979852441</v>
      </c>
      <c r="DT258" s="12">
        <f t="shared" si="159"/>
        <v>308.81324836104721</v>
      </c>
      <c r="DV258" s="5"/>
      <c r="DW258" s="5"/>
      <c r="DX258" s="5"/>
      <c r="DY258" s="5"/>
      <c r="DZ258" s="5"/>
      <c r="EA258" s="5"/>
      <c r="EB258" s="5"/>
      <c r="EC258" s="5"/>
      <c r="ED258" s="5"/>
      <c r="EE258" s="5"/>
      <c r="EF258" s="5"/>
      <c r="EG258" s="5"/>
      <c r="EH258" s="5"/>
      <c r="EI258" s="5"/>
      <c r="EJ258" s="5"/>
      <c r="EK258" s="5"/>
      <c r="EL258" s="5"/>
      <c r="EM258" s="5"/>
      <c r="EN258" s="5"/>
      <c r="EO258" s="5"/>
      <c r="EP258" s="5"/>
      <c r="EQ258" s="5"/>
      <c r="ER258" s="5"/>
      <c r="ES258" s="5"/>
      <c r="ET258" s="5"/>
      <c r="EU258" s="5"/>
      <c r="EV258" s="5"/>
      <c r="EW258" s="5"/>
      <c r="EX258" s="5"/>
      <c r="EY258" s="5"/>
      <c r="EZ258" s="5"/>
      <c r="FA258" s="5"/>
      <c r="FB258" s="5"/>
      <c r="FC258" s="5"/>
      <c r="FD258" s="5"/>
      <c r="FE258" s="5"/>
      <c r="FF258" s="5"/>
      <c r="FG258" s="5"/>
      <c r="FH258" s="5"/>
      <c r="FI258" s="5"/>
      <c r="FJ258" s="5"/>
      <c r="FK258" s="5"/>
      <c r="FL258" s="5"/>
      <c r="FM258" s="5"/>
      <c r="FN258" s="5"/>
      <c r="FO258" s="5"/>
      <c r="FP258" s="5"/>
      <c r="FQ258" s="5"/>
      <c r="FR258" s="5"/>
      <c r="FS258" s="5"/>
      <c r="FT258" s="5"/>
      <c r="FU258" s="5"/>
      <c r="FV258" s="5"/>
      <c r="FW258" s="5"/>
      <c r="FX258" s="5"/>
      <c r="FY258" s="5"/>
      <c r="FZ258" s="5"/>
      <c r="GA258" s="5"/>
      <c r="GB258" s="5"/>
      <c r="GC258" s="5"/>
      <c r="GD258" s="5"/>
      <c r="GE258" s="5"/>
      <c r="GF258" s="5"/>
      <c r="GG258" s="5"/>
      <c r="GH258" s="5"/>
      <c r="GI258" s="5"/>
      <c r="GJ258" s="5"/>
      <c r="GK258" s="5"/>
      <c r="GL258" s="5"/>
      <c r="GM258" s="5"/>
      <c r="GN258" s="5"/>
      <c r="GO258" s="5"/>
      <c r="GP258" s="5"/>
      <c r="GQ258" s="5"/>
      <c r="GR258" s="5"/>
      <c r="GS258" s="5"/>
      <c r="GT258" s="5"/>
      <c r="GU258" s="5"/>
      <c r="GV258" s="5"/>
      <c r="GW258" s="5"/>
      <c r="GX258" s="5"/>
      <c r="GY258" s="5"/>
      <c r="GZ258" s="5"/>
      <c r="HA258" s="5"/>
      <c r="HB258" s="5"/>
      <c r="HC258" s="5"/>
      <c r="HD258" s="5"/>
      <c r="HE258" s="5"/>
      <c r="HF258" s="5"/>
      <c r="HG258" s="5"/>
      <c r="HH258" s="5"/>
      <c r="HI258" s="5"/>
      <c r="HJ258" s="5"/>
      <c r="HK258" s="5"/>
      <c r="HL258" s="5"/>
      <c r="HM258" s="5"/>
      <c r="HN258" s="5"/>
      <c r="HO258" s="5"/>
      <c r="HP258" s="5"/>
      <c r="HQ258" s="5"/>
      <c r="HR258" s="5"/>
      <c r="HS258" s="5"/>
      <c r="HT258" s="5"/>
      <c r="HU258" s="5"/>
      <c r="HV258" s="5"/>
      <c r="HW258" s="5"/>
      <c r="HX258" s="5"/>
      <c r="HY258" s="5"/>
      <c r="HZ258" s="5"/>
      <c r="IA258" s="5"/>
      <c r="IB258" s="5"/>
      <c r="IC258" s="5"/>
      <c r="ID258" s="5"/>
      <c r="IE258" s="5"/>
      <c r="IF258" s="5"/>
      <c r="IG258" s="5"/>
      <c r="IH258" s="5"/>
      <c r="II258" s="5"/>
      <c r="IJ258" s="5"/>
      <c r="IK258" s="5"/>
      <c r="IL258" s="5"/>
      <c r="IM258" s="5"/>
      <c r="IN258" s="5"/>
      <c r="IO258" s="5"/>
      <c r="IP258" s="5"/>
      <c r="IQ258" s="5"/>
      <c r="IR258" s="5"/>
      <c r="IS258" s="5"/>
      <c r="IT258" s="5"/>
      <c r="IU258" s="5"/>
      <c r="IV258" s="5"/>
    </row>
    <row r="259" spans="1:256" x14ac:dyDescent="0.15">
      <c r="A259" s="2" t="s">
        <v>357</v>
      </c>
      <c r="B259" s="4" t="s">
        <v>733</v>
      </c>
      <c r="C259" s="4" t="s">
        <v>734</v>
      </c>
      <c r="D259" s="9" t="s">
        <v>766</v>
      </c>
      <c r="E259" s="9" t="s">
        <v>767</v>
      </c>
      <c r="F259" s="1" t="s">
        <v>768</v>
      </c>
      <c r="G259" s="1">
        <v>425066.76</v>
      </c>
      <c r="H259" s="1">
        <v>6380591.0099999998</v>
      </c>
      <c r="I259" s="8">
        <v>124</v>
      </c>
      <c r="J259" s="15">
        <v>195.42514650816503</v>
      </c>
      <c r="K259" s="7" t="s">
        <v>738</v>
      </c>
      <c r="L259" s="7" t="s">
        <v>739</v>
      </c>
      <c r="M259" s="7" t="s">
        <v>744</v>
      </c>
      <c r="N259" s="2" t="s">
        <v>40</v>
      </c>
      <c r="O259" s="3">
        <v>18.553187999999999</v>
      </c>
      <c r="P259" s="3">
        <v>0.54433900000000002</v>
      </c>
      <c r="Q259" s="3">
        <v>25.651069</v>
      </c>
      <c r="R259" s="4">
        <v>126763.061694</v>
      </c>
      <c r="S259" s="4">
        <v>90345.801250000004</v>
      </c>
      <c r="T259" s="4">
        <v>133256.82868899999</v>
      </c>
      <c r="U259" s="3">
        <v>138.30413100000001</v>
      </c>
      <c r="V259" s="3">
        <v>328.620632</v>
      </c>
      <c r="W259" s="3">
        <v>186.87940399999999</v>
      </c>
      <c r="X259" s="3">
        <v>122.18884</v>
      </c>
      <c r="Y259" s="3">
        <v>87.913352000000003</v>
      </c>
      <c r="Z259" s="3">
        <v>2542.3794549999998</v>
      </c>
      <c r="AA259" s="4">
        <v>161870.58604699999</v>
      </c>
      <c r="AB259" s="3">
        <v>122.681487</v>
      </c>
      <c r="AC259" s="3">
        <v>189.118641</v>
      </c>
      <c r="AD259" s="3">
        <v>9.2010670000000001</v>
      </c>
      <c r="AE259" s="3">
        <v>538.41635499999995</v>
      </c>
      <c r="AF259" s="3">
        <v>51.892665999999998</v>
      </c>
      <c r="AG259" s="3">
        <v>0.158744</v>
      </c>
      <c r="AH259" s="3">
        <v>0.36916599999999999</v>
      </c>
      <c r="AI259" s="3">
        <v>4.6449999999999998E-2</v>
      </c>
      <c r="AJ259" s="3">
        <v>0.75045799999999996</v>
      </c>
      <c r="AK259" s="3">
        <v>4.1460999999999998E-2</v>
      </c>
      <c r="AL259" s="3">
        <v>0.14652100000000001</v>
      </c>
      <c r="AM259" s="3" t="s">
        <v>255</v>
      </c>
      <c r="AN259" s="3">
        <v>8.0964999999999995E-2</v>
      </c>
      <c r="AO259" s="3">
        <v>4.3912560000000003</v>
      </c>
      <c r="AP259" s="3">
        <v>1.1528E-2</v>
      </c>
      <c r="AQ259" s="3">
        <v>2.2342999999999998E-2</v>
      </c>
      <c r="AR259" s="3">
        <v>2.1210000000000001E-3</v>
      </c>
      <c r="AS259" s="3">
        <v>3.6589999999999999E-3</v>
      </c>
      <c r="AT259" s="3">
        <v>7.195E-3</v>
      </c>
      <c r="AU259" s="3">
        <v>4.0536999999999997E-2</v>
      </c>
      <c r="AV259" s="3" t="s">
        <v>60</v>
      </c>
      <c r="AW259" s="3" t="s">
        <v>49</v>
      </c>
      <c r="AX259" s="3">
        <v>0.102405</v>
      </c>
      <c r="AY259" s="3" t="s">
        <v>54</v>
      </c>
      <c r="AZ259" s="3">
        <v>4.1970000000000002E-3</v>
      </c>
      <c r="BB259" s="3">
        <f t="shared" si="120"/>
        <v>28.508672376111878</v>
      </c>
      <c r="BC259" s="3">
        <f t="shared" si="121"/>
        <v>3.1181184029222618E-2</v>
      </c>
      <c r="BD259" s="3">
        <f t="shared" si="122"/>
        <v>17.070824329362257</v>
      </c>
      <c r="BE259" s="3">
        <f t="shared" si="123"/>
        <v>20.824769011633482</v>
      </c>
      <c r="BF259" s="3">
        <f t="shared" si="124"/>
        <v>0.32828154242744556</v>
      </c>
      <c r="BG259" s="3">
        <f t="shared" si="125"/>
        <v>21.021128169416471</v>
      </c>
      <c r="BH259" s="3">
        <f t="shared" si="126"/>
        <v>4.5978360533300053E-2</v>
      </c>
      <c r="BI259" s="3">
        <f t="shared" si="127"/>
        <v>3.4577138474288583E-3</v>
      </c>
      <c r="BJ259" s="3">
        <f t="shared" si="128"/>
        <v>1.6660288178967635E-2</v>
      </c>
      <c r="BK259" s="3">
        <f t="shared" si="129"/>
        <v>4.9028158006386355E-4</v>
      </c>
      <c r="BL259" s="3"/>
      <c r="BM259" s="3"/>
      <c r="BN259" s="3">
        <f t="shared" si="130"/>
        <v>6.7017471436911016E-2</v>
      </c>
      <c r="BO259" s="1"/>
      <c r="BP259" s="3">
        <v>5.8353937578158268</v>
      </c>
      <c r="BQ259" s="3">
        <v>2.1646062421841732</v>
      </c>
      <c r="BR259" s="3"/>
      <c r="BS259" s="3">
        <v>1.9661866418147103</v>
      </c>
      <c r="BT259" s="3">
        <v>4.7999995929647312E-3</v>
      </c>
      <c r="BU259" s="3">
        <v>0</v>
      </c>
      <c r="BV259" s="3">
        <v>0</v>
      </c>
      <c r="BW259" s="3">
        <v>3.6446712986256684</v>
      </c>
      <c r="BX259" s="3">
        <v>5.6918134629922131E-2</v>
      </c>
      <c r="BY259" s="3">
        <v>6.4141424297606457</v>
      </c>
      <c r="BZ259" s="3">
        <v>0</v>
      </c>
      <c r="CA259" s="3">
        <v>1.0128980378276231E-2</v>
      </c>
      <c r="CB259" s="3">
        <v>1.0084186147777931E-2</v>
      </c>
      <c r="CC259" s="3">
        <v>2.7446871310082463E-3</v>
      </c>
      <c r="CD259" s="3">
        <v>8.6995097289270153E-3</v>
      </c>
      <c r="CE259" s="3">
        <v>7.8642778731484323E-5</v>
      </c>
      <c r="CF259" s="3">
        <v>0</v>
      </c>
      <c r="CG259" s="3">
        <v>0</v>
      </c>
      <c r="CH259" s="3">
        <v>0</v>
      </c>
      <c r="CI259" s="3">
        <v>16</v>
      </c>
      <c r="CJ259" s="3"/>
      <c r="CK259" s="3">
        <v>36.118454510588634</v>
      </c>
      <c r="CL259" s="3"/>
      <c r="CM259" s="3" t="s">
        <v>851</v>
      </c>
      <c r="CN259" s="3">
        <v>0.36233609618799106</v>
      </c>
      <c r="CO259" s="3" t="s">
        <v>853</v>
      </c>
      <c r="CP259" s="5"/>
      <c r="CQ259" s="10">
        <f t="shared" si="131"/>
        <v>5.8353937578158268</v>
      </c>
      <c r="CR259" s="10">
        <f t="shared" si="132"/>
        <v>2.9176968789079134</v>
      </c>
      <c r="CS259" s="10">
        <f t="shared" si="133"/>
        <v>1.0823031210920866</v>
      </c>
      <c r="CT259" s="9">
        <f t="shared" si="134"/>
        <v>-4.8423742401093151E-2</v>
      </c>
      <c r="CU259" s="9">
        <f t="shared" si="135"/>
        <v>0</v>
      </c>
      <c r="CV259" s="9">
        <f t="shared" si="136"/>
        <v>2.0653964419994417</v>
      </c>
      <c r="CW259" s="9">
        <f t="shared" si="137"/>
        <v>2.0653964419994417</v>
      </c>
      <c r="CX259" s="10">
        <f t="shared" si="138"/>
        <v>0.98309332090735513</v>
      </c>
      <c r="CY259" s="10">
        <f t="shared" si="139"/>
        <v>0.98309332090735513</v>
      </c>
      <c r="CZ259" s="10">
        <f t="shared" si="140"/>
        <v>2.3999997964823656E-3</v>
      </c>
      <c r="DA259" s="10">
        <f t="shared" si="141"/>
        <v>0</v>
      </c>
      <c r="DB259" s="10">
        <f t="shared" si="142"/>
        <v>0</v>
      </c>
      <c r="DC259" s="10">
        <f t="shared" si="143"/>
        <v>1.8223356493128342</v>
      </c>
      <c r="DD259" s="10">
        <f t="shared" si="144"/>
        <v>2.8459067314961065E-2</v>
      </c>
      <c r="DE259" s="10">
        <f t="shared" si="145"/>
        <v>3.2070712148803229</v>
      </c>
      <c r="DF259" s="10">
        <f t="shared" si="146"/>
        <v>0</v>
      </c>
      <c r="DG259" s="10">
        <f t="shared" si="147"/>
        <v>5.0644901891381154E-3</v>
      </c>
      <c r="DH259" s="10">
        <f t="shared" si="148"/>
        <v>5.0420930738889654E-3</v>
      </c>
      <c r="DI259" s="10">
        <f t="shared" si="149"/>
        <v>1.3723435655041232E-3</v>
      </c>
      <c r="DJ259" s="10">
        <f t="shared" si="150"/>
        <v>4.3497548644635077E-3</v>
      </c>
      <c r="DK259" s="10">
        <f t="shared" si="151"/>
        <v>3.9321389365742161E-5</v>
      </c>
      <c r="DL259" s="11">
        <f t="shared" si="152"/>
        <v>0</v>
      </c>
      <c r="DM259" s="11">
        <f t="shared" si="153"/>
        <v>0</v>
      </c>
      <c r="DN259" s="11">
        <f t="shared" si="154"/>
        <v>0</v>
      </c>
      <c r="DO259" s="11">
        <f t="shared" si="155"/>
        <v>8</v>
      </c>
      <c r="DP259" s="10">
        <f t="shared" si="156"/>
        <v>18.059227255294317</v>
      </c>
      <c r="DQ259" s="5">
        <f t="shared" si="157"/>
        <v>0.36029734160420168</v>
      </c>
      <c r="DR259" s="5"/>
      <c r="DS259" s="12">
        <f t="shared" si="158"/>
        <v>287.55394873141711</v>
      </c>
      <c r="DT259" s="12">
        <f t="shared" si="159"/>
        <v>286.55995892923005</v>
      </c>
      <c r="DV259" s="5"/>
      <c r="DW259" s="5"/>
      <c r="DX259" s="5"/>
      <c r="DY259" s="5"/>
      <c r="DZ259" s="5"/>
      <c r="EA259" s="5"/>
      <c r="EB259" s="5"/>
      <c r="EC259" s="5"/>
      <c r="ED259" s="5"/>
      <c r="EE259" s="5"/>
      <c r="EF259" s="5"/>
      <c r="EG259" s="5"/>
      <c r="EH259" s="5"/>
      <c r="EI259" s="5"/>
      <c r="EJ259" s="5"/>
      <c r="EK259" s="5"/>
      <c r="EL259" s="5"/>
      <c r="EM259" s="5"/>
      <c r="EN259" s="5"/>
      <c r="EO259" s="5"/>
      <c r="EP259" s="5"/>
      <c r="EQ259" s="5"/>
      <c r="ER259" s="5"/>
      <c r="ES259" s="5"/>
      <c r="ET259" s="5"/>
      <c r="EU259" s="5"/>
      <c r="EV259" s="5"/>
      <c r="EW259" s="5"/>
      <c r="EX259" s="5"/>
      <c r="EY259" s="5"/>
      <c r="EZ259" s="5"/>
      <c r="FA259" s="5"/>
      <c r="FB259" s="5"/>
      <c r="FC259" s="5"/>
      <c r="FD259" s="5"/>
      <c r="FE259" s="5"/>
      <c r="FF259" s="5"/>
      <c r="FG259" s="5"/>
      <c r="FH259" s="5"/>
      <c r="FI259" s="5"/>
      <c r="FJ259" s="5"/>
      <c r="FK259" s="5"/>
      <c r="FL259" s="5"/>
      <c r="FM259" s="5"/>
      <c r="FN259" s="5"/>
      <c r="FO259" s="5"/>
      <c r="FP259" s="5"/>
      <c r="FQ259" s="5"/>
      <c r="FR259" s="5"/>
      <c r="FS259" s="5"/>
      <c r="FT259" s="5"/>
      <c r="FU259" s="5"/>
      <c r="FV259" s="5"/>
      <c r="FW259" s="5"/>
      <c r="FX259" s="5"/>
      <c r="FY259" s="5"/>
      <c r="FZ259" s="5"/>
      <c r="GA259" s="5"/>
      <c r="GB259" s="5"/>
      <c r="GC259" s="5"/>
      <c r="GD259" s="5"/>
      <c r="GE259" s="5"/>
      <c r="GF259" s="5"/>
      <c r="GG259" s="5"/>
      <c r="GH259" s="5"/>
      <c r="GI259" s="5"/>
      <c r="GJ259" s="5"/>
      <c r="GK259" s="5"/>
      <c r="GL259" s="5"/>
      <c r="GM259" s="5"/>
      <c r="GN259" s="5"/>
      <c r="GO259" s="5"/>
      <c r="GP259" s="5"/>
      <c r="GQ259" s="5"/>
      <c r="GR259" s="5"/>
      <c r="GS259" s="5"/>
      <c r="GT259" s="5"/>
      <c r="GU259" s="5"/>
      <c r="GV259" s="5"/>
      <c r="GW259" s="5"/>
      <c r="GX259" s="5"/>
      <c r="GY259" s="5"/>
      <c r="GZ259" s="5"/>
      <c r="HA259" s="5"/>
      <c r="HB259" s="5"/>
      <c r="HC259" s="5"/>
      <c r="HD259" s="5"/>
      <c r="HE259" s="5"/>
      <c r="HF259" s="5"/>
      <c r="HG259" s="5"/>
      <c r="HH259" s="5"/>
      <c r="HI259" s="5"/>
      <c r="HJ259" s="5"/>
      <c r="HK259" s="5"/>
      <c r="HL259" s="5"/>
      <c r="HM259" s="5"/>
      <c r="HN259" s="5"/>
      <c r="HO259" s="5"/>
      <c r="HP259" s="5"/>
      <c r="HQ259" s="5"/>
      <c r="HR259" s="5"/>
      <c r="HS259" s="5"/>
      <c r="HT259" s="5"/>
      <c r="HU259" s="5"/>
      <c r="HV259" s="5"/>
      <c r="HW259" s="5"/>
      <c r="HX259" s="5"/>
      <c r="HY259" s="5"/>
      <c r="HZ259" s="5"/>
      <c r="IA259" s="5"/>
      <c r="IB259" s="5"/>
      <c r="IC259" s="5"/>
      <c r="ID259" s="5"/>
      <c r="IE259" s="5"/>
      <c r="IF259" s="5"/>
      <c r="IG259" s="5"/>
      <c r="IH259" s="5"/>
      <c r="II259" s="5"/>
      <c r="IJ259" s="5"/>
      <c r="IK259" s="5"/>
      <c r="IL259" s="5"/>
      <c r="IM259" s="5"/>
      <c r="IN259" s="5"/>
      <c r="IO259" s="5"/>
      <c r="IP259" s="5"/>
      <c r="IQ259" s="5"/>
      <c r="IR259" s="5"/>
      <c r="IS259" s="5"/>
      <c r="IT259" s="5"/>
      <c r="IU259" s="5"/>
      <c r="IV259" s="5"/>
    </row>
    <row r="260" spans="1:256" x14ac:dyDescent="0.15">
      <c r="A260" s="2" t="s">
        <v>349</v>
      </c>
      <c r="B260" s="4" t="s">
        <v>733</v>
      </c>
      <c r="C260" s="4" t="s">
        <v>734</v>
      </c>
      <c r="D260" s="9" t="s">
        <v>766</v>
      </c>
      <c r="E260" s="9" t="s">
        <v>767</v>
      </c>
      <c r="F260" s="1" t="s">
        <v>768</v>
      </c>
      <c r="G260" s="1">
        <v>425066.76</v>
      </c>
      <c r="H260" s="1">
        <v>6380591.0099999998</v>
      </c>
      <c r="I260" s="8">
        <v>124</v>
      </c>
      <c r="J260" s="15">
        <v>195.42514650816503</v>
      </c>
      <c r="K260" s="7" t="s">
        <v>738</v>
      </c>
      <c r="L260" s="7" t="s">
        <v>739</v>
      </c>
      <c r="M260" s="7" t="s">
        <v>744</v>
      </c>
      <c r="N260" s="2" t="s">
        <v>40</v>
      </c>
      <c r="O260" s="3">
        <v>18.579369</v>
      </c>
      <c r="P260" s="3">
        <v>0.52328300000000005</v>
      </c>
      <c r="Q260" s="3">
        <v>24.893049000000001</v>
      </c>
      <c r="R260" s="4">
        <v>124699.603745</v>
      </c>
      <c r="S260" s="4">
        <v>93066.909247000003</v>
      </c>
      <c r="T260" s="4">
        <v>129426.164493</v>
      </c>
      <c r="U260" s="3">
        <v>81.881136999999995</v>
      </c>
      <c r="V260" s="3">
        <v>134.791529</v>
      </c>
      <c r="W260" s="3">
        <v>63.043146999999998</v>
      </c>
      <c r="X260" s="3">
        <v>147.797518</v>
      </c>
      <c r="Y260" s="3">
        <v>98.402732</v>
      </c>
      <c r="Z260" s="3">
        <v>2709.8012779999999</v>
      </c>
      <c r="AA260" s="4">
        <v>167177.98170999999</v>
      </c>
      <c r="AB260" s="3">
        <v>112.733035</v>
      </c>
      <c r="AC260" s="3">
        <v>150.54906099999999</v>
      </c>
      <c r="AD260" s="3">
        <v>15.540172999999999</v>
      </c>
      <c r="AE260" s="3">
        <v>524.95587999999998</v>
      </c>
      <c r="AF260" s="3">
        <v>50.969147</v>
      </c>
      <c r="AG260" s="3" t="s">
        <v>195</v>
      </c>
      <c r="AH260" s="3">
        <v>0.366728</v>
      </c>
      <c r="AI260" s="3">
        <v>3.5410999999999998E-2</v>
      </c>
      <c r="AJ260" s="3">
        <v>0.64384699999999995</v>
      </c>
      <c r="AK260" s="3">
        <v>4.7252000000000002E-2</v>
      </c>
      <c r="AL260" s="3">
        <v>0.38613199999999998</v>
      </c>
      <c r="AM260" s="3" t="s">
        <v>64</v>
      </c>
      <c r="AN260" s="3">
        <v>8.5975999999999997E-2</v>
      </c>
      <c r="AO260" s="3">
        <v>1.897627</v>
      </c>
      <c r="AP260" s="3">
        <v>1.0248999999999999E-2</v>
      </c>
      <c r="AQ260" s="3">
        <v>1.9796999999999999E-2</v>
      </c>
      <c r="AR260" s="3" t="s">
        <v>60</v>
      </c>
      <c r="AS260" s="3">
        <v>4.738E-3</v>
      </c>
      <c r="AT260" s="3">
        <v>7.7809999999999997E-3</v>
      </c>
      <c r="AU260" s="3">
        <v>4.7491999999999999E-2</v>
      </c>
      <c r="AV260" s="3">
        <v>6.8469999999999998E-3</v>
      </c>
      <c r="AW260" s="3" t="s">
        <v>54</v>
      </c>
      <c r="AX260" s="3">
        <v>0.53768099999999996</v>
      </c>
      <c r="AY260" s="3" t="s">
        <v>72</v>
      </c>
      <c r="AZ260" s="3">
        <v>1.5622E-2</v>
      </c>
      <c r="BB260" s="3">
        <f t="shared" ref="BB260:BB323" si="160">T260/0.467425585207746/10000</f>
        <v>27.689148516651457</v>
      </c>
      <c r="BC260" s="3">
        <f t="shared" ref="BC260:BC323" si="161">W260/0.599333892596442/10000</f>
        <v>1.0518868994190144E-2</v>
      </c>
      <c r="BD260" s="3">
        <f t="shared" ref="BD260:BD323" si="162">S260/0.529240999185979/10000</f>
        <v>17.584977239130264</v>
      </c>
      <c r="BE260" s="3">
        <f t="shared" ref="BE260:BE323" si="163">AA260/0.777298350615909/10000</f>
        <v>21.507569336475878</v>
      </c>
      <c r="BF260" s="3">
        <f t="shared" ref="BF260:BF323" si="164">Z260/0.774450928980236/10000</f>
        <v>0.3498996742851288</v>
      </c>
      <c r="BG260" s="3">
        <f t="shared" ref="BG260:BG323" si="165">R260/0.603026919737005/10000</f>
        <v>20.678944780671582</v>
      </c>
      <c r="BH260" s="3">
        <f t="shared" ref="BH260:BH323" si="166">V260/0.714728903310928/10000</f>
        <v>1.8859112647549071E-2</v>
      </c>
      <c r="BI260" s="3">
        <f t="shared" ref="BI260:BI323" si="167">Q260/0.741850544372665/10000</f>
        <v>3.3555342364883544E-3</v>
      </c>
      <c r="BJ260" s="3">
        <f t="shared" ref="BJ260:BJ323" si="168">U260/0.830142489219356/10000</f>
        <v>9.8635039241273936E-3</v>
      </c>
      <c r="BK260" s="3">
        <f t="shared" ref="BK260:BK323" si="169">AO260/0.89566/10000</f>
        <v>2.118691244445437E-4</v>
      </c>
      <c r="BL260" s="3"/>
      <c r="BM260" s="3"/>
      <c r="BN260" s="3">
        <f t="shared" ref="BN260:BN323" si="170">AE260/0.803397/10000</f>
        <v>6.534202642031274E-2</v>
      </c>
      <c r="BO260" s="1"/>
      <c r="BP260" s="3">
        <v>5.6841946278714648</v>
      </c>
      <c r="BQ260" s="3">
        <v>2.3158053721285352</v>
      </c>
      <c r="BR260" s="3"/>
      <c r="BS260" s="3">
        <v>1.9618790411670703</v>
      </c>
      <c r="BT260" s="3">
        <v>1.6239917179032353E-3</v>
      </c>
      <c r="BU260" s="3">
        <v>0</v>
      </c>
      <c r="BV260" s="3">
        <v>0</v>
      </c>
      <c r="BW260" s="3">
        <v>3.8388175947655236</v>
      </c>
      <c r="BX260" s="3">
        <v>6.0843459154722196E-2</v>
      </c>
      <c r="BY260" s="3">
        <v>6.3281551510319121</v>
      </c>
      <c r="BZ260" s="3">
        <v>0</v>
      </c>
      <c r="CA260" s="3">
        <v>9.904588947604499E-3</v>
      </c>
      <c r="CB260" s="3">
        <v>4.1483442849206895E-3</v>
      </c>
      <c r="CC260" s="3">
        <v>2.6713551905069746E-3</v>
      </c>
      <c r="CD260" s="3">
        <v>5.165467771508293E-3</v>
      </c>
      <c r="CE260" s="3">
        <v>3.4083729564482637E-5</v>
      </c>
      <c r="CF260" s="3">
        <v>0</v>
      </c>
      <c r="CG260" s="3">
        <v>0</v>
      </c>
      <c r="CH260" s="3">
        <v>0</v>
      </c>
      <c r="CI260" s="3">
        <v>16</v>
      </c>
      <c r="CJ260" s="3"/>
      <c r="CK260" s="3">
        <v>36.213243077761234</v>
      </c>
      <c r="CL260" s="3"/>
      <c r="CM260" s="3" t="s">
        <v>851</v>
      </c>
      <c r="CN260" s="3">
        <v>0.37757724848355834</v>
      </c>
      <c r="CO260" s="3" t="s">
        <v>853</v>
      </c>
      <c r="CP260" s="5"/>
      <c r="CQ260" s="10">
        <f t="shared" ref="CQ260:CQ323" si="171">BP260</f>
        <v>5.6841946278714648</v>
      </c>
      <c r="CR260" s="10">
        <f t="shared" ref="CR260:CR323" si="172">BP260/2</f>
        <v>2.8420973139357324</v>
      </c>
      <c r="CS260" s="10">
        <f t="shared" ref="CS260:CS323" si="173">BQ260/2</f>
        <v>1.1579026860642676</v>
      </c>
      <c r="CT260" s="9">
        <f t="shared" ref="CT260:CT323" si="174">6-(CX260+CZ260+DA260+DB260+DC260+DD260+DE260+DF260+DG260)</f>
        <v>-0.10061191339236775</v>
      </c>
      <c r="CU260" s="9">
        <f t="shared" ref="CU260:CU323" si="175">IF(CT260&gt;0,(CT260),(0))</f>
        <v>0</v>
      </c>
      <c r="CV260" s="9">
        <f t="shared" ref="CV260:CV323" si="176">SUM(CS260+CX260)</f>
        <v>2.1388422066478028</v>
      </c>
      <c r="CW260" s="9">
        <f t="shared" ref="CW260:CW323" si="177">SUM(CS260+CU260+CX260)</f>
        <v>2.1388422066478028</v>
      </c>
      <c r="CX260" s="10">
        <f t="shared" ref="CX260:CX323" si="178">BS260/2</f>
        <v>0.98093952058353517</v>
      </c>
      <c r="CY260" s="10">
        <f t="shared" ref="CY260:CY323" si="179">CX260+CU260</f>
        <v>0.98093952058353517</v>
      </c>
      <c r="CZ260" s="10">
        <f t="shared" ref="CZ260:CZ323" si="180">BT260/2</f>
        <v>8.1199585895161766E-4</v>
      </c>
      <c r="DA260" s="10">
        <f t="shared" ref="DA260:DA323" si="181">BU260/2</f>
        <v>0</v>
      </c>
      <c r="DB260" s="10">
        <f t="shared" ref="DB260:DB323" si="182">BV260/2</f>
        <v>0</v>
      </c>
      <c r="DC260" s="10">
        <f t="shared" ref="DC260:DC323" si="183">BW260/2</f>
        <v>1.9194087973827618</v>
      </c>
      <c r="DD260" s="10">
        <f t="shared" ref="DD260:DD323" si="184">BX260/2</f>
        <v>3.0421729577361098E-2</v>
      </c>
      <c r="DE260" s="10">
        <f t="shared" ref="DE260:DE323" si="185">BY260/2</f>
        <v>3.164077575515956</v>
      </c>
      <c r="DF260" s="10">
        <f t="shared" ref="DF260:DF323" si="186">BZ260/2</f>
        <v>0</v>
      </c>
      <c r="DG260" s="10">
        <f t="shared" ref="DG260:DG323" si="187">CA260/2</f>
        <v>4.9522944738022495E-3</v>
      </c>
      <c r="DH260" s="10">
        <f t="shared" ref="DH260:DH323" si="188">CB260/2</f>
        <v>2.0741721424603447E-3</v>
      </c>
      <c r="DI260" s="10">
        <f t="shared" ref="DI260:DI323" si="189">CC260/2</f>
        <v>1.3356775952534873E-3</v>
      </c>
      <c r="DJ260" s="10">
        <f t="shared" ref="DJ260:DJ323" si="190">CD260/2</f>
        <v>2.5827338857541465E-3</v>
      </c>
      <c r="DK260" s="10">
        <f t="shared" ref="DK260:DK323" si="191">CE260/2</f>
        <v>1.7041864782241319E-5</v>
      </c>
      <c r="DL260" s="11">
        <f t="shared" ref="DL260:DL323" si="192">CF260/2</f>
        <v>0</v>
      </c>
      <c r="DM260" s="11">
        <f t="shared" ref="DM260:DM323" si="193">CG260/2</f>
        <v>0</v>
      </c>
      <c r="DN260" s="11">
        <f t="shared" ref="DN260:DN323" si="194">CH260/2</f>
        <v>0</v>
      </c>
      <c r="DO260" s="11">
        <f t="shared" ref="DO260:DO323" si="195">CI260/2</f>
        <v>8</v>
      </c>
      <c r="DP260" s="10">
        <f t="shared" ref="DP260:DP323" si="196">CK260/2</f>
        <v>18.106621538880617</v>
      </c>
      <c r="DQ260" s="5">
        <f t="shared" ref="DQ260:DQ323" si="197">DC260/(DC260+DE260+DD260)</f>
        <v>0.37533110860037011</v>
      </c>
      <c r="DR260" s="5"/>
      <c r="DS260" s="12">
        <f t="shared" ref="DS260:DS323" si="198">(CS260+0.1*(DC260/(DC260+DE260)))*318.5-68.7</f>
        <v>312.11784087567059</v>
      </c>
      <c r="DT260" s="12">
        <f t="shared" ref="DT260:DT323" si="199">-61.92+321.98*CS260</f>
        <v>310.90150685897288</v>
      </c>
      <c r="DV260" s="5"/>
      <c r="DW260" s="5"/>
      <c r="DX260" s="5"/>
      <c r="DY260" s="5"/>
      <c r="DZ260" s="5"/>
      <c r="EA260" s="5"/>
      <c r="EB260" s="5"/>
      <c r="EC260" s="5"/>
      <c r="ED260" s="5"/>
      <c r="EE260" s="5"/>
      <c r="EF260" s="5"/>
      <c r="EG260" s="5"/>
      <c r="EH260" s="5"/>
      <c r="EI260" s="5"/>
      <c r="EJ260" s="5"/>
      <c r="EK260" s="5"/>
      <c r="EL260" s="5"/>
      <c r="EM260" s="5"/>
      <c r="EN260" s="5"/>
      <c r="EO260" s="5"/>
      <c r="EP260" s="5"/>
      <c r="EQ260" s="5"/>
      <c r="ER260" s="5"/>
      <c r="ES260" s="5"/>
      <c r="ET260" s="5"/>
      <c r="EU260" s="5"/>
      <c r="EV260" s="5"/>
      <c r="EW260" s="5"/>
      <c r="EX260" s="5"/>
      <c r="EY260" s="5"/>
      <c r="EZ260" s="5"/>
      <c r="FA260" s="5"/>
      <c r="FB260" s="5"/>
      <c r="FC260" s="5"/>
      <c r="FD260" s="5"/>
      <c r="FE260" s="5"/>
      <c r="FF260" s="5"/>
      <c r="FG260" s="5"/>
      <c r="FH260" s="5"/>
      <c r="FI260" s="5"/>
      <c r="FJ260" s="5"/>
      <c r="FK260" s="5"/>
      <c r="FL260" s="5"/>
      <c r="FM260" s="5"/>
      <c r="FN260" s="5"/>
      <c r="FO260" s="5"/>
      <c r="FP260" s="5"/>
      <c r="FQ260" s="5"/>
      <c r="FR260" s="5"/>
      <c r="FS260" s="5"/>
      <c r="FT260" s="5"/>
      <c r="FU260" s="5"/>
      <c r="FV260" s="5"/>
      <c r="FW260" s="5"/>
      <c r="FX260" s="5"/>
      <c r="FY260" s="5"/>
      <c r="FZ260" s="5"/>
      <c r="GA260" s="5"/>
      <c r="GB260" s="5"/>
      <c r="GC260" s="5"/>
      <c r="GD260" s="5"/>
      <c r="GE260" s="5"/>
      <c r="GF260" s="5"/>
      <c r="GG260" s="5"/>
      <c r="GH260" s="5"/>
      <c r="GI260" s="5"/>
      <c r="GJ260" s="5"/>
      <c r="GK260" s="5"/>
      <c r="GL260" s="5"/>
      <c r="GM260" s="5"/>
      <c r="GN260" s="5"/>
      <c r="GO260" s="5"/>
      <c r="GP260" s="5"/>
      <c r="GQ260" s="5"/>
      <c r="GR260" s="5"/>
      <c r="GS260" s="5"/>
      <c r="GT260" s="5"/>
      <c r="GU260" s="5"/>
      <c r="GV260" s="5"/>
      <c r="GW260" s="5"/>
      <c r="GX260" s="5"/>
      <c r="GY260" s="5"/>
      <c r="GZ260" s="5"/>
      <c r="HA260" s="5"/>
      <c r="HB260" s="5"/>
      <c r="HC260" s="5"/>
      <c r="HD260" s="5"/>
      <c r="HE260" s="5"/>
      <c r="HF260" s="5"/>
      <c r="HG260" s="5"/>
      <c r="HH260" s="5"/>
      <c r="HI260" s="5"/>
      <c r="HJ260" s="5"/>
      <c r="HK260" s="5"/>
      <c r="HL260" s="5"/>
      <c r="HM260" s="5"/>
      <c r="HN260" s="5"/>
      <c r="HO260" s="5"/>
      <c r="HP260" s="5"/>
      <c r="HQ260" s="5"/>
      <c r="HR260" s="5"/>
      <c r="HS260" s="5"/>
      <c r="HT260" s="5"/>
      <c r="HU260" s="5"/>
      <c r="HV260" s="5"/>
      <c r="HW260" s="5"/>
      <c r="HX260" s="5"/>
      <c r="HY260" s="5"/>
      <c r="HZ260" s="5"/>
      <c r="IA260" s="5"/>
      <c r="IB260" s="5"/>
      <c r="IC260" s="5"/>
      <c r="ID260" s="5"/>
      <c r="IE260" s="5"/>
      <c r="IF260" s="5"/>
      <c r="IG260" s="5"/>
      <c r="IH260" s="5"/>
      <c r="II260" s="5"/>
      <c r="IJ260" s="5"/>
      <c r="IK260" s="5"/>
      <c r="IL260" s="5"/>
      <c r="IM260" s="5"/>
      <c r="IN260" s="5"/>
      <c r="IO260" s="5"/>
      <c r="IP260" s="5"/>
      <c r="IQ260" s="5"/>
      <c r="IR260" s="5"/>
      <c r="IS260" s="5"/>
      <c r="IT260" s="5"/>
      <c r="IU260" s="5"/>
      <c r="IV260" s="5"/>
    </row>
    <row r="261" spans="1:256" x14ac:dyDescent="0.15">
      <c r="A261" s="2" t="s">
        <v>354</v>
      </c>
      <c r="B261" s="4" t="s">
        <v>733</v>
      </c>
      <c r="C261" s="4" t="s">
        <v>734</v>
      </c>
      <c r="D261" s="9" t="s">
        <v>766</v>
      </c>
      <c r="E261" s="9" t="s">
        <v>767</v>
      </c>
      <c r="F261" s="1" t="s">
        <v>768</v>
      </c>
      <c r="G261" s="1">
        <v>425066.76</v>
      </c>
      <c r="H261" s="1">
        <v>6380591.0099999998</v>
      </c>
      <c r="I261" s="8">
        <v>124</v>
      </c>
      <c r="J261" s="15">
        <v>195.42514650816503</v>
      </c>
      <c r="K261" s="7" t="s">
        <v>738</v>
      </c>
      <c r="L261" s="7" t="s">
        <v>739</v>
      </c>
      <c r="M261" s="7" t="s">
        <v>744</v>
      </c>
      <c r="N261" s="2" t="s">
        <v>40</v>
      </c>
      <c r="O261" s="3">
        <v>18.841175</v>
      </c>
      <c r="P261" s="3">
        <v>0.79039099999999995</v>
      </c>
      <c r="Q261" s="3">
        <v>30.505537</v>
      </c>
      <c r="R261" s="4">
        <v>127055.32442</v>
      </c>
      <c r="S261" s="4">
        <v>92469.729166000005</v>
      </c>
      <c r="T261" s="4">
        <v>129751.92666700001</v>
      </c>
      <c r="U261" s="3">
        <v>77.710412000000005</v>
      </c>
      <c r="V261" s="3">
        <v>180.38778400000001</v>
      </c>
      <c r="W261" s="3">
        <v>61.683967000000003</v>
      </c>
      <c r="X261" s="3">
        <v>132.123728</v>
      </c>
      <c r="Y261" s="3">
        <v>124.30279899999999</v>
      </c>
      <c r="Z261" s="3">
        <v>2666.0033250000001</v>
      </c>
      <c r="AA261" s="4">
        <v>164430.17758700001</v>
      </c>
      <c r="AB261" s="3">
        <v>120.04789</v>
      </c>
      <c r="AC261" s="3">
        <v>169.16433699999999</v>
      </c>
      <c r="AD261" s="3">
        <v>12.053526</v>
      </c>
      <c r="AE261" s="3">
        <v>531.18653700000004</v>
      </c>
      <c r="AF261" s="3">
        <v>50.042865999999997</v>
      </c>
      <c r="AG261" s="3" t="s">
        <v>91</v>
      </c>
      <c r="AH261" s="3">
        <v>0.39355800000000002</v>
      </c>
      <c r="AI261" s="3">
        <v>8.5342000000000001E-2</v>
      </c>
      <c r="AJ261" s="3">
        <v>0.98332600000000003</v>
      </c>
      <c r="AK261" s="3">
        <v>4.7112000000000001E-2</v>
      </c>
      <c r="AL261" s="3">
        <v>0.12720300000000001</v>
      </c>
      <c r="AM261" s="3" t="s">
        <v>157</v>
      </c>
      <c r="AN261" s="3">
        <v>7.9247999999999999E-2</v>
      </c>
      <c r="AO261" s="3">
        <v>2.4809760000000001</v>
      </c>
      <c r="AP261" s="3">
        <v>4.2339000000000002E-2</v>
      </c>
      <c r="AQ261" s="3">
        <v>0.17171700000000001</v>
      </c>
      <c r="AR261" s="3" t="s">
        <v>95</v>
      </c>
      <c r="AS261" s="3">
        <v>2.1416999999999999E-2</v>
      </c>
      <c r="AT261" s="3">
        <v>1.3188E-2</v>
      </c>
      <c r="AU261" s="3">
        <v>7.3413000000000006E-2</v>
      </c>
      <c r="AV261" s="3">
        <v>7.1802919999999998E-4</v>
      </c>
      <c r="AW261" s="3" t="s">
        <v>61</v>
      </c>
      <c r="AX261" s="3">
        <v>0.15432000000000001</v>
      </c>
      <c r="AY261" s="3" t="s">
        <v>88</v>
      </c>
      <c r="AZ261" s="3">
        <v>2.0088000000000002E-2</v>
      </c>
      <c r="BB261" s="3">
        <f t="shared" si="160"/>
        <v>27.758841358530283</v>
      </c>
      <c r="BC261" s="3">
        <f t="shared" si="161"/>
        <v>1.0292087225831987E-2</v>
      </c>
      <c r="BD261" s="3">
        <f t="shared" si="162"/>
        <v>17.472140160763601</v>
      </c>
      <c r="BE261" s="3">
        <f t="shared" si="163"/>
        <v>21.154062330984008</v>
      </c>
      <c r="BF261" s="3">
        <f t="shared" si="164"/>
        <v>0.34424431881184253</v>
      </c>
      <c r="BG261" s="3">
        <f t="shared" si="165"/>
        <v>21.069594119514928</v>
      </c>
      <c r="BH261" s="3">
        <f t="shared" si="166"/>
        <v>2.5238630082590356E-2</v>
      </c>
      <c r="BI261" s="3">
        <f t="shared" si="167"/>
        <v>4.1120866232964163E-3</v>
      </c>
      <c r="BJ261" s="3">
        <f t="shared" si="168"/>
        <v>9.3610931869150347E-3</v>
      </c>
      <c r="BK261" s="3">
        <f t="shared" si="169"/>
        <v>2.7699975437107829E-4</v>
      </c>
      <c r="BL261" s="3"/>
      <c r="BM261" s="3"/>
      <c r="BN261" s="3">
        <f t="shared" si="170"/>
        <v>6.611756541286562E-2</v>
      </c>
      <c r="BO261" s="1"/>
      <c r="BP261" s="3">
        <v>5.6863027313946715</v>
      </c>
      <c r="BQ261" s="3">
        <v>2.3136972686053285</v>
      </c>
      <c r="BR261" s="3"/>
      <c r="BS261" s="3">
        <v>1.9293676874267458</v>
      </c>
      <c r="BT261" s="3">
        <v>1.5855776857899686E-3</v>
      </c>
      <c r="BU261" s="3">
        <v>0</v>
      </c>
      <c r="BV261" s="3">
        <v>0</v>
      </c>
      <c r="BW261" s="3">
        <v>3.7829230631121984</v>
      </c>
      <c r="BX261" s="3">
        <v>5.9731915752754015E-2</v>
      </c>
      <c r="BY261" s="3">
        <v>6.4338986845259534</v>
      </c>
      <c r="BZ261" s="3">
        <v>0</v>
      </c>
      <c r="CA261" s="3">
        <v>1.0000691130930751E-2</v>
      </c>
      <c r="CB261" s="3">
        <v>5.5397302739325612E-3</v>
      </c>
      <c r="CC261" s="3">
        <v>3.2666418413820745E-3</v>
      </c>
      <c r="CD261" s="3">
        <v>4.8918632308924499E-3</v>
      </c>
      <c r="CE261" s="3">
        <v>4.4466006394203076E-5</v>
      </c>
      <c r="CF261" s="3">
        <v>0</v>
      </c>
      <c r="CG261" s="3">
        <v>0</v>
      </c>
      <c r="CH261" s="3">
        <v>0</v>
      </c>
      <c r="CI261" s="3">
        <v>16</v>
      </c>
      <c r="CJ261" s="3"/>
      <c r="CK261" s="3">
        <v>36.231250320986973</v>
      </c>
      <c r="CL261" s="3"/>
      <c r="CM261" s="3" t="s">
        <v>851</v>
      </c>
      <c r="CN261" s="3">
        <v>0.37026417378640342</v>
      </c>
      <c r="CO261" s="3" t="s">
        <v>853</v>
      </c>
      <c r="CP261" s="5"/>
      <c r="CQ261" s="10">
        <f t="shared" si="171"/>
        <v>5.6863027313946715</v>
      </c>
      <c r="CR261" s="10">
        <f t="shared" si="172"/>
        <v>2.8431513656973357</v>
      </c>
      <c r="CS261" s="10">
        <f t="shared" si="173"/>
        <v>1.1568486343026643</v>
      </c>
      <c r="CT261" s="9">
        <f t="shared" si="174"/>
        <v>-0.10875380981718585</v>
      </c>
      <c r="CU261" s="9">
        <f t="shared" si="175"/>
        <v>0</v>
      </c>
      <c r="CV261" s="9">
        <f t="shared" si="176"/>
        <v>2.1215324780160372</v>
      </c>
      <c r="CW261" s="9">
        <f t="shared" si="177"/>
        <v>2.1215324780160372</v>
      </c>
      <c r="CX261" s="10">
        <f t="shared" si="178"/>
        <v>0.9646838437133729</v>
      </c>
      <c r="CY261" s="10">
        <f t="shared" si="179"/>
        <v>0.9646838437133729</v>
      </c>
      <c r="CZ261" s="10">
        <f t="shared" si="180"/>
        <v>7.9278884289498428E-4</v>
      </c>
      <c r="DA261" s="10">
        <f t="shared" si="181"/>
        <v>0</v>
      </c>
      <c r="DB261" s="10">
        <f t="shared" si="182"/>
        <v>0</v>
      </c>
      <c r="DC261" s="10">
        <f t="shared" si="183"/>
        <v>1.8914615315560992</v>
      </c>
      <c r="DD261" s="10">
        <f t="shared" si="184"/>
        <v>2.9865957876377008E-2</v>
      </c>
      <c r="DE261" s="10">
        <f t="shared" si="185"/>
        <v>3.2169493422629767</v>
      </c>
      <c r="DF261" s="10">
        <f t="shared" si="186"/>
        <v>0</v>
      </c>
      <c r="DG261" s="10">
        <f t="shared" si="187"/>
        <v>5.0003455654653757E-3</v>
      </c>
      <c r="DH261" s="10">
        <f t="shared" si="188"/>
        <v>2.7698651369662806E-3</v>
      </c>
      <c r="DI261" s="10">
        <f t="shared" si="189"/>
        <v>1.6333209206910373E-3</v>
      </c>
      <c r="DJ261" s="10">
        <f t="shared" si="190"/>
        <v>2.4459316154462249E-3</v>
      </c>
      <c r="DK261" s="10">
        <f t="shared" si="191"/>
        <v>2.2233003197101538E-5</v>
      </c>
      <c r="DL261" s="11">
        <f t="shared" si="192"/>
        <v>0</v>
      </c>
      <c r="DM261" s="11">
        <f t="shared" si="193"/>
        <v>0</v>
      </c>
      <c r="DN261" s="11">
        <f t="shared" si="194"/>
        <v>0</v>
      </c>
      <c r="DO261" s="11">
        <f t="shared" si="195"/>
        <v>8</v>
      </c>
      <c r="DP261" s="10">
        <f t="shared" si="196"/>
        <v>18.115625160493487</v>
      </c>
      <c r="DQ261" s="5">
        <f t="shared" si="197"/>
        <v>0.36811203317980484</v>
      </c>
      <c r="DR261" s="5"/>
      <c r="DS261" s="12">
        <f t="shared" si="198"/>
        <v>311.5492039604955</v>
      </c>
      <c r="DT261" s="12">
        <f t="shared" si="199"/>
        <v>310.56212327277183</v>
      </c>
      <c r="DV261" s="5"/>
      <c r="DW261" s="5"/>
      <c r="DX261" s="5"/>
      <c r="DY261" s="5"/>
      <c r="DZ261" s="5"/>
      <c r="EA261" s="5"/>
      <c r="EB261" s="5"/>
      <c r="EC261" s="5"/>
      <c r="ED261" s="5"/>
      <c r="EE261" s="5"/>
      <c r="EF261" s="5"/>
      <c r="EG261" s="5"/>
      <c r="EH261" s="5"/>
      <c r="EI261" s="5"/>
      <c r="EJ261" s="5"/>
      <c r="EK261" s="5"/>
      <c r="EL261" s="5"/>
      <c r="EM261" s="5"/>
      <c r="EN261" s="5"/>
      <c r="EO261" s="5"/>
      <c r="EP261" s="5"/>
      <c r="EQ261" s="5"/>
      <c r="ER261" s="5"/>
      <c r="ES261" s="5"/>
      <c r="ET261" s="5"/>
      <c r="EU261" s="5"/>
      <c r="EV261" s="5"/>
      <c r="EW261" s="5"/>
      <c r="EX261" s="5"/>
      <c r="EY261" s="5"/>
      <c r="EZ261" s="5"/>
      <c r="FA261" s="5"/>
      <c r="FB261" s="5"/>
      <c r="FC261" s="5"/>
      <c r="FD261" s="5"/>
      <c r="FE261" s="5"/>
      <c r="FF261" s="5"/>
      <c r="FG261" s="5"/>
      <c r="FH261" s="5"/>
      <c r="FI261" s="5"/>
      <c r="FJ261" s="5"/>
      <c r="FK261" s="5"/>
      <c r="FL261" s="5"/>
      <c r="FM261" s="5"/>
      <c r="FN261" s="5"/>
      <c r="FO261" s="5"/>
      <c r="FP261" s="5"/>
      <c r="FQ261" s="5"/>
      <c r="FR261" s="5"/>
      <c r="FS261" s="5"/>
      <c r="FT261" s="5"/>
      <c r="FU261" s="5"/>
      <c r="FV261" s="5"/>
      <c r="FW261" s="5"/>
      <c r="FX261" s="5"/>
      <c r="FY261" s="5"/>
      <c r="FZ261" s="5"/>
      <c r="GA261" s="5"/>
      <c r="GB261" s="5"/>
      <c r="GC261" s="5"/>
      <c r="GD261" s="5"/>
      <c r="GE261" s="5"/>
      <c r="GF261" s="5"/>
      <c r="GG261" s="5"/>
      <c r="GH261" s="5"/>
      <c r="GI261" s="5"/>
      <c r="GJ261" s="5"/>
      <c r="GK261" s="5"/>
      <c r="GL261" s="5"/>
      <c r="GM261" s="5"/>
      <c r="GN261" s="5"/>
      <c r="GO261" s="5"/>
      <c r="GP261" s="5"/>
      <c r="GQ261" s="5"/>
      <c r="GR261" s="5"/>
      <c r="GS261" s="5"/>
      <c r="GT261" s="5"/>
      <c r="GU261" s="5"/>
      <c r="GV261" s="5"/>
      <c r="GW261" s="5"/>
      <c r="GX261" s="5"/>
      <c r="GY261" s="5"/>
      <c r="GZ261" s="5"/>
      <c r="HA261" s="5"/>
      <c r="HB261" s="5"/>
      <c r="HC261" s="5"/>
      <c r="HD261" s="5"/>
      <c r="HE261" s="5"/>
      <c r="HF261" s="5"/>
      <c r="HG261" s="5"/>
      <c r="HH261" s="5"/>
      <c r="HI261" s="5"/>
      <c r="HJ261" s="5"/>
      <c r="HK261" s="5"/>
      <c r="HL261" s="5"/>
      <c r="HM261" s="5"/>
      <c r="HN261" s="5"/>
      <c r="HO261" s="5"/>
      <c r="HP261" s="5"/>
      <c r="HQ261" s="5"/>
      <c r="HR261" s="5"/>
      <c r="HS261" s="5"/>
      <c r="HT261" s="5"/>
      <c r="HU261" s="5"/>
      <c r="HV261" s="5"/>
      <c r="HW261" s="5"/>
      <c r="HX261" s="5"/>
      <c r="HY261" s="5"/>
      <c r="HZ261" s="5"/>
      <c r="IA261" s="5"/>
      <c r="IB261" s="5"/>
      <c r="IC261" s="5"/>
      <c r="ID261" s="5"/>
      <c r="IE261" s="5"/>
      <c r="IF261" s="5"/>
      <c r="IG261" s="5"/>
      <c r="IH261" s="5"/>
      <c r="II261" s="5"/>
      <c r="IJ261" s="5"/>
      <c r="IK261" s="5"/>
      <c r="IL261" s="5"/>
      <c r="IM261" s="5"/>
      <c r="IN261" s="5"/>
      <c r="IO261" s="5"/>
      <c r="IP261" s="5"/>
      <c r="IQ261" s="5"/>
      <c r="IR261" s="5"/>
      <c r="IS261" s="5"/>
      <c r="IT261" s="5"/>
      <c r="IU261" s="5"/>
      <c r="IV261" s="5"/>
    </row>
    <row r="262" spans="1:256" x14ac:dyDescent="0.15">
      <c r="A262" s="2" t="s">
        <v>355</v>
      </c>
      <c r="B262" s="4" t="s">
        <v>733</v>
      </c>
      <c r="C262" s="4" t="s">
        <v>734</v>
      </c>
      <c r="D262" s="9" t="s">
        <v>766</v>
      </c>
      <c r="E262" s="9" t="s">
        <v>767</v>
      </c>
      <c r="F262" s="1" t="s">
        <v>768</v>
      </c>
      <c r="G262" s="1">
        <v>425066.76</v>
      </c>
      <c r="H262" s="1">
        <v>6380591.0099999998</v>
      </c>
      <c r="I262" s="8">
        <v>124</v>
      </c>
      <c r="J262" s="15">
        <v>195.42514650816503</v>
      </c>
      <c r="K262" s="7" t="s">
        <v>738</v>
      </c>
      <c r="L262" s="7" t="s">
        <v>739</v>
      </c>
      <c r="M262" s="7" t="s">
        <v>744</v>
      </c>
      <c r="N262" s="2" t="s">
        <v>40</v>
      </c>
      <c r="O262" s="3">
        <v>19.254532000000001</v>
      </c>
      <c r="P262" s="3" t="s">
        <v>356</v>
      </c>
      <c r="Q262" s="3">
        <v>27.522717</v>
      </c>
      <c r="R262" s="4">
        <v>133022.27476999999</v>
      </c>
      <c r="S262" s="4">
        <v>93580.129986</v>
      </c>
      <c r="T262" s="4">
        <v>126361.19695300001</v>
      </c>
      <c r="U262" s="3">
        <v>65.920091999999997</v>
      </c>
      <c r="V262" s="3">
        <v>154.84757099999999</v>
      </c>
      <c r="W262" s="3">
        <v>47.724485000000001</v>
      </c>
      <c r="X262" s="3">
        <v>106.63224700000001</v>
      </c>
      <c r="Y262" s="3">
        <v>156.00345200000001</v>
      </c>
      <c r="Z262" s="3">
        <v>2591.7776410000001</v>
      </c>
      <c r="AA262" s="4">
        <v>160809.88110599999</v>
      </c>
      <c r="AB262" s="3">
        <v>124.632414</v>
      </c>
      <c r="AC262" s="3">
        <v>214.04662200000001</v>
      </c>
      <c r="AD262" s="3">
        <v>13.927322</v>
      </c>
      <c r="AE262" s="3">
        <v>551.18090099999995</v>
      </c>
      <c r="AF262" s="3">
        <v>45.822901999999999</v>
      </c>
      <c r="AG262" s="3" t="s">
        <v>303</v>
      </c>
      <c r="AH262" s="3">
        <v>0.46611000000000002</v>
      </c>
      <c r="AI262" s="3">
        <v>3.5231999999999999E-2</v>
      </c>
      <c r="AJ262" s="3">
        <v>1.2066330000000001</v>
      </c>
      <c r="AK262" s="3">
        <v>6.4543000000000003E-2</v>
      </c>
      <c r="AL262" s="3">
        <v>0.16055900000000001</v>
      </c>
      <c r="AM262" s="3" t="s">
        <v>194</v>
      </c>
      <c r="AN262" s="3">
        <v>6.0297999999999997E-2</v>
      </c>
      <c r="AO262" s="3">
        <v>1.728772</v>
      </c>
      <c r="AP262" s="3">
        <v>9.5340000000000008E-3</v>
      </c>
      <c r="AQ262" s="3">
        <v>4.8866E-2</v>
      </c>
      <c r="AR262" s="3">
        <v>6.221E-3</v>
      </c>
      <c r="AS262" s="3">
        <v>1.9310000000000001E-2</v>
      </c>
      <c r="AT262" s="3">
        <v>4.7749999999999997E-3</v>
      </c>
      <c r="AU262" s="3">
        <v>8.1055000000000002E-2</v>
      </c>
      <c r="AV262" s="3">
        <v>3.797E-3</v>
      </c>
      <c r="AW262" s="3" t="s">
        <v>54</v>
      </c>
      <c r="AX262" s="3">
        <v>0.35230699999999998</v>
      </c>
      <c r="AY262" s="3" t="s">
        <v>72</v>
      </c>
      <c r="AZ262" s="3">
        <v>1.3391999999999999E-2</v>
      </c>
      <c r="BB262" s="3">
        <f t="shared" si="160"/>
        <v>27.033436113010183</v>
      </c>
      <c r="BC262" s="3">
        <f t="shared" si="161"/>
        <v>7.9629211011657246E-3</v>
      </c>
      <c r="BD262" s="3">
        <f t="shared" si="162"/>
        <v>17.681950213595467</v>
      </c>
      <c r="BE262" s="3">
        <f t="shared" si="163"/>
        <v>20.688308546979268</v>
      </c>
      <c r="BF262" s="3">
        <f t="shared" si="164"/>
        <v>0.33466002092769676</v>
      </c>
      <c r="BG262" s="3">
        <f t="shared" si="165"/>
        <v>22.059093950235972</v>
      </c>
      <c r="BH262" s="3">
        <f t="shared" si="166"/>
        <v>2.1665217438763179E-2</v>
      </c>
      <c r="BI262" s="3">
        <f t="shared" si="167"/>
        <v>3.7100083310276709E-3</v>
      </c>
      <c r="BJ262" s="3">
        <f t="shared" si="168"/>
        <v>7.9408165292189185E-3</v>
      </c>
      <c r="BK262" s="3">
        <f t="shared" si="169"/>
        <v>1.9301654645736103E-4</v>
      </c>
      <c r="BL262" s="3"/>
      <c r="BM262" s="3"/>
      <c r="BN262" s="3">
        <f t="shared" si="170"/>
        <v>6.8606293152700337E-2</v>
      </c>
      <c r="BO262" s="1"/>
      <c r="BP262" s="3">
        <v>5.5139463184838089</v>
      </c>
      <c r="BQ262" s="3">
        <v>2.4860536815161911</v>
      </c>
      <c r="BR262" s="3"/>
      <c r="BS262" s="3">
        <v>1.8082562067009507</v>
      </c>
      <c r="BT262" s="3">
        <v>1.2214877625336749E-3</v>
      </c>
      <c r="BU262" s="3">
        <v>0</v>
      </c>
      <c r="BV262" s="3">
        <v>0</v>
      </c>
      <c r="BW262" s="3">
        <v>3.8095333049384577</v>
      </c>
      <c r="BX262" s="3">
        <v>5.7819740311630674E-2</v>
      </c>
      <c r="BY262" s="3">
        <v>6.7071552532090406</v>
      </c>
      <c r="BZ262" s="3">
        <v>0</v>
      </c>
      <c r="CA262" s="3">
        <v>1.0332603309661154E-2</v>
      </c>
      <c r="CB262" s="3">
        <v>4.7349842001982289E-3</v>
      </c>
      <c r="CC262" s="3">
        <v>2.9345856620037409E-3</v>
      </c>
      <c r="CD262" s="3">
        <v>4.1318594523857676E-3</v>
      </c>
      <c r="CE262" s="3">
        <v>3.0851474376461161E-5</v>
      </c>
      <c r="CF262" s="3">
        <v>0</v>
      </c>
      <c r="CG262" s="3">
        <v>0</v>
      </c>
      <c r="CH262" s="3">
        <v>0</v>
      </c>
      <c r="CI262" s="3">
        <v>16</v>
      </c>
      <c r="CJ262" s="3"/>
      <c r="CK262" s="3">
        <v>36.406150877021233</v>
      </c>
      <c r="CL262" s="3"/>
      <c r="CM262" s="3" t="s">
        <v>851</v>
      </c>
      <c r="CN262" s="3">
        <v>0.36223696117606646</v>
      </c>
      <c r="CO262" s="3" t="s">
        <v>852</v>
      </c>
      <c r="CP262" s="5"/>
      <c r="CQ262" s="10">
        <f t="shared" si="171"/>
        <v>5.5139463184838089</v>
      </c>
      <c r="CR262" s="10">
        <f t="shared" si="172"/>
        <v>2.7569731592419044</v>
      </c>
      <c r="CS262" s="10">
        <f t="shared" si="173"/>
        <v>1.2430268407580956</v>
      </c>
      <c r="CT262" s="9">
        <f t="shared" si="174"/>
        <v>-0.19715929811613808</v>
      </c>
      <c r="CU262" s="9">
        <f t="shared" si="175"/>
        <v>0</v>
      </c>
      <c r="CV262" s="9">
        <f t="shared" si="176"/>
        <v>2.1471549441085709</v>
      </c>
      <c r="CW262" s="9">
        <f t="shared" si="177"/>
        <v>2.1471549441085709</v>
      </c>
      <c r="CX262" s="10">
        <f t="shared" si="178"/>
        <v>0.90412810335047533</v>
      </c>
      <c r="CY262" s="10">
        <f t="shared" si="179"/>
        <v>0.90412810335047533</v>
      </c>
      <c r="CZ262" s="10">
        <f t="shared" si="180"/>
        <v>6.1074388126683746E-4</v>
      </c>
      <c r="DA262" s="10">
        <f t="shared" si="181"/>
        <v>0</v>
      </c>
      <c r="DB262" s="10">
        <f t="shared" si="182"/>
        <v>0</v>
      </c>
      <c r="DC262" s="10">
        <f t="shared" si="183"/>
        <v>1.9047666524692288</v>
      </c>
      <c r="DD262" s="10">
        <f t="shared" si="184"/>
        <v>2.8909870155815337E-2</v>
      </c>
      <c r="DE262" s="10">
        <f t="shared" si="185"/>
        <v>3.3535776266045203</v>
      </c>
      <c r="DF262" s="10">
        <f t="shared" si="186"/>
        <v>0</v>
      </c>
      <c r="DG262" s="10">
        <f t="shared" si="187"/>
        <v>5.1663016548305768E-3</v>
      </c>
      <c r="DH262" s="10">
        <f t="shared" si="188"/>
        <v>2.3674921000991144E-3</v>
      </c>
      <c r="DI262" s="10">
        <f t="shared" si="189"/>
        <v>1.4672928310018704E-3</v>
      </c>
      <c r="DJ262" s="10">
        <f t="shared" si="190"/>
        <v>2.0659297261928838E-3</v>
      </c>
      <c r="DK262" s="10">
        <f t="shared" si="191"/>
        <v>1.542573718823058E-5</v>
      </c>
      <c r="DL262" s="11">
        <f t="shared" si="192"/>
        <v>0</v>
      </c>
      <c r="DM262" s="11">
        <f t="shared" si="193"/>
        <v>0</v>
      </c>
      <c r="DN262" s="11">
        <f t="shared" si="194"/>
        <v>0</v>
      </c>
      <c r="DO262" s="11">
        <f t="shared" si="195"/>
        <v>8</v>
      </c>
      <c r="DP262" s="10">
        <f t="shared" si="196"/>
        <v>18.203075438510616</v>
      </c>
      <c r="DQ262" s="5">
        <f t="shared" si="197"/>
        <v>0.36025630671579933</v>
      </c>
      <c r="DR262" s="5"/>
      <c r="DS262" s="12">
        <f t="shared" si="198"/>
        <v>338.74129599491113</v>
      </c>
      <c r="DT262" s="12">
        <f t="shared" si="199"/>
        <v>338.3097821872916</v>
      </c>
      <c r="DV262" s="5"/>
      <c r="DW262" s="5"/>
      <c r="DX262" s="5"/>
      <c r="DY262" s="5"/>
      <c r="DZ262" s="5"/>
      <c r="EA262" s="5"/>
      <c r="EB262" s="5"/>
      <c r="EC262" s="5"/>
      <c r="ED262" s="5"/>
      <c r="EE262" s="5"/>
      <c r="EF262" s="5"/>
      <c r="EG262" s="5"/>
      <c r="EH262" s="5"/>
      <c r="EI262" s="5"/>
      <c r="EJ262" s="5"/>
      <c r="EK262" s="5"/>
      <c r="EL262" s="5"/>
      <c r="EM262" s="5"/>
      <c r="EN262" s="5"/>
      <c r="EO262" s="5"/>
      <c r="EP262" s="5"/>
      <c r="EQ262" s="5"/>
      <c r="ER262" s="5"/>
      <c r="ES262" s="5"/>
      <c r="ET262" s="5"/>
      <c r="EU262" s="5"/>
      <c r="EV262" s="5"/>
      <c r="EW262" s="5"/>
      <c r="EX262" s="5"/>
      <c r="EY262" s="5"/>
      <c r="EZ262" s="5"/>
      <c r="FA262" s="5"/>
      <c r="FB262" s="5"/>
      <c r="FC262" s="5"/>
      <c r="FD262" s="5"/>
      <c r="FE262" s="5"/>
      <c r="FF262" s="5"/>
      <c r="FG262" s="5"/>
      <c r="FH262" s="5"/>
      <c r="FI262" s="5"/>
      <c r="FJ262" s="5"/>
      <c r="FK262" s="5"/>
      <c r="FL262" s="5"/>
      <c r="FM262" s="5"/>
      <c r="FN262" s="5"/>
      <c r="FO262" s="5"/>
      <c r="FP262" s="5"/>
      <c r="FQ262" s="5"/>
      <c r="FR262" s="5"/>
      <c r="FS262" s="5"/>
      <c r="FT262" s="5"/>
      <c r="FU262" s="5"/>
      <c r="FV262" s="5"/>
      <c r="FW262" s="5"/>
      <c r="FX262" s="5"/>
      <c r="FY262" s="5"/>
      <c r="FZ262" s="5"/>
      <c r="GA262" s="5"/>
      <c r="GB262" s="5"/>
      <c r="GC262" s="5"/>
      <c r="GD262" s="5"/>
      <c r="GE262" s="5"/>
      <c r="GF262" s="5"/>
      <c r="GG262" s="5"/>
      <c r="GH262" s="5"/>
      <c r="GI262" s="5"/>
      <c r="GJ262" s="5"/>
      <c r="GK262" s="5"/>
      <c r="GL262" s="5"/>
      <c r="GM262" s="5"/>
      <c r="GN262" s="5"/>
      <c r="GO262" s="5"/>
      <c r="GP262" s="5"/>
      <c r="GQ262" s="5"/>
      <c r="GR262" s="5"/>
      <c r="GS262" s="5"/>
      <c r="GT262" s="5"/>
      <c r="GU262" s="5"/>
      <c r="GV262" s="5"/>
      <c r="GW262" s="5"/>
      <c r="GX262" s="5"/>
      <c r="GY262" s="5"/>
      <c r="GZ262" s="5"/>
      <c r="HA262" s="5"/>
      <c r="HB262" s="5"/>
      <c r="HC262" s="5"/>
      <c r="HD262" s="5"/>
      <c r="HE262" s="5"/>
      <c r="HF262" s="5"/>
      <c r="HG262" s="5"/>
      <c r="HH262" s="5"/>
      <c r="HI262" s="5"/>
      <c r="HJ262" s="5"/>
      <c r="HK262" s="5"/>
      <c r="HL262" s="5"/>
      <c r="HM262" s="5"/>
      <c r="HN262" s="5"/>
      <c r="HO262" s="5"/>
      <c r="HP262" s="5"/>
      <c r="HQ262" s="5"/>
      <c r="HR262" s="5"/>
      <c r="HS262" s="5"/>
      <c r="HT262" s="5"/>
      <c r="HU262" s="5"/>
      <c r="HV262" s="5"/>
      <c r="HW262" s="5"/>
      <c r="HX262" s="5"/>
      <c r="HY262" s="5"/>
      <c r="HZ262" s="5"/>
      <c r="IA262" s="5"/>
      <c r="IB262" s="5"/>
      <c r="IC262" s="5"/>
      <c r="ID262" s="5"/>
      <c r="IE262" s="5"/>
      <c r="IF262" s="5"/>
      <c r="IG262" s="5"/>
      <c r="IH262" s="5"/>
      <c r="II262" s="5"/>
      <c r="IJ262" s="5"/>
      <c r="IK262" s="5"/>
      <c r="IL262" s="5"/>
      <c r="IM262" s="5"/>
      <c r="IN262" s="5"/>
      <c r="IO262" s="5"/>
      <c r="IP262" s="5"/>
      <c r="IQ262" s="5"/>
      <c r="IR262" s="5"/>
      <c r="IS262" s="5"/>
      <c r="IT262" s="5"/>
      <c r="IU262" s="5"/>
      <c r="IV262" s="5"/>
    </row>
    <row r="263" spans="1:256" x14ac:dyDescent="0.15">
      <c r="A263" s="2" t="s">
        <v>358</v>
      </c>
      <c r="B263" s="4" t="s">
        <v>733</v>
      </c>
      <c r="C263" s="4" t="s">
        <v>734</v>
      </c>
      <c r="D263" s="9" t="s">
        <v>766</v>
      </c>
      <c r="E263" s="9" t="s">
        <v>767</v>
      </c>
      <c r="F263" s="1" t="s">
        <v>768</v>
      </c>
      <c r="G263" s="1">
        <v>425066.76</v>
      </c>
      <c r="H263" s="1">
        <v>6380591.0099999998</v>
      </c>
      <c r="I263" s="8">
        <v>124</v>
      </c>
      <c r="J263" s="15">
        <v>195.42514650816503</v>
      </c>
      <c r="K263" s="7" t="s">
        <v>738</v>
      </c>
      <c r="L263" s="7" t="s">
        <v>739</v>
      </c>
      <c r="M263" s="7" t="s">
        <v>744</v>
      </c>
      <c r="N263" s="2" t="s">
        <v>40</v>
      </c>
      <c r="O263" s="3">
        <v>17.670345999999999</v>
      </c>
      <c r="P263" s="3">
        <v>0.98365800000000003</v>
      </c>
      <c r="Q263" s="3">
        <v>18.599198000000001</v>
      </c>
      <c r="R263" s="4">
        <v>126158.267599</v>
      </c>
      <c r="S263" s="4">
        <v>88710.829098999995</v>
      </c>
      <c r="T263" s="4">
        <v>137161.64387</v>
      </c>
      <c r="U263" s="3">
        <v>34.420135000000002</v>
      </c>
      <c r="V263" s="3">
        <v>517.43935599999998</v>
      </c>
      <c r="W263" s="3">
        <v>369.289017</v>
      </c>
      <c r="X263" s="3">
        <v>108.972171</v>
      </c>
      <c r="Y263" s="3">
        <v>112.45271700000001</v>
      </c>
      <c r="Z263" s="3">
        <v>2345.14167</v>
      </c>
      <c r="AA263" s="4">
        <v>158356.68155000001</v>
      </c>
      <c r="AB263" s="3">
        <v>129.05349000000001</v>
      </c>
      <c r="AC263" s="3">
        <v>219.86721600000001</v>
      </c>
      <c r="AD263" s="3">
        <v>6.6248180000000003</v>
      </c>
      <c r="AE263" s="3">
        <v>554.55705499999999</v>
      </c>
      <c r="AF263" s="3">
        <v>54.596550000000001</v>
      </c>
      <c r="AG263" s="3" t="s">
        <v>359</v>
      </c>
      <c r="AH263" s="3">
        <v>0.36446800000000001</v>
      </c>
      <c r="AI263" s="3">
        <v>4.2979999999999997E-2</v>
      </c>
      <c r="AJ263" s="3">
        <v>0.70143599999999995</v>
      </c>
      <c r="AK263" s="3">
        <v>3.3027000000000001E-2</v>
      </c>
      <c r="AL263" s="3">
        <v>0.194135</v>
      </c>
      <c r="AM263" s="3" t="s">
        <v>360</v>
      </c>
      <c r="AN263" s="3">
        <v>8.2877999999999993E-2</v>
      </c>
      <c r="AO263" s="3">
        <v>0.754996</v>
      </c>
      <c r="AP263" s="3">
        <v>5.7530000000000003E-3</v>
      </c>
      <c r="AQ263" s="3">
        <v>1.4891E-2</v>
      </c>
      <c r="AR263" s="3" t="s">
        <v>72</v>
      </c>
      <c r="AS263" s="3">
        <v>1.6434000000000001E-2</v>
      </c>
      <c r="AT263" s="3">
        <v>1.1164E-2</v>
      </c>
      <c r="AU263" s="3">
        <v>3.4153000000000003E-2</v>
      </c>
      <c r="AV263" s="3">
        <v>5.071E-3</v>
      </c>
      <c r="AW263" s="3" t="s">
        <v>102</v>
      </c>
      <c r="AX263" s="3">
        <v>7.3371000000000006E-2</v>
      </c>
      <c r="AY263" s="3" t="s">
        <v>49</v>
      </c>
      <c r="AZ263" s="3">
        <v>6.1460000000000004E-3</v>
      </c>
      <c r="BB263" s="3">
        <f t="shared" si="160"/>
        <v>29.34405993395481</v>
      </c>
      <c r="BC263" s="3">
        <f t="shared" si="161"/>
        <v>6.1616574927902276E-2</v>
      </c>
      <c r="BD263" s="3">
        <f t="shared" si="162"/>
        <v>16.761896609568296</v>
      </c>
      <c r="BE263" s="3">
        <f t="shared" si="163"/>
        <v>20.372702634004394</v>
      </c>
      <c r="BF263" s="3">
        <f t="shared" si="164"/>
        <v>0.30281346205988574</v>
      </c>
      <c r="BG263" s="3">
        <f t="shared" si="165"/>
        <v>20.9208351186081</v>
      </c>
      <c r="BH263" s="3">
        <f t="shared" si="166"/>
        <v>7.2396590315992687E-2</v>
      </c>
      <c r="BI263" s="3">
        <f t="shared" si="167"/>
        <v>2.5071354521587819E-3</v>
      </c>
      <c r="BJ263" s="3">
        <f t="shared" si="168"/>
        <v>4.1462924072670692E-3</v>
      </c>
      <c r="BK263" s="3">
        <f t="shared" si="169"/>
        <v>8.4294933345242622E-5</v>
      </c>
      <c r="BL263" s="3"/>
      <c r="BM263" s="3"/>
      <c r="BN263" s="3">
        <f t="shared" si="170"/>
        <v>6.9026527980562538E-2</v>
      </c>
      <c r="BO263" s="1"/>
      <c r="BP263" s="3">
        <v>5.9932709945370721</v>
      </c>
      <c r="BQ263" s="3">
        <v>2.0067290054629279</v>
      </c>
      <c r="BR263" s="3"/>
      <c r="BS263" s="3">
        <v>2.0303089565077856</v>
      </c>
      <c r="BT263" s="3">
        <v>9.4644785798981661E-3</v>
      </c>
      <c r="BU263" s="3">
        <v>0</v>
      </c>
      <c r="BV263" s="3">
        <v>2.2883597057842032E-2</v>
      </c>
      <c r="BW263" s="3">
        <v>3.4570246403013365</v>
      </c>
      <c r="BX263" s="3">
        <v>5.2387770076223882E-2</v>
      </c>
      <c r="BY263" s="3">
        <v>6.3695996586716781</v>
      </c>
      <c r="BZ263" s="3">
        <v>0</v>
      </c>
      <c r="CA263" s="3">
        <v>1.0409844973086993E-2</v>
      </c>
      <c r="CB263" s="3">
        <v>1.5843678678890964E-2</v>
      </c>
      <c r="CC263" s="3">
        <v>1.9857845887001698E-3</v>
      </c>
      <c r="CD263" s="3">
        <v>2.1603431303297465E-3</v>
      </c>
      <c r="CE263" s="3">
        <v>1.3491656821002179E-5</v>
      </c>
      <c r="CF263" s="3">
        <v>0</v>
      </c>
      <c r="CG263" s="3">
        <v>0</v>
      </c>
      <c r="CH263" s="3">
        <v>0</v>
      </c>
      <c r="CI263" s="3">
        <v>16</v>
      </c>
      <c r="CJ263" s="3"/>
      <c r="CK263" s="3">
        <v>35.972082244222591</v>
      </c>
      <c r="CL263" s="3"/>
      <c r="CM263" s="3" t="s">
        <v>851</v>
      </c>
      <c r="CN263" s="3">
        <v>0.35330782756786333</v>
      </c>
      <c r="CO263" s="3" t="s">
        <v>853</v>
      </c>
      <c r="CP263" s="5"/>
      <c r="CQ263" s="10">
        <f t="shared" si="171"/>
        <v>5.9932709945370721</v>
      </c>
      <c r="CR263" s="10">
        <f t="shared" si="172"/>
        <v>2.9966354972685361</v>
      </c>
      <c r="CS263" s="10">
        <f t="shared" si="173"/>
        <v>1.0033645027314639</v>
      </c>
      <c r="CT263" s="9">
        <f t="shared" si="174"/>
        <v>2.3960526916074087E-2</v>
      </c>
      <c r="CU263" s="9">
        <f t="shared" si="175"/>
        <v>2.3960526916074087E-2</v>
      </c>
      <c r="CV263" s="9">
        <f t="shared" si="176"/>
        <v>2.0185189809853568</v>
      </c>
      <c r="CW263" s="9">
        <f t="shared" si="177"/>
        <v>2.0424795079014308</v>
      </c>
      <c r="CX263" s="10">
        <f t="shared" si="178"/>
        <v>1.0151544782538928</v>
      </c>
      <c r="CY263" s="10">
        <f t="shared" si="179"/>
        <v>1.0391150051699669</v>
      </c>
      <c r="CZ263" s="10">
        <f t="shared" si="180"/>
        <v>4.732239289949083E-3</v>
      </c>
      <c r="DA263" s="10">
        <f t="shared" si="181"/>
        <v>0</v>
      </c>
      <c r="DB263" s="10">
        <f t="shared" si="182"/>
        <v>1.1441798528921016E-2</v>
      </c>
      <c r="DC263" s="10">
        <f t="shared" si="183"/>
        <v>1.7285123201506682</v>
      </c>
      <c r="DD263" s="10">
        <f t="shared" si="184"/>
        <v>2.6193885038111941E-2</v>
      </c>
      <c r="DE263" s="10">
        <f t="shared" si="185"/>
        <v>3.184799829335839</v>
      </c>
      <c r="DF263" s="10">
        <f t="shared" si="186"/>
        <v>0</v>
      </c>
      <c r="DG263" s="10">
        <f t="shared" si="187"/>
        <v>5.2049224865434963E-3</v>
      </c>
      <c r="DH263" s="10">
        <f t="shared" si="188"/>
        <v>7.9218393394454821E-3</v>
      </c>
      <c r="DI263" s="10">
        <f t="shared" si="189"/>
        <v>9.9289229435008488E-4</v>
      </c>
      <c r="DJ263" s="10">
        <f t="shared" si="190"/>
        <v>1.0801715651648732E-3</v>
      </c>
      <c r="DK263" s="10">
        <f t="shared" si="191"/>
        <v>6.7458284105010897E-6</v>
      </c>
      <c r="DL263" s="11">
        <f t="shared" si="192"/>
        <v>0</v>
      </c>
      <c r="DM263" s="11">
        <f t="shared" si="193"/>
        <v>0</v>
      </c>
      <c r="DN263" s="11">
        <f t="shared" si="194"/>
        <v>0</v>
      </c>
      <c r="DO263" s="11">
        <f t="shared" si="195"/>
        <v>8</v>
      </c>
      <c r="DP263" s="10">
        <f t="shared" si="196"/>
        <v>17.986041122111295</v>
      </c>
      <c r="DQ263" s="5">
        <f t="shared" si="197"/>
        <v>0.34993627056415189</v>
      </c>
      <c r="DR263" s="5"/>
      <c r="DS263" s="12">
        <f t="shared" si="198"/>
        <v>262.07648314835359</v>
      </c>
      <c r="DT263" s="12">
        <f t="shared" si="199"/>
        <v>261.14330258947678</v>
      </c>
      <c r="DV263" s="5"/>
      <c r="DW263" s="5"/>
      <c r="DX263" s="5"/>
      <c r="DY263" s="5"/>
      <c r="DZ263" s="5"/>
      <c r="EA263" s="5"/>
      <c r="EB263" s="5"/>
      <c r="EC263" s="5"/>
      <c r="ED263" s="5"/>
      <c r="EE263" s="5"/>
      <c r="EF263" s="5"/>
      <c r="EG263" s="5"/>
      <c r="EH263" s="5"/>
      <c r="EI263" s="5"/>
      <c r="EJ263" s="5"/>
      <c r="EK263" s="5"/>
      <c r="EL263" s="5"/>
      <c r="EM263" s="5"/>
      <c r="EN263" s="5"/>
      <c r="EO263" s="5"/>
      <c r="EP263" s="5"/>
      <c r="EQ263" s="5"/>
      <c r="ER263" s="5"/>
      <c r="ES263" s="5"/>
      <c r="ET263" s="5"/>
      <c r="EU263" s="5"/>
      <c r="EV263" s="5"/>
      <c r="EW263" s="5"/>
      <c r="EX263" s="5"/>
      <c r="EY263" s="5"/>
      <c r="EZ263" s="5"/>
      <c r="FA263" s="5"/>
      <c r="FB263" s="5"/>
      <c r="FC263" s="5"/>
      <c r="FD263" s="5"/>
      <c r="FE263" s="5"/>
      <c r="FF263" s="5"/>
      <c r="FG263" s="5"/>
      <c r="FH263" s="5"/>
      <c r="FI263" s="5"/>
      <c r="FJ263" s="5"/>
      <c r="FK263" s="5"/>
      <c r="FL263" s="5"/>
      <c r="FM263" s="5"/>
      <c r="FN263" s="5"/>
      <c r="FO263" s="5"/>
      <c r="FP263" s="5"/>
      <c r="FQ263" s="5"/>
      <c r="FR263" s="5"/>
      <c r="FS263" s="5"/>
      <c r="FT263" s="5"/>
      <c r="FU263" s="5"/>
      <c r="FV263" s="5"/>
      <c r="FW263" s="5"/>
      <c r="FX263" s="5"/>
      <c r="FY263" s="5"/>
      <c r="FZ263" s="5"/>
      <c r="GA263" s="5"/>
      <c r="GB263" s="5"/>
      <c r="GC263" s="5"/>
      <c r="GD263" s="5"/>
      <c r="GE263" s="5"/>
      <c r="GF263" s="5"/>
      <c r="GG263" s="5"/>
      <c r="GH263" s="5"/>
      <c r="GI263" s="5"/>
      <c r="GJ263" s="5"/>
      <c r="GK263" s="5"/>
      <c r="GL263" s="5"/>
      <c r="GM263" s="5"/>
      <c r="GN263" s="5"/>
      <c r="GO263" s="5"/>
      <c r="GP263" s="5"/>
      <c r="GQ263" s="5"/>
      <c r="GR263" s="5"/>
      <c r="GS263" s="5"/>
      <c r="GT263" s="5"/>
      <c r="GU263" s="5"/>
      <c r="GV263" s="5"/>
      <c r="GW263" s="5"/>
      <c r="GX263" s="5"/>
      <c r="GY263" s="5"/>
      <c r="GZ263" s="5"/>
      <c r="HA263" s="5"/>
      <c r="HB263" s="5"/>
      <c r="HC263" s="5"/>
      <c r="HD263" s="5"/>
      <c r="HE263" s="5"/>
      <c r="HF263" s="5"/>
      <c r="HG263" s="5"/>
      <c r="HH263" s="5"/>
      <c r="HI263" s="5"/>
      <c r="HJ263" s="5"/>
      <c r="HK263" s="5"/>
      <c r="HL263" s="5"/>
      <c r="HM263" s="5"/>
      <c r="HN263" s="5"/>
      <c r="HO263" s="5"/>
      <c r="HP263" s="5"/>
      <c r="HQ263" s="5"/>
      <c r="HR263" s="5"/>
      <c r="HS263" s="5"/>
      <c r="HT263" s="5"/>
      <c r="HU263" s="5"/>
      <c r="HV263" s="5"/>
      <c r="HW263" s="5"/>
      <c r="HX263" s="5"/>
      <c r="HY263" s="5"/>
      <c r="HZ263" s="5"/>
      <c r="IA263" s="5"/>
      <c r="IB263" s="5"/>
      <c r="IC263" s="5"/>
      <c r="ID263" s="5"/>
      <c r="IE263" s="5"/>
      <c r="IF263" s="5"/>
      <c r="IG263" s="5"/>
      <c r="IH263" s="5"/>
      <c r="II263" s="5"/>
      <c r="IJ263" s="5"/>
      <c r="IK263" s="5"/>
      <c r="IL263" s="5"/>
      <c r="IM263" s="5"/>
      <c r="IN263" s="5"/>
      <c r="IO263" s="5"/>
      <c r="IP263" s="5"/>
      <c r="IQ263" s="5"/>
      <c r="IR263" s="5"/>
      <c r="IS263" s="5"/>
      <c r="IT263" s="5"/>
      <c r="IU263" s="5"/>
      <c r="IV263" s="5"/>
    </row>
    <row r="264" spans="1:256" x14ac:dyDescent="0.15">
      <c r="A264" s="2" t="s">
        <v>393</v>
      </c>
      <c r="B264" s="4" t="s">
        <v>733</v>
      </c>
      <c r="C264" s="4" t="s">
        <v>734</v>
      </c>
      <c r="D264" s="9" t="s">
        <v>770</v>
      </c>
      <c r="E264" s="9" t="s">
        <v>767</v>
      </c>
      <c r="F264" s="1" t="s">
        <v>768</v>
      </c>
      <c r="G264" s="1">
        <v>425066.76</v>
      </c>
      <c r="H264" s="1">
        <v>6380591.0099999998</v>
      </c>
      <c r="I264" s="8">
        <v>124</v>
      </c>
      <c r="J264" s="15">
        <v>195.42514650816503</v>
      </c>
      <c r="K264" s="7" t="s">
        <v>738</v>
      </c>
      <c r="L264" s="7" t="s">
        <v>739</v>
      </c>
      <c r="M264" s="7" t="s">
        <v>744</v>
      </c>
      <c r="N264" s="2" t="s">
        <v>40</v>
      </c>
      <c r="O264" s="3">
        <v>30.832235000000001</v>
      </c>
      <c r="P264" s="3">
        <v>0.80799100000000001</v>
      </c>
      <c r="Q264" s="3">
        <v>50.568725000000001</v>
      </c>
      <c r="R264" s="4">
        <v>115142.382541</v>
      </c>
      <c r="S264" s="4">
        <v>95377.778391999993</v>
      </c>
      <c r="T264" s="4">
        <v>136217.182982</v>
      </c>
      <c r="U264" s="3">
        <v>319.31403699999998</v>
      </c>
      <c r="V264" s="3">
        <v>107.937184</v>
      </c>
      <c r="W264" s="3">
        <v>150.91489200000001</v>
      </c>
      <c r="X264" s="3">
        <v>207.85199600000001</v>
      </c>
      <c r="Y264" s="3">
        <v>56.206010999999997</v>
      </c>
      <c r="Z264" s="3">
        <v>3024.7172030000002</v>
      </c>
      <c r="AA264" s="4">
        <v>164119.27645999999</v>
      </c>
      <c r="AB264" s="3">
        <v>105.27379500000001</v>
      </c>
      <c r="AC264" s="3">
        <v>171.70299600000001</v>
      </c>
      <c r="AD264" s="3">
        <v>2.8836879999999998</v>
      </c>
      <c r="AE264" s="3">
        <v>510.83635900000002</v>
      </c>
      <c r="AF264" s="3">
        <v>55.738460000000003</v>
      </c>
      <c r="AG264" s="3" t="s">
        <v>298</v>
      </c>
      <c r="AH264" s="3">
        <v>0.31370599999999998</v>
      </c>
      <c r="AI264" s="3">
        <v>1.7087999999999999E-2</v>
      </c>
      <c r="AJ264" s="3">
        <v>0.53307899999999997</v>
      </c>
      <c r="AK264" s="3">
        <v>6.3991999999999993E-2</v>
      </c>
      <c r="AL264" s="3">
        <v>0.13400200000000001</v>
      </c>
      <c r="AM264" s="3" t="s">
        <v>394</v>
      </c>
      <c r="AN264" s="3">
        <v>0.1414</v>
      </c>
      <c r="AO264" s="3">
        <v>8.7606570000000001</v>
      </c>
      <c r="AP264" s="3">
        <v>7.1190000000000003E-3</v>
      </c>
      <c r="AQ264" s="3">
        <v>1.6714E-2</v>
      </c>
      <c r="AR264" s="3">
        <v>1.833E-3</v>
      </c>
      <c r="AS264" s="3">
        <v>5.5139999999999998E-3</v>
      </c>
      <c r="AT264" s="3" t="s">
        <v>53</v>
      </c>
      <c r="AU264" s="3">
        <v>1.2305E-2</v>
      </c>
      <c r="AV264" s="3">
        <v>1.92E-3</v>
      </c>
      <c r="AW264" s="3" t="s">
        <v>175</v>
      </c>
      <c r="AX264" s="3">
        <v>5.7193000000000001E-2</v>
      </c>
      <c r="AY264" s="3" t="s">
        <v>61</v>
      </c>
      <c r="AZ264" s="3" t="s">
        <v>95</v>
      </c>
      <c r="BB264" s="3">
        <f t="shared" si="160"/>
        <v>29.142004052144184</v>
      </c>
      <c r="BC264" s="3">
        <f t="shared" si="161"/>
        <v>2.5180436792286945E-2</v>
      </c>
      <c r="BD264" s="3">
        <f t="shared" si="162"/>
        <v>18.021615585092562</v>
      </c>
      <c r="BE264" s="3">
        <f t="shared" si="163"/>
        <v>21.114064674131441</v>
      </c>
      <c r="BF264" s="3">
        <f t="shared" si="164"/>
        <v>0.39056279614549871</v>
      </c>
      <c r="BG264" s="3">
        <f t="shared" si="165"/>
        <v>19.094070060954568</v>
      </c>
      <c r="BH264" s="3">
        <f t="shared" si="166"/>
        <v>1.5101835605078946E-2</v>
      </c>
      <c r="BI264" s="3">
        <f t="shared" si="167"/>
        <v>6.8165650593089069E-3</v>
      </c>
      <c r="BJ264" s="3">
        <f t="shared" si="168"/>
        <v>3.8464967297394265E-2</v>
      </c>
      <c r="BK264" s="3">
        <f t="shared" si="169"/>
        <v>9.7812306008976608E-4</v>
      </c>
      <c r="BL264" s="3"/>
      <c r="BM264" s="3"/>
      <c r="BN264" s="3">
        <f t="shared" si="170"/>
        <v>6.3584548983877207E-2</v>
      </c>
      <c r="BO264" s="1"/>
      <c r="BP264" s="3">
        <v>5.9514463669961062</v>
      </c>
      <c r="BQ264" s="3">
        <v>2.0485536330038938</v>
      </c>
      <c r="BR264" s="3"/>
      <c r="BS264" s="3">
        <v>2.3013893106850576</v>
      </c>
      <c r="BT264" s="3">
        <v>3.8674240532393903E-3</v>
      </c>
      <c r="BU264" s="3">
        <v>0</v>
      </c>
      <c r="BV264" s="3">
        <v>0.1397894177957022</v>
      </c>
      <c r="BW264" s="3">
        <v>3.4664153978646657</v>
      </c>
      <c r="BX264" s="3">
        <v>6.756238952260972E-2</v>
      </c>
      <c r="BY264" s="3">
        <v>5.8128755833615502</v>
      </c>
      <c r="BZ264" s="3">
        <v>0</v>
      </c>
      <c r="CA264" s="3">
        <v>9.5882472277848789E-3</v>
      </c>
      <c r="CB264" s="3">
        <v>3.3046620058971667E-3</v>
      </c>
      <c r="CC264" s="3">
        <v>5.3985772161222042E-3</v>
      </c>
      <c r="CD264" s="3">
        <v>2.0039531910412911E-2</v>
      </c>
      <c r="CE264" s="3">
        <v>1.5653689231898677E-4</v>
      </c>
      <c r="CF264" s="3">
        <v>0</v>
      </c>
      <c r="CG264" s="3">
        <v>0</v>
      </c>
      <c r="CH264" s="3">
        <v>0</v>
      </c>
      <c r="CI264" s="3">
        <v>16</v>
      </c>
      <c r="CJ264" s="3"/>
      <c r="CK264" s="3">
        <v>35.830387078535367</v>
      </c>
      <c r="CL264" s="3"/>
      <c r="CM264" s="3" t="s">
        <v>851</v>
      </c>
      <c r="CN264" s="3">
        <v>0.38286166620202516</v>
      </c>
      <c r="CO264" s="3" t="s">
        <v>853</v>
      </c>
      <c r="CP264" s="5"/>
      <c r="CQ264" s="10">
        <f t="shared" si="171"/>
        <v>5.9514463669961062</v>
      </c>
      <c r="CR264" s="10">
        <f t="shared" si="172"/>
        <v>2.9757231834980531</v>
      </c>
      <c r="CS264" s="10">
        <f t="shared" si="173"/>
        <v>1.0242768165019469</v>
      </c>
      <c r="CT264" s="9">
        <f t="shared" si="174"/>
        <v>9.925611474469509E-2</v>
      </c>
      <c r="CU264" s="9">
        <f t="shared" si="175"/>
        <v>9.925611474469509E-2</v>
      </c>
      <c r="CV264" s="9">
        <f t="shared" si="176"/>
        <v>2.1749714718444757</v>
      </c>
      <c r="CW264" s="9">
        <f t="shared" si="177"/>
        <v>2.2742275865891708</v>
      </c>
      <c r="CX264" s="10">
        <f t="shared" si="178"/>
        <v>1.1506946553425288</v>
      </c>
      <c r="CY264" s="10">
        <f t="shared" si="179"/>
        <v>1.2499507700872239</v>
      </c>
      <c r="CZ264" s="10">
        <f t="shared" si="180"/>
        <v>1.9337120266196951E-3</v>
      </c>
      <c r="DA264" s="10">
        <f t="shared" si="181"/>
        <v>0</v>
      </c>
      <c r="DB264" s="10">
        <f t="shared" si="182"/>
        <v>6.9894708897851099E-2</v>
      </c>
      <c r="DC264" s="10">
        <f t="shared" si="183"/>
        <v>1.7332076989323328</v>
      </c>
      <c r="DD264" s="10">
        <f t="shared" si="184"/>
        <v>3.378119476130486E-2</v>
      </c>
      <c r="DE264" s="10">
        <f t="shared" si="185"/>
        <v>2.9064377916807751</v>
      </c>
      <c r="DF264" s="10">
        <f t="shared" si="186"/>
        <v>0</v>
      </c>
      <c r="DG264" s="10">
        <f t="shared" si="187"/>
        <v>4.7941236138924394E-3</v>
      </c>
      <c r="DH264" s="10">
        <f t="shared" si="188"/>
        <v>1.6523310029485834E-3</v>
      </c>
      <c r="DI264" s="10">
        <f t="shared" si="189"/>
        <v>2.6992886080611021E-3</v>
      </c>
      <c r="DJ264" s="10">
        <f t="shared" si="190"/>
        <v>1.0019765955206456E-2</v>
      </c>
      <c r="DK264" s="10">
        <f t="shared" si="191"/>
        <v>7.8268446159493387E-5</v>
      </c>
      <c r="DL264" s="11">
        <f t="shared" si="192"/>
        <v>0</v>
      </c>
      <c r="DM264" s="11">
        <f t="shared" si="193"/>
        <v>0</v>
      </c>
      <c r="DN264" s="11">
        <f t="shared" si="194"/>
        <v>0</v>
      </c>
      <c r="DO264" s="11">
        <f t="shared" si="195"/>
        <v>8</v>
      </c>
      <c r="DP264" s="10">
        <f t="shared" si="196"/>
        <v>17.915193539267683</v>
      </c>
      <c r="DQ264" s="5">
        <f t="shared" si="197"/>
        <v>0.370864424675034</v>
      </c>
      <c r="DR264" s="5"/>
      <c r="DS264" s="12">
        <f t="shared" si="198"/>
        <v>269.43020122314323</v>
      </c>
      <c r="DT264" s="12">
        <f t="shared" si="199"/>
        <v>267.87664937729687</v>
      </c>
      <c r="DV264" s="5"/>
      <c r="DW264" s="5"/>
      <c r="DX264" s="5"/>
      <c r="DY264" s="5"/>
      <c r="DZ264" s="5"/>
      <c r="EA264" s="5"/>
      <c r="EB264" s="5"/>
      <c r="EC264" s="5"/>
      <c r="ED264" s="5"/>
      <c r="EE264" s="5"/>
      <c r="EF264" s="5"/>
      <c r="EG264" s="5"/>
      <c r="EH264" s="5"/>
      <c r="EI264" s="5"/>
      <c r="EJ264" s="5"/>
      <c r="EK264" s="5"/>
      <c r="EL264" s="5"/>
      <c r="EM264" s="5"/>
      <c r="EN264" s="5"/>
      <c r="EO264" s="5"/>
      <c r="EP264" s="5"/>
      <c r="EQ264" s="5"/>
      <c r="ER264" s="5"/>
      <c r="ES264" s="5"/>
      <c r="ET264" s="5"/>
      <c r="EU264" s="5"/>
      <c r="EV264" s="5"/>
      <c r="EW264" s="5"/>
      <c r="EX264" s="5"/>
      <c r="EY264" s="5"/>
      <c r="EZ264" s="5"/>
      <c r="FA264" s="5"/>
      <c r="FB264" s="5"/>
      <c r="FC264" s="5"/>
      <c r="FD264" s="5"/>
      <c r="FE264" s="5"/>
      <c r="FF264" s="5"/>
      <c r="FG264" s="5"/>
      <c r="FH264" s="5"/>
      <c r="FI264" s="5"/>
      <c r="FJ264" s="5"/>
      <c r="FK264" s="5"/>
      <c r="FL264" s="5"/>
      <c r="FM264" s="5"/>
      <c r="FN264" s="5"/>
      <c r="FO264" s="5"/>
      <c r="FP264" s="5"/>
      <c r="FQ264" s="5"/>
      <c r="FR264" s="5"/>
      <c r="FS264" s="5"/>
      <c r="FT264" s="5"/>
      <c r="FU264" s="5"/>
      <c r="FV264" s="5"/>
      <c r="FW264" s="5"/>
      <c r="FX264" s="5"/>
      <c r="FY264" s="5"/>
      <c r="FZ264" s="5"/>
      <c r="GA264" s="5"/>
      <c r="GB264" s="5"/>
      <c r="GC264" s="5"/>
      <c r="GD264" s="5"/>
      <c r="GE264" s="5"/>
      <c r="GF264" s="5"/>
      <c r="GG264" s="5"/>
      <c r="GH264" s="5"/>
      <c r="GI264" s="5"/>
      <c r="GJ264" s="5"/>
      <c r="GK264" s="5"/>
      <c r="GL264" s="5"/>
      <c r="GM264" s="5"/>
      <c r="GN264" s="5"/>
      <c r="GO264" s="5"/>
      <c r="GP264" s="5"/>
      <c r="GQ264" s="5"/>
      <c r="GR264" s="5"/>
      <c r="GS264" s="5"/>
      <c r="GT264" s="5"/>
      <c r="GU264" s="5"/>
      <c r="GV264" s="5"/>
      <c r="GW264" s="5"/>
      <c r="GX264" s="5"/>
      <c r="GY264" s="5"/>
      <c r="GZ264" s="5"/>
      <c r="HA264" s="5"/>
      <c r="HB264" s="5"/>
      <c r="HC264" s="5"/>
      <c r="HD264" s="5"/>
      <c r="HE264" s="5"/>
      <c r="HF264" s="5"/>
      <c r="HG264" s="5"/>
      <c r="HH264" s="5"/>
      <c r="HI264" s="5"/>
      <c r="HJ264" s="5"/>
      <c r="HK264" s="5"/>
      <c r="HL264" s="5"/>
      <c r="HM264" s="5"/>
      <c r="HN264" s="5"/>
      <c r="HO264" s="5"/>
      <c r="HP264" s="5"/>
      <c r="HQ264" s="5"/>
      <c r="HR264" s="5"/>
      <c r="HS264" s="5"/>
      <c r="HT264" s="5"/>
      <c r="HU264" s="5"/>
      <c r="HV264" s="5"/>
      <c r="HW264" s="5"/>
      <c r="HX264" s="5"/>
      <c r="HY264" s="5"/>
      <c r="HZ264" s="5"/>
      <c r="IA264" s="5"/>
      <c r="IB264" s="5"/>
      <c r="IC264" s="5"/>
      <c r="ID264" s="5"/>
      <c r="IE264" s="5"/>
      <c r="IF264" s="5"/>
      <c r="IG264" s="5"/>
      <c r="IH264" s="5"/>
      <c r="II264" s="5"/>
      <c r="IJ264" s="5"/>
      <c r="IK264" s="5"/>
      <c r="IL264" s="5"/>
      <c r="IM264" s="5"/>
      <c r="IN264" s="5"/>
      <c r="IO264" s="5"/>
      <c r="IP264" s="5"/>
      <c r="IQ264" s="5"/>
      <c r="IR264" s="5"/>
      <c r="IS264" s="5"/>
      <c r="IT264" s="5"/>
      <c r="IU264" s="5"/>
      <c r="IV264" s="5"/>
    </row>
    <row r="265" spans="1:256" x14ac:dyDescent="0.15">
      <c r="A265" s="2" t="s">
        <v>395</v>
      </c>
      <c r="B265" s="4" t="s">
        <v>733</v>
      </c>
      <c r="C265" s="4" t="s">
        <v>734</v>
      </c>
      <c r="D265" s="9" t="s">
        <v>770</v>
      </c>
      <c r="E265" s="9" t="s">
        <v>767</v>
      </c>
      <c r="F265" s="1" t="s">
        <v>768</v>
      </c>
      <c r="G265" s="1">
        <v>425066.76</v>
      </c>
      <c r="H265" s="1">
        <v>6380591.0099999998</v>
      </c>
      <c r="I265" s="8">
        <v>124</v>
      </c>
      <c r="J265" s="15">
        <v>195.42514650816503</v>
      </c>
      <c r="K265" s="7" t="s">
        <v>738</v>
      </c>
      <c r="L265" s="7" t="s">
        <v>739</v>
      </c>
      <c r="M265" s="7" t="s">
        <v>744</v>
      </c>
      <c r="N265" s="2" t="s">
        <v>40</v>
      </c>
      <c r="O265" s="3">
        <v>28.638193000000001</v>
      </c>
      <c r="P265" s="3">
        <v>0.50528600000000001</v>
      </c>
      <c r="Q265" s="3">
        <v>45.267406000000001</v>
      </c>
      <c r="R265" s="4">
        <v>113466.292294</v>
      </c>
      <c r="S265" s="4">
        <v>100164.043313</v>
      </c>
      <c r="T265" s="4">
        <v>126689.495566</v>
      </c>
      <c r="U265" s="3">
        <v>93.802190999999993</v>
      </c>
      <c r="V265" s="3">
        <v>150.14168100000001</v>
      </c>
      <c r="W265" s="3">
        <v>142.63527400000001</v>
      </c>
      <c r="X265" s="3">
        <v>217.42439300000001</v>
      </c>
      <c r="Y265" s="3">
        <v>242.32037299999999</v>
      </c>
      <c r="Z265" s="3">
        <v>3314.9419720000001</v>
      </c>
      <c r="AA265" s="4">
        <v>174815.550338</v>
      </c>
      <c r="AB265" s="3">
        <v>100.349999</v>
      </c>
      <c r="AC265" s="3">
        <v>175.876205</v>
      </c>
      <c r="AD265" s="3">
        <v>6.8187660000000001</v>
      </c>
      <c r="AE265" s="3">
        <v>465.11640499999999</v>
      </c>
      <c r="AF265" s="3">
        <v>53.336184000000003</v>
      </c>
      <c r="AG265" s="3" t="s">
        <v>242</v>
      </c>
      <c r="AH265" s="3">
        <v>0.32008799999999998</v>
      </c>
      <c r="AI265" s="3">
        <v>2.0721E-2</v>
      </c>
      <c r="AJ265" s="3">
        <v>0.96254099999999998</v>
      </c>
      <c r="AK265" s="3">
        <v>2.8486000000000001E-2</v>
      </c>
      <c r="AL265" s="3">
        <v>0.15557799999999999</v>
      </c>
      <c r="AM265" s="3" t="s">
        <v>52</v>
      </c>
      <c r="AN265" s="3">
        <v>5.0444999999999997E-2</v>
      </c>
      <c r="AO265" s="3">
        <v>2.2252869999999998</v>
      </c>
      <c r="AP265" s="3">
        <v>6.3369999999999998E-3</v>
      </c>
      <c r="AQ265" s="3">
        <v>1.3596E-2</v>
      </c>
      <c r="AR265" s="3">
        <v>3.1470000000000001E-3</v>
      </c>
      <c r="AS265" s="3">
        <v>3.6449999999999998E-3</v>
      </c>
      <c r="AT265" s="3" t="s">
        <v>72</v>
      </c>
      <c r="AU265" s="3">
        <v>6.182E-2</v>
      </c>
      <c r="AV265" s="3" t="s">
        <v>135</v>
      </c>
      <c r="AW265" s="3" t="s">
        <v>49</v>
      </c>
      <c r="AX265" s="3">
        <v>9.1086E-2</v>
      </c>
      <c r="AY265" s="3" t="s">
        <v>72</v>
      </c>
      <c r="AZ265" s="3">
        <v>2.4729999999999999E-3</v>
      </c>
      <c r="BB265" s="3">
        <f t="shared" si="160"/>
        <v>27.103671595061105</v>
      </c>
      <c r="BC265" s="3">
        <f t="shared" si="161"/>
        <v>2.3798966779948593E-2</v>
      </c>
      <c r="BD265" s="3">
        <f t="shared" si="162"/>
        <v>18.925979556962037</v>
      </c>
      <c r="BE265" s="3">
        <f t="shared" si="163"/>
        <v>22.490148113588706</v>
      </c>
      <c r="BF265" s="3">
        <f t="shared" si="164"/>
        <v>0.42803770361086324</v>
      </c>
      <c r="BG265" s="3">
        <f t="shared" si="165"/>
        <v>18.816123887717229</v>
      </c>
      <c r="BH265" s="3">
        <f t="shared" si="166"/>
        <v>2.1006801362653722E-2</v>
      </c>
      <c r="BI265" s="3">
        <f t="shared" si="167"/>
        <v>6.1019576440804147E-3</v>
      </c>
      <c r="BJ265" s="3">
        <f t="shared" si="168"/>
        <v>1.1299528962577146E-2</v>
      </c>
      <c r="BK265" s="3">
        <f t="shared" si="169"/>
        <v>2.484522028448295E-4</v>
      </c>
      <c r="BL265" s="3"/>
      <c r="BM265" s="3"/>
      <c r="BN265" s="3">
        <f t="shared" si="170"/>
        <v>5.7893719418917418E-2</v>
      </c>
      <c r="BO265" s="1"/>
      <c r="BP265" s="3">
        <v>5.6078858949696517</v>
      </c>
      <c r="BQ265" s="3">
        <v>2.3921141050303483</v>
      </c>
      <c r="BR265" s="3"/>
      <c r="BS265" s="3">
        <v>2.2345797875282738</v>
      </c>
      <c r="BT265" s="3">
        <v>3.7032631132098027E-3</v>
      </c>
      <c r="BU265" s="3">
        <v>0</v>
      </c>
      <c r="BV265" s="3">
        <v>0</v>
      </c>
      <c r="BW265" s="3">
        <v>3.9558856796209461</v>
      </c>
      <c r="BX265" s="3">
        <v>7.5017759138800724E-2</v>
      </c>
      <c r="BY265" s="3">
        <v>5.8035083223764516</v>
      </c>
      <c r="BZ265" s="3">
        <v>0</v>
      </c>
      <c r="CA265" s="3">
        <v>8.8447795386954429E-3</v>
      </c>
      <c r="CB265" s="3">
        <v>4.6572030127947977E-3</v>
      </c>
      <c r="CC265" s="3">
        <v>4.8961064775134037E-3</v>
      </c>
      <c r="CD265" s="3">
        <v>5.9641763591956496E-3</v>
      </c>
      <c r="CE265" s="3">
        <v>4.0284130420261548E-5</v>
      </c>
      <c r="CF265" s="3">
        <v>0</v>
      </c>
      <c r="CG265" s="3">
        <v>0</v>
      </c>
      <c r="CH265" s="3">
        <v>0</v>
      </c>
      <c r="CI265" s="3">
        <v>16</v>
      </c>
      <c r="CJ265" s="3"/>
      <c r="CK265" s="3">
        <v>36.097097361296299</v>
      </c>
      <c r="CL265" s="3"/>
      <c r="CM265" s="3" t="s">
        <v>851</v>
      </c>
      <c r="CN265" s="3">
        <v>0.4053413233251284</v>
      </c>
      <c r="CO265" s="3" t="s">
        <v>853</v>
      </c>
      <c r="CP265" s="5"/>
      <c r="CQ265" s="10">
        <f t="shared" si="171"/>
        <v>5.6078858949696517</v>
      </c>
      <c r="CR265" s="10">
        <f t="shared" si="172"/>
        <v>2.8039429474848259</v>
      </c>
      <c r="CS265" s="10">
        <f t="shared" si="173"/>
        <v>1.1960570525151741</v>
      </c>
      <c r="CT265" s="9">
        <f t="shared" si="174"/>
        <v>-4.0769795658188279E-2</v>
      </c>
      <c r="CU265" s="9">
        <f t="shared" si="175"/>
        <v>0</v>
      </c>
      <c r="CV265" s="9">
        <f t="shared" si="176"/>
        <v>2.313346946279311</v>
      </c>
      <c r="CW265" s="9">
        <f t="shared" si="177"/>
        <v>2.313346946279311</v>
      </c>
      <c r="CX265" s="10">
        <f t="shared" si="178"/>
        <v>1.1172898937641369</v>
      </c>
      <c r="CY265" s="10">
        <f t="shared" si="179"/>
        <v>1.1172898937641369</v>
      </c>
      <c r="CZ265" s="10">
        <f t="shared" si="180"/>
        <v>1.8516315566049013E-3</v>
      </c>
      <c r="DA265" s="10">
        <f t="shared" si="181"/>
        <v>0</v>
      </c>
      <c r="DB265" s="10">
        <f t="shared" si="182"/>
        <v>0</v>
      </c>
      <c r="DC265" s="10">
        <f t="shared" si="183"/>
        <v>1.977942839810473</v>
      </c>
      <c r="DD265" s="10">
        <f t="shared" si="184"/>
        <v>3.7508879569400362E-2</v>
      </c>
      <c r="DE265" s="10">
        <f t="shared" si="185"/>
        <v>2.9017541611882258</v>
      </c>
      <c r="DF265" s="10">
        <f t="shared" si="186"/>
        <v>0</v>
      </c>
      <c r="DG265" s="10">
        <f t="shared" si="187"/>
        <v>4.4223897693477215E-3</v>
      </c>
      <c r="DH265" s="10">
        <f t="shared" si="188"/>
        <v>2.3286015063973989E-3</v>
      </c>
      <c r="DI265" s="10">
        <f t="shared" si="189"/>
        <v>2.4480532387567019E-3</v>
      </c>
      <c r="DJ265" s="10">
        <f t="shared" si="190"/>
        <v>2.9820881795978248E-3</v>
      </c>
      <c r="DK265" s="10">
        <f t="shared" si="191"/>
        <v>2.0142065210130774E-5</v>
      </c>
      <c r="DL265" s="11">
        <f t="shared" si="192"/>
        <v>0</v>
      </c>
      <c r="DM265" s="11">
        <f t="shared" si="193"/>
        <v>0</v>
      </c>
      <c r="DN265" s="11">
        <f t="shared" si="194"/>
        <v>0</v>
      </c>
      <c r="DO265" s="11">
        <f t="shared" si="195"/>
        <v>8</v>
      </c>
      <c r="DP265" s="10">
        <f t="shared" si="196"/>
        <v>18.04854868064815</v>
      </c>
      <c r="DQ265" s="5">
        <f t="shared" si="197"/>
        <v>0.40224934400793394</v>
      </c>
      <c r="DR265" s="5"/>
      <c r="DS265" s="12">
        <f t="shared" si="198"/>
        <v>325.15429237398831</v>
      </c>
      <c r="DT265" s="12">
        <f t="shared" si="199"/>
        <v>323.18644976883576</v>
      </c>
      <c r="DV265" s="5"/>
      <c r="DW265" s="5"/>
      <c r="DX265" s="5"/>
      <c r="DY265" s="5"/>
      <c r="DZ265" s="5"/>
      <c r="EA265" s="5"/>
      <c r="EB265" s="5"/>
      <c r="EC265" s="5"/>
      <c r="ED265" s="5"/>
      <c r="EE265" s="5"/>
      <c r="EF265" s="5"/>
      <c r="EG265" s="5"/>
      <c r="EH265" s="5"/>
      <c r="EI265" s="5"/>
      <c r="EJ265" s="5"/>
      <c r="EK265" s="5"/>
      <c r="EL265" s="5"/>
      <c r="EM265" s="5"/>
      <c r="EN265" s="5"/>
      <c r="EO265" s="5"/>
      <c r="EP265" s="5"/>
      <c r="EQ265" s="5"/>
      <c r="ER265" s="5"/>
      <c r="ES265" s="5"/>
      <c r="ET265" s="5"/>
      <c r="EU265" s="5"/>
      <c r="EV265" s="5"/>
      <c r="EW265" s="5"/>
      <c r="EX265" s="5"/>
      <c r="EY265" s="5"/>
      <c r="EZ265" s="5"/>
      <c r="FA265" s="5"/>
      <c r="FB265" s="5"/>
      <c r="FC265" s="5"/>
      <c r="FD265" s="5"/>
      <c r="FE265" s="5"/>
      <c r="FF265" s="5"/>
      <c r="FG265" s="5"/>
      <c r="FH265" s="5"/>
      <c r="FI265" s="5"/>
      <c r="FJ265" s="5"/>
      <c r="FK265" s="5"/>
      <c r="FL265" s="5"/>
      <c r="FM265" s="5"/>
      <c r="FN265" s="5"/>
      <c r="FO265" s="5"/>
      <c r="FP265" s="5"/>
      <c r="FQ265" s="5"/>
      <c r="FR265" s="5"/>
      <c r="FS265" s="5"/>
      <c r="FT265" s="5"/>
      <c r="FU265" s="5"/>
      <c r="FV265" s="5"/>
      <c r="FW265" s="5"/>
      <c r="FX265" s="5"/>
      <c r="FY265" s="5"/>
      <c r="FZ265" s="5"/>
      <c r="GA265" s="5"/>
      <c r="GB265" s="5"/>
      <c r="GC265" s="5"/>
      <c r="GD265" s="5"/>
      <c r="GE265" s="5"/>
      <c r="GF265" s="5"/>
      <c r="GG265" s="5"/>
      <c r="GH265" s="5"/>
      <c r="GI265" s="5"/>
      <c r="GJ265" s="5"/>
      <c r="GK265" s="5"/>
      <c r="GL265" s="5"/>
      <c r="GM265" s="5"/>
      <c r="GN265" s="5"/>
      <c r="GO265" s="5"/>
      <c r="GP265" s="5"/>
      <c r="GQ265" s="5"/>
      <c r="GR265" s="5"/>
      <c r="GS265" s="5"/>
      <c r="GT265" s="5"/>
      <c r="GU265" s="5"/>
      <c r="GV265" s="5"/>
      <c r="GW265" s="5"/>
      <c r="GX265" s="5"/>
      <c r="GY265" s="5"/>
      <c r="GZ265" s="5"/>
      <c r="HA265" s="5"/>
      <c r="HB265" s="5"/>
      <c r="HC265" s="5"/>
      <c r="HD265" s="5"/>
      <c r="HE265" s="5"/>
      <c r="HF265" s="5"/>
      <c r="HG265" s="5"/>
      <c r="HH265" s="5"/>
      <c r="HI265" s="5"/>
      <c r="HJ265" s="5"/>
      <c r="HK265" s="5"/>
      <c r="HL265" s="5"/>
      <c r="HM265" s="5"/>
      <c r="HN265" s="5"/>
      <c r="HO265" s="5"/>
      <c r="HP265" s="5"/>
      <c r="HQ265" s="5"/>
      <c r="HR265" s="5"/>
      <c r="HS265" s="5"/>
      <c r="HT265" s="5"/>
      <c r="HU265" s="5"/>
      <c r="HV265" s="5"/>
      <c r="HW265" s="5"/>
      <c r="HX265" s="5"/>
      <c r="HY265" s="5"/>
      <c r="HZ265" s="5"/>
      <c r="IA265" s="5"/>
      <c r="IB265" s="5"/>
      <c r="IC265" s="5"/>
      <c r="ID265" s="5"/>
      <c r="IE265" s="5"/>
      <c r="IF265" s="5"/>
      <c r="IG265" s="5"/>
      <c r="IH265" s="5"/>
      <c r="II265" s="5"/>
      <c r="IJ265" s="5"/>
      <c r="IK265" s="5"/>
      <c r="IL265" s="5"/>
      <c r="IM265" s="5"/>
      <c r="IN265" s="5"/>
      <c r="IO265" s="5"/>
      <c r="IP265" s="5"/>
      <c r="IQ265" s="5"/>
      <c r="IR265" s="5"/>
      <c r="IS265" s="5"/>
      <c r="IT265" s="5"/>
      <c r="IU265" s="5"/>
      <c r="IV265" s="5"/>
    </row>
    <row r="266" spans="1:256" x14ac:dyDescent="0.15">
      <c r="A266" s="2" t="s">
        <v>382</v>
      </c>
      <c r="B266" s="4" t="s">
        <v>733</v>
      </c>
      <c r="C266" s="4" t="s">
        <v>734</v>
      </c>
      <c r="D266" s="9" t="s">
        <v>770</v>
      </c>
      <c r="E266" s="9" t="s">
        <v>767</v>
      </c>
      <c r="F266" s="1" t="s">
        <v>768</v>
      </c>
      <c r="G266" s="1">
        <v>425066.76</v>
      </c>
      <c r="H266" s="1">
        <v>6380591.0099999998</v>
      </c>
      <c r="I266" s="8">
        <v>124</v>
      </c>
      <c r="J266" s="15">
        <v>195.42514650816503</v>
      </c>
      <c r="K266" s="7" t="s">
        <v>738</v>
      </c>
      <c r="L266" s="7" t="s">
        <v>739</v>
      </c>
      <c r="M266" s="7" t="s">
        <v>744</v>
      </c>
      <c r="N266" s="2" t="s">
        <v>40</v>
      </c>
      <c r="O266" s="3">
        <v>38.289014999999999</v>
      </c>
      <c r="P266" s="3">
        <v>0.70933500000000005</v>
      </c>
      <c r="Q266" s="3">
        <v>56.301051999999999</v>
      </c>
      <c r="R266" s="4">
        <v>112646.049551</v>
      </c>
      <c r="S266" s="4">
        <v>99026.179166999995</v>
      </c>
      <c r="T266" s="4">
        <v>127518.295531</v>
      </c>
      <c r="U266" s="3">
        <v>44.286658000000003</v>
      </c>
      <c r="V266" s="3">
        <v>172.147311</v>
      </c>
      <c r="W266" s="3">
        <v>136.07191</v>
      </c>
      <c r="X266" s="3">
        <v>207.24167800000001</v>
      </c>
      <c r="Y266" s="3">
        <v>192.882465</v>
      </c>
      <c r="Z266" s="3">
        <v>3244.4968760000002</v>
      </c>
      <c r="AA266" s="4">
        <v>176324.57166399999</v>
      </c>
      <c r="AB266" s="3">
        <v>96.147758999999994</v>
      </c>
      <c r="AC266" s="3">
        <v>151.53028800000001</v>
      </c>
      <c r="AD266" s="3">
        <v>9.7804540000000006</v>
      </c>
      <c r="AE266" s="3">
        <v>475.776816</v>
      </c>
      <c r="AF266" s="3">
        <v>51.274439000000001</v>
      </c>
      <c r="AG266" s="3" t="s">
        <v>260</v>
      </c>
      <c r="AH266" s="3">
        <v>0.348246</v>
      </c>
      <c r="AI266" s="3">
        <v>2.4192000000000002E-2</v>
      </c>
      <c r="AJ266" s="3">
        <v>1.9483870000000001</v>
      </c>
      <c r="AK266" s="3">
        <v>7.6545000000000002E-2</v>
      </c>
      <c r="AL266" s="3">
        <v>0.312608</v>
      </c>
      <c r="AM266" s="3" t="s">
        <v>383</v>
      </c>
      <c r="AN266" s="3">
        <v>0.13603199999999999</v>
      </c>
      <c r="AO266" s="3">
        <v>0.45391700000000001</v>
      </c>
      <c r="AP266" s="3">
        <v>7.4250000000000002E-3</v>
      </c>
      <c r="AQ266" s="3">
        <v>9.3519999999999992E-3</v>
      </c>
      <c r="AR266" s="3" t="s">
        <v>95</v>
      </c>
      <c r="AS266" s="3" t="s">
        <v>72</v>
      </c>
      <c r="AT266" s="3" t="s">
        <v>72</v>
      </c>
      <c r="AU266" s="3">
        <v>8.4330000000000002E-2</v>
      </c>
      <c r="AV266" s="3">
        <v>3.565E-3</v>
      </c>
      <c r="AW266" s="3" t="s">
        <v>103</v>
      </c>
      <c r="AX266" s="3">
        <v>0.1512</v>
      </c>
      <c r="AY266" s="3" t="s">
        <v>49</v>
      </c>
      <c r="AZ266" s="3">
        <v>4.581E-3</v>
      </c>
      <c r="BB266" s="3">
        <f t="shared" si="160"/>
        <v>27.28098323379642</v>
      </c>
      <c r="BC266" s="3">
        <f t="shared" si="161"/>
        <v>2.2703857012075109E-2</v>
      </c>
      <c r="BD266" s="3">
        <f t="shared" si="162"/>
        <v>18.710980313186486</v>
      </c>
      <c r="BE266" s="3">
        <f t="shared" si="163"/>
        <v>22.68428480830886</v>
      </c>
      <c r="BF266" s="3">
        <f t="shared" si="164"/>
        <v>0.4189415693867416</v>
      </c>
      <c r="BG266" s="3">
        <f t="shared" si="165"/>
        <v>18.680102971211923</v>
      </c>
      <c r="BH266" s="3">
        <f t="shared" si="166"/>
        <v>2.4085679227821975E-2</v>
      </c>
      <c r="BI266" s="3">
        <f t="shared" si="167"/>
        <v>7.5892715085368254E-3</v>
      </c>
      <c r="BJ266" s="3">
        <f t="shared" si="168"/>
        <v>5.3348260780683573E-3</v>
      </c>
      <c r="BK266" s="3">
        <f t="shared" si="169"/>
        <v>5.0679610566509617E-5</v>
      </c>
      <c r="BL266" s="3"/>
      <c r="BM266" s="3"/>
      <c r="BN266" s="3">
        <f t="shared" si="170"/>
        <v>5.9220636372801984E-2</v>
      </c>
      <c r="BO266" s="1"/>
      <c r="BP266" s="3">
        <v>5.6507902195545112</v>
      </c>
      <c r="BQ266" s="3">
        <v>2.3492097804454888</v>
      </c>
      <c r="BR266" s="3"/>
      <c r="BS266" s="3">
        <v>2.2274138566042918</v>
      </c>
      <c r="BT266" s="3">
        <v>3.53674895426486E-3</v>
      </c>
      <c r="BU266" s="3">
        <v>0</v>
      </c>
      <c r="BV266" s="3">
        <v>0</v>
      </c>
      <c r="BW266" s="3">
        <v>3.9787283585034867</v>
      </c>
      <c r="BX266" s="3">
        <v>7.350445152029482E-2</v>
      </c>
      <c r="BY266" s="3">
        <v>5.7679015354475975</v>
      </c>
      <c r="BZ266" s="3">
        <v>0</v>
      </c>
      <c r="CA266" s="3">
        <v>9.0574668780276212E-3</v>
      </c>
      <c r="CB266" s="3">
        <v>5.3456714529194456E-3</v>
      </c>
      <c r="CC266" s="3">
        <v>6.096209448254751E-3</v>
      </c>
      <c r="CD266" s="3">
        <v>2.8189574918748568E-3</v>
      </c>
      <c r="CE266" s="3">
        <v>8.2262619549278883E-6</v>
      </c>
      <c r="CF266" s="3">
        <v>0</v>
      </c>
      <c r="CG266" s="3">
        <v>0</v>
      </c>
      <c r="CH266" s="3">
        <v>0</v>
      </c>
      <c r="CI266" s="3">
        <v>16</v>
      </c>
      <c r="CJ266" s="3"/>
      <c r="CK266" s="3">
        <v>36.074411482562965</v>
      </c>
      <c r="CL266" s="3"/>
      <c r="CM266" s="3" t="s">
        <v>851</v>
      </c>
      <c r="CN266" s="3">
        <v>0.40821580400552088</v>
      </c>
      <c r="CO266" s="3" t="s">
        <v>853</v>
      </c>
      <c r="CP266" s="5"/>
      <c r="CQ266" s="10">
        <f t="shared" si="171"/>
        <v>5.6507902195545112</v>
      </c>
      <c r="CR266" s="10">
        <f t="shared" si="172"/>
        <v>2.8253951097772556</v>
      </c>
      <c r="CS266" s="10">
        <f t="shared" si="173"/>
        <v>1.1746048902227444</v>
      </c>
      <c r="CT266" s="9">
        <f t="shared" si="174"/>
        <v>-3.0071208953981632E-2</v>
      </c>
      <c r="CU266" s="9">
        <f t="shared" si="175"/>
        <v>0</v>
      </c>
      <c r="CV266" s="9">
        <f t="shared" si="176"/>
        <v>2.2883118185248903</v>
      </c>
      <c r="CW266" s="9">
        <f t="shared" si="177"/>
        <v>2.2883118185248903</v>
      </c>
      <c r="CX266" s="10">
        <f t="shared" si="178"/>
        <v>1.1137069283021459</v>
      </c>
      <c r="CY266" s="10">
        <f t="shared" si="179"/>
        <v>1.1137069283021459</v>
      </c>
      <c r="CZ266" s="10">
        <f t="shared" si="180"/>
        <v>1.76837447713243E-3</v>
      </c>
      <c r="DA266" s="10">
        <f t="shared" si="181"/>
        <v>0</v>
      </c>
      <c r="DB266" s="10">
        <f t="shared" si="182"/>
        <v>0</v>
      </c>
      <c r="DC266" s="10">
        <f t="shared" si="183"/>
        <v>1.9893641792517434</v>
      </c>
      <c r="DD266" s="10">
        <f t="shared" si="184"/>
        <v>3.675222576014741E-2</v>
      </c>
      <c r="DE266" s="10">
        <f t="shared" si="185"/>
        <v>2.8839507677237988</v>
      </c>
      <c r="DF266" s="10">
        <f t="shared" si="186"/>
        <v>0</v>
      </c>
      <c r="DG266" s="10">
        <f t="shared" si="187"/>
        <v>4.5287334390138106E-3</v>
      </c>
      <c r="DH266" s="10">
        <f t="shared" si="188"/>
        <v>2.6728357264597228E-3</v>
      </c>
      <c r="DI266" s="10">
        <f t="shared" si="189"/>
        <v>3.0481047241273755E-3</v>
      </c>
      <c r="DJ266" s="10">
        <f t="shared" si="190"/>
        <v>1.4094787459374284E-3</v>
      </c>
      <c r="DK266" s="10">
        <f t="shared" si="191"/>
        <v>4.1131309774639442E-6</v>
      </c>
      <c r="DL266" s="11">
        <f t="shared" si="192"/>
        <v>0</v>
      </c>
      <c r="DM266" s="11">
        <f t="shared" si="193"/>
        <v>0</v>
      </c>
      <c r="DN266" s="11">
        <f t="shared" si="194"/>
        <v>0</v>
      </c>
      <c r="DO266" s="11">
        <f t="shared" si="195"/>
        <v>8</v>
      </c>
      <c r="DP266" s="10">
        <f t="shared" si="196"/>
        <v>18.037205741281483</v>
      </c>
      <c r="DQ266" s="5">
        <f t="shared" si="197"/>
        <v>0.40516027770417462</v>
      </c>
      <c r="DR266" s="5"/>
      <c r="DS266" s="12">
        <f t="shared" si="198"/>
        <v>318.41333089351991</v>
      </c>
      <c r="DT266" s="12">
        <f t="shared" si="199"/>
        <v>316.27928255391924</v>
      </c>
      <c r="DV266" s="5"/>
      <c r="DW266" s="5"/>
      <c r="DX266" s="5"/>
      <c r="DY266" s="5"/>
      <c r="DZ266" s="5"/>
      <c r="EA266" s="5"/>
      <c r="EB266" s="5"/>
      <c r="EC266" s="5"/>
      <c r="ED266" s="5"/>
      <c r="EE266" s="5"/>
      <c r="EF266" s="5"/>
      <c r="EG266" s="5"/>
      <c r="EH266" s="5"/>
      <c r="EI266" s="5"/>
      <c r="EJ266" s="5"/>
      <c r="EK266" s="5"/>
      <c r="EL266" s="5"/>
      <c r="EM266" s="5"/>
      <c r="EN266" s="5"/>
      <c r="EO266" s="5"/>
      <c r="EP266" s="5"/>
      <c r="EQ266" s="5"/>
      <c r="ER266" s="5"/>
      <c r="ES266" s="5"/>
      <c r="ET266" s="5"/>
      <c r="EU266" s="5"/>
      <c r="EV266" s="5"/>
      <c r="EW266" s="5"/>
      <c r="EX266" s="5"/>
      <c r="EY266" s="5"/>
      <c r="EZ266" s="5"/>
      <c r="FA266" s="5"/>
      <c r="FB266" s="5"/>
      <c r="FC266" s="5"/>
      <c r="FD266" s="5"/>
      <c r="FE266" s="5"/>
      <c r="FF266" s="5"/>
      <c r="FG266" s="5"/>
      <c r="FH266" s="5"/>
      <c r="FI266" s="5"/>
      <c r="FJ266" s="5"/>
      <c r="FK266" s="5"/>
      <c r="FL266" s="5"/>
      <c r="FM266" s="5"/>
      <c r="FN266" s="5"/>
      <c r="FO266" s="5"/>
      <c r="FP266" s="5"/>
      <c r="FQ266" s="5"/>
      <c r="FR266" s="5"/>
      <c r="FS266" s="5"/>
      <c r="FT266" s="5"/>
      <c r="FU266" s="5"/>
      <c r="FV266" s="5"/>
      <c r="FW266" s="5"/>
      <c r="FX266" s="5"/>
      <c r="FY266" s="5"/>
      <c r="FZ266" s="5"/>
      <c r="GA266" s="5"/>
      <c r="GB266" s="5"/>
      <c r="GC266" s="5"/>
      <c r="GD266" s="5"/>
      <c r="GE266" s="5"/>
      <c r="GF266" s="5"/>
      <c r="GG266" s="5"/>
      <c r="GH266" s="5"/>
      <c r="GI266" s="5"/>
      <c r="GJ266" s="5"/>
      <c r="GK266" s="5"/>
      <c r="GL266" s="5"/>
      <c r="GM266" s="5"/>
      <c r="GN266" s="5"/>
      <c r="GO266" s="5"/>
      <c r="GP266" s="5"/>
      <c r="GQ266" s="5"/>
      <c r="GR266" s="5"/>
      <c r="GS266" s="5"/>
      <c r="GT266" s="5"/>
      <c r="GU266" s="5"/>
      <c r="GV266" s="5"/>
      <c r="GW266" s="5"/>
      <c r="GX266" s="5"/>
      <c r="GY266" s="5"/>
      <c r="GZ266" s="5"/>
      <c r="HA266" s="5"/>
      <c r="HB266" s="5"/>
      <c r="HC266" s="5"/>
      <c r="HD266" s="5"/>
      <c r="HE266" s="5"/>
      <c r="HF266" s="5"/>
      <c r="HG266" s="5"/>
      <c r="HH266" s="5"/>
      <c r="HI266" s="5"/>
      <c r="HJ266" s="5"/>
      <c r="HK266" s="5"/>
      <c r="HL266" s="5"/>
      <c r="HM266" s="5"/>
      <c r="HN266" s="5"/>
      <c r="HO266" s="5"/>
      <c r="HP266" s="5"/>
      <c r="HQ266" s="5"/>
      <c r="HR266" s="5"/>
      <c r="HS266" s="5"/>
      <c r="HT266" s="5"/>
      <c r="HU266" s="5"/>
      <c r="HV266" s="5"/>
      <c r="HW266" s="5"/>
      <c r="HX266" s="5"/>
      <c r="HY266" s="5"/>
      <c r="HZ266" s="5"/>
      <c r="IA266" s="5"/>
      <c r="IB266" s="5"/>
      <c r="IC266" s="5"/>
      <c r="ID266" s="5"/>
      <c r="IE266" s="5"/>
      <c r="IF266" s="5"/>
      <c r="IG266" s="5"/>
      <c r="IH266" s="5"/>
      <c r="II266" s="5"/>
      <c r="IJ266" s="5"/>
      <c r="IK266" s="5"/>
      <c r="IL266" s="5"/>
      <c r="IM266" s="5"/>
      <c r="IN266" s="5"/>
      <c r="IO266" s="5"/>
      <c r="IP266" s="5"/>
      <c r="IQ266" s="5"/>
      <c r="IR266" s="5"/>
      <c r="IS266" s="5"/>
      <c r="IT266" s="5"/>
      <c r="IU266" s="5"/>
      <c r="IV266" s="5"/>
    </row>
    <row r="267" spans="1:256" x14ac:dyDescent="0.15">
      <c r="A267" s="2" t="s">
        <v>384</v>
      </c>
      <c r="B267" s="4" t="s">
        <v>733</v>
      </c>
      <c r="C267" s="4" t="s">
        <v>734</v>
      </c>
      <c r="D267" s="9" t="s">
        <v>770</v>
      </c>
      <c r="E267" s="9" t="s">
        <v>767</v>
      </c>
      <c r="F267" s="1" t="s">
        <v>768</v>
      </c>
      <c r="G267" s="1">
        <v>425066.76</v>
      </c>
      <c r="H267" s="1">
        <v>6380591.0099999998</v>
      </c>
      <c r="I267" s="8">
        <v>124</v>
      </c>
      <c r="J267" s="15">
        <v>195.42514650816503</v>
      </c>
      <c r="K267" s="7" t="s">
        <v>738</v>
      </c>
      <c r="L267" s="7" t="s">
        <v>739</v>
      </c>
      <c r="M267" s="7" t="s">
        <v>744</v>
      </c>
      <c r="N267" s="2" t="s">
        <v>40</v>
      </c>
      <c r="O267" s="3">
        <v>41.035981</v>
      </c>
      <c r="P267" s="3">
        <v>0.63054900000000003</v>
      </c>
      <c r="Q267" s="3">
        <v>45.232770000000002</v>
      </c>
      <c r="R267" s="4">
        <v>111017.586282</v>
      </c>
      <c r="S267" s="4">
        <v>101047.967902</v>
      </c>
      <c r="T267" s="4">
        <v>126324.989542</v>
      </c>
      <c r="U267" s="3">
        <v>33.679628000000001</v>
      </c>
      <c r="V267" s="3">
        <v>182.612427</v>
      </c>
      <c r="W267" s="3">
        <v>196.316632</v>
      </c>
      <c r="X267" s="3">
        <v>254.46682300000001</v>
      </c>
      <c r="Y267" s="3">
        <v>13.516856000000001</v>
      </c>
      <c r="Z267" s="3">
        <v>3482.8674369999999</v>
      </c>
      <c r="AA267" s="4">
        <v>177296.20880699999</v>
      </c>
      <c r="AB267" s="3">
        <v>90.997122000000005</v>
      </c>
      <c r="AC267" s="3">
        <v>130.76461800000001</v>
      </c>
      <c r="AD267" s="3">
        <v>14.769207</v>
      </c>
      <c r="AE267" s="3">
        <v>473.23445500000003</v>
      </c>
      <c r="AF267" s="3">
        <v>54.764817000000001</v>
      </c>
      <c r="AG267" s="3" t="s">
        <v>231</v>
      </c>
      <c r="AH267" s="3">
        <v>0.39141500000000001</v>
      </c>
      <c r="AI267" s="3">
        <v>2.5035000000000002E-2</v>
      </c>
      <c r="AJ267" s="3">
        <v>2.2227960000000002</v>
      </c>
      <c r="AK267" s="3">
        <v>4.9745999999999999E-2</v>
      </c>
      <c r="AL267" s="3">
        <v>0.64165899999999998</v>
      </c>
      <c r="AM267" s="3" t="s">
        <v>84</v>
      </c>
      <c r="AN267" s="3">
        <v>7.7121999999999996E-2</v>
      </c>
      <c r="AO267" s="3">
        <v>0.44559399999999999</v>
      </c>
      <c r="AP267" s="3">
        <v>9.5359999999999993E-3</v>
      </c>
      <c r="AQ267" s="3">
        <v>1.2505E-2</v>
      </c>
      <c r="AR267" s="3" t="s">
        <v>135</v>
      </c>
      <c r="AS267" s="3">
        <v>5.1310000000000001E-3</v>
      </c>
      <c r="AT267" s="3" t="s">
        <v>88</v>
      </c>
      <c r="AU267" s="3">
        <v>0.12006500000000001</v>
      </c>
      <c r="AV267" s="3">
        <v>1.7390000000000001E-3</v>
      </c>
      <c r="AW267" s="3" t="s">
        <v>61</v>
      </c>
      <c r="AX267" s="3">
        <v>0.23657700000000001</v>
      </c>
      <c r="AY267" s="3" t="s">
        <v>54</v>
      </c>
      <c r="AZ267" s="3">
        <v>4.4050000000000001E-3</v>
      </c>
      <c r="BB267" s="3">
        <f t="shared" si="160"/>
        <v>27.025689979262733</v>
      </c>
      <c r="BC267" s="3">
        <f t="shared" si="161"/>
        <v>3.2755803472003658E-2</v>
      </c>
      <c r="BD267" s="3">
        <f t="shared" si="162"/>
        <v>19.09299696308884</v>
      </c>
      <c r="BE267" s="3">
        <f t="shared" si="163"/>
        <v>22.809286635757754</v>
      </c>
      <c r="BF267" s="3">
        <f t="shared" si="164"/>
        <v>0.44972086760694974</v>
      </c>
      <c r="BG267" s="3">
        <f t="shared" si="165"/>
        <v>18.410054783361502</v>
      </c>
      <c r="BH267" s="3">
        <f t="shared" si="166"/>
        <v>2.5549886978693828E-2</v>
      </c>
      <c r="BI267" s="3">
        <f t="shared" si="167"/>
        <v>6.0972887791368316E-3</v>
      </c>
      <c r="BJ267" s="3">
        <f t="shared" si="168"/>
        <v>4.0570900101344568E-3</v>
      </c>
      <c r="BK267" s="3">
        <f t="shared" si="169"/>
        <v>4.9750351695956052E-5</v>
      </c>
      <c r="BL267" s="3"/>
      <c r="BM267" s="3"/>
      <c r="BN267" s="3">
        <f t="shared" si="170"/>
        <v>5.890418497953067E-2</v>
      </c>
      <c r="BO267" s="1"/>
      <c r="BP267" s="3">
        <v>5.6021125856336944</v>
      </c>
      <c r="BQ267" s="3">
        <v>2.3978874143663056</v>
      </c>
      <c r="BR267" s="3"/>
      <c r="BS267" s="3">
        <v>2.2753939453529055</v>
      </c>
      <c r="BT267" s="3">
        <v>5.1064457634403468E-3</v>
      </c>
      <c r="BU267" s="3">
        <v>0</v>
      </c>
      <c r="BV267" s="3">
        <v>0</v>
      </c>
      <c r="BW267" s="3">
        <v>4.0020967397435179</v>
      </c>
      <c r="BX267" s="3">
        <v>7.8963993081280173E-2</v>
      </c>
      <c r="BY267" s="3">
        <v>5.6887851084383909</v>
      </c>
      <c r="BZ267" s="3">
        <v>0</v>
      </c>
      <c r="CA267" s="3">
        <v>9.0158299521004275E-3</v>
      </c>
      <c r="CB267" s="3">
        <v>5.6749001495163655E-3</v>
      </c>
      <c r="CC267" s="3">
        <v>4.9014257723210978E-3</v>
      </c>
      <c r="CD267" s="3">
        <v>2.1454024909340398E-3</v>
      </c>
      <c r="CE267" s="3">
        <v>8.0814873430440999E-6</v>
      </c>
      <c r="CF267" s="3">
        <v>0</v>
      </c>
      <c r="CG267" s="3">
        <v>0</v>
      </c>
      <c r="CH267" s="3">
        <v>0</v>
      </c>
      <c r="CI267" s="3">
        <v>16</v>
      </c>
      <c r="CJ267" s="3"/>
      <c r="CK267" s="3">
        <v>36.072091872231752</v>
      </c>
      <c r="CL267" s="3"/>
      <c r="CM267" s="3" t="s">
        <v>851</v>
      </c>
      <c r="CN267" s="3">
        <v>0.41297549618710339</v>
      </c>
      <c r="CO267" s="3" t="s">
        <v>853</v>
      </c>
      <c r="CP267" s="5"/>
      <c r="CQ267" s="10">
        <f t="shared" si="171"/>
        <v>5.6021125856336944</v>
      </c>
      <c r="CR267" s="10">
        <f t="shared" si="172"/>
        <v>2.8010562928168472</v>
      </c>
      <c r="CS267" s="10">
        <f t="shared" si="173"/>
        <v>1.1989437071831528</v>
      </c>
      <c r="CT267" s="9">
        <f t="shared" si="174"/>
        <v>-2.9681031165817551E-2</v>
      </c>
      <c r="CU267" s="9">
        <f t="shared" si="175"/>
        <v>0</v>
      </c>
      <c r="CV267" s="9">
        <f t="shared" si="176"/>
        <v>2.3366406798596056</v>
      </c>
      <c r="CW267" s="9">
        <f t="shared" si="177"/>
        <v>2.3366406798596056</v>
      </c>
      <c r="CX267" s="10">
        <f t="shared" si="178"/>
        <v>1.1376969726764528</v>
      </c>
      <c r="CY267" s="10">
        <f t="shared" si="179"/>
        <v>1.1376969726764528</v>
      </c>
      <c r="CZ267" s="10">
        <f t="shared" si="180"/>
        <v>2.5532228817201734E-3</v>
      </c>
      <c r="DA267" s="10">
        <f t="shared" si="181"/>
        <v>0</v>
      </c>
      <c r="DB267" s="10">
        <f t="shared" si="182"/>
        <v>0</v>
      </c>
      <c r="DC267" s="10">
        <f t="shared" si="183"/>
        <v>2.0010483698717589</v>
      </c>
      <c r="DD267" s="10">
        <f t="shared" si="184"/>
        <v>3.9481996540640087E-2</v>
      </c>
      <c r="DE267" s="10">
        <f t="shared" si="185"/>
        <v>2.8443925542191955</v>
      </c>
      <c r="DF267" s="10">
        <f t="shared" si="186"/>
        <v>0</v>
      </c>
      <c r="DG267" s="10">
        <f t="shared" si="187"/>
        <v>4.5079149760502138E-3</v>
      </c>
      <c r="DH267" s="10">
        <f t="shared" si="188"/>
        <v>2.8374500747581828E-3</v>
      </c>
      <c r="DI267" s="10">
        <f t="shared" si="189"/>
        <v>2.4507128861605489E-3</v>
      </c>
      <c r="DJ267" s="10">
        <f t="shared" si="190"/>
        <v>1.0727012454670199E-3</v>
      </c>
      <c r="DK267" s="10">
        <f t="shared" si="191"/>
        <v>4.0407436715220499E-6</v>
      </c>
      <c r="DL267" s="11">
        <f t="shared" si="192"/>
        <v>0</v>
      </c>
      <c r="DM267" s="11">
        <f t="shared" si="193"/>
        <v>0</v>
      </c>
      <c r="DN267" s="11">
        <f t="shared" si="194"/>
        <v>0</v>
      </c>
      <c r="DO267" s="11">
        <f t="shared" si="195"/>
        <v>8</v>
      </c>
      <c r="DP267" s="10">
        <f t="shared" si="196"/>
        <v>18.036045936115876</v>
      </c>
      <c r="DQ267" s="5">
        <f t="shared" si="197"/>
        <v>0.40963765496079396</v>
      </c>
      <c r="DR267" s="5"/>
      <c r="DS267" s="12">
        <f t="shared" si="198"/>
        <v>326.31684029139336</v>
      </c>
      <c r="DT267" s="12">
        <f t="shared" si="199"/>
        <v>324.11589483883154</v>
      </c>
      <c r="DV267" s="5"/>
      <c r="DW267" s="5"/>
      <c r="DX267" s="5"/>
      <c r="DY267" s="5"/>
      <c r="DZ267" s="5"/>
      <c r="EA267" s="5"/>
      <c r="EB267" s="5"/>
      <c r="EC267" s="5"/>
      <c r="ED267" s="5"/>
      <c r="EE267" s="5"/>
      <c r="EF267" s="5"/>
      <c r="EG267" s="5"/>
      <c r="EH267" s="5"/>
      <c r="EI267" s="5"/>
      <c r="EJ267" s="5"/>
      <c r="EK267" s="5"/>
      <c r="EL267" s="5"/>
      <c r="EM267" s="5"/>
      <c r="EN267" s="5"/>
      <c r="EO267" s="5"/>
      <c r="EP267" s="5"/>
      <c r="EQ267" s="5"/>
      <c r="ER267" s="5"/>
      <c r="ES267" s="5"/>
      <c r="ET267" s="5"/>
      <c r="EU267" s="5"/>
      <c r="EV267" s="5"/>
      <c r="EW267" s="5"/>
      <c r="EX267" s="5"/>
      <c r="EY267" s="5"/>
      <c r="EZ267" s="5"/>
      <c r="FA267" s="5"/>
      <c r="FB267" s="5"/>
      <c r="FC267" s="5"/>
      <c r="FD267" s="5"/>
      <c r="FE267" s="5"/>
      <c r="FF267" s="5"/>
      <c r="FG267" s="5"/>
      <c r="FH267" s="5"/>
      <c r="FI267" s="5"/>
      <c r="FJ267" s="5"/>
      <c r="FK267" s="5"/>
      <c r="FL267" s="5"/>
      <c r="FM267" s="5"/>
      <c r="FN267" s="5"/>
      <c r="FO267" s="5"/>
      <c r="FP267" s="5"/>
      <c r="FQ267" s="5"/>
      <c r="FR267" s="5"/>
      <c r="FS267" s="5"/>
      <c r="FT267" s="5"/>
      <c r="FU267" s="5"/>
      <c r="FV267" s="5"/>
      <c r="FW267" s="5"/>
      <c r="FX267" s="5"/>
      <c r="FY267" s="5"/>
      <c r="FZ267" s="5"/>
      <c r="GA267" s="5"/>
      <c r="GB267" s="5"/>
      <c r="GC267" s="5"/>
      <c r="GD267" s="5"/>
      <c r="GE267" s="5"/>
      <c r="GF267" s="5"/>
      <c r="GG267" s="5"/>
      <c r="GH267" s="5"/>
      <c r="GI267" s="5"/>
      <c r="GJ267" s="5"/>
      <c r="GK267" s="5"/>
      <c r="GL267" s="5"/>
      <c r="GM267" s="5"/>
      <c r="GN267" s="5"/>
      <c r="GO267" s="5"/>
      <c r="GP267" s="5"/>
      <c r="GQ267" s="5"/>
      <c r="GR267" s="5"/>
      <c r="GS267" s="5"/>
      <c r="GT267" s="5"/>
      <c r="GU267" s="5"/>
      <c r="GV267" s="5"/>
      <c r="GW267" s="5"/>
      <c r="GX267" s="5"/>
      <c r="GY267" s="5"/>
      <c r="GZ267" s="5"/>
      <c r="HA267" s="5"/>
      <c r="HB267" s="5"/>
      <c r="HC267" s="5"/>
      <c r="HD267" s="5"/>
      <c r="HE267" s="5"/>
      <c r="HF267" s="5"/>
      <c r="HG267" s="5"/>
      <c r="HH267" s="5"/>
      <c r="HI267" s="5"/>
      <c r="HJ267" s="5"/>
      <c r="HK267" s="5"/>
      <c r="HL267" s="5"/>
      <c r="HM267" s="5"/>
      <c r="HN267" s="5"/>
      <c r="HO267" s="5"/>
      <c r="HP267" s="5"/>
      <c r="HQ267" s="5"/>
      <c r="HR267" s="5"/>
      <c r="HS267" s="5"/>
      <c r="HT267" s="5"/>
      <c r="HU267" s="5"/>
      <c r="HV267" s="5"/>
      <c r="HW267" s="5"/>
      <c r="HX267" s="5"/>
      <c r="HY267" s="5"/>
      <c r="HZ267" s="5"/>
      <c r="IA267" s="5"/>
      <c r="IB267" s="5"/>
      <c r="IC267" s="5"/>
      <c r="ID267" s="5"/>
      <c r="IE267" s="5"/>
      <c r="IF267" s="5"/>
      <c r="IG267" s="5"/>
      <c r="IH267" s="5"/>
      <c r="II267" s="5"/>
      <c r="IJ267" s="5"/>
      <c r="IK267" s="5"/>
      <c r="IL267" s="5"/>
      <c r="IM267" s="5"/>
      <c r="IN267" s="5"/>
      <c r="IO267" s="5"/>
      <c r="IP267" s="5"/>
      <c r="IQ267" s="5"/>
      <c r="IR267" s="5"/>
      <c r="IS267" s="5"/>
      <c r="IT267" s="5"/>
      <c r="IU267" s="5"/>
      <c r="IV267" s="5"/>
    </row>
    <row r="268" spans="1:256" x14ac:dyDescent="0.15">
      <c r="A268" s="2" t="s">
        <v>391</v>
      </c>
      <c r="B268" s="4" t="s">
        <v>733</v>
      </c>
      <c r="C268" s="4" t="s">
        <v>734</v>
      </c>
      <c r="D268" s="9" t="s">
        <v>770</v>
      </c>
      <c r="E268" s="9" t="s">
        <v>767</v>
      </c>
      <c r="F268" s="1" t="s">
        <v>768</v>
      </c>
      <c r="G268" s="1">
        <v>425066.76</v>
      </c>
      <c r="H268" s="1">
        <v>6380591.0099999998</v>
      </c>
      <c r="I268" s="8">
        <v>124</v>
      </c>
      <c r="J268" s="15">
        <v>195.42514650816503</v>
      </c>
      <c r="K268" s="7" t="s">
        <v>738</v>
      </c>
      <c r="L268" s="7" t="s">
        <v>739</v>
      </c>
      <c r="M268" s="7" t="s">
        <v>744</v>
      </c>
      <c r="N268" s="2" t="s">
        <v>40</v>
      </c>
      <c r="O268" s="3">
        <v>38.069727</v>
      </c>
      <c r="P268" s="3">
        <v>0.45965800000000001</v>
      </c>
      <c r="Q268" s="3">
        <v>18.274114999999998</v>
      </c>
      <c r="R268" s="4">
        <v>113398.631452</v>
      </c>
      <c r="S268" s="4">
        <v>105010.193214</v>
      </c>
      <c r="T268" s="4">
        <v>121178.499826</v>
      </c>
      <c r="U268" s="3">
        <v>28.579364999999999</v>
      </c>
      <c r="V268" s="3">
        <v>1328.125839</v>
      </c>
      <c r="W268" s="3">
        <v>204.65633700000001</v>
      </c>
      <c r="X268" s="3">
        <v>242.80670499999999</v>
      </c>
      <c r="Y268" s="3">
        <v>40.285145</v>
      </c>
      <c r="Z268" s="3">
        <v>3505.4413249999998</v>
      </c>
      <c r="AA268" s="4">
        <v>175696.81297299999</v>
      </c>
      <c r="AB268" s="3">
        <v>89.629936999999998</v>
      </c>
      <c r="AC268" s="3">
        <v>141.37359799999999</v>
      </c>
      <c r="AD268" s="3">
        <v>6.8960319999999999</v>
      </c>
      <c r="AE268" s="3">
        <v>474.77338400000002</v>
      </c>
      <c r="AF268" s="3">
        <v>50.992193</v>
      </c>
      <c r="AG268" s="3">
        <v>0.100358</v>
      </c>
      <c r="AH268" s="3">
        <v>14.117972</v>
      </c>
      <c r="AI268" s="3">
        <v>4.9695999999999997E-2</v>
      </c>
      <c r="AJ268" s="3">
        <v>0.391065</v>
      </c>
      <c r="AK268" s="3">
        <v>5.79E-2</v>
      </c>
      <c r="AL268" s="3">
        <v>0.62946400000000002</v>
      </c>
      <c r="AM268" s="3" t="s">
        <v>52</v>
      </c>
      <c r="AN268" s="3">
        <v>5.2444999999999999E-2</v>
      </c>
      <c r="AO268" s="3">
        <v>0.57231200000000004</v>
      </c>
      <c r="AP268" s="3">
        <v>7.8895999999999994E-2</v>
      </c>
      <c r="AQ268" s="3">
        <v>0.23442499999999999</v>
      </c>
      <c r="AR268" s="3">
        <v>5.1250000000000002E-3</v>
      </c>
      <c r="AS268" s="3">
        <v>1.4428E-2</v>
      </c>
      <c r="AT268" s="3" t="s">
        <v>72</v>
      </c>
      <c r="AU268" s="3">
        <v>2.2827E-2</v>
      </c>
      <c r="AV268" s="3">
        <v>4.3003920000000002E-4</v>
      </c>
      <c r="AW268" s="3" t="s">
        <v>53</v>
      </c>
      <c r="AX268" s="3">
        <v>0.61318899999999998</v>
      </c>
      <c r="AY268" s="3" t="s">
        <v>65</v>
      </c>
      <c r="AZ268" s="3">
        <v>1.1224E-2</v>
      </c>
      <c r="BB268" s="3">
        <f t="shared" si="160"/>
        <v>25.924661306706724</v>
      </c>
      <c r="BC268" s="3">
        <f t="shared" si="161"/>
        <v>3.4147299114586228E-2</v>
      </c>
      <c r="BD268" s="3">
        <f t="shared" si="162"/>
        <v>19.841658785981295</v>
      </c>
      <c r="BE268" s="3">
        <f t="shared" si="163"/>
        <v>22.603523194637276</v>
      </c>
      <c r="BF268" s="3">
        <f t="shared" si="164"/>
        <v>0.45263569244029639</v>
      </c>
      <c r="BG268" s="3">
        <f t="shared" si="165"/>
        <v>18.804903685138296</v>
      </c>
      <c r="BH268" s="3">
        <f t="shared" si="166"/>
        <v>0.18582232128119583</v>
      </c>
      <c r="BI268" s="3">
        <f t="shared" si="167"/>
        <v>2.4633149006385423E-3</v>
      </c>
      <c r="BJ268" s="3">
        <f t="shared" si="168"/>
        <v>3.4427059656800944E-3</v>
      </c>
      <c r="BK268" s="3">
        <f t="shared" si="169"/>
        <v>6.3898354286224697E-5</v>
      </c>
      <c r="BL268" s="3"/>
      <c r="BM268" s="3"/>
      <c r="BN268" s="3">
        <f t="shared" si="170"/>
        <v>5.9095737723690776E-2</v>
      </c>
      <c r="BO268" s="1"/>
      <c r="BP268" s="3">
        <v>5.362808817555857</v>
      </c>
      <c r="BQ268" s="3">
        <v>2.637191182444143</v>
      </c>
      <c r="BR268" s="3"/>
      <c r="BS268" s="3">
        <v>2.2297797187037851</v>
      </c>
      <c r="BT268" s="3">
        <v>5.3124029234459524E-3</v>
      </c>
      <c r="BU268" s="3">
        <v>0</v>
      </c>
      <c r="BV268" s="3">
        <v>0</v>
      </c>
      <c r="BW268" s="3">
        <v>4.0766129392007286</v>
      </c>
      <c r="BX268" s="3">
        <v>7.931202537805114E-2</v>
      </c>
      <c r="BY268" s="3">
        <v>5.798821531184239</v>
      </c>
      <c r="BZ268" s="3">
        <v>0</v>
      </c>
      <c r="CA268" s="3">
        <v>9.0265106849127408E-3</v>
      </c>
      <c r="CB268" s="3">
        <v>4.1188056852971944E-2</v>
      </c>
      <c r="CC268" s="3">
        <v>1.9761039254936937E-3</v>
      </c>
      <c r="CD268" s="3">
        <v>1.816762893602169E-3</v>
      </c>
      <c r="CE268" s="3">
        <v>1.0358312194526944E-5</v>
      </c>
      <c r="CF268" s="3">
        <v>0</v>
      </c>
      <c r="CG268" s="3">
        <v>0</v>
      </c>
      <c r="CH268" s="3">
        <v>0</v>
      </c>
      <c r="CI268" s="3">
        <v>16</v>
      </c>
      <c r="CJ268" s="3"/>
      <c r="CK268" s="3">
        <v>36.243856410059422</v>
      </c>
      <c r="CL268" s="3"/>
      <c r="CM268" s="3" t="s">
        <v>851</v>
      </c>
      <c r="CN268" s="3">
        <v>0.41280340135169902</v>
      </c>
      <c r="CO268" s="3" t="s">
        <v>852</v>
      </c>
      <c r="CP268" s="5"/>
      <c r="CQ268" s="10">
        <f t="shared" si="171"/>
        <v>5.362808817555857</v>
      </c>
      <c r="CR268" s="10">
        <f t="shared" si="172"/>
        <v>2.6814044087779285</v>
      </c>
      <c r="CS268" s="10">
        <f t="shared" si="173"/>
        <v>1.3185955912220715</v>
      </c>
      <c r="CT268" s="9">
        <f t="shared" si="174"/>
        <v>-9.9432564037582161E-2</v>
      </c>
      <c r="CU268" s="9">
        <f t="shared" si="175"/>
        <v>0</v>
      </c>
      <c r="CV268" s="9">
        <f t="shared" si="176"/>
        <v>2.433485450573964</v>
      </c>
      <c r="CW268" s="9">
        <f t="shared" si="177"/>
        <v>2.433485450573964</v>
      </c>
      <c r="CX268" s="10">
        <f t="shared" si="178"/>
        <v>1.1148898593518926</v>
      </c>
      <c r="CY268" s="10">
        <f t="shared" si="179"/>
        <v>1.1148898593518926</v>
      </c>
      <c r="CZ268" s="10">
        <f t="shared" si="180"/>
        <v>2.6562014617229762E-3</v>
      </c>
      <c r="DA268" s="10">
        <f t="shared" si="181"/>
        <v>0</v>
      </c>
      <c r="DB268" s="10">
        <f t="shared" si="182"/>
        <v>0</v>
      </c>
      <c r="DC268" s="10">
        <f t="shared" si="183"/>
        <v>2.0383064696003643</v>
      </c>
      <c r="DD268" s="10">
        <f t="shared" si="184"/>
        <v>3.965601268902557E-2</v>
      </c>
      <c r="DE268" s="10">
        <f t="shared" si="185"/>
        <v>2.8994107655921195</v>
      </c>
      <c r="DF268" s="10">
        <f t="shared" si="186"/>
        <v>0</v>
      </c>
      <c r="DG268" s="10">
        <f t="shared" si="187"/>
        <v>4.5132553424563704E-3</v>
      </c>
      <c r="DH268" s="10">
        <f t="shared" si="188"/>
        <v>2.0594028426485972E-2</v>
      </c>
      <c r="DI268" s="10">
        <f t="shared" si="189"/>
        <v>9.8805196274684686E-4</v>
      </c>
      <c r="DJ268" s="10">
        <f t="shared" si="190"/>
        <v>9.0838144680108451E-4</v>
      </c>
      <c r="DK268" s="10">
        <f t="shared" si="191"/>
        <v>5.1791560972634719E-6</v>
      </c>
      <c r="DL268" s="11">
        <f t="shared" si="192"/>
        <v>0</v>
      </c>
      <c r="DM268" s="11">
        <f t="shared" si="193"/>
        <v>0</v>
      </c>
      <c r="DN268" s="11">
        <f t="shared" si="194"/>
        <v>0</v>
      </c>
      <c r="DO268" s="11">
        <f t="shared" si="195"/>
        <v>8</v>
      </c>
      <c r="DP268" s="10">
        <f t="shared" si="196"/>
        <v>18.121928205029711</v>
      </c>
      <c r="DQ268" s="5">
        <f t="shared" si="197"/>
        <v>0.40951449049313654</v>
      </c>
      <c r="DR268" s="5"/>
      <c r="DS268" s="12">
        <f t="shared" si="198"/>
        <v>364.42048413728133</v>
      </c>
      <c r="DT268" s="12">
        <f t="shared" si="199"/>
        <v>362.6414084616826</v>
      </c>
      <c r="DV268" s="5"/>
      <c r="DW268" s="5"/>
      <c r="DX268" s="5"/>
      <c r="DY268" s="5"/>
      <c r="DZ268" s="5"/>
      <c r="EA268" s="5"/>
      <c r="EB268" s="5"/>
      <c r="EC268" s="5"/>
      <c r="ED268" s="5"/>
      <c r="EE268" s="5"/>
      <c r="EF268" s="5"/>
      <c r="EG268" s="5"/>
      <c r="EH268" s="5"/>
      <c r="EI268" s="5"/>
      <c r="EJ268" s="5"/>
      <c r="EK268" s="5"/>
      <c r="EL268" s="5"/>
      <c r="EM268" s="5"/>
      <c r="EN268" s="5"/>
      <c r="EO268" s="5"/>
      <c r="EP268" s="5"/>
      <c r="EQ268" s="5"/>
      <c r="ER268" s="5"/>
      <c r="ES268" s="5"/>
      <c r="ET268" s="5"/>
      <c r="EU268" s="5"/>
      <c r="EV268" s="5"/>
      <c r="EW268" s="5"/>
      <c r="EX268" s="5"/>
      <c r="EY268" s="5"/>
      <c r="EZ268" s="5"/>
      <c r="FA268" s="5"/>
      <c r="FB268" s="5"/>
      <c r="FC268" s="5"/>
      <c r="FD268" s="5"/>
      <c r="FE268" s="5"/>
      <c r="FF268" s="5"/>
      <c r="FG268" s="5"/>
      <c r="FH268" s="5"/>
      <c r="FI268" s="5"/>
      <c r="FJ268" s="5"/>
      <c r="FK268" s="5"/>
      <c r="FL268" s="5"/>
      <c r="FM268" s="5"/>
      <c r="FN268" s="5"/>
      <c r="FO268" s="5"/>
      <c r="FP268" s="5"/>
      <c r="FQ268" s="5"/>
      <c r="FR268" s="5"/>
      <c r="FS268" s="5"/>
      <c r="FT268" s="5"/>
      <c r="FU268" s="5"/>
      <c r="FV268" s="5"/>
      <c r="FW268" s="5"/>
      <c r="FX268" s="5"/>
      <c r="FY268" s="5"/>
      <c r="FZ268" s="5"/>
      <c r="GA268" s="5"/>
      <c r="GB268" s="5"/>
      <c r="GC268" s="5"/>
      <c r="GD268" s="5"/>
      <c r="GE268" s="5"/>
      <c r="GF268" s="5"/>
      <c r="GG268" s="5"/>
      <c r="GH268" s="5"/>
      <c r="GI268" s="5"/>
      <c r="GJ268" s="5"/>
      <c r="GK268" s="5"/>
      <c r="GL268" s="5"/>
      <c r="GM268" s="5"/>
      <c r="GN268" s="5"/>
      <c r="GO268" s="5"/>
      <c r="GP268" s="5"/>
      <c r="GQ268" s="5"/>
      <c r="GR268" s="5"/>
      <c r="GS268" s="5"/>
      <c r="GT268" s="5"/>
      <c r="GU268" s="5"/>
      <c r="GV268" s="5"/>
      <c r="GW268" s="5"/>
      <c r="GX268" s="5"/>
      <c r="GY268" s="5"/>
      <c r="GZ268" s="5"/>
      <c r="HA268" s="5"/>
      <c r="HB268" s="5"/>
      <c r="HC268" s="5"/>
      <c r="HD268" s="5"/>
      <c r="HE268" s="5"/>
      <c r="HF268" s="5"/>
      <c r="HG268" s="5"/>
      <c r="HH268" s="5"/>
      <c r="HI268" s="5"/>
      <c r="HJ268" s="5"/>
      <c r="HK268" s="5"/>
      <c r="HL268" s="5"/>
      <c r="HM268" s="5"/>
      <c r="HN268" s="5"/>
      <c r="HO268" s="5"/>
      <c r="HP268" s="5"/>
      <c r="HQ268" s="5"/>
      <c r="HR268" s="5"/>
      <c r="HS268" s="5"/>
      <c r="HT268" s="5"/>
      <c r="HU268" s="5"/>
      <c r="HV268" s="5"/>
      <c r="HW268" s="5"/>
      <c r="HX268" s="5"/>
      <c r="HY268" s="5"/>
      <c r="HZ268" s="5"/>
      <c r="IA268" s="5"/>
      <c r="IB268" s="5"/>
      <c r="IC268" s="5"/>
      <c r="ID268" s="5"/>
      <c r="IE268" s="5"/>
      <c r="IF268" s="5"/>
      <c r="IG268" s="5"/>
      <c r="IH268" s="5"/>
      <c r="II268" s="5"/>
      <c r="IJ268" s="5"/>
      <c r="IK268" s="5"/>
      <c r="IL268" s="5"/>
      <c r="IM268" s="5"/>
      <c r="IN268" s="5"/>
      <c r="IO268" s="5"/>
      <c r="IP268" s="5"/>
      <c r="IQ268" s="5"/>
      <c r="IR268" s="5"/>
      <c r="IS268" s="5"/>
      <c r="IT268" s="5"/>
      <c r="IU268" s="5"/>
      <c r="IV268" s="5"/>
    </row>
    <row r="269" spans="1:256" x14ac:dyDescent="0.15">
      <c r="A269" s="2" t="s">
        <v>385</v>
      </c>
      <c r="B269" s="4" t="s">
        <v>733</v>
      </c>
      <c r="C269" s="4" t="s">
        <v>734</v>
      </c>
      <c r="D269" s="9" t="s">
        <v>770</v>
      </c>
      <c r="E269" s="9" t="s">
        <v>767</v>
      </c>
      <c r="F269" s="1" t="s">
        <v>768</v>
      </c>
      <c r="G269" s="1">
        <v>425066.76</v>
      </c>
      <c r="H269" s="1">
        <v>6380591.0099999998</v>
      </c>
      <c r="I269" s="8">
        <v>124</v>
      </c>
      <c r="J269" s="15">
        <v>195.42514650816503</v>
      </c>
      <c r="K269" s="7" t="s">
        <v>738</v>
      </c>
      <c r="L269" s="7" t="s">
        <v>739</v>
      </c>
      <c r="M269" s="7" t="s">
        <v>744</v>
      </c>
      <c r="N269" s="2" t="s">
        <v>40</v>
      </c>
      <c r="O269" s="3">
        <v>42.442383999999997</v>
      </c>
      <c r="P269" s="3">
        <v>0.52514099999999997</v>
      </c>
      <c r="Q269" s="3">
        <v>18.857559999999999</v>
      </c>
      <c r="R269" s="4">
        <v>111308.58861999999</v>
      </c>
      <c r="S269" s="4">
        <v>103336.866083</v>
      </c>
      <c r="T269" s="4">
        <v>125096.97584299999</v>
      </c>
      <c r="U269" s="3">
        <v>17.861661000000002</v>
      </c>
      <c r="V269" s="3">
        <v>122.683291</v>
      </c>
      <c r="W269" s="3">
        <v>193.14278899999999</v>
      </c>
      <c r="X269" s="3">
        <v>238.058188</v>
      </c>
      <c r="Y269" s="3">
        <v>10.938831</v>
      </c>
      <c r="Z269" s="3">
        <v>3506.3549349999998</v>
      </c>
      <c r="AA269" s="4">
        <v>175730.38322399999</v>
      </c>
      <c r="AB269" s="3">
        <v>88.903087999999997</v>
      </c>
      <c r="AC269" s="3">
        <v>128.69281699999999</v>
      </c>
      <c r="AD269" s="3">
        <v>4.3641860000000001</v>
      </c>
      <c r="AE269" s="3">
        <v>468.432952</v>
      </c>
      <c r="AF269" s="3">
        <v>54.138472</v>
      </c>
      <c r="AG269" s="3" t="s">
        <v>320</v>
      </c>
      <c r="AH269" s="3">
        <v>0.23008600000000001</v>
      </c>
      <c r="AI269" s="3">
        <v>1.2728E-2</v>
      </c>
      <c r="AJ269" s="3">
        <v>0.58501199999999998</v>
      </c>
      <c r="AK269" s="3">
        <v>2.6748000000000001E-2</v>
      </c>
      <c r="AL269" s="3">
        <v>0.28372399999999998</v>
      </c>
      <c r="AM269" s="3" t="s">
        <v>81</v>
      </c>
      <c r="AN269" s="3">
        <v>7.8196000000000002E-2</v>
      </c>
      <c r="AO269" s="3">
        <v>0.30712499999999998</v>
      </c>
      <c r="AP269" s="3">
        <v>5.0390000000000001E-3</v>
      </c>
      <c r="AQ269" s="3">
        <v>1.1946E-2</v>
      </c>
      <c r="AR269" s="3" t="s">
        <v>60</v>
      </c>
      <c r="AS269" s="3">
        <v>8.2319999999999997E-3</v>
      </c>
      <c r="AT269" s="3" t="s">
        <v>95</v>
      </c>
      <c r="AU269" s="3">
        <v>4.7634999999999997E-2</v>
      </c>
      <c r="AV269" s="3">
        <v>2.5010000000000002E-3</v>
      </c>
      <c r="AW269" s="3" t="s">
        <v>53</v>
      </c>
      <c r="AX269" s="3">
        <v>8.7151999999999993E-2</v>
      </c>
      <c r="AY269" s="3" t="s">
        <v>54</v>
      </c>
      <c r="AZ269" s="3" t="s">
        <v>60</v>
      </c>
      <c r="BB269" s="3">
        <f t="shared" si="160"/>
        <v>26.762971433709811</v>
      </c>
      <c r="BC269" s="3">
        <f t="shared" si="161"/>
        <v>3.2226241730342386E-2</v>
      </c>
      <c r="BD269" s="3">
        <f t="shared" si="162"/>
        <v>19.525483899006602</v>
      </c>
      <c r="BE269" s="3">
        <f t="shared" si="163"/>
        <v>22.607842031924584</v>
      </c>
      <c r="BF269" s="3">
        <f t="shared" si="164"/>
        <v>0.45275366117993016</v>
      </c>
      <c r="BG269" s="3">
        <f t="shared" si="165"/>
        <v>18.458311723221982</v>
      </c>
      <c r="BH269" s="3">
        <f t="shared" si="166"/>
        <v>1.7165010458046241E-2</v>
      </c>
      <c r="BI269" s="3">
        <f t="shared" si="167"/>
        <v>2.5419621435941141E-3</v>
      </c>
      <c r="BJ269" s="3">
        <f t="shared" si="168"/>
        <v>2.1516379696209301E-3</v>
      </c>
      <c r="BK269" s="3">
        <f t="shared" si="169"/>
        <v>3.4290355715338402E-5</v>
      </c>
      <c r="BL269" s="3"/>
      <c r="BM269" s="3"/>
      <c r="BN269" s="3">
        <f t="shared" si="170"/>
        <v>5.8306534876281589E-2</v>
      </c>
      <c r="BO269" s="1"/>
      <c r="BP269" s="3">
        <v>5.540823714982821</v>
      </c>
      <c r="BQ269" s="3">
        <v>2.459176285017179</v>
      </c>
      <c r="BR269" s="3"/>
      <c r="BS269" s="3">
        <v>2.3153463664186829</v>
      </c>
      <c r="BT269" s="3">
        <v>5.0177045706938711E-3</v>
      </c>
      <c r="BU269" s="3">
        <v>0</v>
      </c>
      <c r="BV269" s="3">
        <v>0</v>
      </c>
      <c r="BW269" s="3">
        <v>3.9707398258965121</v>
      </c>
      <c r="BX269" s="3">
        <v>7.93986271476117E-2</v>
      </c>
      <c r="BY269" s="3">
        <v>5.6966742273180451</v>
      </c>
      <c r="BZ269" s="3">
        <v>0</v>
      </c>
      <c r="CA269" s="3">
        <v>8.9133662757019498E-3</v>
      </c>
      <c r="CB269" s="3">
        <v>3.8078363370784105E-3</v>
      </c>
      <c r="CC269" s="3">
        <v>2.0408905013824391E-3</v>
      </c>
      <c r="CD269" s="3">
        <v>1.1363923396848104E-3</v>
      </c>
      <c r="CE269" s="3">
        <v>5.5632950400413576E-6</v>
      </c>
      <c r="CF269" s="3">
        <v>0</v>
      </c>
      <c r="CG269" s="3">
        <v>0</v>
      </c>
      <c r="CH269" s="3">
        <v>0</v>
      </c>
      <c r="CI269" s="3">
        <v>16</v>
      </c>
      <c r="CJ269" s="3"/>
      <c r="CK269" s="3">
        <v>36.083080800100433</v>
      </c>
      <c r="CL269" s="3"/>
      <c r="CM269" s="3" t="s">
        <v>851</v>
      </c>
      <c r="CN269" s="3">
        <v>0.41073443260415465</v>
      </c>
      <c r="CO269" s="3" t="s">
        <v>852</v>
      </c>
      <c r="CP269" s="5"/>
      <c r="CQ269" s="10">
        <f t="shared" si="171"/>
        <v>5.540823714982821</v>
      </c>
      <c r="CR269" s="10">
        <f t="shared" si="172"/>
        <v>2.7704118574914105</v>
      </c>
      <c r="CS269" s="10">
        <f t="shared" si="173"/>
        <v>1.2295881425085895</v>
      </c>
      <c r="CT269" s="9">
        <f t="shared" si="174"/>
        <v>-3.8045058813624522E-2</v>
      </c>
      <c r="CU269" s="9">
        <f t="shared" si="175"/>
        <v>0</v>
      </c>
      <c r="CV269" s="9">
        <f t="shared" si="176"/>
        <v>2.3872613257179309</v>
      </c>
      <c r="CW269" s="9">
        <f t="shared" si="177"/>
        <v>2.3872613257179309</v>
      </c>
      <c r="CX269" s="10">
        <f t="shared" si="178"/>
        <v>1.1576731832093414</v>
      </c>
      <c r="CY269" s="10">
        <f t="shared" si="179"/>
        <v>1.1576731832093414</v>
      </c>
      <c r="CZ269" s="10">
        <f t="shared" si="180"/>
        <v>2.5088522853469355E-3</v>
      </c>
      <c r="DA269" s="10">
        <f t="shared" si="181"/>
        <v>0</v>
      </c>
      <c r="DB269" s="10">
        <f t="shared" si="182"/>
        <v>0</v>
      </c>
      <c r="DC269" s="10">
        <f t="shared" si="183"/>
        <v>1.985369912948256</v>
      </c>
      <c r="DD269" s="10">
        <f t="shared" si="184"/>
        <v>3.969931357380585E-2</v>
      </c>
      <c r="DE269" s="10">
        <f t="shared" si="185"/>
        <v>2.8483371136590225</v>
      </c>
      <c r="DF269" s="10">
        <f t="shared" si="186"/>
        <v>0</v>
      </c>
      <c r="DG269" s="10">
        <f t="shared" si="187"/>
        <v>4.4566831378509749E-3</v>
      </c>
      <c r="DH269" s="10">
        <f t="shared" si="188"/>
        <v>1.9039181685392053E-3</v>
      </c>
      <c r="DI269" s="10">
        <f t="shared" si="189"/>
        <v>1.0204452506912196E-3</v>
      </c>
      <c r="DJ269" s="10">
        <f t="shared" si="190"/>
        <v>5.681961698424052E-4</v>
      </c>
      <c r="DK269" s="10">
        <f t="shared" si="191"/>
        <v>2.7816475200206788E-6</v>
      </c>
      <c r="DL269" s="11">
        <f t="shared" si="192"/>
        <v>0</v>
      </c>
      <c r="DM269" s="11">
        <f t="shared" si="193"/>
        <v>0</v>
      </c>
      <c r="DN269" s="11">
        <f t="shared" si="194"/>
        <v>0</v>
      </c>
      <c r="DO269" s="11">
        <f t="shared" si="195"/>
        <v>8</v>
      </c>
      <c r="DP269" s="10">
        <f t="shared" si="196"/>
        <v>18.041540400050216</v>
      </c>
      <c r="DQ269" s="5">
        <f t="shared" si="197"/>
        <v>0.40738854393875235</v>
      </c>
      <c r="DR269" s="5"/>
      <c r="DS269" s="12">
        <f t="shared" si="198"/>
        <v>336.00571506742807</v>
      </c>
      <c r="DT269" s="12">
        <f t="shared" si="199"/>
        <v>333.98279012491565</v>
      </c>
      <c r="DV269" s="5"/>
      <c r="DW269" s="5"/>
      <c r="DX269" s="5"/>
      <c r="DY269" s="5"/>
      <c r="DZ269" s="5"/>
      <c r="EA269" s="5"/>
      <c r="EB269" s="5"/>
      <c r="EC269" s="5"/>
      <c r="ED269" s="5"/>
      <c r="EE269" s="5"/>
      <c r="EF269" s="5"/>
      <c r="EG269" s="5"/>
      <c r="EH269" s="5"/>
      <c r="EI269" s="5"/>
      <c r="EJ269" s="5"/>
      <c r="EK269" s="5"/>
      <c r="EL269" s="5"/>
      <c r="EM269" s="5"/>
      <c r="EN269" s="5"/>
      <c r="EO269" s="5"/>
      <c r="EP269" s="5"/>
      <c r="EQ269" s="5"/>
      <c r="ER269" s="5"/>
      <c r="ES269" s="5"/>
      <c r="ET269" s="5"/>
      <c r="EU269" s="5"/>
      <c r="EV269" s="5"/>
      <c r="EW269" s="5"/>
      <c r="EX269" s="5"/>
      <c r="EY269" s="5"/>
      <c r="EZ269" s="5"/>
      <c r="FA269" s="5"/>
      <c r="FB269" s="5"/>
      <c r="FC269" s="5"/>
      <c r="FD269" s="5"/>
      <c r="FE269" s="5"/>
      <c r="FF269" s="5"/>
      <c r="FG269" s="5"/>
      <c r="FH269" s="5"/>
      <c r="FI269" s="5"/>
      <c r="FJ269" s="5"/>
      <c r="FK269" s="5"/>
      <c r="FL269" s="5"/>
      <c r="FM269" s="5"/>
      <c r="FN269" s="5"/>
      <c r="FO269" s="5"/>
      <c r="FP269" s="5"/>
      <c r="FQ269" s="5"/>
      <c r="FR269" s="5"/>
      <c r="FS269" s="5"/>
      <c r="FT269" s="5"/>
      <c r="FU269" s="5"/>
      <c r="FV269" s="5"/>
      <c r="FW269" s="5"/>
      <c r="FX269" s="5"/>
      <c r="FY269" s="5"/>
      <c r="FZ269" s="5"/>
      <c r="GA269" s="5"/>
      <c r="GB269" s="5"/>
      <c r="GC269" s="5"/>
      <c r="GD269" s="5"/>
      <c r="GE269" s="5"/>
      <c r="GF269" s="5"/>
      <c r="GG269" s="5"/>
      <c r="GH269" s="5"/>
      <c r="GI269" s="5"/>
      <c r="GJ269" s="5"/>
      <c r="GK269" s="5"/>
      <c r="GL269" s="5"/>
      <c r="GM269" s="5"/>
      <c r="GN269" s="5"/>
      <c r="GO269" s="5"/>
      <c r="GP269" s="5"/>
      <c r="GQ269" s="5"/>
      <c r="GR269" s="5"/>
      <c r="GS269" s="5"/>
      <c r="GT269" s="5"/>
      <c r="GU269" s="5"/>
      <c r="GV269" s="5"/>
      <c r="GW269" s="5"/>
      <c r="GX269" s="5"/>
      <c r="GY269" s="5"/>
      <c r="GZ269" s="5"/>
      <c r="HA269" s="5"/>
      <c r="HB269" s="5"/>
      <c r="HC269" s="5"/>
      <c r="HD269" s="5"/>
      <c r="HE269" s="5"/>
      <c r="HF269" s="5"/>
      <c r="HG269" s="5"/>
      <c r="HH269" s="5"/>
      <c r="HI269" s="5"/>
      <c r="HJ269" s="5"/>
      <c r="HK269" s="5"/>
      <c r="HL269" s="5"/>
      <c r="HM269" s="5"/>
      <c r="HN269" s="5"/>
      <c r="HO269" s="5"/>
      <c r="HP269" s="5"/>
      <c r="HQ269" s="5"/>
      <c r="HR269" s="5"/>
      <c r="HS269" s="5"/>
      <c r="HT269" s="5"/>
      <c r="HU269" s="5"/>
      <c r="HV269" s="5"/>
      <c r="HW269" s="5"/>
      <c r="HX269" s="5"/>
      <c r="HY269" s="5"/>
      <c r="HZ269" s="5"/>
      <c r="IA269" s="5"/>
      <c r="IB269" s="5"/>
      <c r="IC269" s="5"/>
      <c r="ID269" s="5"/>
      <c r="IE269" s="5"/>
      <c r="IF269" s="5"/>
      <c r="IG269" s="5"/>
      <c r="IH269" s="5"/>
      <c r="II269" s="5"/>
      <c r="IJ269" s="5"/>
      <c r="IK269" s="5"/>
      <c r="IL269" s="5"/>
      <c r="IM269" s="5"/>
      <c r="IN269" s="5"/>
      <c r="IO269" s="5"/>
      <c r="IP269" s="5"/>
      <c r="IQ269" s="5"/>
      <c r="IR269" s="5"/>
      <c r="IS269" s="5"/>
      <c r="IT269" s="5"/>
      <c r="IU269" s="5"/>
      <c r="IV269" s="5"/>
    </row>
    <row r="270" spans="1:256" x14ac:dyDescent="0.15">
      <c r="A270" s="2" t="s">
        <v>386</v>
      </c>
      <c r="B270" s="4" t="s">
        <v>733</v>
      </c>
      <c r="C270" s="4" t="s">
        <v>734</v>
      </c>
      <c r="D270" s="9" t="s">
        <v>770</v>
      </c>
      <c r="E270" s="9" t="s">
        <v>767</v>
      </c>
      <c r="F270" s="1" t="s">
        <v>768</v>
      </c>
      <c r="G270" s="1">
        <v>425066.76</v>
      </c>
      <c r="H270" s="1">
        <v>6380591.0099999998</v>
      </c>
      <c r="I270" s="8">
        <v>124</v>
      </c>
      <c r="J270" s="15">
        <v>195.42514650816503</v>
      </c>
      <c r="K270" s="7" t="s">
        <v>738</v>
      </c>
      <c r="L270" s="7" t="s">
        <v>739</v>
      </c>
      <c r="M270" s="7" t="s">
        <v>744</v>
      </c>
      <c r="N270" s="2" t="s">
        <v>40</v>
      </c>
      <c r="O270" s="3">
        <v>49.843172000000003</v>
      </c>
      <c r="P270" s="3">
        <v>0.58516500000000005</v>
      </c>
      <c r="Q270" s="3">
        <v>16.023565000000001</v>
      </c>
      <c r="R270" s="4">
        <v>110742.76371699999</v>
      </c>
      <c r="S270" s="4">
        <v>104382.83566500001</v>
      </c>
      <c r="T270" s="4">
        <v>125244.826523</v>
      </c>
      <c r="U270" s="3">
        <v>16.182352999999999</v>
      </c>
      <c r="V270" s="3">
        <v>110.26640500000001</v>
      </c>
      <c r="W270" s="3">
        <v>240.84361100000001</v>
      </c>
      <c r="X270" s="3">
        <v>227.55120099999999</v>
      </c>
      <c r="Y270" s="3">
        <v>6.6520070000000002</v>
      </c>
      <c r="Z270" s="3">
        <v>3570.8253399999999</v>
      </c>
      <c r="AA270" s="4">
        <v>174626.320144</v>
      </c>
      <c r="AB270" s="3">
        <v>85.536490000000001</v>
      </c>
      <c r="AC270" s="3">
        <v>89.399771000000001</v>
      </c>
      <c r="AD270" s="3">
        <v>4.3559320000000001</v>
      </c>
      <c r="AE270" s="3">
        <v>461.83012600000001</v>
      </c>
      <c r="AF270" s="3">
        <v>50.346435</v>
      </c>
      <c r="AG270" s="3" t="s">
        <v>320</v>
      </c>
      <c r="AH270" s="3">
        <v>0.14266699999999999</v>
      </c>
      <c r="AI270" s="3">
        <v>1.3691999999999999E-2</v>
      </c>
      <c r="AJ270" s="3">
        <v>0.361294</v>
      </c>
      <c r="AK270" s="3">
        <v>3.0890000000000001E-2</v>
      </c>
      <c r="AL270" s="3">
        <v>0.38363399999999998</v>
      </c>
      <c r="AM270" s="3" t="s">
        <v>59</v>
      </c>
      <c r="AN270" s="3">
        <v>3.2611000000000001E-2</v>
      </c>
      <c r="AO270" s="3">
        <v>0.25675900000000001</v>
      </c>
      <c r="AP270" s="3">
        <v>4.6649999999999999E-3</v>
      </c>
      <c r="AQ270" s="3">
        <v>8.6979999999999991E-3</v>
      </c>
      <c r="AR270" s="3" t="s">
        <v>135</v>
      </c>
      <c r="AS270" s="3" t="s">
        <v>72</v>
      </c>
      <c r="AT270" s="3" t="s">
        <v>60</v>
      </c>
      <c r="AU270" s="3">
        <v>1.3363999999999999E-2</v>
      </c>
      <c r="AV270" s="3">
        <v>1.6999999999999999E-3</v>
      </c>
      <c r="AW270" s="3" t="s">
        <v>53</v>
      </c>
      <c r="AX270" s="3">
        <v>0.14419599999999999</v>
      </c>
      <c r="AY270" s="3" t="s">
        <v>72</v>
      </c>
      <c r="AZ270" s="3" t="s">
        <v>60</v>
      </c>
      <c r="BB270" s="3">
        <f t="shared" si="160"/>
        <v>26.794602282486373</v>
      </c>
      <c r="BC270" s="3">
        <f t="shared" si="161"/>
        <v>4.0185214614947645E-2</v>
      </c>
      <c r="BD270" s="3">
        <f t="shared" si="162"/>
        <v>19.723119679985174</v>
      </c>
      <c r="BE270" s="3">
        <f t="shared" si="163"/>
        <v>22.465803511049664</v>
      </c>
      <c r="BF270" s="3">
        <f t="shared" si="164"/>
        <v>0.46107832095984574</v>
      </c>
      <c r="BG270" s="3">
        <f t="shared" si="165"/>
        <v>18.364480936489148</v>
      </c>
      <c r="BH270" s="3">
        <f t="shared" si="166"/>
        <v>1.5427724342642246E-2</v>
      </c>
      <c r="BI270" s="3">
        <f t="shared" si="167"/>
        <v>2.1599451697578917E-3</v>
      </c>
      <c r="BJ270" s="3">
        <f t="shared" si="168"/>
        <v>1.9493464327090951E-3</v>
      </c>
      <c r="BK270" s="3">
        <f t="shared" si="169"/>
        <v>2.866701650179756E-5</v>
      </c>
      <c r="BL270" s="3"/>
      <c r="BM270" s="3"/>
      <c r="BN270" s="3">
        <f t="shared" si="170"/>
        <v>5.7484671463796849E-2</v>
      </c>
      <c r="BO270" s="1"/>
      <c r="BP270" s="3">
        <v>5.5447655774342053</v>
      </c>
      <c r="BQ270" s="3">
        <v>2.4552344225657947</v>
      </c>
      <c r="BR270" s="3"/>
      <c r="BS270" s="3">
        <v>2.3615458143192907</v>
      </c>
      <c r="BT270" s="3">
        <v>6.2539958881303471E-3</v>
      </c>
      <c r="BU270" s="3">
        <v>0</v>
      </c>
      <c r="BV270" s="3">
        <v>0</v>
      </c>
      <c r="BW270" s="3">
        <v>3.9223571195061586</v>
      </c>
      <c r="BX270" s="3">
        <v>8.0820512012371781E-2</v>
      </c>
      <c r="BY270" s="3">
        <v>5.6650524894876622</v>
      </c>
      <c r="BZ270" s="3">
        <v>0</v>
      </c>
      <c r="CA270" s="3">
        <v>8.7835979101000636E-3</v>
      </c>
      <c r="CB270" s="3">
        <v>3.4208335591529616E-3</v>
      </c>
      <c r="CC270" s="3">
        <v>1.7333618137062028E-3</v>
      </c>
      <c r="CD270" s="3">
        <v>1.0290678202134181E-3</v>
      </c>
      <c r="CE270" s="3">
        <v>4.6487743996477696E-6</v>
      </c>
      <c r="CF270" s="3">
        <v>0</v>
      </c>
      <c r="CG270" s="3">
        <v>0</v>
      </c>
      <c r="CH270" s="3">
        <v>0</v>
      </c>
      <c r="CI270" s="3">
        <v>16</v>
      </c>
      <c r="CJ270" s="3"/>
      <c r="CK270" s="3">
        <v>36.051001441091188</v>
      </c>
      <c r="CL270" s="3"/>
      <c r="CM270" s="3" t="s">
        <v>851</v>
      </c>
      <c r="CN270" s="3">
        <v>0.409115421106724</v>
      </c>
      <c r="CO270" s="3" t="s">
        <v>852</v>
      </c>
      <c r="CP270" s="5"/>
      <c r="CQ270" s="10">
        <f t="shared" si="171"/>
        <v>5.5447655774342053</v>
      </c>
      <c r="CR270" s="10">
        <f t="shared" si="172"/>
        <v>2.7723827887171026</v>
      </c>
      <c r="CS270" s="10">
        <f t="shared" si="173"/>
        <v>1.2276172112828974</v>
      </c>
      <c r="CT270" s="9">
        <f t="shared" si="174"/>
        <v>-2.240676456185664E-2</v>
      </c>
      <c r="CU270" s="9">
        <f t="shared" si="175"/>
        <v>0</v>
      </c>
      <c r="CV270" s="9">
        <f t="shared" si="176"/>
        <v>2.4083901184425427</v>
      </c>
      <c r="CW270" s="9">
        <f t="shared" si="177"/>
        <v>2.4083901184425427</v>
      </c>
      <c r="CX270" s="10">
        <f t="shared" si="178"/>
        <v>1.1807729071596453</v>
      </c>
      <c r="CY270" s="10">
        <f t="shared" si="179"/>
        <v>1.1807729071596453</v>
      </c>
      <c r="CZ270" s="10">
        <f t="shared" si="180"/>
        <v>3.1269979440651735E-3</v>
      </c>
      <c r="DA270" s="10">
        <f t="shared" si="181"/>
        <v>0</v>
      </c>
      <c r="DB270" s="10">
        <f t="shared" si="182"/>
        <v>0</v>
      </c>
      <c r="DC270" s="10">
        <f t="shared" si="183"/>
        <v>1.9611785597530793</v>
      </c>
      <c r="DD270" s="10">
        <f t="shared" si="184"/>
        <v>4.0410256006185891E-2</v>
      </c>
      <c r="DE270" s="10">
        <f t="shared" si="185"/>
        <v>2.8325262447438311</v>
      </c>
      <c r="DF270" s="10">
        <f t="shared" si="186"/>
        <v>0</v>
      </c>
      <c r="DG270" s="10">
        <f t="shared" si="187"/>
        <v>4.3917989550500318E-3</v>
      </c>
      <c r="DH270" s="10">
        <f t="shared" si="188"/>
        <v>1.7104167795764808E-3</v>
      </c>
      <c r="DI270" s="10">
        <f t="shared" si="189"/>
        <v>8.6668090685310139E-4</v>
      </c>
      <c r="DJ270" s="10">
        <f t="shared" si="190"/>
        <v>5.1453391010670903E-4</v>
      </c>
      <c r="DK270" s="10">
        <f t="shared" si="191"/>
        <v>2.3243871998238848E-6</v>
      </c>
      <c r="DL270" s="11">
        <f t="shared" si="192"/>
        <v>0</v>
      </c>
      <c r="DM270" s="11">
        <f t="shared" si="193"/>
        <v>0</v>
      </c>
      <c r="DN270" s="11">
        <f t="shared" si="194"/>
        <v>0</v>
      </c>
      <c r="DO270" s="11">
        <f t="shared" si="195"/>
        <v>8</v>
      </c>
      <c r="DP270" s="10">
        <f t="shared" si="196"/>
        <v>18.025500720545594</v>
      </c>
      <c r="DQ270" s="5">
        <f t="shared" si="197"/>
        <v>0.40569546550035485</v>
      </c>
      <c r="DR270" s="5"/>
      <c r="DS270" s="12">
        <f t="shared" si="198"/>
        <v>335.32640795585201</v>
      </c>
      <c r="DT270" s="12">
        <f t="shared" si="199"/>
        <v>333.34818968886731</v>
      </c>
      <c r="DV270" s="5"/>
      <c r="DW270" s="5"/>
      <c r="DX270" s="5"/>
      <c r="DY270" s="5"/>
      <c r="DZ270" s="5"/>
      <c r="EA270" s="5"/>
      <c r="EB270" s="5"/>
      <c r="EC270" s="5"/>
      <c r="ED270" s="5"/>
      <c r="EE270" s="5"/>
      <c r="EF270" s="5"/>
      <c r="EG270" s="5"/>
      <c r="EH270" s="5"/>
      <c r="EI270" s="5"/>
      <c r="EJ270" s="5"/>
      <c r="EK270" s="5"/>
      <c r="EL270" s="5"/>
      <c r="EM270" s="5"/>
      <c r="EN270" s="5"/>
      <c r="EO270" s="5"/>
      <c r="EP270" s="5"/>
      <c r="EQ270" s="5"/>
      <c r="ER270" s="5"/>
      <c r="ES270" s="5"/>
      <c r="ET270" s="5"/>
      <c r="EU270" s="5"/>
      <c r="EV270" s="5"/>
      <c r="EW270" s="5"/>
      <c r="EX270" s="5"/>
      <c r="EY270" s="5"/>
      <c r="EZ270" s="5"/>
      <c r="FA270" s="5"/>
      <c r="FB270" s="5"/>
      <c r="FC270" s="5"/>
      <c r="FD270" s="5"/>
      <c r="FE270" s="5"/>
      <c r="FF270" s="5"/>
      <c r="FG270" s="5"/>
      <c r="FH270" s="5"/>
      <c r="FI270" s="5"/>
      <c r="FJ270" s="5"/>
      <c r="FK270" s="5"/>
      <c r="FL270" s="5"/>
      <c r="FM270" s="5"/>
      <c r="FN270" s="5"/>
      <c r="FO270" s="5"/>
      <c r="FP270" s="5"/>
      <c r="FQ270" s="5"/>
      <c r="FR270" s="5"/>
      <c r="FS270" s="5"/>
      <c r="FT270" s="5"/>
      <c r="FU270" s="5"/>
      <c r="FV270" s="5"/>
      <c r="FW270" s="5"/>
      <c r="FX270" s="5"/>
      <c r="FY270" s="5"/>
      <c r="FZ270" s="5"/>
      <c r="GA270" s="5"/>
      <c r="GB270" s="5"/>
      <c r="GC270" s="5"/>
      <c r="GD270" s="5"/>
      <c r="GE270" s="5"/>
      <c r="GF270" s="5"/>
      <c r="GG270" s="5"/>
      <c r="GH270" s="5"/>
      <c r="GI270" s="5"/>
      <c r="GJ270" s="5"/>
      <c r="GK270" s="5"/>
      <c r="GL270" s="5"/>
      <c r="GM270" s="5"/>
      <c r="GN270" s="5"/>
      <c r="GO270" s="5"/>
      <c r="GP270" s="5"/>
      <c r="GQ270" s="5"/>
      <c r="GR270" s="5"/>
      <c r="GS270" s="5"/>
      <c r="GT270" s="5"/>
      <c r="GU270" s="5"/>
      <c r="GV270" s="5"/>
      <c r="GW270" s="5"/>
      <c r="GX270" s="5"/>
      <c r="GY270" s="5"/>
      <c r="GZ270" s="5"/>
      <c r="HA270" s="5"/>
      <c r="HB270" s="5"/>
      <c r="HC270" s="5"/>
      <c r="HD270" s="5"/>
      <c r="HE270" s="5"/>
      <c r="HF270" s="5"/>
      <c r="HG270" s="5"/>
      <c r="HH270" s="5"/>
      <c r="HI270" s="5"/>
      <c r="HJ270" s="5"/>
      <c r="HK270" s="5"/>
      <c r="HL270" s="5"/>
      <c r="HM270" s="5"/>
      <c r="HN270" s="5"/>
      <c r="HO270" s="5"/>
      <c r="HP270" s="5"/>
      <c r="HQ270" s="5"/>
      <c r="HR270" s="5"/>
      <c r="HS270" s="5"/>
      <c r="HT270" s="5"/>
      <c r="HU270" s="5"/>
      <c r="HV270" s="5"/>
      <c r="HW270" s="5"/>
      <c r="HX270" s="5"/>
      <c r="HY270" s="5"/>
      <c r="HZ270" s="5"/>
      <c r="IA270" s="5"/>
      <c r="IB270" s="5"/>
      <c r="IC270" s="5"/>
      <c r="ID270" s="5"/>
      <c r="IE270" s="5"/>
      <c r="IF270" s="5"/>
      <c r="IG270" s="5"/>
      <c r="IH270" s="5"/>
      <c r="II270" s="5"/>
      <c r="IJ270" s="5"/>
      <c r="IK270" s="5"/>
      <c r="IL270" s="5"/>
      <c r="IM270" s="5"/>
      <c r="IN270" s="5"/>
      <c r="IO270" s="5"/>
      <c r="IP270" s="5"/>
      <c r="IQ270" s="5"/>
      <c r="IR270" s="5"/>
      <c r="IS270" s="5"/>
      <c r="IT270" s="5"/>
      <c r="IU270" s="5"/>
      <c r="IV270" s="5"/>
    </row>
    <row r="271" spans="1:256" x14ac:dyDescent="0.15">
      <c r="A271" s="2" t="s">
        <v>389</v>
      </c>
      <c r="B271" s="4" t="s">
        <v>733</v>
      </c>
      <c r="C271" s="4" t="s">
        <v>734</v>
      </c>
      <c r="D271" s="9" t="s">
        <v>770</v>
      </c>
      <c r="E271" s="9" t="s">
        <v>767</v>
      </c>
      <c r="F271" s="1" t="s">
        <v>768</v>
      </c>
      <c r="G271" s="1">
        <v>425066.76</v>
      </c>
      <c r="H271" s="1">
        <v>6380591.0099999998</v>
      </c>
      <c r="I271" s="8">
        <v>124</v>
      </c>
      <c r="J271" s="15">
        <v>195.42514650816503</v>
      </c>
      <c r="K271" s="7" t="s">
        <v>738</v>
      </c>
      <c r="L271" s="7" t="s">
        <v>739</v>
      </c>
      <c r="M271" s="7" t="s">
        <v>744</v>
      </c>
      <c r="N271" s="2" t="s">
        <v>40</v>
      </c>
      <c r="O271" s="3">
        <v>42.630285000000001</v>
      </c>
      <c r="P271" s="3" t="s">
        <v>390</v>
      </c>
      <c r="Q271" s="3">
        <v>13.925105</v>
      </c>
      <c r="R271" s="4">
        <v>111514.27722600001</v>
      </c>
      <c r="S271" s="4">
        <v>105991.450147</v>
      </c>
      <c r="T271" s="4">
        <v>120977.894053</v>
      </c>
      <c r="U271" s="3">
        <v>15.887309</v>
      </c>
      <c r="V271" s="3">
        <v>120.67272699999999</v>
      </c>
      <c r="W271" s="3">
        <v>233.89417499999999</v>
      </c>
      <c r="X271" s="3">
        <v>246.448815</v>
      </c>
      <c r="Y271" s="3">
        <v>29.802658999999998</v>
      </c>
      <c r="Z271" s="3">
        <v>3655.3993890000002</v>
      </c>
      <c r="AA271" s="4">
        <v>178211.01450700001</v>
      </c>
      <c r="AB271" s="3">
        <v>86.926356999999996</v>
      </c>
      <c r="AC271" s="3">
        <v>122.28209200000001</v>
      </c>
      <c r="AD271" s="3">
        <v>5.8747499999999997</v>
      </c>
      <c r="AE271" s="3">
        <v>459.71437800000001</v>
      </c>
      <c r="AF271" s="3">
        <v>51.494644000000001</v>
      </c>
      <c r="AG271" s="3" t="s">
        <v>51</v>
      </c>
      <c r="AH271" s="3">
        <v>0.21623700000000001</v>
      </c>
      <c r="AI271" s="3">
        <v>5.2050000000000004E-3</v>
      </c>
      <c r="AJ271" s="3">
        <v>0.19850599999999999</v>
      </c>
      <c r="AK271" s="3">
        <v>4.5718000000000002E-2</v>
      </c>
      <c r="AL271" s="3">
        <v>0.33673799999999998</v>
      </c>
      <c r="AM271" s="3" t="s">
        <v>148</v>
      </c>
      <c r="AN271" s="3" t="s">
        <v>45</v>
      </c>
      <c r="AO271" s="3">
        <v>0.25074999999999997</v>
      </c>
      <c r="AP271" s="3">
        <v>3.065E-3</v>
      </c>
      <c r="AQ271" s="3">
        <v>2.7529999999999998E-3</v>
      </c>
      <c r="AR271" s="3" t="s">
        <v>95</v>
      </c>
      <c r="AS271" s="3" t="s">
        <v>95</v>
      </c>
      <c r="AT271" s="3" t="s">
        <v>88</v>
      </c>
      <c r="AU271" s="3">
        <v>1.5624000000000001E-2</v>
      </c>
      <c r="AV271" s="3" t="s">
        <v>135</v>
      </c>
      <c r="AW271" s="3" t="s">
        <v>49</v>
      </c>
      <c r="AX271" s="3">
        <v>0.15190500000000001</v>
      </c>
      <c r="AY271" s="3" t="s">
        <v>54</v>
      </c>
      <c r="AZ271" s="3">
        <v>5.3109999999999997E-3</v>
      </c>
      <c r="BB271" s="3">
        <f t="shared" si="160"/>
        <v>25.881744149548791</v>
      </c>
      <c r="BC271" s="3">
        <f t="shared" si="161"/>
        <v>3.9025687999509028E-2</v>
      </c>
      <c r="BD271" s="3">
        <f t="shared" si="162"/>
        <v>20.027067122544274</v>
      </c>
      <c r="BE271" s="3">
        <f t="shared" si="163"/>
        <v>22.926977056594897</v>
      </c>
      <c r="BF271" s="3">
        <f t="shared" si="164"/>
        <v>0.47199883843037987</v>
      </c>
      <c r="BG271" s="3">
        <f t="shared" si="165"/>
        <v>18.492421080411162</v>
      </c>
      <c r="BH271" s="3">
        <f t="shared" si="166"/>
        <v>1.688370603749095E-2</v>
      </c>
      <c r="BI271" s="3">
        <f t="shared" si="167"/>
        <v>1.8770768729132041E-3</v>
      </c>
      <c r="BJ271" s="3">
        <f t="shared" si="168"/>
        <v>1.913805064349857E-3</v>
      </c>
      <c r="BK271" s="3">
        <f t="shared" si="169"/>
        <v>2.7996114597056915E-5</v>
      </c>
      <c r="BL271" s="3"/>
      <c r="BM271" s="3"/>
      <c r="BN271" s="3">
        <f t="shared" si="170"/>
        <v>5.722132121479169E-2</v>
      </c>
      <c r="BO271" s="1"/>
      <c r="BP271" s="3">
        <v>5.3626113197113749</v>
      </c>
      <c r="BQ271" s="3">
        <v>2.6373886802886251</v>
      </c>
      <c r="BR271" s="3"/>
      <c r="BS271" s="3">
        <v>2.2792103571578908</v>
      </c>
      <c r="BT271" s="3">
        <v>6.0811928149543705E-3</v>
      </c>
      <c r="BU271" s="3">
        <v>0</v>
      </c>
      <c r="BV271" s="3">
        <v>0</v>
      </c>
      <c r="BW271" s="3">
        <v>4.1177216821070948</v>
      </c>
      <c r="BX271" s="3">
        <v>8.2838977675994227E-2</v>
      </c>
      <c r="BY271" s="3">
        <v>5.7117075237905857</v>
      </c>
      <c r="BZ271" s="3">
        <v>0</v>
      </c>
      <c r="CA271" s="3">
        <v>8.7543756975329186E-3</v>
      </c>
      <c r="CB271" s="3">
        <v>3.7483899253649799E-3</v>
      </c>
      <c r="CC271" s="3">
        <v>1.5082573943782603E-3</v>
      </c>
      <c r="CD271" s="3">
        <v>1.0115784661396266E-3</v>
      </c>
      <c r="CE271" s="3">
        <v>4.5456986682316163E-6</v>
      </c>
      <c r="CF271" s="3">
        <v>0</v>
      </c>
      <c r="CG271" s="3">
        <v>0</v>
      </c>
      <c r="CH271" s="3">
        <v>0</v>
      </c>
      <c r="CI271" s="3">
        <v>16</v>
      </c>
      <c r="CJ271" s="3"/>
      <c r="CK271" s="3">
        <v>36.212586880728608</v>
      </c>
      <c r="CL271" s="3"/>
      <c r="CM271" s="3" t="s">
        <v>851</v>
      </c>
      <c r="CN271" s="3">
        <v>0.41891768035080329</v>
      </c>
      <c r="CO271" s="3" t="s">
        <v>852</v>
      </c>
      <c r="CP271" s="5"/>
      <c r="CQ271" s="10">
        <f t="shared" si="171"/>
        <v>5.3626113197113749</v>
      </c>
      <c r="CR271" s="10">
        <f t="shared" si="172"/>
        <v>2.6813056598556875</v>
      </c>
      <c r="CS271" s="10">
        <f t="shared" si="173"/>
        <v>1.3186943401443125</v>
      </c>
      <c r="CT271" s="9">
        <f t="shared" si="174"/>
        <v>-0.1031570546220264</v>
      </c>
      <c r="CU271" s="9">
        <f t="shared" si="175"/>
        <v>0</v>
      </c>
      <c r="CV271" s="9">
        <f t="shared" si="176"/>
        <v>2.4582995187232579</v>
      </c>
      <c r="CW271" s="9">
        <f t="shared" si="177"/>
        <v>2.4582995187232579</v>
      </c>
      <c r="CX271" s="10">
        <f t="shared" si="178"/>
        <v>1.1396051785789454</v>
      </c>
      <c r="CY271" s="10">
        <f t="shared" si="179"/>
        <v>1.1396051785789454</v>
      </c>
      <c r="CZ271" s="10">
        <f t="shared" si="180"/>
        <v>3.0405964074771853E-3</v>
      </c>
      <c r="DA271" s="10">
        <f t="shared" si="181"/>
        <v>0</v>
      </c>
      <c r="DB271" s="10">
        <f t="shared" si="182"/>
        <v>0</v>
      </c>
      <c r="DC271" s="10">
        <f t="shared" si="183"/>
        <v>2.0588608410535474</v>
      </c>
      <c r="DD271" s="10">
        <f t="shared" si="184"/>
        <v>4.1419488837997114E-2</v>
      </c>
      <c r="DE271" s="10">
        <f t="shared" si="185"/>
        <v>2.8558537618952928</v>
      </c>
      <c r="DF271" s="10">
        <f t="shared" si="186"/>
        <v>0</v>
      </c>
      <c r="DG271" s="10">
        <f t="shared" si="187"/>
        <v>4.3771878487664593E-3</v>
      </c>
      <c r="DH271" s="10">
        <f t="shared" si="188"/>
        <v>1.87419496268249E-3</v>
      </c>
      <c r="DI271" s="10">
        <f t="shared" si="189"/>
        <v>7.5412869718913017E-4</v>
      </c>
      <c r="DJ271" s="10">
        <f t="shared" si="190"/>
        <v>5.0578923306981332E-4</v>
      </c>
      <c r="DK271" s="10">
        <f t="shared" si="191"/>
        <v>2.2728493341158081E-6</v>
      </c>
      <c r="DL271" s="11">
        <f t="shared" si="192"/>
        <v>0</v>
      </c>
      <c r="DM271" s="11">
        <f t="shared" si="193"/>
        <v>0</v>
      </c>
      <c r="DN271" s="11">
        <f t="shared" si="194"/>
        <v>0</v>
      </c>
      <c r="DO271" s="11">
        <f t="shared" si="195"/>
        <v>8</v>
      </c>
      <c r="DP271" s="10">
        <f t="shared" si="196"/>
        <v>18.106293440364304</v>
      </c>
      <c r="DQ271" s="5">
        <f t="shared" si="197"/>
        <v>0.41541669432742595</v>
      </c>
      <c r="DR271" s="5"/>
      <c r="DS271" s="12">
        <f t="shared" si="198"/>
        <v>364.64667545513663</v>
      </c>
      <c r="DT271" s="12">
        <f t="shared" si="199"/>
        <v>362.67320363966576</v>
      </c>
      <c r="DV271" s="5"/>
      <c r="DW271" s="5"/>
      <c r="DX271" s="5"/>
      <c r="DY271" s="5"/>
      <c r="DZ271" s="5"/>
      <c r="EA271" s="5"/>
      <c r="EB271" s="5"/>
      <c r="EC271" s="5"/>
      <c r="ED271" s="5"/>
      <c r="EE271" s="5"/>
      <c r="EF271" s="5"/>
      <c r="EG271" s="5"/>
      <c r="EH271" s="5"/>
      <c r="EI271" s="5"/>
      <c r="EJ271" s="5"/>
      <c r="EK271" s="5"/>
      <c r="EL271" s="5"/>
      <c r="EM271" s="5"/>
      <c r="EN271" s="5"/>
      <c r="EO271" s="5"/>
      <c r="EP271" s="5"/>
      <c r="EQ271" s="5"/>
      <c r="ER271" s="5"/>
      <c r="ES271" s="5"/>
      <c r="ET271" s="5"/>
      <c r="EU271" s="5"/>
      <c r="EV271" s="5"/>
      <c r="EW271" s="5"/>
      <c r="EX271" s="5"/>
      <c r="EY271" s="5"/>
      <c r="EZ271" s="5"/>
      <c r="FA271" s="5"/>
      <c r="FB271" s="5"/>
      <c r="FC271" s="5"/>
      <c r="FD271" s="5"/>
      <c r="FE271" s="5"/>
      <c r="FF271" s="5"/>
      <c r="FG271" s="5"/>
      <c r="FH271" s="5"/>
      <c r="FI271" s="5"/>
      <c r="FJ271" s="5"/>
      <c r="FK271" s="5"/>
      <c r="FL271" s="5"/>
      <c r="FM271" s="5"/>
      <c r="FN271" s="5"/>
      <c r="FO271" s="5"/>
      <c r="FP271" s="5"/>
      <c r="FQ271" s="5"/>
      <c r="FR271" s="5"/>
      <c r="FS271" s="5"/>
      <c r="FT271" s="5"/>
      <c r="FU271" s="5"/>
      <c r="FV271" s="5"/>
      <c r="FW271" s="5"/>
      <c r="FX271" s="5"/>
      <c r="FY271" s="5"/>
      <c r="FZ271" s="5"/>
      <c r="GA271" s="5"/>
      <c r="GB271" s="5"/>
      <c r="GC271" s="5"/>
      <c r="GD271" s="5"/>
      <c r="GE271" s="5"/>
      <c r="GF271" s="5"/>
      <c r="GG271" s="5"/>
      <c r="GH271" s="5"/>
      <c r="GI271" s="5"/>
      <c r="GJ271" s="5"/>
      <c r="GK271" s="5"/>
      <c r="GL271" s="5"/>
      <c r="GM271" s="5"/>
      <c r="GN271" s="5"/>
      <c r="GO271" s="5"/>
      <c r="GP271" s="5"/>
      <c r="GQ271" s="5"/>
      <c r="GR271" s="5"/>
      <c r="GS271" s="5"/>
      <c r="GT271" s="5"/>
      <c r="GU271" s="5"/>
      <c r="GV271" s="5"/>
      <c r="GW271" s="5"/>
      <c r="GX271" s="5"/>
      <c r="GY271" s="5"/>
      <c r="GZ271" s="5"/>
      <c r="HA271" s="5"/>
      <c r="HB271" s="5"/>
      <c r="HC271" s="5"/>
      <c r="HD271" s="5"/>
      <c r="HE271" s="5"/>
      <c r="HF271" s="5"/>
      <c r="HG271" s="5"/>
      <c r="HH271" s="5"/>
      <c r="HI271" s="5"/>
      <c r="HJ271" s="5"/>
      <c r="HK271" s="5"/>
      <c r="HL271" s="5"/>
      <c r="HM271" s="5"/>
      <c r="HN271" s="5"/>
      <c r="HO271" s="5"/>
      <c r="HP271" s="5"/>
      <c r="HQ271" s="5"/>
      <c r="HR271" s="5"/>
      <c r="HS271" s="5"/>
      <c r="HT271" s="5"/>
      <c r="HU271" s="5"/>
      <c r="HV271" s="5"/>
      <c r="HW271" s="5"/>
      <c r="HX271" s="5"/>
      <c r="HY271" s="5"/>
      <c r="HZ271" s="5"/>
      <c r="IA271" s="5"/>
      <c r="IB271" s="5"/>
      <c r="IC271" s="5"/>
      <c r="ID271" s="5"/>
      <c r="IE271" s="5"/>
      <c r="IF271" s="5"/>
      <c r="IG271" s="5"/>
      <c r="IH271" s="5"/>
      <c r="II271" s="5"/>
      <c r="IJ271" s="5"/>
      <c r="IK271" s="5"/>
      <c r="IL271" s="5"/>
      <c r="IM271" s="5"/>
      <c r="IN271" s="5"/>
      <c r="IO271" s="5"/>
      <c r="IP271" s="5"/>
      <c r="IQ271" s="5"/>
      <c r="IR271" s="5"/>
      <c r="IS271" s="5"/>
      <c r="IT271" s="5"/>
      <c r="IU271" s="5"/>
      <c r="IV271" s="5"/>
    </row>
    <row r="272" spans="1:256" x14ac:dyDescent="0.15">
      <c r="A272" s="2" t="s">
        <v>387</v>
      </c>
      <c r="B272" s="4" t="s">
        <v>733</v>
      </c>
      <c r="C272" s="4" t="s">
        <v>734</v>
      </c>
      <c r="D272" s="9" t="s">
        <v>770</v>
      </c>
      <c r="E272" s="9" t="s">
        <v>767</v>
      </c>
      <c r="F272" s="1" t="s">
        <v>768</v>
      </c>
      <c r="G272" s="1">
        <v>425066.76</v>
      </c>
      <c r="H272" s="1">
        <v>6380591.0099999998</v>
      </c>
      <c r="I272" s="8">
        <v>124</v>
      </c>
      <c r="J272" s="15">
        <v>195.42514650816503</v>
      </c>
      <c r="K272" s="7" t="s">
        <v>738</v>
      </c>
      <c r="L272" s="7" t="s">
        <v>739</v>
      </c>
      <c r="M272" s="7" t="s">
        <v>744</v>
      </c>
      <c r="N272" s="2" t="s">
        <v>40</v>
      </c>
      <c r="O272" s="3">
        <v>47.897266999999999</v>
      </c>
      <c r="P272" s="3" t="s">
        <v>388</v>
      </c>
      <c r="Q272" s="3">
        <v>12.304691999999999</v>
      </c>
      <c r="R272" s="4">
        <v>111300.657456</v>
      </c>
      <c r="S272" s="4">
        <v>106129.95047700001</v>
      </c>
      <c r="T272" s="4">
        <v>123913.793275</v>
      </c>
      <c r="U272" s="3">
        <v>11.861929</v>
      </c>
      <c r="V272" s="3">
        <v>124.364018</v>
      </c>
      <c r="W272" s="3">
        <v>248.129896</v>
      </c>
      <c r="X272" s="3">
        <v>235.47029900000001</v>
      </c>
      <c r="Y272" s="3">
        <v>24.043533</v>
      </c>
      <c r="Z272" s="3">
        <v>3622.9633650000001</v>
      </c>
      <c r="AA272" s="4">
        <v>173440.21969500001</v>
      </c>
      <c r="AB272" s="3">
        <v>86.490846000000005</v>
      </c>
      <c r="AC272" s="3">
        <v>107.60958599999999</v>
      </c>
      <c r="AD272" s="3">
        <v>5.4534289999999999</v>
      </c>
      <c r="AE272" s="3">
        <v>461.22975100000002</v>
      </c>
      <c r="AF272" s="3">
        <v>51.502783000000001</v>
      </c>
      <c r="AG272" s="3" t="s">
        <v>98</v>
      </c>
      <c r="AH272" s="3">
        <v>0.19114200000000001</v>
      </c>
      <c r="AI272" s="3">
        <v>8.6969999999999999E-3</v>
      </c>
      <c r="AJ272" s="3">
        <v>0.395125</v>
      </c>
      <c r="AK272" s="3">
        <v>5.8512000000000002E-2</v>
      </c>
      <c r="AL272" s="3">
        <v>0.40422400000000003</v>
      </c>
      <c r="AM272" s="3" t="s">
        <v>148</v>
      </c>
      <c r="AN272" s="3">
        <v>3.3099000000000003E-2</v>
      </c>
      <c r="AO272" s="3">
        <v>0.28407199999999999</v>
      </c>
      <c r="AP272" s="3">
        <v>2.062E-3</v>
      </c>
      <c r="AQ272" s="3">
        <v>6.5389999999999997E-3</v>
      </c>
      <c r="AR272" s="3" t="s">
        <v>60</v>
      </c>
      <c r="AS272" s="3">
        <v>7.1869999999999998E-3</v>
      </c>
      <c r="AT272" s="3" t="s">
        <v>95</v>
      </c>
      <c r="AU272" s="3">
        <v>2.3664999999999999E-2</v>
      </c>
      <c r="AV272" s="3" t="s">
        <v>60</v>
      </c>
      <c r="AW272" s="3" t="s">
        <v>53</v>
      </c>
      <c r="AX272" s="3">
        <v>0.16453899999999999</v>
      </c>
      <c r="AY272" s="3" t="s">
        <v>72</v>
      </c>
      <c r="AZ272" s="3">
        <v>3.4640000000000001E-3</v>
      </c>
      <c r="BB272" s="3">
        <f t="shared" si="160"/>
        <v>26.509843961563817</v>
      </c>
      <c r="BC272" s="3">
        <f t="shared" si="161"/>
        <v>4.1400945126772067E-2</v>
      </c>
      <c r="BD272" s="3">
        <f t="shared" si="162"/>
        <v>20.053236737183546</v>
      </c>
      <c r="BE272" s="3">
        <f t="shared" si="163"/>
        <v>22.313210822790364</v>
      </c>
      <c r="BF272" s="3">
        <f t="shared" si="164"/>
        <v>0.46781057771737239</v>
      </c>
      <c r="BG272" s="3">
        <f t="shared" si="165"/>
        <v>18.456996497692174</v>
      </c>
      <c r="BH272" s="3">
        <f t="shared" si="166"/>
        <v>1.7400166332142582E-2</v>
      </c>
      <c r="BI272" s="3">
        <f t="shared" si="167"/>
        <v>1.6586483751124402E-3</v>
      </c>
      <c r="BJ272" s="3">
        <f t="shared" si="168"/>
        <v>1.4289027671809263E-3</v>
      </c>
      <c r="BK272" s="3">
        <f t="shared" si="169"/>
        <v>3.1716499564566905E-5</v>
      </c>
      <c r="BL272" s="3"/>
      <c r="BM272" s="3"/>
      <c r="BN272" s="3">
        <f t="shared" si="170"/>
        <v>5.7409941909168198E-2</v>
      </c>
      <c r="BO272" s="1"/>
      <c r="BP272" s="3">
        <v>5.4805587908282751</v>
      </c>
      <c r="BQ272" s="3">
        <v>2.5194412091717249</v>
      </c>
      <c r="BR272" s="3"/>
      <c r="BS272" s="3">
        <v>2.3767568446519487</v>
      </c>
      <c r="BT272" s="3">
        <v>6.4369976366668025E-3</v>
      </c>
      <c r="BU272" s="3">
        <v>0</v>
      </c>
      <c r="BV272" s="3">
        <v>0</v>
      </c>
      <c r="BW272" s="3">
        <v>3.9124510090064604</v>
      </c>
      <c r="BX272" s="3">
        <v>8.1921656755010508E-2</v>
      </c>
      <c r="BY272" s="3">
        <v>5.6881115536650757</v>
      </c>
      <c r="BZ272" s="3">
        <v>0</v>
      </c>
      <c r="CA272" s="3">
        <v>8.7637361811718582E-3</v>
      </c>
      <c r="CB272" s="3">
        <v>3.8544753113299137E-3</v>
      </c>
      <c r="CC272" s="3">
        <v>1.329788645671349E-3</v>
      </c>
      <c r="CD272" s="3">
        <v>7.5359748796506923E-4</v>
      </c>
      <c r="CE272" s="3">
        <v>5.1383421435157445E-6</v>
      </c>
      <c r="CF272" s="3">
        <v>0</v>
      </c>
      <c r="CG272" s="3">
        <v>0</v>
      </c>
      <c r="CH272" s="3">
        <v>0</v>
      </c>
      <c r="CI272" s="3">
        <v>16</v>
      </c>
      <c r="CJ272" s="3"/>
      <c r="CK272" s="3">
        <v>36.080384797683436</v>
      </c>
      <c r="CL272" s="3"/>
      <c r="CM272" s="3" t="s">
        <v>851</v>
      </c>
      <c r="CN272" s="3">
        <v>0.40752309913782259</v>
      </c>
      <c r="CO272" s="3" t="s">
        <v>852</v>
      </c>
      <c r="CP272" s="5"/>
      <c r="CQ272" s="10">
        <f t="shared" si="171"/>
        <v>5.4805587908282751</v>
      </c>
      <c r="CR272" s="10">
        <f t="shared" si="172"/>
        <v>2.7402793954141376</v>
      </c>
      <c r="CS272" s="10">
        <f t="shared" si="173"/>
        <v>1.2597206045858624</v>
      </c>
      <c r="CT272" s="9">
        <f t="shared" si="174"/>
        <v>-3.7220898948167047E-2</v>
      </c>
      <c r="CU272" s="9">
        <f t="shared" si="175"/>
        <v>0</v>
      </c>
      <c r="CV272" s="9">
        <f t="shared" si="176"/>
        <v>2.4480990269118368</v>
      </c>
      <c r="CW272" s="9">
        <f t="shared" si="177"/>
        <v>2.4480990269118368</v>
      </c>
      <c r="CX272" s="10">
        <f t="shared" si="178"/>
        <v>1.1883784223259743</v>
      </c>
      <c r="CY272" s="10">
        <f t="shared" si="179"/>
        <v>1.1883784223259743</v>
      </c>
      <c r="CZ272" s="10">
        <f t="shared" si="180"/>
        <v>3.2184988183334012E-3</v>
      </c>
      <c r="DA272" s="10">
        <f t="shared" si="181"/>
        <v>0</v>
      </c>
      <c r="DB272" s="10">
        <f t="shared" si="182"/>
        <v>0</v>
      </c>
      <c r="DC272" s="10">
        <f t="shared" si="183"/>
        <v>1.9562255045032302</v>
      </c>
      <c r="DD272" s="10">
        <f t="shared" si="184"/>
        <v>4.0960828377505254E-2</v>
      </c>
      <c r="DE272" s="10">
        <f t="shared" si="185"/>
        <v>2.8440557768325379</v>
      </c>
      <c r="DF272" s="10">
        <f t="shared" si="186"/>
        <v>0</v>
      </c>
      <c r="DG272" s="10">
        <f t="shared" si="187"/>
        <v>4.3818680905859291E-3</v>
      </c>
      <c r="DH272" s="10">
        <f t="shared" si="188"/>
        <v>1.9272376556649568E-3</v>
      </c>
      <c r="DI272" s="10">
        <f t="shared" si="189"/>
        <v>6.648943228356745E-4</v>
      </c>
      <c r="DJ272" s="10">
        <f t="shared" si="190"/>
        <v>3.7679874398253462E-4</v>
      </c>
      <c r="DK272" s="10">
        <f t="shared" si="191"/>
        <v>2.5691710717578722E-6</v>
      </c>
      <c r="DL272" s="11">
        <f t="shared" si="192"/>
        <v>0</v>
      </c>
      <c r="DM272" s="11">
        <f t="shared" si="193"/>
        <v>0</v>
      </c>
      <c r="DN272" s="11">
        <f t="shared" si="194"/>
        <v>0</v>
      </c>
      <c r="DO272" s="11">
        <f t="shared" si="195"/>
        <v>8</v>
      </c>
      <c r="DP272" s="10">
        <f t="shared" si="196"/>
        <v>18.040192398841718</v>
      </c>
      <c r="DQ272" s="5">
        <f t="shared" si="197"/>
        <v>0.40407512373288212</v>
      </c>
      <c r="DR272" s="5"/>
      <c r="DS272" s="12">
        <f t="shared" si="198"/>
        <v>345.50062326813685</v>
      </c>
      <c r="DT272" s="12">
        <f t="shared" si="199"/>
        <v>343.68484026455599</v>
      </c>
      <c r="DV272" s="5"/>
      <c r="DW272" s="5"/>
      <c r="DX272" s="5"/>
      <c r="DY272" s="5"/>
      <c r="DZ272" s="5"/>
      <c r="EA272" s="5"/>
      <c r="EB272" s="5"/>
      <c r="EC272" s="5"/>
      <c r="ED272" s="5"/>
      <c r="EE272" s="5"/>
      <c r="EF272" s="5"/>
      <c r="EG272" s="5"/>
      <c r="EH272" s="5"/>
      <c r="EI272" s="5"/>
      <c r="EJ272" s="5"/>
      <c r="EK272" s="5"/>
      <c r="EL272" s="5"/>
      <c r="EM272" s="5"/>
      <c r="EN272" s="5"/>
      <c r="EO272" s="5"/>
      <c r="EP272" s="5"/>
      <c r="EQ272" s="5"/>
      <c r="ER272" s="5"/>
      <c r="ES272" s="5"/>
      <c r="ET272" s="5"/>
      <c r="EU272" s="5"/>
      <c r="EV272" s="5"/>
      <c r="EW272" s="5"/>
      <c r="EX272" s="5"/>
      <c r="EY272" s="5"/>
      <c r="EZ272" s="5"/>
      <c r="FA272" s="5"/>
      <c r="FB272" s="5"/>
      <c r="FC272" s="5"/>
      <c r="FD272" s="5"/>
      <c r="FE272" s="5"/>
      <c r="FF272" s="5"/>
      <c r="FG272" s="5"/>
      <c r="FH272" s="5"/>
      <c r="FI272" s="5"/>
      <c r="FJ272" s="5"/>
      <c r="FK272" s="5"/>
      <c r="FL272" s="5"/>
      <c r="FM272" s="5"/>
      <c r="FN272" s="5"/>
      <c r="FO272" s="5"/>
      <c r="FP272" s="5"/>
      <c r="FQ272" s="5"/>
      <c r="FR272" s="5"/>
      <c r="FS272" s="5"/>
      <c r="FT272" s="5"/>
      <c r="FU272" s="5"/>
      <c r="FV272" s="5"/>
      <c r="FW272" s="5"/>
      <c r="FX272" s="5"/>
      <c r="FY272" s="5"/>
      <c r="FZ272" s="5"/>
      <c r="GA272" s="5"/>
      <c r="GB272" s="5"/>
      <c r="GC272" s="5"/>
      <c r="GD272" s="5"/>
      <c r="GE272" s="5"/>
      <c r="GF272" s="5"/>
      <c r="GG272" s="5"/>
      <c r="GH272" s="5"/>
      <c r="GI272" s="5"/>
      <c r="GJ272" s="5"/>
      <c r="GK272" s="5"/>
      <c r="GL272" s="5"/>
      <c r="GM272" s="5"/>
      <c r="GN272" s="5"/>
      <c r="GO272" s="5"/>
      <c r="GP272" s="5"/>
      <c r="GQ272" s="5"/>
      <c r="GR272" s="5"/>
      <c r="GS272" s="5"/>
      <c r="GT272" s="5"/>
      <c r="GU272" s="5"/>
      <c r="GV272" s="5"/>
      <c r="GW272" s="5"/>
      <c r="GX272" s="5"/>
      <c r="GY272" s="5"/>
      <c r="GZ272" s="5"/>
      <c r="HA272" s="5"/>
      <c r="HB272" s="5"/>
      <c r="HC272" s="5"/>
      <c r="HD272" s="5"/>
      <c r="HE272" s="5"/>
      <c r="HF272" s="5"/>
      <c r="HG272" s="5"/>
      <c r="HH272" s="5"/>
      <c r="HI272" s="5"/>
      <c r="HJ272" s="5"/>
      <c r="HK272" s="5"/>
      <c r="HL272" s="5"/>
      <c r="HM272" s="5"/>
      <c r="HN272" s="5"/>
      <c r="HO272" s="5"/>
      <c r="HP272" s="5"/>
      <c r="HQ272" s="5"/>
      <c r="HR272" s="5"/>
      <c r="HS272" s="5"/>
      <c r="HT272" s="5"/>
      <c r="HU272" s="5"/>
      <c r="HV272" s="5"/>
      <c r="HW272" s="5"/>
      <c r="HX272" s="5"/>
      <c r="HY272" s="5"/>
      <c r="HZ272" s="5"/>
      <c r="IA272" s="5"/>
      <c r="IB272" s="5"/>
      <c r="IC272" s="5"/>
      <c r="ID272" s="5"/>
      <c r="IE272" s="5"/>
      <c r="IF272" s="5"/>
      <c r="IG272" s="5"/>
      <c r="IH272" s="5"/>
      <c r="II272" s="5"/>
      <c r="IJ272" s="5"/>
      <c r="IK272" s="5"/>
      <c r="IL272" s="5"/>
      <c r="IM272" s="5"/>
      <c r="IN272" s="5"/>
      <c r="IO272" s="5"/>
      <c r="IP272" s="5"/>
      <c r="IQ272" s="5"/>
      <c r="IR272" s="5"/>
      <c r="IS272" s="5"/>
      <c r="IT272" s="5"/>
      <c r="IU272" s="5"/>
      <c r="IV272" s="5"/>
    </row>
    <row r="273" spans="1:256" x14ac:dyDescent="0.15">
      <c r="A273" s="2" t="s">
        <v>368</v>
      </c>
      <c r="B273" s="4" t="s">
        <v>733</v>
      </c>
      <c r="C273" s="4" t="s">
        <v>734</v>
      </c>
      <c r="D273" s="9" t="s">
        <v>769</v>
      </c>
      <c r="E273" s="9" t="s">
        <v>767</v>
      </c>
      <c r="F273" s="1" t="s">
        <v>768</v>
      </c>
      <c r="G273" s="1">
        <v>425066.76</v>
      </c>
      <c r="H273" s="1">
        <v>6380591.0099999998</v>
      </c>
      <c r="I273" s="8">
        <v>124</v>
      </c>
      <c r="J273" s="15">
        <v>195.42514650816503</v>
      </c>
      <c r="K273" s="7" t="s">
        <v>738</v>
      </c>
      <c r="L273" s="7" t="s">
        <v>739</v>
      </c>
      <c r="M273" s="7" t="s">
        <v>744</v>
      </c>
      <c r="N273" s="2" t="s">
        <v>40</v>
      </c>
      <c r="O273" s="3">
        <v>27.895282000000002</v>
      </c>
      <c r="P273" s="3" t="s">
        <v>369</v>
      </c>
      <c r="Q273" s="3">
        <v>81.256973000000002</v>
      </c>
      <c r="R273" s="4">
        <v>113759.143199</v>
      </c>
      <c r="S273" s="4">
        <v>91601.593655999997</v>
      </c>
      <c r="T273" s="4">
        <v>134611.95367799999</v>
      </c>
      <c r="U273" s="3">
        <v>630.844694</v>
      </c>
      <c r="V273" s="3">
        <v>254.76700299999999</v>
      </c>
      <c r="W273" s="3">
        <v>252.078667</v>
      </c>
      <c r="X273" s="3">
        <v>171.18177900000001</v>
      </c>
      <c r="Y273" s="3">
        <v>81.098270999999997</v>
      </c>
      <c r="Z273" s="3">
        <v>2954.4019979999998</v>
      </c>
      <c r="AA273" s="4">
        <v>173501.75532900001</v>
      </c>
      <c r="AB273" s="3">
        <v>110.643174</v>
      </c>
      <c r="AC273" s="3">
        <v>180.654527</v>
      </c>
      <c r="AD273" s="3">
        <v>17.267396999999999</v>
      </c>
      <c r="AE273" s="3">
        <v>568.034493</v>
      </c>
      <c r="AF273" s="3">
        <v>63.301839999999999</v>
      </c>
      <c r="AG273" s="3" t="s">
        <v>370</v>
      </c>
      <c r="AH273" s="3">
        <v>0.644876</v>
      </c>
      <c r="AI273" s="3">
        <v>6.6725000000000007E-2</v>
      </c>
      <c r="AJ273" s="3">
        <v>1.97479</v>
      </c>
      <c r="AK273" s="3">
        <v>3.8521E-2</v>
      </c>
      <c r="AL273" s="3">
        <v>0.15345300000000001</v>
      </c>
      <c r="AM273" s="3" t="s">
        <v>127</v>
      </c>
      <c r="AN273" s="3">
        <v>0.12759000000000001</v>
      </c>
      <c r="AO273" s="3">
        <v>8.104336</v>
      </c>
      <c r="AP273" s="3">
        <v>1.4591E-2</v>
      </c>
      <c r="AQ273" s="3">
        <v>5.0256000000000002E-2</v>
      </c>
      <c r="AR273" s="3" t="s">
        <v>72</v>
      </c>
      <c r="AS273" s="3">
        <v>1.9626000000000001E-2</v>
      </c>
      <c r="AT273" s="3">
        <v>1.01E-2</v>
      </c>
      <c r="AU273" s="3">
        <v>0.120532</v>
      </c>
      <c r="AV273" s="3">
        <v>1.3649999999999999E-3</v>
      </c>
      <c r="AW273" s="3" t="s">
        <v>49</v>
      </c>
      <c r="AX273" s="3">
        <v>8.2061999999999996E-2</v>
      </c>
      <c r="AY273" s="3" t="s">
        <v>49</v>
      </c>
      <c r="AZ273" s="3">
        <v>5.6420000000000003E-3</v>
      </c>
      <c r="BB273" s="3">
        <f t="shared" si="160"/>
        <v>28.798584831031889</v>
      </c>
      <c r="BC273" s="3">
        <f t="shared" si="161"/>
        <v>4.2059805079259167E-2</v>
      </c>
      <c r="BD273" s="3">
        <f t="shared" si="162"/>
        <v>17.308106098524416</v>
      </c>
      <c r="BE273" s="3">
        <f t="shared" si="163"/>
        <v>22.32112742700691</v>
      </c>
      <c r="BF273" s="3">
        <f t="shared" si="164"/>
        <v>0.38148343393302275</v>
      </c>
      <c r="BG273" s="3">
        <f t="shared" si="165"/>
        <v>18.864687375584026</v>
      </c>
      <c r="BH273" s="3">
        <f t="shared" si="166"/>
        <v>3.5645263794399668E-2</v>
      </c>
      <c r="BI273" s="3">
        <f t="shared" si="167"/>
        <v>1.0953280767450776E-2</v>
      </c>
      <c r="BJ273" s="3">
        <f t="shared" si="168"/>
        <v>7.5992338928854208E-2</v>
      </c>
      <c r="BK273" s="3">
        <f t="shared" si="169"/>
        <v>9.0484514212982607E-4</v>
      </c>
      <c r="BL273" s="3"/>
      <c r="BM273" s="3"/>
      <c r="BN273" s="3">
        <f t="shared" si="170"/>
        <v>7.0704084406588513E-2</v>
      </c>
      <c r="BO273" s="1"/>
      <c r="BP273" s="3">
        <v>5.9418554536689969</v>
      </c>
      <c r="BQ273" s="3">
        <v>2.0581445463310031</v>
      </c>
      <c r="BR273" s="3"/>
      <c r="BS273" s="3">
        <v>2.1568116893082143</v>
      </c>
      <c r="BT273" s="3">
        <v>6.526398918703216E-3</v>
      </c>
      <c r="BU273" s="3">
        <v>0</v>
      </c>
      <c r="BV273" s="3">
        <v>5.1671999079236058E-2</v>
      </c>
      <c r="BW273" s="3">
        <v>3.7999396714779357</v>
      </c>
      <c r="BX273" s="3">
        <v>6.667110280161466E-2</v>
      </c>
      <c r="BY273" s="3">
        <v>5.8021633839901492</v>
      </c>
      <c r="BZ273" s="3">
        <v>0</v>
      </c>
      <c r="CA273" s="3">
        <v>1.0771593530833448E-2</v>
      </c>
      <c r="CB273" s="3">
        <v>7.8803765099186834E-3</v>
      </c>
      <c r="CC273" s="3">
        <v>8.7640688207974906E-3</v>
      </c>
      <c r="CD273" s="3">
        <v>3.9998144288259374E-2</v>
      </c>
      <c r="CE273" s="3">
        <v>1.4630032624127817E-4</v>
      </c>
      <c r="CF273" s="3">
        <v>0</v>
      </c>
      <c r="CG273" s="3">
        <v>0</v>
      </c>
      <c r="CH273" s="3">
        <v>0</v>
      </c>
      <c r="CI273" s="3">
        <v>16</v>
      </c>
      <c r="CJ273" s="3"/>
      <c r="CK273" s="3">
        <v>35.951344729051904</v>
      </c>
      <c r="CL273" s="3"/>
      <c r="CM273" s="3" t="s">
        <v>851</v>
      </c>
      <c r="CN273" s="3">
        <v>0.39897466522621178</v>
      </c>
      <c r="CO273" s="3" t="s">
        <v>853</v>
      </c>
      <c r="CP273" s="5"/>
      <c r="CQ273" s="10">
        <f t="shared" si="171"/>
        <v>5.9418554536689969</v>
      </c>
      <c r="CR273" s="10">
        <f t="shared" si="172"/>
        <v>2.9709277268344985</v>
      </c>
      <c r="CS273" s="10">
        <f t="shared" si="173"/>
        <v>1.0290722731655015</v>
      </c>
      <c r="CT273" s="9">
        <f t="shared" si="174"/>
        <v>5.2722080446656605E-2</v>
      </c>
      <c r="CU273" s="9">
        <f t="shared" si="175"/>
        <v>5.2722080446656605E-2</v>
      </c>
      <c r="CV273" s="9">
        <f t="shared" si="176"/>
        <v>2.1074781178196087</v>
      </c>
      <c r="CW273" s="9">
        <f t="shared" si="177"/>
        <v>2.1602001982662653</v>
      </c>
      <c r="CX273" s="10">
        <f t="shared" si="178"/>
        <v>1.0784058446541072</v>
      </c>
      <c r="CY273" s="10">
        <f t="shared" si="179"/>
        <v>1.1311279251007638</v>
      </c>
      <c r="CZ273" s="10">
        <f t="shared" si="180"/>
        <v>3.263199459351608E-3</v>
      </c>
      <c r="DA273" s="10">
        <f t="shared" si="181"/>
        <v>0</v>
      </c>
      <c r="DB273" s="10">
        <f t="shared" si="182"/>
        <v>2.5835999539618029E-2</v>
      </c>
      <c r="DC273" s="10">
        <f t="shared" si="183"/>
        <v>1.8999698357389678</v>
      </c>
      <c r="DD273" s="10">
        <f t="shared" si="184"/>
        <v>3.333555140080733E-2</v>
      </c>
      <c r="DE273" s="10">
        <f t="shared" si="185"/>
        <v>2.9010816919950746</v>
      </c>
      <c r="DF273" s="10">
        <f t="shared" si="186"/>
        <v>0</v>
      </c>
      <c r="DG273" s="10">
        <f t="shared" si="187"/>
        <v>5.3857967654167239E-3</v>
      </c>
      <c r="DH273" s="10">
        <f t="shared" si="188"/>
        <v>3.9401882549593417E-3</v>
      </c>
      <c r="DI273" s="10">
        <f t="shared" si="189"/>
        <v>4.3820344103987453E-3</v>
      </c>
      <c r="DJ273" s="10">
        <f t="shared" si="190"/>
        <v>1.9999072144129687E-2</v>
      </c>
      <c r="DK273" s="10">
        <f t="shared" si="191"/>
        <v>7.3150163120639083E-5</v>
      </c>
      <c r="DL273" s="11">
        <f t="shared" si="192"/>
        <v>0</v>
      </c>
      <c r="DM273" s="11">
        <f t="shared" si="193"/>
        <v>0</v>
      </c>
      <c r="DN273" s="11">
        <f t="shared" si="194"/>
        <v>0</v>
      </c>
      <c r="DO273" s="11">
        <f t="shared" si="195"/>
        <v>8</v>
      </c>
      <c r="DP273" s="10">
        <f t="shared" si="196"/>
        <v>17.975672364525952</v>
      </c>
      <c r="DQ273" s="5">
        <f t="shared" si="197"/>
        <v>0.39301152444726911</v>
      </c>
      <c r="DR273" s="5"/>
      <c r="DS273" s="12">
        <f t="shared" si="198"/>
        <v>271.66384930850415</v>
      </c>
      <c r="DT273" s="12">
        <f t="shared" si="199"/>
        <v>269.42069051382816</v>
      </c>
      <c r="DV273" s="5"/>
      <c r="DW273" s="5"/>
      <c r="DX273" s="5"/>
      <c r="DY273" s="5"/>
      <c r="DZ273" s="5"/>
      <c r="EA273" s="5"/>
      <c r="EB273" s="5"/>
      <c r="EC273" s="5"/>
      <c r="ED273" s="5"/>
      <c r="EE273" s="5"/>
      <c r="EF273" s="5"/>
      <c r="EG273" s="5"/>
      <c r="EH273" s="5"/>
      <c r="EI273" s="5"/>
      <c r="EJ273" s="5"/>
      <c r="EK273" s="5"/>
      <c r="EL273" s="5"/>
      <c r="EM273" s="5"/>
      <c r="EN273" s="5"/>
      <c r="EO273" s="5"/>
      <c r="EP273" s="5"/>
      <c r="EQ273" s="5"/>
      <c r="ER273" s="5"/>
      <c r="ES273" s="5"/>
      <c r="ET273" s="5"/>
      <c r="EU273" s="5"/>
      <c r="EV273" s="5"/>
      <c r="EW273" s="5"/>
      <c r="EX273" s="5"/>
      <c r="EY273" s="5"/>
      <c r="EZ273" s="5"/>
      <c r="FA273" s="5"/>
      <c r="FB273" s="5"/>
      <c r="FC273" s="5"/>
      <c r="FD273" s="5"/>
      <c r="FE273" s="5"/>
      <c r="FF273" s="5"/>
      <c r="FG273" s="5"/>
      <c r="FH273" s="5"/>
      <c r="FI273" s="5"/>
      <c r="FJ273" s="5"/>
      <c r="FK273" s="5"/>
      <c r="FL273" s="5"/>
      <c r="FM273" s="5"/>
      <c r="FN273" s="5"/>
      <c r="FO273" s="5"/>
      <c r="FP273" s="5"/>
      <c r="FQ273" s="5"/>
      <c r="FR273" s="5"/>
      <c r="FS273" s="5"/>
      <c r="FT273" s="5"/>
      <c r="FU273" s="5"/>
      <c r="FV273" s="5"/>
      <c r="FW273" s="5"/>
      <c r="FX273" s="5"/>
      <c r="FY273" s="5"/>
      <c r="FZ273" s="5"/>
      <c r="GA273" s="5"/>
      <c r="GB273" s="5"/>
      <c r="GC273" s="5"/>
      <c r="GD273" s="5"/>
      <c r="GE273" s="5"/>
      <c r="GF273" s="5"/>
      <c r="GG273" s="5"/>
      <c r="GH273" s="5"/>
      <c r="GI273" s="5"/>
      <c r="GJ273" s="5"/>
      <c r="GK273" s="5"/>
      <c r="GL273" s="5"/>
      <c r="GM273" s="5"/>
      <c r="GN273" s="5"/>
      <c r="GO273" s="5"/>
      <c r="GP273" s="5"/>
      <c r="GQ273" s="5"/>
      <c r="GR273" s="5"/>
      <c r="GS273" s="5"/>
      <c r="GT273" s="5"/>
      <c r="GU273" s="5"/>
      <c r="GV273" s="5"/>
      <c r="GW273" s="5"/>
      <c r="GX273" s="5"/>
      <c r="GY273" s="5"/>
      <c r="GZ273" s="5"/>
      <c r="HA273" s="5"/>
      <c r="HB273" s="5"/>
      <c r="HC273" s="5"/>
      <c r="HD273" s="5"/>
      <c r="HE273" s="5"/>
      <c r="HF273" s="5"/>
      <c r="HG273" s="5"/>
      <c r="HH273" s="5"/>
      <c r="HI273" s="5"/>
      <c r="HJ273" s="5"/>
      <c r="HK273" s="5"/>
      <c r="HL273" s="5"/>
      <c r="HM273" s="5"/>
      <c r="HN273" s="5"/>
      <c r="HO273" s="5"/>
      <c r="HP273" s="5"/>
      <c r="HQ273" s="5"/>
      <c r="HR273" s="5"/>
      <c r="HS273" s="5"/>
      <c r="HT273" s="5"/>
      <c r="HU273" s="5"/>
      <c r="HV273" s="5"/>
      <c r="HW273" s="5"/>
      <c r="HX273" s="5"/>
      <c r="HY273" s="5"/>
      <c r="HZ273" s="5"/>
      <c r="IA273" s="5"/>
      <c r="IB273" s="5"/>
      <c r="IC273" s="5"/>
      <c r="ID273" s="5"/>
      <c r="IE273" s="5"/>
      <c r="IF273" s="5"/>
      <c r="IG273" s="5"/>
      <c r="IH273" s="5"/>
      <c r="II273" s="5"/>
      <c r="IJ273" s="5"/>
      <c r="IK273" s="5"/>
      <c r="IL273" s="5"/>
      <c r="IM273" s="5"/>
      <c r="IN273" s="5"/>
      <c r="IO273" s="5"/>
      <c r="IP273" s="5"/>
      <c r="IQ273" s="5"/>
      <c r="IR273" s="5"/>
      <c r="IS273" s="5"/>
      <c r="IT273" s="5"/>
      <c r="IU273" s="5"/>
      <c r="IV273" s="5"/>
    </row>
    <row r="274" spans="1:256" x14ac:dyDescent="0.15">
      <c r="A274" s="2" t="s">
        <v>375</v>
      </c>
      <c r="B274" s="4" t="s">
        <v>733</v>
      </c>
      <c r="C274" s="4" t="s">
        <v>734</v>
      </c>
      <c r="D274" s="9" t="s">
        <v>769</v>
      </c>
      <c r="E274" s="9" t="s">
        <v>767</v>
      </c>
      <c r="F274" s="1" t="s">
        <v>768</v>
      </c>
      <c r="G274" s="1">
        <v>425066.76</v>
      </c>
      <c r="H274" s="1">
        <v>6380591.0099999998</v>
      </c>
      <c r="I274" s="8">
        <v>124</v>
      </c>
      <c r="J274" s="15">
        <v>195.42514650816503</v>
      </c>
      <c r="K274" s="7" t="s">
        <v>738</v>
      </c>
      <c r="L274" s="7" t="s">
        <v>739</v>
      </c>
      <c r="M274" s="7" t="s">
        <v>744</v>
      </c>
      <c r="N274" s="2" t="s">
        <v>40</v>
      </c>
      <c r="O274" s="3">
        <v>31.071477000000002</v>
      </c>
      <c r="P274" s="3" t="s">
        <v>376</v>
      </c>
      <c r="Q274" s="3">
        <v>96.810079000000002</v>
      </c>
      <c r="R274" s="4">
        <v>111915.563996</v>
      </c>
      <c r="S274" s="4">
        <v>92849.732197999998</v>
      </c>
      <c r="T274" s="4">
        <v>134616.12557500001</v>
      </c>
      <c r="U274" s="3">
        <v>604.64483800000005</v>
      </c>
      <c r="V274" s="3">
        <v>244.99187900000001</v>
      </c>
      <c r="W274" s="3">
        <v>278.06008000000003</v>
      </c>
      <c r="X274" s="3">
        <v>187.37480300000001</v>
      </c>
      <c r="Y274" s="3">
        <v>109.527579</v>
      </c>
      <c r="Z274" s="3">
        <v>3000.1831619999998</v>
      </c>
      <c r="AA274" s="4">
        <v>173973.94335399999</v>
      </c>
      <c r="AB274" s="3">
        <v>106.469776</v>
      </c>
      <c r="AC274" s="3">
        <v>170.86305899999999</v>
      </c>
      <c r="AD274" s="3">
        <v>12.307378999999999</v>
      </c>
      <c r="AE274" s="3">
        <v>535.65813100000003</v>
      </c>
      <c r="AF274" s="3">
        <v>63.574477999999999</v>
      </c>
      <c r="AG274" s="3" t="s">
        <v>377</v>
      </c>
      <c r="AH274" s="3">
        <v>0.67474400000000001</v>
      </c>
      <c r="AI274" s="3">
        <v>7.2274000000000005E-2</v>
      </c>
      <c r="AJ274" s="3">
        <v>1.647381</v>
      </c>
      <c r="AK274" s="3">
        <v>6.3671000000000005E-2</v>
      </c>
      <c r="AL274" s="3">
        <v>0.16472999999999999</v>
      </c>
      <c r="AM274" s="3" t="s">
        <v>139</v>
      </c>
      <c r="AN274" s="3">
        <v>0.218636</v>
      </c>
      <c r="AO274" s="3">
        <v>4.4136709999999999</v>
      </c>
      <c r="AP274" s="3">
        <v>2.1780000000000001E-2</v>
      </c>
      <c r="AQ274" s="3">
        <v>5.0534999999999997E-2</v>
      </c>
      <c r="AR274" s="3" t="s">
        <v>60</v>
      </c>
      <c r="AS274" s="3" t="s">
        <v>78</v>
      </c>
      <c r="AT274" s="3">
        <v>6.365E-3</v>
      </c>
      <c r="AU274" s="3">
        <v>9.1150999999999996E-2</v>
      </c>
      <c r="AV274" s="3">
        <v>2.183E-3</v>
      </c>
      <c r="AW274" s="3" t="s">
        <v>44</v>
      </c>
      <c r="AX274" s="3">
        <v>5.9249999999999997E-2</v>
      </c>
      <c r="AY274" s="3" t="s">
        <v>65</v>
      </c>
      <c r="AZ274" s="3">
        <v>3.202E-3</v>
      </c>
      <c r="BB274" s="3">
        <f t="shared" si="160"/>
        <v>28.799477357485738</v>
      </c>
      <c r="BC274" s="3">
        <f t="shared" si="161"/>
        <v>4.6394853258737725E-2</v>
      </c>
      <c r="BD274" s="3">
        <f t="shared" si="162"/>
        <v>17.543941671339024</v>
      </c>
      <c r="BE274" s="3">
        <f t="shared" si="163"/>
        <v>22.381874760977944</v>
      </c>
      <c r="BF274" s="3">
        <f t="shared" si="164"/>
        <v>0.38739486902682307</v>
      </c>
      <c r="BG274" s="3">
        <f t="shared" si="165"/>
        <v>18.558966496024617</v>
      </c>
      <c r="BH274" s="3">
        <f t="shared" si="166"/>
        <v>3.4277595024504191E-2</v>
      </c>
      <c r="BI274" s="3">
        <f t="shared" si="167"/>
        <v>1.3049808985698869E-2</v>
      </c>
      <c r="BJ274" s="3">
        <f t="shared" si="168"/>
        <v>7.283627158616976E-2</v>
      </c>
      <c r="BK274" s="3">
        <f t="shared" si="169"/>
        <v>4.9278420382734521E-4</v>
      </c>
      <c r="BL274" s="3"/>
      <c r="BM274" s="3"/>
      <c r="BN274" s="3">
        <f t="shared" si="170"/>
        <v>6.6674151260211326E-2</v>
      </c>
      <c r="BO274" s="1"/>
      <c r="BP274" s="3">
        <v>5.9381286469175985</v>
      </c>
      <c r="BQ274" s="3">
        <v>2.0618713530824015</v>
      </c>
      <c r="BR274" s="3"/>
      <c r="BS274" s="3">
        <v>2.2098622038136639</v>
      </c>
      <c r="BT274" s="3">
        <v>7.194327864642228E-3</v>
      </c>
      <c r="BU274" s="3">
        <v>0</v>
      </c>
      <c r="BV274" s="3">
        <v>7.9924896407230786E-2</v>
      </c>
      <c r="BW274" s="3">
        <v>3.7796270324843824</v>
      </c>
      <c r="BX274" s="3">
        <v>6.7659670723799331E-2</v>
      </c>
      <c r="BY274" s="3">
        <v>5.7043765956164165</v>
      </c>
      <c r="BZ274" s="3">
        <v>0</v>
      </c>
      <c r="CA274" s="3">
        <v>1.0150957517295554E-2</v>
      </c>
      <c r="CB274" s="3">
        <v>7.5730275764397323E-3</v>
      </c>
      <c r="CC274" s="3">
        <v>1.043469535035816E-2</v>
      </c>
      <c r="CD274" s="3">
        <v>3.8311733035848332E-2</v>
      </c>
      <c r="CE274" s="3">
        <v>7.962361179194052E-5</v>
      </c>
      <c r="CF274" s="3">
        <v>0</v>
      </c>
      <c r="CG274" s="3">
        <v>0</v>
      </c>
      <c r="CH274" s="3">
        <v>0</v>
      </c>
      <c r="CI274" s="3">
        <v>16</v>
      </c>
      <c r="CJ274" s="3"/>
      <c r="CK274" s="3">
        <v>35.915194764001875</v>
      </c>
      <c r="CL274" s="3"/>
      <c r="CM274" s="3" t="s">
        <v>851</v>
      </c>
      <c r="CN274" s="3">
        <v>0.40355298756168295</v>
      </c>
      <c r="CO274" s="3" t="s">
        <v>853</v>
      </c>
      <c r="CP274" s="5"/>
      <c r="CQ274" s="10">
        <f t="shared" si="171"/>
        <v>5.9381286469175985</v>
      </c>
      <c r="CR274" s="10">
        <f t="shared" si="172"/>
        <v>2.9690643234587992</v>
      </c>
      <c r="CS274" s="10">
        <f t="shared" si="173"/>
        <v>1.0309356765412008</v>
      </c>
      <c r="CT274" s="9">
        <f t="shared" si="174"/>
        <v>7.0602157786285424E-2</v>
      </c>
      <c r="CU274" s="9">
        <f t="shared" si="175"/>
        <v>7.0602157786285424E-2</v>
      </c>
      <c r="CV274" s="9">
        <f t="shared" si="176"/>
        <v>2.1358667784480327</v>
      </c>
      <c r="CW274" s="9">
        <f t="shared" si="177"/>
        <v>2.2064689362343182</v>
      </c>
      <c r="CX274" s="10">
        <f t="shared" si="178"/>
        <v>1.104931101906832</v>
      </c>
      <c r="CY274" s="10">
        <f t="shared" si="179"/>
        <v>1.1755332596931174</v>
      </c>
      <c r="CZ274" s="10">
        <f t="shared" si="180"/>
        <v>3.597163932321114E-3</v>
      </c>
      <c r="DA274" s="10">
        <f t="shared" si="181"/>
        <v>0</v>
      </c>
      <c r="DB274" s="10">
        <f t="shared" si="182"/>
        <v>3.9962448203615393E-2</v>
      </c>
      <c r="DC274" s="10">
        <f t="shared" si="183"/>
        <v>1.8898135162421912</v>
      </c>
      <c r="DD274" s="10">
        <f t="shared" si="184"/>
        <v>3.3829835361899666E-2</v>
      </c>
      <c r="DE274" s="10">
        <f t="shared" si="185"/>
        <v>2.8521882978082083</v>
      </c>
      <c r="DF274" s="10">
        <f t="shared" si="186"/>
        <v>0</v>
      </c>
      <c r="DG274" s="10">
        <f t="shared" si="187"/>
        <v>5.075478758647777E-3</v>
      </c>
      <c r="DH274" s="10">
        <f t="shared" si="188"/>
        <v>3.7865137882198661E-3</v>
      </c>
      <c r="DI274" s="10">
        <f t="shared" si="189"/>
        <v>5.21734767517908E-3</v>
      </c>
      <c r="DJ274" s="10">
        <f t="shared" si="190"/>
        <v>1.9155866517924166E-2</v>
      </c>
      <c r="DK274" s="10">
        <f t="shared" si="191"/>
        <v>3.981180589597026E-5</v>
      </c>
      <c r="DL274" s="11">
        <f t="shared" si="192"/>
        <v>0</v>
      </c>
      <c r="DM274" s="11">
        <f t="shared" si="193"/>
        <v>0</v>
      </c>
      <c r="DN274" s="11">
        <f t="shared" si="194"/>
        <v>0</v>
      </c>
      <c r="DO274" s="11">
        <f t="shared" si="195"/>
        <v>8</v>
      </c>
      <c r="DP274" s="10">
        <f t="shared" si="196"/>
        <v>17.957597382000937</v>
      </c>
      <c r="DQ274" s="5">
        <f t="shared" si="197"/>
        <v>0.39570354547039915</v>
      </c>
      <c r="DR274" s="5"/>
      <c r="DS274" s="12">
        <f t="shared" si="198"/>
        <v>272.34608287850853</v>
      </c>
      <c r="DT274" s="12">
        <f t="shared" si="199"/>
        <v>270.0206691327358</v>
      </c>
      <c r="DV274" s="5"/>
      <c r="DW274" s="5"/>
      <c r="DX274" s="5"/>
      <c r="DY274" s="5"/>
      <c r="DZ274" s="5"/>
      <c r="EA274" s="5"/>
      <c r="EB274" s="5"/>
      <c r="EC274" s="5"/>
      <c r="ED274" s="5"/>
      <c r="EE274" s="5"/>
      <c r="EF274" s="5"/>
      <c r="EG274" s="5"/>
      <c r="EH274" s="5"/>
      <c r="EI274" s="5"/>
      <c r="EJ274" s="5"/>
      <c r="EK274" s="5"/>
      <c r="EL274" s="5"/>
      <c r="EM274" s="5"/>
      <c r="EN274" s="5"/>
      <c r="EO274" s="5"/>
      <c r="EP274" s="5"/>
      <c r="EQ274" s="5"/>
      <c r="ER274" s="5"/>
      <c r="ES274" s="5"/>
      <c r="ET274" s="5"/>
      <c r="EU274" s="5"/>
      <c r="EV274" s="5"/>
      <c r="EW274" s="5"/>
      <c r="EX274" s="5"/>
      <c r="EY274" s="5"/>
      <c r="EZ274" s="5"/>
      <c r="FA274" s="5"/>
      <c r="FB274" s="5"/>
      <c r="FC274" s="5"/>
      <c r="FD274" s="5"/>
      <c r="FE274" s="5"/>
      <c r="FF274" s="5"/>
      <c r="FG274" s="5"/>
      <c r="FH274" s="5"/>
      <c r="FI274" s="5"/>
      <c r="FJ274" s="5"/>
      <c r="FK274" s="5"/>
      <c r="FL274" s="5"/>
      <c r="FM274" s="5"/>
      <c r="FN274" s="5"/>
      <c r="FO274" s="5"/>
      <c r="FP274" s="5"/>
      <c r="FQ274" s="5"/>
      <c r="FR274" s="5"/>
      <c r="FS274" s="5"/>
      <c r="FT274" s="5"/>
      <c r="FU274" s="5"/>
      <c r="FV274" s="5"/>
      <c r="FW274" s="5"/>
      <c r="FX274" s="5"/>
      <c r="FY274" s="5"/>
      <c r="FZ274" s="5"/>
      <c r="GA274" s="5"/>
      <c r="GB274" s="5"/>
      <c r="GC274" s="5"/>
      <c r="GD274" s="5"/>
      <c r="GE274" s="5"/>
      <c r="GF274" s="5"/>
      <c r="GG274" s="5"/>
      <c r="GH274" s="5"/>
      <c r="GI274" s="5"/>
      <c r="GJ274" s="5"/>
      <c r="GK274" s="5"/>
      <c r="GL274" s="5"/>
      <c r="GM274" s="5"/>
      <c r="GN274" s="5"/>
      <c r="GO274" s="5"/>
      <c r="GP274" s="5"/>
      <c r="GQ274" s="5"/>
      <c r="GR274" s="5"/>
      <c r="GS274" s="5"/>
      <c r="GT274" s="5"/>
      <c r="GU274" s="5"/>
      <c r="GV274" s="5"/>
      <c r="GW274" s="5"/>
      <c r="GX274" s="5"/>
      <c r="GY274" s="5"/>
      <c r="GZ274" s="5"/>
      <c r="HA274" s="5"/>
      <c r="HB274" s="5"/>
      <c r="HC274" s="5"/>
      <c r="HD274" s="5"/>
      <c r="HE274" s="5"/>
      <c r="HF274" s="5"/>
      <c r="HG274" s="5"/>
      <c r="HH274" s="5"/>
      <c r="HI274" s="5"/>
      <c r="HJ274" s="5"/>
      <c r="HK274" s="5"/>
      <c r="HL274" s="5"/>
      <c r="HM274" s="5"/>
      <c r="HN274" s="5"/>
      <c r="HO274" s="5"/>
      <c r="HP274" s="5"/>
      <c r="HQ274" s="5"/>
      <c r="HR274" s="5"/>
      <c r="HS274" s="5"/>
      <c r="HT274" s="5"/>
      <c r="HU274" s="5"/>
      <c r="HV274" s="5"/>
      <c r="HW274" s="5"/>
      <c r="HX274" s="5"/>
      <c r="HY274" s="5"/>
      <c r="HZ274" s="5"/>
      <c r="IA274" s="5"/>
      <c r="IB274" s="5"/>
      <c r="IC274" s="5"/>
      <c r="ID274" s="5"/>
      <c r="IE274" s="5"/>
      <c r="IF274" s="5"/>
      <c r="IG274" s="5"/>
      <c r="IH274" s="5"/>
      <c r="II274" s="5"/>
      <c r="IJ274" s="5"/>
      <c r="IK274" s="5"/>
      <c r="IL274" s="5"/>
      <c r="IM274" s="5"/>
      <c r="IN274" s="5"/>
      <c r="IO274" s="5"/>
      <c r="IP274" s="5"/>
      <c r="IQ274" s="5"/>
      <c r="IR274" s="5"/>
      <c r="IS274" s="5"/>
      <c r="IT274" s="5"/>
      <c r="IU274" s="5"/>
      <c r="IV274" s="5"/>
    </row>
    <row r="275" spans="1:256" x14ac:dyDescent="0.15">
      <c r="A275" s="2" t="s">
        <v>362</v>
      </c>
      <c r="B275" s="4" t="s">
        <v>733</v>
      </c>
      <c r="C275" s="4" t="s">
        <v>734</v>
      </c>
      <c r="D275" s="9" t="s">
        <v>769</v>
      </c>
      <c r="E275" s="9" t="s">
        <v>767</v>
      </c>
      <c r="F275" s="1" t="s">
        <v>768</v>
      </c>
      <c r="G275" s="1">
        <v>425066.76</v>
      </c>
      <c r="H275" s="1">
        <v>6380591.0099999998</v>
      </c>
      <c r="I275" s="8">
        <v>124</v>
      </c>
      <c r="J275" s="15">
        <v>195.42514650816503</v>
      </c>
      <c r="K275" s="7" t="s">
        <v>738</v>
      </c>
      <c r="L275" s="7" t="s">
        <v>739</v>
      </c>
      <c r="M275" s="7" t="s">
        <v>744</v>
      </c>
      <c r="N275" s="2" t="s">
        <v>40</v>
      </c>
      <c r="O275" s="3">
        <v>23.716231000000001</v>
      </c>
      <c r="P275" s="3">
        <v>1.267933</v>
      </c>
      <c r="Q275" s="3">
        <v>78.297038000000001</v>
      </c>
      <c r="R275" s="4">
        <v>121765.28458199999</v>
      </c>
      <c r="S275" s="4">
        <v>89884.781166000001</v>
      </c>
      <c r="T275" s="4">
        <v>132428.460391</v>
      </c>
      <c r="U275" s="3">
        <v>486.02026499999999</v>
      </c>
      <c r="V275" s="3">
        <v>191.23810700000001</v>
      </c>
      <c r="W275" s="3">
        <v>208.985783</v>
      </c>
      <c r="X275" s="3">
        <v>132.01363599999999</v>
      </c>
      <c r="Y275" s="3">
        <v>71.611367999999999</v>
      </c>
      <c r="Z275" s="3">
        <v>2608.2350740000002</v>
      </c>
      <c r="AA275" s="4">
        <v>170040.21454700001</v>
      </c>
      <c r="AB275" s="3">
        <v>114.488035</v>
      </c>
      <c r="AC275" s="3">
        <v>186.487483</v>
      </c>
      <c r="AD275" s="3">
        <v>14.87481</v>
      </c>
      <c r="AE275" s="3">
        <v>534.81818199999998</v>
      </c>
      <c r="AF275" s="3">
        <v>55.034148999999999</v>
      </c>
      <c r="AG275" s="3" t="s">
        <v>363</v>
      </c>
      <c r="AH275" s="3">
        <v>0.75338400000000005</v>
      </c>
      <c r="AI275" s="3">
        <v>7.2362999999999997E-2</v>
      </c>
      <c r="AJ275" s="3">
        <v>1.3210999999999999</v>
      </c>
      <c r="AK275" s="3">
        <v>8.6895E-2</v>
      </c>
      <c r="AL275" s="3">
        <v>0.24</v>
      </c>
      <c r="AM275" s="3" t="s">
        <v>320</v>
      </c>
      <c r="AN275" s="3">
        <v>0.17663499999999999</v>
      </c>
      <c r="AO275" s="3">
        <v>7.106732</v>
      </c>
      <c r="AP275" s="3">
        <v>3.1594999999999998E-2</v>
      </c>
      <c r="AQ275" s="3">
        <v>5.3169000000000001E-2</v>
      </c>
      <c r="AR275" s="3">
        <v>7.2269999999999999E-3</v>
      </c>
      <c r="AS275" s="3">
        <v>1.1677999999999999E-2</v>
      </c>
      <c r="AT275" s="3">
        <v>1.3806000000000001E-2</v>
      </c>
      <c r="AU275" s="3">
        <v>8.1190999999999999E-2</v>
      </c>
      <c r="AV275" s="3">
        <v>3.055E-3</v>
      </c>
      <c r="AW275" s="3" t="s">
        <v>78</v>
      </c>
      <c r="AX275" s="3">
        <v>5.2742999999999998E-2</v>
      </c>
      <c r="AY275" s="3" t="s">
        <v>194</v>
      </c>
      <c r="AZ275" s="3">
        <v>4.8690000000000001E-3</v>
      </c>
      <c r="BB275" s="3">
        <f t="shared" si="160"/>
        <v>28.331453087263618</v>
      </c>
      <c r="BC275" s="3">
        <f t="shared" si="161"/>
        <v>3.4869675414922571E-2</v>
      </c>
      <c r="BD275" s="3">
        <f t="shared" si="162"/>
        <v>16.983714660098332</v>
      </c>
      <c r="BE275" s="3">
        <f t="shared" si="163"/>
        <v>21.875797679522286</v>
      </c>
      <c r="BF275" s="3">
        <f t="shared" si="164"/>
        <v>0.33678506621903248</v>
      </c>
      <c r="BG275" s="3">
        <f t="shared" si="165"/>
        <v>20.192346410522578</v>
      </c>
      <c r="BH275" s="3">
        <f t="shared" si="166"/>
        <v>2.6756733373185813E-2</v>
      </c>
      <c r="BI275" s="3">
        <f t="shared" si="167"/>
        <v>1.0554287328347348E-2</v>
      </c>
      <c r="BJ275" s="3">
        <f t="shared" si="168"/>
        <v>5.8546607517589007E-2</v>
      </c>
      <c r="BK275" s="3">
        <f t="shared" si="169"/>
        <v>7.9346314449679561E-4</v>
      </c>
      <c r="BL275" s="3"/>
      <c r="BM275" s="3"/>
      <c r="BN275" s="3">
        <f t="shared" si="170"/>
        <v>6.6569601579293924E-2</v>
      </c>
      <c r="BO275" s="1"/>
      <c r="BP275" s="3">
        <v>5.8326424704196835</v>
      </c>
      <c r="BQ275" s="3">
        <v>2.1673575295803165</v>
      </c>
      <c r="BR275" s="3"/>
      <c r="BS275" s="3">
        <v>1.9678054108601923</v>
      </c>
      <c r="BT275" s="3">
        <v>5.3988322781305898E-3</v>
      </c>
      <c r="BU275" s="3">
        <v>0</v>
      </c>
      <c r="BV275" s="3">
        <v>0</v>
      </c>
      <c r="BW275" s="3">
        <v>3.8507278429680638</v>
      </c>
      <c r="BX275" s="3">
        <v>5.8730047468969815E-2</v>
      </c>
      <c r="BY275" s="3">
        <v>6.1968744927458639</v>
      </c>
      <c r="BZ275" s="3">
        <v>0</v>
      </c>
      <c r="CA275" s="3">
        <v>1.0119451714567382E-2</v>
      </c>
      <c r="CB275" s="3">
        <v>5.9023341999560972E-3</v>
      </c>
      <c r="CC275" s="3">
        <v>8.4262830371735781E-3</v>
      </c>
      <c r="CD275" s="3">
        <v>3.0748032871272802E-2</v>
      </c>
      <c r="CE275" s="3">
        <v>1.2800984306498818E-4</v>
      </c>
      <c r="CF275" s="3">
        <v>0</v>
      </c>
      <c r="CG275" s="3">
        <v>0</v>
      </c>
      <c r="CH275" s="3">
        <v>0</v>
      </c>
      <c r="CI275" s="3">
        <v>16</v>
      </c>
      <c r="CJ275" s="3"/>
      <c r="CK275" s="3">
        <v>36.134860737987253</v>
      </c>
      <c r="CL275" s="3"/>
      <c r="CM275" s="3" t="s">
        <v>851</v>
      </c>
      <c r="CN275" s="3">
        <v>0.38324843224345745</v>
      </c>
      <c r="CO275" s="3" t="s">
        <v>853</v>
      </c>
      <c r="CP275" s="5"/>
      <c r="CQ275" s="10">
        <f t="shared" si="171"/>
        <v>5.8326424704196835</v>
      </c>
      <c r="CR275" s="10">
        <f t="shared" si="172"/>
        <v>2.9163212352098418</v>
      </c>
      <c r="CS275" s="10">
        <f t="shared" si="173"/>
        <v>1.0836787647901582</v>
      </c>
      <c r="CT275" s="9">
        <f t="shared" si="174"/>
        <v>-4.4828039017894561E-2</v>
      </c>
      <c r="CU275" s="9">
        <f t="shared" si="175"/>
        <v>0</v>
      </c>
      <c r="CV275" s="9">
        <f t="shared" si="176"/>
        <v>2.0675814702202544</v>
      </c>
      <c r="CW275" s="9">
        <f t="shared" si="177"/>
        <v>2.0675814702202544</v>
      </c>
      <c r="CX275" s="10">
        <f t="shared" si="178"/>
        <v>0.98390270543009617</v>
      </c>
      <c r="CY275" s="10">
        <f t="shared" si="179"/>
        <v>0.98390270543009617</v>
      </c>
      <c r="CZ275" s="10">
        <f t="shared" si="180"/>
        <v>2.6994161390652949E-3</v>
      </c>
      <c r="DA275" s="10">
        <f t="shared" si="181"/>
        <v>0</v>
      </c>
      <c r="DB275" s="10">
        <f t="shared" si="182"/>
        <v>0</v>
      </c>
      <c r="DC275" s="10">
        <f t="shared" si="183"/>
        <v>1.9253639214840319</v>
      </c>
      <c r="DD275" s="10">
        <f t="shared" si="184"/>
        <v>2.9365023734484907E-2</v>
      </c>
      <c r="DE275" s="10">
        <f t="shared" si="185"/>
        <v>3.0984372463729319</v>
      </c>
      <c r="DF275" s="10">
        <f t="shared" si="186"/>
        <v>0</v>
      </c>
      <c r="DG275" s="10">
        <f t="shared" si="187"/>
        <v>5.0597258572836912E-3</v>
      </c>
      <c r="DH275" s="10">
        <f t="shared" si="188"/>
        <v>2.9511670999780486E-3</v>
      </c>
      <c r="DI275" s="10">
        <f t="shared" si="189"/>
        <v>4.2131415185867891E-3</v>
      </c>
      <c r="DJ275" s="10">
        <f t="shared" si="190"/>
        <v>1.5374016435636401E-2</v>
      </c>
      <c r="DK275" s="10">
        <f t="shared" si="191"/>
        <v>6.4004921532494091E-5</v>
      </c>
      <c r="DL275" s="11">
        <f t="shared" si="192"/>
        <v>0</v>
      </c>
      <c r="DM275" s="11">
        <f t="shared" si="193"/>
        <v>0</v>
      </c>
      <c r="DN275" s="11">
        <f t="shared" si="194"/>
        <v>0</v>
      </c>
      <c r="DO275" s="11">
        <f t="shared" si="195"/>
        <v>8</v>
      </c>
      <c r="DP275" s="10">
        <f t="shared" si="196"/>
        <v>18.067430368993627</v>
      </c>
      <c r="DQ275" s="5">
        <f t="shared" si="197"/>
        <v>0.38102129407258939</v>
      </c>
      <c r="DR275" s="5"/>
      <c r="DS275" s="12">
        <f t="shared" si="198"/>
        <v>288.6581491526195</v>
      </c>
      <c r="DT275" s="12">
        <f t="shared" si="199"/>
        <v>287.00288868713517</v>
      </c>
      <c r="DV275" s="5"/>
      <c r="DW275" s="5"/>
      <c r="DX275" s="5"/>
      <c r="DY275" s="5"/>
      <c r="DZ275" s="5"/>
      <c r="EA275" s="5"/>
      <c r="EB275" s="5"/>
      <c r="EC275" s="5"/>
      <c r="ED275" s="5"/>
      <c r="EE275" s="5"/>
      <c r="EF275" s="5"/>
      <c r="EG275" s="5"/>
      <c r="EH275" s="5"/>
      <c r="EI275" s="5"/>
      <c r="EJ275" s="5"/>
      <c r="EK275" s="5"/>
      <c r="EL275" s="5"/>
      <c r="EM275" s="5"/>
      <c r="EN275" s="5"/>
      <c r="EO275" s="5"/>
      <c r="EP275" s="5"/>
      <c r="EQ275" s="5"/>
      <c r="ER275" s="5"/>
      <c r="ES275" s="5"/>
      <c r="ET275" s="5"/>
      <c r="EU275" s="5"/>
      <c r="EV275" s="5"/>
      <c r="EW275" s="5"/>
      <c r="EX275" s="5"/>
      <c r="EY275" s="5"/>
      <c r="EZ275" s="5"/>
      <c r="FA275" s="5"/>
      <c r="FB275" s="5"/>
      <c r="FC275" s="5"/>
      <c r="FD275" s="5"/>
      <c r="FE275" s="5"/>
      <c r="FF275" s="5"/>
      <c r="FG275" s="5"/>
      <c r="FH275" s="5"/>
      <c r="FI275" s="5"/>
      <c r="FJ275" s="5"/>
      <c r="FK275" s="5"/>
      <c r="FL275" s="5"/>
      <c r="FM275" s="5"/>
      <c r="FN275" s="5"/>
      <c r="FO275" s="5"/>
      <c r="FP275" s="5"/>
      <c r="FQ275" s="5"/>
      <c r="FR275" s="5"/>
      <c r="FS275" s="5"/>
      <c r="FT275" s="5"/>
      <c r="FU275" s="5"/>
      <c r="FV275" s="5"/>
      <c r="FW275" s="5"/>
      <c r="FX275" s="5"/>
      <c r="FY275" s="5"/>
      <c r="FZ275" s="5"/>
      <c r="GA275" s="5"/>
      <c r="GB275" s="5"/>
      <c r="GC275" s="5"/>
      <c r="GD275" s="5"/>
      <c r="GE275" s="5"/>
      <c r="GF275" s="5"/>
      <c r="GG275" s="5"/>
      <c r="GH275" s="5"/>
      <c r="GI275" s="5"/>
      <c r="GJ275" s="5"/>
      <c r="GK275" s="5"/>
      <c r="GL275" s="5"/>
      <c r="GM275" s="5"/>
      <c r="GN275" s="5"/>
      <c r="GO275" s="5"/>
      <c r="GP275" s="5"/>
      <c r="GQ275" s="5"/>
      <c r="GR275" s="5"/>
      <c r="GS275" s="5"/>
      <c r="GT275" s="5"/>
      <c r="GU275" s="5"/>
      <c r="GV275" s="5"/>
      <c r="GW275" s="5"/>
      <c r="GX275" s="5"/>
      <c r="GY275" s="5"/>
      <c r="GZ275" s="5"/>
      <c r="HA275" s="5"/>
      <c r="HB275" s="5"/>
      <c r="HC275" s="5"/>
      <c r="HD275" s="5"/>
      <c r="HE275" s="5"/>
      <c r="HF275" s="5"/>
      <c r="HG275" s="5"/>
      <c r="HH275" s="5"/>
      <c r="HI275" s="5"/>
      <c r="HJ275" s="5"/>
      <c r="HK275" s="5"/>
      <c r="HL275" s="5"/>
      <c r="HM275" s="5"/>
      <c r="HN275" s="5"/>
      <c r="HO275" s="5"/>
      <c r="HP275" s="5"/>
      <c r="HQ275" s="5"/>
      <c r="HR275" s="5"/>
      <c r="HS275" s="5"/>
      <c r="HT275" s="5"/>
      <c r="HU275" s="5"/>
      <c r="HV275" s="5"/>
      <c r="HW275" s="5"/>
      <c r="HX275" s="5"/>
      <c r="HY275" s="5"/>
      <c r="HZ275" s="5"/>
      <c r="IA275" s="5"/>
      <c r="IB275" s="5"/>
      <c r="IC275" s="5"/>
      <c r="ID275" s="5"/>
      <c r="IE275" s="5"/>
      <c r="IF275" s="5"/>
      <c r="IG275" s="5"/>
      <c r="IH275" s="5"/>
      <c r="II275" s="5"/>
      <c r="IJ275" s="5"/>
      <c r="IK275" s="5"/>
      <c r="IL275" s="5"/>
      <c r="IM275" s="5"/>
      <c r="IN275" s="5"/>
      <c r="IO275" s="5"/>
      <c r="IP275" s="5"/>
      <c r="IQ275" s="5"/>
      <c r="IR275" s="5"/>
      <c r="IS275" s="5"/>
      <c r="IT275" s="5"/>
      <c r="IU275" s="5"/>
      <c r="IV275" s="5"/>
    </row>
    <row r="276" spans="1:256" x14ac:dyDescent="0.15">
      <c r="A276" s="2" t="s">
        <v>364</v>
      </c>
      <c r="B276" s="4" t="s">
        <v>733</v>
      </c>
      <c r="C276" s="4" t="s">
        <v>734</v>
      </c>
      <c r="D276" s="9" t="s">
        <v>769</v>
      </c>
      <c r="E276" s="9" t="s">
        <v>767</v>
      </c>
      <c r="F276" s="1" t="s">
        <v>768</v>
      </c>
      <c r="G276" s="1">
        <v>425066.76</v>
      </c>
      <c r="H276" s="1">
        <v>6380591.0099999998</v>
      </c>
      <c r="I276" s="8">
        <v>124</v>
      </c>
      <c r="J276" s="15">
        <v>195.42514650816503</v>
      </c>
      <c r="K276" s="7" t="s">
        <v>738</v>
      </c>
      <c r="L276" s="7" t="s">
        <v>739</v>
      </c>
      <c r="M276" s="7" t="s">
        <v>744</v>
      </c>
      <c r="N276" s="2" t="s">
        <v>40</v>
      </c>
      <c r="O276" s="3">
        <v>20.411819999999999</v>
      </c>
      <c r="P276" s="3" t="s">
        <v>365</v>
      </c>
      <c r="Q276" s="3">
        <v>53.550454999999999</v>
      </c>
      <c r="R276" s="4">
        <v>122838.83883199999</v>
      </c>
      <c r="S276" s="4">
        <v>89960.909740000003</v>
      </c>
      <c r="T276" s="4">
        <v>135347.98819999999</v>
      </c>
      <c r="U276" s="3">
        <v>411.942342</v>
      </c>
      <c r="V276" s="3">
        <v>163.21954500000001</v>
      </c>
      <c r="W276" s="3">
        <v>199.39365699999999</v>
      </c>
      <c r="X276" s="3">
        <v>117.989582</v>
      </c>
      <c r="Y276" s="3">
        <v>85.173153999999997</v>
      </c>
      <c r="Z276" s="3">
        <v>2401.5830989999999</v>
      </c>
      <c r="AA276" s="4">
        <v>163993.25387300001</v>
      </c>
      <c r="AB276" s="3">
        <v>123.545044</v>
      </c>
      <c r="AC276" s="3">
        <v>203.58435299999999</v>
      </c>
      <c r="AD276" s="3">
        <v>17.89115</v>
      </c>
      <c r="AE276" s="3">
        <v>555.81644400000005</v>
      </c>
      <c r="AF276" s="3">
        <v>56.596246999999998</v>
      </c>
      <c r="AG276" s="3">
        <v>0.33008700000000002</v>
      </c>
      <c r="AH276" s="3">
        <v>0.55012099999999997</v>
      </c>
      <c r="AI276" s="3">
        <v>7.1953000000000003E-2</v>
      </c>
      <c r="AJ276" s="3">
        <v>2.6380490000000001</v>
      </c>
      <c r="AK276" s="3">
        <v>6.2281000000000003E-2</v>
      </c>
      <c r="AL276" s="3">
        <v>0.12624099999999999</v>
      </c>
      <c r="AM276" s="3" t="s">
        <v>320</v>
      </c>
      <c r="AN276" s="3">
        <v>0.14024300000000001</v>
      </c>
      <c r="AO276" s="3">
        <v>5.9071889999999998</v>
      </c>
      <c r="AP276" s="3">
        <v>2.2953999999999999E-2</v>
      </c>
      <c r="AQ276" s="3">
        <v>2.8938999999999999E-2</v>
      </c>
      <c r="AR276" s="3" t="s">
        <v>54</v>
      </c>
      <c r="AS276" s="3">
        <v>1.2015E-2</v>
      </c>
      <c r="AT276" s="3">
        <v>1.2853E-2</v>
      </c>
      <c r="AU276" s="3">
        <v>0.113883</v>
      </c>
      <c r="AV276" s="3">
        <v>2.9650000000000002E-3</v>
      </c>
      <c r="AW276" s="3" t="s">
        <v>44</v>
      </c>
      <c r="AX276" s="3">
        <v>6.3300999999999996E-2</v>
      </c>
      <c r="AY276" s="3" t="s">
        <v>118</v>
      </c>
      <c r="AZ276" s="3">
        <v>5.666E-3</v>
      </c>
      <c r="BB276" s="3">
        <f t="shared" si="160"/>
        <v>28.956050435246276</v>
      </c>
      <c r="BC276" s="3">
        <f t="shared" si="161"/>
        <v>3.3269210946202998E-2</v>
      </c>
      <c r="BD276" s="3">
        <f t="shared" si="162"/>
        <v>16.998099141670448</v>
      </c>
      <c r="BE276" s="3">
        <f t="shared" si="163"/>
        <v>21.09785177635543</v>
      </c>
      <c r="BF276" s="3">
        <f t="shared" si="164"/>
        <v>0.3101013904344207</v>
      </c>
      <c r="BG276" s="3">
        <f t="shared" si="165"/>
        <v>20.370373993514765</v>
      </c>
      <c r="BH276" s="3">
        <f t="shared" si="166"/>
        <v>2.2836567017773833E-2</v>
      </c>
      <c r="BI276" s="3">
        <f t="shared" si="167"/>
        <v>7.2184964217131041E-3</v>
      </c>
      <c r="BJ276" s="3">
        <f t="shared" si="168"/>
        <v>4.9623088487782345E-2</v>
      </c>
      <c r="BK276" s="3">
        <f t="shared" si="169"/>
        <v>6.5953475649241898E-4</v>
      </c>
      <c r="BL276" s="3"/>
      <c r="BM276" s="3"/>
      <c r="BN276" s="3">
        <f t="shared" si="170"/>
        <v>6.9183285971941649E-2</v>
      </c>
      <c r="BO276" s="1"/>
      <c r="BP276" s="3">
        <v>5.9416939659359587</v>
      </c>
      <c r="BQ276" s="3">
        <v>2.0583060340640413</v>
      </c>
      <c r="BR276" s="3"/>
      <c r="BS276" s="3">
        <v>2.054473842779263</v>
      </c>
      <c r="BT276" s="3">
        <v>5.1341538690497244E-3</v>
      </c>
      <c r="BU276" s="3">
        <v>0</v>
      </c>
      <c r="BV276" s="3">
        <v>0</v>
      </c>
      <c r="BW276" s="3">
        <v>3.6231323330961542</v>
      </c>
      <c r="BX276" s="3">
        <v>5.3899618117604929E-2</v>
      </c>
      <c r="BY276" s="3">
        <v>6.2310231275889594</v>
      </c>
      <c r="BZ276" s="3">
        <v>0</v>
      </c>
      <c r="CA276" s="3">
        <v>1.0482301787367101E-2</v>
      </c>
      <c r="CB276" s="3">
        <v>5.0210664800197638E-3</v>
      </c>
      <c r="CC276" s="3">
        <v>5.7441837459617558E-3</v>
      </c>
      <c r="CD276" s="3">
        <v>2.5976093629919879E-2</v>
      </c>
      <c r="CE276" s="3">
        <v>1.0605441231840816E-4</v>
      </c>
      <c r="CF276" s="3">
        <v>0</v>
      </c>
      <c r="CG276" s="3">
        <v>0</v>
      </c>
      <c r="CH276" s="3">
        <v>0</v>
      </c>
      <c r="CI276" s="3">
        <v>16</v>
      </c>
      <c r="CJ276" s="3"/>
      <c r="CK276" s="3">
        <v>36.014992775506613</v>
      </c>
      <c r="CL276" s="3"/>
      <c r="CM276" s="3" t="s">
        <v>851</v>
      </c>
      <c r="CN276" s="3">
        <v>0.36767558088070335</v>
      </c>
      <c r="CO276" s="3" t="s">
        <v>853</v>
      </c>
      <c r="CP276" s="5"/>
      <c r="CQ276" s="10">
        <f t="shared" si="171"/>
        <v>5.9416939659359587</v>
      </c>
      <c r="CR276" s="10">
        <f t="shared" si="172"/>
        <v>2.9708469829679793</v>
      </c>
      <c r="CS276" s="10">
        <f t="shared" si="173"/>
        <v>1.0291530170320207</v>
      </c>
      <c r="CT276" s="9">
        <f t="shared" si="174"/>
        <v>1.092731138080083E-2</v>
      </c>
      <c r="CU276" s="9">
        <f t="shared" si="175"/>
        <v>1.092731138080083E-2</v>
      </c>
      <c r="CV276" s="9">
        <f t="shared" si="176"/>
        <v>2.0563899384216522</v>
      </c>
      <c r="CW276" s="9">
        <f t="shared" si="177"/>
        <v>2.067317249802453</v>
      </c>
      <c r="CX276" s="10">
        <f t="shared" si="178"/>
        <v>1.0272369213896315</v>
      </c>
      <c r="CY276" s="10">
        <f t="shared" si="179"/>
        <v>1.0381642327704323</v>
      </c>
      <c r="CZ276" s="10">
        <f t="shared" si="180"/>
        <v>2.5670769345248622E-3</v>
      </c>
      <c r="DA276" s="10">
        <f t="shared" si="181"/>
        <v>0</v>
      </c>
      <c r="DB276" s="10">
        <f t="shared" si="182"/>
        <v>0</v>
      </c>
      <c r="DC276" s="10">
        <f t="shared" si="183"/>
        <v>1.8115661665480771</v>
      </c>
      <c r="DD276" s="10">
        <f t="shared" si="184"/>
        <v>2.6949809058802465E-2</v>
      </c>
      <c r="DE276" s="10">
        <f t="shared" si="185"/>
        <v>3.1155115637944797</v>
      </c>
      <c r="DF276" s="10">
        <f t="shared" si="186"/>
        <v>0</v>
      </c>
      <c r="DG276" s="10">
        <f t="shared" si="187"/>
        <v>5.2411508936835507E-3</v>
      </c>
      <c r="DH276" s="10">
        <f t="shared" si="188"/>
        <v>2.5105332400098819E-3</v>
      </c>
      <c r="DI276" s="10">
        <f t="shared" si="189"/>
        <v>2.8720918729808779E-3</v>
      </c>
      <c r="DJ276" s="10">
        <f t="shared" si="190"/>
        <v>1.2988046814959939E-2</v>
      </c>
      <c r="DK276" s="10">
        <f t="shared" si="191"/>
        <v>5.302720615920408E-5</v>
      </c>
      <c r="DL276" s="11">
        <f t="shared" si="192"/>
        <v>0</v>
      </c>
      <c r="DM276" s="11">
        <f t="shared" si="193"/>
        <v>0</v>
      </c>
      <c r="DN276" s="11">
        <f t="shared" si="194"/>
        <v>0</v>
      </c>
      <c r="DO276" s="11">
        <f t="shared" si="195"/>
        <v>8</v>
      </c>
      <c r="DP276" s="10">
        <f t="shared" si="196"/>
        <v>18.007496387753307</v>
      </c>
      <c r="DQ276" s="5">
        <f t="shared" si="197"/>
        <v>0.36567543319853757</v>
      </c>
      <c r="DR276" s="5"/>
      <c r="DS276" s="12">
        <f t="shared" si="198"/>
        <v>270.795703175749</v>
      </c>
      <c r="DT276" s="12">
        <f t="shared" si="199"/>
        <v>269.44668842397004</v>
      </c>
      <c r="DV276" s="5"/>
      <c r="DW276" s="5"/>
      <c r="DX276" s="5"/>
      <c r="DY276" s="5"/>
      <c r="DZ276" s="5"/>
      <c r="EA276" s="5"/>
      <c r="EB276" s="5"/>
      <c r="EC276" s="5"/>
      <c r="ED276" s="5"/>
      <c r="EE276" s="5"/>
      <c r="EF276" s="5"/>
      <c r="EG276" s="5"/>
      <c r="EH276" s="5"/>
      <c r="EI276" s="5"/>
      <c r="EJ276" s="5"/>
      <c r="EK276" s="5"/>
      <c r="EL276" s="5"/>
      <c r="EM276" s="5"/>
      <c r="EN276" s="5"/>
      <c r="EO276" s="5"/>
      <c r="EP276" s="5"/>
      <c r="EQ276" s="5"/>
      <c r="ER276" s="5"/>
      <c r="ES276" s="5"/>
      <c r="ET276" s="5"/>
      <c r="EU276" s="5"/>
      <c r="EV276" s="5"/>
      <c r="EW276" s="5"/>
      <c r="EX276" s="5"/>
      <c r="EY276" s="5"/>
      <c r="EZ276" s="5"/>
      <c r="FA276" s="5"/>
      <c r="FB276" s="5"/>
      <c r="FC276" s="5"/>
      <c r="FD276" s="5"/>
      <c r="FE276" s="5"/>
      <c r="FF276" s="5"/>
      <c r="FG276" s="5"/>
      <c r="FH276" s="5"/>
      <c r="FI276" s="5"/>
      <c r="FJ276" s="5"/>
      <c r="FK276" s="5"/>
      <c r="FL276" s="5"/>
      <c r="FM276" s="5"/>
      <c r="FN276" s="5"/>
      <c r="FO276" s="5"/>
      <c r="FP276" s="5"/>
      <c r="FQ276" s="5"/>
      <c r="FR276" s="5"/>
      <c r="FS276" s="5"/>
      <c r="FT276" s="5"/>
      <c r="FU276" s="5"/>
      <c r="FV276" s="5"/>
      <c r="FW276" s="5"/>
      <c r="FX276" s="5"/>
      <c r="FY276" s="5"/>
      <c r="FZ276" s="5"/>
      <c r="GA276" s="5"/>
      <c r="GB276" s="5"/>
      <c r="GC276" s="5"/>
      <c r="GD276" s="5"/>
      <c r="GE276" s="5"/>
      <c r="GF276" s="5"/>
      <c r="GG276" s="5"/>
      <c r="GH276" s="5"/>
      <c r="GI276" s="5"/>
      <c r="GJ276" s="5"/>
      <c r="GK276" s="5"/>
      <c r="GL276" s="5"/>
      <c r="GM276" s="5"/>
      <c r="GN276" s="5"/>
      <c r="GO276" s="5"/>
      <c r="GP276" s="5"/>
      <c r="GQ276" s="5"/>
      <c r="GR276" s="5"/>
      <c r="GS276" s="5"/>
      <c r="GT276" s="5"/>
      <c r="GU276" s="5"/>
      <c r="GV276" s="5"/>
      <c r="GW276" s="5"/>
      <c r="GX276" s="5"/>
      <c r="GY276" s="5"/>
      <c r="GZ276" s="5"/>
      <c r="HA276" s="5"/>
      <c r="HB276" s="5"/>
      <c r="HC276" s="5"/>
      <c r="HD276" s="5"/>
      <c r="HE276" s="5"/>
      <c r="HF276" s="5"/>
      <c r="HG276" s="5"/>
      <c r="HH276" s="5"/>
      <c r="HI276" s="5"/>
      <c r="HJ276" s="5"/>
      <c r="HK276" s="5"/>
      <c r="HL276" s="5"/>
      <c r="HM276" s="5"/>
      <c r="HN276" s="5"/>
      <c r="HO276" s="5"/>
      <c r="HP276" s="5"/>
      <c r="HQ276" s="5"/>
      <c r="HR276" s="5"/>
      <c r="HS276" s="5"/>
      <c r="HT276" s="5"/>
      <c r="HU276" s="5"/>
      <c r="HV276" s="5"/>
      <c r="HW276" s="5"/>
      <c r="HX276" s="5"/>
      <c r="HY276" s="5"/>
      <c r="HZ276" s="5"/>
      <c r="IA276" s="5"/>
      <c r="IB276" s="5"/>
      <c r="IC276" s="5"/>
      <c r="ID276" s="5"/>
      <c r="IE276" s="5"/>
      <c r="IF276" s="5"/>
      <c r="IG276" s="5"/>
      <c r="IH276" s="5"/>
      <c r="II276" s="5"/>
      <c r="IJ276" s="5"/>
      <c r="IK276" s="5"/>
      <c r="IL276" s="5"/>
      <c r="IM276" s="5"/>
      <c r="IN276" s="5"/>
      <c r="IO276" s="5"/>
      <c r="IP276" s="5"/>
      <c r="IQ276" s="5"/>
      <c r="IR276" s="5"/>
      <c r="IS276" s="5"/>
      <c r="IT276" s="5"/>
      <c r="IU276" s="5"/>
      <c r="IV276" s="5"/>
    </row>
    <row r="277" spans="1:256" x14ac:dyDescent="0.15">
      <c r="A277" s="2" t="s">
        <v>371</v>
      </c>
      <c r="B277" s="4" t="s">
        <v>733</v>
      </c>
      <c r="C277" s="4" t="s">
        <v>734</v>
      </c>
      <c r="D277" s="9" t="s">
        <v>769</v>
      </c>
      <c r="E277" s="9" t="s">
        <v>767</v>
      </c>
      <c r="F277" s="1" t="s">
        <v>768</v>
      </c>
      <c r="G277" s="1">
        <v>425066.76</v>
      </c>
      <c r="H277" s="1">
        <v>6380591.0099999998</v>
      </c>
      <c r="I277" s="8">
        <v>124</v>
      </c>
      <c r="J277" s="15">
        <v>195.42514650816503</v>
      </c>
      <c r="K277" s="7" t="s">
        <v>738</v>
      </c>
      <c r="L277" s="7" t="s">
        <v>739</v>
      </c>
      <c r="M277" s="7" t="s">
        <v>744</v>
      </c>
      <c r="N277" s="2" t="s">
        <v>40</v>
      </c>
      <c r="O277" s="3">
        <v>27.930529</v>
      </c>
      <c r="P277" s="3" t="s">
        <v>372</v>
      </c>
      <c r="Q277" s="3">
        <v>58.147097000000002</v>
      </c>
      <c r="R277" s="4">
        <v>111088.848274</v>
      </c>
      <c r="S277" s="4">
        <v>91781.898533</v>
      </c>
      <c r="T277" s="4">
        <v>134878.23886700001</v>
      </c>
      <c r="U277" s="3">
        <v>277.11861900000002</v>
      </c>
      <c r="V277" s="3">
        <v>438.54189700000001</v>
      </c>
      <c r="W277" s="3">
        <v>338.52744799999999</v>
      </c>
      <c r="X277" s="3">
        <v>189.431262</v>
      </c>
      <c r="Y277" s="3">
        <v>90.083730000000003</v>
      </c>
      <c r="Z277" s="3">
        <v>3120.8463579999998</v>
      </c>
      <c r="AA277" s="4">
        <v>176100.753543</v>
      </c>
      <c r="AB277" s="3">
        <v>108.577832</v>
      </c>
      <c r="AC277" s="3">
        <v>175.65239199999999</v>
      </c>
      <c r="AD277" s="3">
        <v>11.902528999999999</v>
      </c>
      <c r="AE277" s="3">
        <v>558.51931500000001</v>
      </c>
      <c r="AF277" s="3">
        <v>67.043794000000005</v>
      </c>
      <c r="AG277" s="3" t="s">
        <v>373</v>
      </c>
      <c r="AH277" s="3">
        <v>0.58350599999999997</v>
      </c>
      <c r="AI277" s="3">
        <v>0.30569200000000002</v>
      </c>
      <c r="AJ277" s="3">
        <v>2.4775610000000001</v>
      </c>
      <c r="AK277" s="3">
        <v>4.675E-2</v>
      </c>
      <c r="AL277" s="3">
        <v>0.269762</v>
      </c>
      <c r="AM277" s="3" t="s">
        <v>374</v>
      </c>
      <c r="AN277" s="3">
        <v>0.12953300000000001</v>
      </c>
      <c r="AO277" s="3">
        <v>3.6545770000000002</v>
      </c>
      <c r="AP277" s="3">
        <v>3.9729E-2</v>
      </c>
      <c r="AQ277" s="3">
        <v>0.111945</v>
      </c>
      <c r="AR277" s="3" t="s">
        <v>72</v>
      </c>
      <c r="AS277" s="3">
        <v>6.8902000000000005E-2</v>
      </c>
      <c r="AT277" s="3">
        <v>6.9264000000000006E-2</v>
      </c>
      <c r="AU277" s="3">
        <v>0.13530800000000001</v>
      </c>
      <c r="AV277" s="3">
        <v>7.9159999999999994E-3</v>
      </c>
      <c r="AW277" s="3" t="s">
        <v>103</v>
      </c>
      <c r="AX277" s="3">
        <v>0.13486500000000001</v>
      </c>
      <c r="AY277" s="3" t="s">
        <v>53</v>
      </c>
      <c r="AZ277" s="3">
        <v>2.1717E-2</v>
      </c>
      <c r="BB277" s="3">
        <f t="shared" si="160"/>
        <v>28.855553297762626</v>
      </c>
      <c r="BC277" s="3">
        <f t="shared" si="161"/>
        <v>5.6483948627271352E-2</v>
      </c>
      <c r="BD277" s="3">
        <f t="shared" si="162"/>
        <v>17.34217467546334</v>
      </c>
      <c r="BE277" s="3">
        <f t="shared" si="163"/>
        <v>22.655490443722517</v>
      </c>
      <c r="BF277" s="3">
        <f t="shared" si="164"/>
        <v>0.40297535211293467</v>
      </c>
      <c r="BG277" s="3">
        <f t="shared" si="165"/>
        <v>18.421872164919041</v>
      </c>
      <c r="BH277" s="3">
        <f t="shared" si="166"/>
        <v>6.1357795237954919E-2</v>
      </c>
      <c r="BI277" s="3">
        <f t="shared" si="167"/>
        <v>7.8381147578952363E-3</v>
      </c>
      <c r="BJ277" s="3">
        <f t="shared" si="168"/>
        <v>3.3382054598915308E-2</v>
      </c>
      <c r="BK277" s="3">
        <f t="shared" si="169"/>
        <v>4.0803173079070182E-4</v>
      </c>
      <c r="BL277" s="3"/>
      <c r="BM277" s="3"/>
      <c r="BN277" s="3">
        <f t="shared" si="170"/>
        <v>6.9519716279747124E-2</v>
      </c>
      <c r="BO277" s="1"/>
      <c r="BP277" s="3">
        <v>5.9587448589188741</v>
      </c>
      <c r="BQ277" s="3">
        <v>2.0412551410811259</v>
      </c>
      <c r="BR277" s="3"/>
      <c r="BS277" s="3">
        <v>2.1873052748793134</v>
      </c>
      <c r="BT277" s="3">
        <v>8.7721461373460544E-3</v>
      </c>
      <c r="BU277" s="3">
        <v>0</v>
      </c>
      <c r="BV277" s="3">
        <v>8.6138968029847662E-2</v>
      </c>
      <c r="BW277" s="3">
        <v>3.8265406115277907</v>
      </c>
      <c r="BX277" s="3">
        <v>7.0487951163982196E-2</v>
      </c>
      <c r="BY277" s="3">
        <v>5.6708551482641258</v>
      </c>
      <c r="BZ277" s="3">
        <v>0</v>
      </c>
      <c r="CA277" s="3">
        <v>1.0600293583170236E-2</v>
      </c>
      <c r="CB277" s="3">
        <v>1.3576547044896357E-2</v>
      </c>
      <c r="CC277" s="3">
        <v>6.2769349099369327E-3</v>
      </c>
      <c r="CD277" s="3">
        <v>1.758561425605339E-2</v>
      </c>
      <c r="CE277" s="3">
        <v>6.6029714787867649E-5</v>
      </c>
      <c r="CF277" s="3">
        <v>0</v>
      </c>
      <c r="CG277" s="3">
        <v>0</v>
      </c>
      <c r="CH277" s="3">
        <v>0</v>
      </c>
      <c r="CI277" s="3">
        <v>16</v>
      </c>
      <c r="CJ277" s="3"/>
      <c r="CK277" s="3">
        <v>35.898205519511251</v>
      </c>
      <c r="CL277" s="3"/>
      <c r="CM277" s="3" t="s">
        <v>851</v>
      </c>
      <c r="CN277" s="3">
        <v>0.40827102845454483</v>
      </c>
      <c r="CO277" s="3" t="s">
        <v>853</v>
      </c>
      <c r="CP277" s="5"/>
      <c r="CQ277" s="10">
        <f t="shared" si="171"/>
        <v>5.9587448589188741</v>
      </c>
      <c r="CR277" s="10">
        <f t="shared" si="172"/>
        <v>2.979372429459437</v>
      </c>
      <c r="CS277" s="10">
        <f t="shared" si="173"/>
        <v>1.020627570540563</v>
      </c>
      <c r="CT277" s="9">
        <f t="shared" si="174"/>
        <v>6.9649803207211924E-2</v>
      </c>
      <c r="CU277" s="9">
        <f t="shared" si="175"/>
        <v>6.9649803207211924E-2</v>
      </c>
      <c r="CV277" s="9">
        <f t="shared" si="176"/>
        <v>2.1142802079802197</v>
      </c>
      <c r="CW277" s="9">
        <f t="shared" si="177"/>
        <v>2.1839300111874316</v>
      </c>
      <c r="CX277" s="10">
        <f t="shared" si="178"/>
        <v>1.0936526374396567</v>
      </c>
      <c r="CY277" s="10">
        <f t="shared" si="179"/>
        <v>1.1633024406468686</v>
      </c>
      <c r="CZ277" s="10">
        <f t="shared" si="180"/>
        <v>4.3860730686730272E-3</v>
      </c>
      <c r="DA277" s="10">
        <f t="shared" si="181"/>
        <v>0</v>
      </c>
      <c r="DB277" s="10">
        <f t="shared" si="182"/>
        <v>4.3069484014923831E-2</v>
      </c>
      <c r="DC277" s="10">
        <f t="shared" si="183"/>
        <v>1.9132703057638953</v>
      </c>
      <c r="DD277" s="10">
        <f t="shared" si="184"/>
        <v>3.5243975581991098E-2</v>
      </c>
      <c r="DE277" s="10">
        <f t="shared" si="185"/>
        <v>2.8354275741320629</v>
      </c>
      <c r="DF277" s="10">
        <f t="shared" si="186"/>
        <v>0</v>
      </c>
      <c r="DG277" s="10">
        <f t="shared" si="187"/>
        <v>5.3001467915851181E-3</v>
      </c>
      <c r="DH277" s="10">
        <f t="shared" si="188"/>
        <v>6.7882735224481785E-3</v>
      </c>
      <c r="DI277" s="10">
        <f t="shared" si="189"/>
        <v>3.1384674549684664E-3</v>
      </c>
      <c r="DJ277" s="10">
        <f t="shared" si="190"/>
        <v>8.7928071280266949E-3</v>
      </c>
      <c r="DK277" s="10">
        <f t="shared" si="191"/>
        <v>3.3014857393933825E-5</v>
      </c>
      <c r="DL277" s="11">
        <f t="shared" si="192"/>
        <v>0</v>
      </c>
      <c r="DM277" s="11">
        <f t="shared" si="193"/>
        <v>0</v>
      </c>
      <c r="DN277" s="11">
        <f t="shared" si="194"/>
        <v>0</v>
      </c>
      <c r="DO277" s="11">
        <f t="shared" si="195"/>
        <v>8</v>
      </c>
      <c r="DP277" s="10">
        <f t="shared" si="196"/>
        <v>17.949102759755625</v>
      </c>
      <c r="DQ277" s="5">
        <f t="shared" si="197"/>
        <v>0.39993594478433436</v>
      </c>
      <c r="DR277" s="5"/>
      <c r="DS277" s="12">
        <f t="shared" si="198"/>
        <v>269.20237988939795</v>
      </c>
      <c r="DT277" s="12">
        <f t="shared" si="199"/>
        <v>266.70166516265044</v>
      </c>
      <c r="DV277" s="5"/>
      <c r="DW277" s="5"/>
      <c r="DX277" s="5"/>
      <c r="DY277" s="5"/>
      <c r="DZ277" s="5"/>
      <c r="EA277" s="5"/>
      <c r="EB277" s="5"/>
      <c r="EC277" s="5"/>
      <c r="ED277" s="5"/>
      <c r="EE277" s="5"/>
      <c r="EF277" s="5"/>
      <c r="EG277" s="5"/>
      <c r="EH277" s="5"/>
      <c r="EI277" s="5"/>
      <c r="EJ277" s="5"/>
      <c r="EK277" s="5"/>
      <c r="EL277" s="5"/>
      <c r="EM277" s="5"/>
      <c r="EN277" s="5"/>
      <c r="EO277" s="5"/>
      <c r="EP277" s="5"/>
      <c r="EQ277" s="5"/>
      <c r="ER277" s="5"/>
      <c r="ES277" s="5"/>
      <c r="ET277" s="5"/>
      <c r="EU277" s="5"/>
      <c r="EV277" s="5"/>
      <c r="EW277" s="5"/>
      <c r="EX277" s="5"/>
      <c r="EY277" s="5"/>
      <c r="EZ277" s="5"/>
      <c r="FA277" s="5"/>
      <c r="FB277" s="5"/>
      <c r="FC277" s="5"/>
      <c r="FD277" s="5"/>
      <c r="FE277" s="5"/>
      <c r="FF277" s="5"/>
      <c r="FG277" s="5"/>
      <c r="FH277" s="5"/>
      <c r="FI277" s="5"/>
      <c r="FJ277" s="5"/>
      <c r="FK277" s="5"/>
      <c r="FL277" s="5"/>
      <c r="FM277" s="5"/>
      <c r="FN277" s="5"/>
      <c r="FO277" s="5"/>
      <c r="FP277" s="5"/>
      <c r="FQ277" s="5"/>
      <c r="FR277" s="5"/>
      <c r="FS277" s="5"/>
      <c r="FT277" s="5"/>
      <c r="FU277" s="5"/>
      <c r="FV277" s="5"/>
      <c r="FW277" s="5"/>
      <c r="FX277" s="5"/>
      <c r="FY277" s="5"/>
      <c r="FZ277" s="5"/>
      <c r="GA277" s="5"/>
      <c r="GB277" s="5"/>
      <c r="GC277" s="5"/>
      <c r="GD277" s="5"/>
      <c r="GE277" s="5"/>
      <c r="GF277" s="5"/>
      <c r="GG277" s="5"/>
      <c r="GH277" s="5"/>
      <c r="GI277" s="5"/>
      <c r="GJ277" s="5"/>
      <c r="GK277" s="5"/>
      <c r="GL277" s="5"/>
      <c r="GM277" s="5"/>
      <c r="GN277" s="5"/>
      <c r="GO277" s="5"/>
      <c r="GP277" s="5"/>
      <c r="GQ277" s="5"/>
      <c r="GR277" s="5"/>
      <c r="GS277" s="5"/>
      <c r="GT277" s="5"/>
      <c r="GU277" s="5"/>
      <c r="GV277" s="5"/>
      <c r="GW277" s="5"/>
      <c r="GX277" s="5"/>
      <c r="GY277" s="5"/>
      <c r="GZ277" s="5"/>
      <c r="HA277" s="5"/>
      <c r="HB277" s="5"/>
      <c r="HC277" s="5"/>
      <c r="HD277" s="5"/>
      <c r="HE277" s="5"/>
      <c r="HF277" s="5"/>
      <c r="HG277" s="5"/>
      <c r="HH277" s="5"/>
      <c r="HI277" s="5"/>
      <c r="HJ277" s="5"/>
      <c r="HK277" s="5"/>
      <c r="HL277" s="5"/>
      <c r="HM277" s="5"/>
      <c r="HN277" s="5"/>
      <c r="HO277" s="5"/>
      <c r="HP277" s="5"/>
      <c r="HQ277" s="5"/>
      <c r="HR277" s="5"/>
      <c r="HS277" s="5"/>
      <c r="HT277" s="5"/>
      <c r="HU277" s="5"/>
      <c r="HV277" s="5"/>
      <c r="HW277" s="5"/>
      <c r="HX277" s="5"/>
      <c r="HY277" s="5"/>
      <c r="HZ277" s="5"/>
      <c r="IA277" s="5"/>
      <c r="IB277" s="5"/>
      <c r="IC277" s="5"/>
      <c r="ID277" s="5"/>
      <c r="IE277" s="5"/>
      <c r="IF277" s="5"/>
      <c r="IG277" s="5"/>
      <c r="IH277" s="5"/>
      <c r="II277" s="5"/>
      <c r="IJ277" s="5"/>
      <c r="IK277" s="5"/>
      <c r="IL277" s="5"/>
      <c r="IM277" s="5"/>
      <c r="IN277" s="5"/>
      <c r="IO277" s="5"/>
      <c r="IP277" s="5"/>
      <c r="IQ277" s="5"/>
      <c r="IR277" s="5"/>
      <c r="IS277" s="5"/>
      <c r="IT277" s="5"/>
      <c r="IU277" s="5"/>
      <c r="IV277" s="5"/>
    </row>
    <row r="278" spans="1:256" x14ac:dyDescent="0.15">
      <c r="A278" s="2" t="s">
        <v>366</v>
      </c>
      <c r="B278" s="4" t="s">
        <v>733</v>
      </c>
      <c r="C278" s="4" t="s">
        <v>734</v>
      </c>
      <c r="D278" s="9" t="s">
        <v>769</v>
      </c>
      <c r="E278" s="9" t="s">
        <v>767</v>
      </c>
      <c r="F278" s="1" t="s">
        <v>768</v>
      </c>
      <c r="G278" s="1">
        <v>425066.76</v>
      </c>
      <c r="H278" s="1">
        <v>6380591.0099999998</v>
      </c>
      <c r="I278" s="8">
        <v>124</v>
      </c>
      <c r="J278" s="15">
        <v>195.42514650816503</v>
      </c>
      <c r="K278" s="7" t="s">
        <v>738</v>
      </c>
      <c r="L278" s="7" t="s">
        <v>739</v>
      </c>
      <c r="M278" s="7" t="s">
        <v>744</v>
      </c>
      <c r="N278" s="2" t="s">
        <v>40</v>
      </c>
      <c r="O278" s="3">
        <v>17.475798999999999</v>
      </c>
      <c r="P278" s="3" t="s">
        <v>367</v>
      </c>
      <c r="Q278" s="3">
        <v>31.686723000000001</v>
      </c>
      <c r="R278" s="4">
        <v>125766.582389</v>
      </c>
      <c r="S278" s="4">
        <v>89296.118229999993</v>
      </c>
      <c r="T278" s="4">
        <v>134695.67758300001</v>
      </c>
      <c r="U278" s="3">
        <v>247.036271</v>
      </c>
      <c r="V278" s="3">
        <v>168.65302600000001</v>
      </c>
      <c r="W278" s="3">
        <v>115.358211</v>
      </c>
      <c r="X278" s="3">
        <v>110.674494</v>
      </c>
      <c r="Y278" s="3">
        <v>76.327411999999995</v>
      </c>
      <c r="Z278" s="3">
        <v>2386.9359519999998</v>
      </c>
      <c r="AA278" s="4">
        <v>162642.485369</v>
      </c>
      <c r="AB278" s="3">
        <v>118.091804</v>
      </c>
      <c r="AC278" s="3">
        <v>194.575896</v>
      </c>
      <c r="AD278" s="3">
        <v>18.699659</v>
      </c>
      <c r="AE278" s="3">
        <v>530.61706100000004</v>
      </c>
      <c r="AF278" s="3">
        <v>52.884855000000002</v>
      </c>
      <c r="AG278" s="3" t="s">
        <v>42</v>
      </c>
      <c r="AH278" s="3">
        <v>0.39515400000000001</v>
      </c>
      <c r="AI278" s="3">
        <v>4.0117E-2</v>
      </c>
      <c r="AJ278" s="3">
        <v>2.5539900000000002</v>
      </c>
      <c r="AK278" s="3">
        <v>3.9351999999999998E-2</v>
      </c>
      <c r="AL278" s="3">
        <v>0.21925700000000001</v>
      </c>
      <c r="AM278" s="3" t="s">
        <v>105</v>
      </c>
      <c r="AN278" s="3" t="s">
        <v>59</v>
      </c>
      <c r="AO278" s="3">
        <v>4.2624060000000004</v>
      </c>
      <c r="AP278" s="3" t="s">
        <v>88</v>
      </c>
      <c r="AQ278" s="3">
        <v>2.9239000000000001E-2</v>
      </c>
      <c r="AR278" s="3" t="s">
        <v>72</v>
      </c>
      <c r="AS278" s="3" t="s">
        <v>54</v>
      </c>
      <c r="AT278" s="3" t="s">
        <v>65</v>
      </c>
      <c r="AU278" s="3">
        <v>0.14440600000000001</v>
      </c>
      <c r="AV278" s="3" t="s">
        <v>95</v>
      </c>
      <c r="AW278" s="3" t="s">
        <v>118</v>
      </c>
      <c r="AX278" s="3">
        <v>9.2900999999999997E-2</v>
      </c>
      <c r="AY278" s="3">
        <v>1.3164E-2</v>
      </c>
      <c r="AZ278" s="3">
        <v>5.8240000000000002E-3</v>
      </c>
      <c r="BB278" s="3">
        <f t="shared" si="160"/>
        <v>28.816496538830858</v>
      </c>
      <c r="BC278" s="3">
        <f t="shared" si="161"/>
        <v>1.9247736933455186E-2</v>
      </c>
      <c r="BD278" s="3">
        <f t="shared" si="162"/>
        <v>16.872486894882591</v>
      </c>
      <c r="BE278" s="3">
        <f t="shared" si="163"/>
        <v>20.924074422662386</v>
      </c>
      <c r="BF278" s="3">
        <f t="shared" si="164"/>
        <v>0.30821009604094801</v>
      </c>
      <c r="BG278" s="3">
        <f t="shared" si="165"/>
        <v>20.855881930420278</v>
      </c>
      <c r="BH278" s="3">
        <f t="shared" si="166"/>
        <v>2.35967826708459E-2</v>
      </c>
      <c r="BI278" s="3">
        <f t="shared" si="167"/>
        <v>4.2713081819998411E-3</v>
      </c>
      <c r="BJ278" s="3">
        <f t="shared" si="168"/>
        <v>2.9758297425819796E-2</v>
      </c>
      <c r="BK278" s="3">
        <f t="shared" si="169"/>
        <v>4.7589554071857625E-4</v>
      </c>
      <c r="BL278" s="3"/>
      <c r="BM278" s="3"/>
      <c r="BN278" s="3">
        <f t="shared" si="170"/>
        <v>6.6046681901973756E-2</v>
      </c>
      <c r="BO278" s="1"/>
      <c r="BP278" s="3">
        <v>5.9026246976310661</v>
      </c>
      <c r="BQ278" s="3">
        <v>2.0973753023689339</v>
      </c>
      <c r="BR278" s="3"/>
      <c r="BS278" s="3">
        <v>1.9838923150740158</v>
      </c>
      <c r="BT278" s="3">
        <v>2.9650982658758589E-3</v>
      </c>
      <c r="BU278" s="3">
        <v>0</v>
      </c>
      <c r="BV278" s="3">
        <v>0</v>
      </c>
      <c r="BW278" s="3">
        <v>3.6318890900843042</v>
      </c>
      <c r="BX278" s="3">
        <v>5.3476364208185516E-2</v>
      </c>
      <c r="BY278" s="3">
        <v>6.3682771697923464</v>
      </c>
      <c r="BZ278" s="3">
        <v>0</v>
      </c>
      <c r="CA278" s="3">
        <v>9.9894025460755351E-3</v>
      </c>
      <c r="CB278" s="3">
        <v>5.179060489829441E-3</v>
      </c>
      <c r="CC278" s="3">
        <v>3.3929348678593796E-3</v>
      </c>
      <c r="CD278" s="3">
        <v>1.5550027711578689E-2</v>
      </c>
      <c r="CE278" s="3">
        <v>7.6389862256881892E-5</v>
      </c>
      <c r="CF278" s="3">
        <v>0</v>
      </c>
      <c r="CG278" s="3">
        <v>0</v>
      </c>
      <c r="CH278" s="3">
        <v>0</v>
      </c>
      <c r="CI278" s="3">
        <v>16</v>
      </c>
      <c r="CJ278" s="3"/>
      <c r="CK278" s="3">
        <v>36.074687852902329</v>
      </c>
      <c r="CL278" s="3"/>
      <c r="CM278" s="3" t="s">
        <v>851</v>
      </c>
      <c r="CN278" s="3">
        <v>0.36318287073450145</v>
      </c>
      <c r="CO278" s="3" t="s">
        <v>853</v>
      </c>
      <c r="CP278" s="5"/>
      <c r="CQ278" s="10">
        <f t="shared" si="171"/>
        <v>5.9026246976310661</v>
      </c>
      <c r="CR278" s="10">
        <f t="shared" si="172"/>
        <v>2.9513123488155331</v>
      </c>
      <c r="CS278" s="10">
        <f t="shared" si="173"/>
        <v>1.0486876511844669</v>
      </c>
      <c r="CT278" s="9">
        <f t="shared" si="174"/>
        <v>-2.5244719985401787E-2</v>
      </c>
      <c r="CU278" s="9">
        <f t="shared" si="175"/>
        <v>0</v>
      </c>
      <c r="CV278" s="9">
        <f t="shared" si="176"/>
        <v>2.0406338087214748</v>
      </c>
      <c r="CW278" s="9">
        <f t="shared" si="177"/>
        <v>2.0406338087214748</v>
      </c>
      <c r="CX278" s="10">
        <f t="shared" si="178"/>
        <v>0.99194615753700788</v>
      </c>
      <c r="CY278" s="10">
        <f t="shared" si="179"/>
        <v>0.99194615753700788</v>
      </c>
      <c r="CZ278" s="10">
        <f t="shared" si="180"/>
        <v>1.4825491329379294E-3</v>
      </c>
      <c r="DA278" s="10">
        <f t="shared" si="181"/>
        <v>0</v>
      </c>
      <c r="DB278" s="10">
        <f t="shared" si="182"/>
        <v>0</v>
      </c>
      <c r="DC278" s="10">
        <f t="shared" si="183"/>
        <v>1.8159445450421521</v>
      </c>
      <c r="DD278" s="10">
        <f t="shared" si="184"/>
        <v>2.6738182104092758E-2</v>
      </c>
      <c r="DE278" s="10">
        <f t="shared" si="185"/>
        <v>3.1841385848961732</v>
      </c>
      <c r="DF278" s="10">
        <f t="shared" si="186"/>
        <v>0</v>
      </c>
      <c r="DG278" s="10">
        <f t="shared" si="187"/>
        <v>4.9947012730377676E-3</v>
      </c>
      <c r="DH278" s="10">
        <f t="shared" si="188"/>
        <v>2.5895302449147205E-3</v>
      </c>
      <c r="DI278" s="10">
        <f t="shared" si="189"/>
        <v>1.6964674339296898E-3</v>
      </c>
      <c r="DJ278" s="10">
        <f t="shared" si="190"/>
        <v>7.7750138557893447E-3</v>
      </c>
      <c r="DK278" s="10">
        <f t="shared" si="191"/>
        <v>3.8194931128440946E-5</v>
      </c>
      <c r="DL278" s="11">
        <f t="shared" si="192"/>
        <v>0</v>
      </c>
      <c r="DM278" s="11">
        <f t="shared" si="193"/>
        <v>0</v>
      </c>
      <c r="DN278" s="11">
        <f t="shared" si="194"/>
        <v>0</v>
      </c>
      <c r="DO278" s="11">
        <f t="shared" si="195"/>
        <v>8</v>
      </c>
      <c r="DP278" s="10">
        <f t="shared" si="196"/>
        <v>18.037343926451165</v>
      </c>
      <c r="DQ278" s="5">
        <f t="shared" si="197"/>
        <v>0.36125106350842745</v>
      </c>
      <c r="DR278" s="5"/>
      <c r="DS278" s="12">
        <f t="shared" si="198"/>
        <v>276.87439133514664</v>
      </c>
      <c r="DT278" s="12">
        <f t="shared" si="199"/>
        <v>275.73644992837467</v>
      </c>
      <c r="DV278" s="5"/>
      <c r="DW278" s="5"/>
      <c r="DX278" s="5"/>
      <c r="DY278" s="5"/>
      <c r="DZ278" s="5"/>
      <c r="EA278" s="5"/>
      <c r="EB278" s="5"/>
      <c r="EC278" s="5"/>
      <c r="ED278" s="5"/>
      <c r="EE278" s="5"/>
      <c r="EF278" s="5"/>
      <c r="EG278" s="5"/>
      <c r="EH278" s="5"/>
      <c r="EI278" s="5"/>
      <c r="EJ278" s="5"/>
      <c r="EK278" s="5"/>
      <c r="EL278" s="5"/>
      <c r="EM278" s="5"/>
      <c r="EN278" s="5"/>
      <c r="EO278" s="5"/>
      <c r="EP278" s="5"/>
      <c r="EQ278" s="5"/>
      <c r="ER278" s="5"/>
      <c r="ES278" s="5"/>
      <c r="ET278" s="5"/>
      <c r="EU278" s="5"/>
      <c r="EV278" s="5"/>
      <c r="EW278" s="5"/>
      <c r="EX278" s="5"/>
      <c r="EY278" s="5"/>
      <c r="EZ278" s="5"/>
      <c r="FA278" s="5"/>
      <c r="FB278" s="5"/>
      <c r="FC278" s="5"/>
      <c r="FD278" s="5"/>
      <c r="FE278" s="5"/>
      <c r="FF278" s="5"/>
      <c r="FG278" s="5"/>
      <c r="FH278" s="5"/>
      <c r="FI278" s="5"/>
      <c r="FJ278" s="5"/>
      <c r="FK278" s="5"/>
      <c r="FL278" s="5"/>
      <c r="FM278" s="5"/>
      <c r="FN278" s="5"/>
      <c r="FO278" s="5"/>
      <c r="FP278" s="5"/>
      <c r="FQ278" s="5"/>
      <c r="FR278" s="5"/>
      <c r="FS278" s="5"/>
      <c r="FT278" s="5"/>
      <c r="FU278" s="5"/>
      <c r="FV278" s="5"/>
      <c r="FW278" s="5"/>
      <c r="FX278" s="5"/>
      <c r="FY278" s="5"/>
      <c r="FZ278" s="5"/>
      <c r="GA278" s="5"/>
      <c r="GB278" s="5"/>
      <c r="GC278" s="5"/>
      <c r="GD278" s="5"/>
      <c r="GE278" s="5"/>
      <c r="GF278" s="5"/>
      <c r="GG278" s="5"/>
      <c r="GH278" s="5"/>
      <c r="GI278" s="5"/>
      <c r="GJ278" s="5"/>
      <c r="GK278" s="5"/>
      <c r="GL278" s="5"/>
      <c r="GM278" s="5"/>
      <c r="GN278" s="5"/>
      <c r="GO278" s="5"/>
      <c r="GP278" s="5"/>
      <c r="GQ278" s="5"/>
      <c r="GR278" s="5"/>
      <c r="GS278" s="5"/>
      <c r="GT278" s="5"/>
      <c r="GU278" s="5"/>
      <c r="GV278" s="5"/>
      <c r="GW278" s="5"/>
      <c r="GX278" s="5"/>
      <c r="GY278" s="5"/>
      <c r="GZ278" s="5"/>
      <c r="HA278" s="5"/>
      <c r="HB278" s="5"/>
      <c r="HC278" s="5"/>
      <c r="HD278" s="5"/>
      <c r="HE278" s="5"/>
      <c r="HF278" s="5"/>
      <c r="HG278" s="5"/>
      <c r="HH278" s="5"/>
      <c r="HI278" s="5"/>
      <c r="HJ278" s="5"/>
      <c r="HK278" s="5"/>
      <c r="HL278" s="5"/>
      <c r="HM278" s="5"/>
      <c r="HN278" s="5"/>
      <c r="HO278" s="5"/>
      <c r="HP278" s="5"/>
      <c r="HQ278" s="5"/>
      <c r="HR278" s="5"/>
      <c r="HS278" s="5"/>
      <c r="HT278" s="5"/>
      <c r="HU278" s="5"/>
      <c r="HV278" s="5"/>
      <c r="HW278" s="5"/>
      <c r="HX278" s="5"/>
      <c r="HY278" s="5"/>
      <c r="HZ278" s="5"/>
      <c r="IA278" s="5"/>
      <c r="IB278" s="5"/>
      <c r="IC278" s="5"/>
      <c r="ID278" s="5"/>
      <c r="IE278" s="5"/>
      <c r="IF278" s="5"/>
      <c r="IG278" s="5"/>
      <c r="IH278" s="5"/>
      <c r="II278" s="5"/>
      <c r="IJ278" s="5"/>
      <c r="IK278" s="5"/>
      <c r="IL278" s="5"/>
      <c r="IM278" s="5"/>
      <c r="IN278" s="5"/>
      <c r="IO278" s="5"/>
      <c r="IP278" s="5"/>
      <c r="IQ278" s="5"/>
      <c r="IR278" s="5"/>
      <c r="IS278" s="5"/>
      <c r="IT278" s="5"/>
      <c r="IU278" s="5"/>
      <c r="IV278" s="5"/>
    </row>
    <row r="279" spans="1:256" x14ac:dyDescent="0.15">
      <c r="A279" s="2" t="s">
        <v>378</v>
      </c>
      <c r="B279" s="4" t="s">
        <v>733</v>
      </c>
      <c r="C279" s="4" t="s">
        <v>734</v>
      </c>
      <c r="D279" s="9" t="s">
        <v>769</v>
      </c>
      <c r="E279" s="9" t="s">
        <v>767</v>
      </c>
      <c r="F279" s="1" t="s">
        <v>768</v>
      </c>
      <c r="G279" s="1">
        <v>425066.76</v>
      </c>
      <c r="H279" s="1">
        <v>6380591.0099999998</v>
      </c>
      <c r="I279" s="8">
        <v>124</v>
      </c>
      <c r="J279" s="15">
        <v>195.42514650816503</v>
      </c>
      <c r="K279" s="7" t="s">
        <v>738</v>
      </c>
      <c r="L279" s="7" t="s">
        <v>739</v>
      </c>
      <c r="M279" s="7" t="s">
        <v>744</v>
      </c>
      <c r="N279" s="2" t="s">
        <v>40</v>
      </c>
      <c r="O279" s="3">
        <v>23.881834000000001</v>
      </c>
      <c r="P279" s="3" t="s">
        <v>379</v>
      </c>
      <c r="Q279" s="3">
        <v>55.860421000000002</v>
      </c>
      <c r="R279" s="4">
        <v>116365.548604</v>
      </c>
      <c r="S279" s="4">
        <v>92041.321964000002</v>
      </c>
      <c r="T279" s="4">
        <v>134731.34214699999</v>
      </c>
      <c r="U279" s="3">
        <v>221.61798999999999</v>
      </c>
      <c r="V279" s="3">
        <v>253.391457</v>
      </c>
      <c r="W279" s="3">
        <v>143.36266499999999</v>
      </c>
      <c r="X279" s="3">
        <v>147.57298599999999</v>
      </c>
      <c r="Y279" s="3">
        <v>136.97537700000001</v>
      </c>
      <c r="Z279" s="3">
        <v>2746.0565259999998</v>
      </c>
      <c r="AA279" s="4">
        <v>170027.93354900001</v>
      </c>
      <c r="AB279" s="3">
        <v>115.563288</v>
      </c>
      <c r="AC279" s="3">
        <v>194.21371400000001</v>
      </c>
      <c r="AD279" s="3">
        <v>20.791744999999999</v>
      </c>
      <c r="AE279" s="3">
        <v>556.13309000000004</v>
      </c>
      <c r="AF279" s="3">
        <v>59.454822999999998</v>
      </c>
      <c r="AG279" s="3" t="s">
        <v>380</v>
      </c>
      <c r="AH279" s="3">
        <v>0.61493200000000003</v>
      </c>
      <c r="AI279" s="3">
        <v>7.9813999999999996E-2</v>
      </c>
      <c r="AJ279" s="3">
        <v>1.9165859999999999</v>
      </c>
      <c r="AK279" s="3">
        <v>6.8376000000000006E-2</v>
      </c>
      <c r="AL279" s="3">
        <v>0.25833800000000001</v>
      </c>
      <c r="AM279" s="3" t="s">
        <v>381</v>
      </c>
      <c r="AN279" s="3">
        <v>0.124333</v>
      </c>
      <c r="AO279" s="3">
        <v>3.2109420000000002</v>
      </c>
      <c r="AP279" s="3">
        <v>2.1413999999999999E-2</v>
      </c>
      <c r="AQ279" s="3">
        <v>2.5232999999999998E-2</v>
      </c>
      <c r="AR279" s="3">
        <v>4.4590000000000003E-3</v>
      </c>
      <c r="AS279" s="3" t="s">
        <v>44</v>
      </c>
      <c r="AT279" s="3">
        <v>1.3439E-2</v>
      </c>
      <c r="AU279" s="3">
        <v>7.6144000000000003E-2</v>
      </c>
      <c r="AV279" s="3">
        <v>1.3439999999999999E-3</v>
      </c>
      <c r="AW279" s="3" t="s">
        <v>163</v>
      </c>
      <c r="AX279" s="3">
        <v>0.107267</v>
      </c>
      <c r="AY279" s="3" t="s">
        <v>53</v>
      </c>
      <c r="AZ279" s="3">
        <v>6.4429999999999999E-3</v>
      </c>
      <c r="BB279" s="3">
        <f t="shared" si="160"/>
        <v>28.824126537086972</v>
      </c>
      <c r="BC279" s="3">
        <f t="shared" si="161"/>
        <v>2.3920333351902127E-2</v>
      </c>
      <c r="BD279" s="3">
        <f t="shared" si="162"/>
        <v>17.39119269020502</v>
      </c>
      <c r="BE279" s="3">
        <f t="shared" si="163"/>
        <v>21.874217720168161</v>
      </c>
      <c r="BF279" s="3">
        <f t="shared" si="164"/>
        <v>0.35458108748295902</v>
      </c>
      <c r="BG279" s="3">
        <f t="shared" si="165"/>
        <v>19.296907782284396</v>
      </c>
      <c r="BH279" s="3">
        <f t="shared" si="166"/>
        <v>3.5452806767178872E-2</v>
      </c>
      <c r="BI279" s="3">
        <f t="shared" si="167"/>
        <v>7.5298753129901044E-3</v>
      </c>
      <c r="BJ279" s="3">
        <f t="shared" si="168"/>
        <v>2.6696379582787488E-2</v>
      </c>
      <c r="BK279" s="3">
        <f t="shared" si="169"/>
        <v>3.5850010048455892E-4</v>
      </c>
      <c r="BL279" s="3"/>
      <c r="BM279" s="3"/>
      <c r="BN279" s="3">
        <f t="shared" si="170"/>
        <v>6.9222699362830584E-2</v>
      </c>
      <c r="BO279" s="1"/>
      <c r="BP279" s="3">
        <v>5.932234749352836</v>
      </c>
      <c r="BQ279" s="3">
        <v>2.067765250647164</v>
      </c>
      <c r="BR279" s="3"/>
      <c r="BS279" s="3">
        <v>2.1555146972263524</v>
      </c>
      <c r="BT279" s="3">
        <v>3.7024126848683599E-3</v>
      </c>
      <c r="BU279" s="3">
        <v>0</v>
      </c>
      <c r="BV279" s="3">
        <v>4.8749441908682363E-2</v>
      </c>
      <c r="BW279" s="3">
        <v>3.716295242377937</v>
      </c>
      <c r="BX279" s="3">
        <v>6.1814272220706054E-2</v>
      </c>
      <c r="BY279" s="3">
        <v>5.9202398259366955</v>
      </c>
      <c r="BZ279" s="3">
        <v>0</v>
      </c>
      <c r="CA279" s="3">
        <v>1.0519503007266459E-2</v>
      </c>
      <c r="CB279" s="3">
        <v>7.8182039502636518E-3</v>
      </c>
      <c r="CC279" s="3">
        <v>6.0098077731666434E-3</v>
      </c>
      <c r="CD279" s="3">
        <v>1.4016308152411804E-2</v>
      </c>
      <c r="CE279" s="3">
        <v>5.7819130241562201E-5</v>
      </c>
      <c r="CF279" s="3">
        <v>0</v>
      </c>
      <c r="CG279" s="3">
        <v>0</v>
      </c>
      <c r="CH279" s="3">
        <v>0</v>
      </c>
      <c r="CI279" s="3">
        <v>16</v>
      </c>
      <c r="CJ279" s="3"/>
      <c r="CK279" s="3">
        <v>35.944737534368592</v>
      </c>
      <c r="CL279" s="3"/>
      <c r="CM279" s="3" t="s">
        <v>851</v>
      </c>
      <c r="CN279" s="3">
        <v>0.38873867673297791</v>
      </c>
      <c r="CO279" s="3" t="s">
        <v>853</v>
      </c>
      <c r="CP279" s="5"/>
      <c r="CQ279" s="10">
        <f t="shared" si="171"/>
        <v>5.932234749352836</v>
      </c>
      <c r="CR279" s="10">
        <f t="shared" si="172"/>
        <v>2.966117374676418</v>
      </c>
      <c r="CS279" s="10">
        <f t="shared" si="173"/>
        <v>1.033882625323582</v>
      </c>
      <c r="CT279" s="9">
        <f t="shared" si="174"/>
        <v>4.1582302318746045E-2</v>
      </c>
      <c r="CU279" s="9">
        <f t="shared" si="175"/>
        <v>4.1582302318746045E-2</v>
      </c>
      <c r="CV279" s="9">
        <f t="shared" si="176"/>
        <v>2.1116399739367582</v>
      </c>
      <c r="CW279" s="9">
        <f t="shared" si="177"/>
        <v>2.1532222762555042</v>
      </c>
      <c r="CX279" s="10">
        <f t="shared" si="178"/>
        <v>1.0777573486131762</v>
      </c>
      <c r="CY279" s="10">
        <f t="shared" si="179"/>
        <v>1.1193396509319222</v>
      </c>
      <c r="CZ279" s="10">
        <f t="shared" si="180"/>
        <v>1.85120634243418E-3</v>
      </c>
      <c r="DA279" s="10">
        <f t="shared" si="181"/>
        <v>0</v>
      </c>
      <c r="DB279" s="10">
        <f t="shared" si="182"/>
        <v>2.4374720954341181E-2</v>
      </c>
      <c r="DC279" s="10">
        <f t="shared" si="183"/>
        <v>1.8581476211889685</v>
      </c>
      <c r="DD279" s="10">
        <f t="shared" si="184"/>
        <v>3.0907136110353027E-2</v>
      </c>
      <c r="DE279" s="10">
        <f t="shared" si="185"/>
        <v>2.9601199129683478</v>
      </c>
      <c r="DF279" s="10">
        <f t="shared" si="186"/>
        <v>0</v>
      </c>
      <c r="DG279" s="10">
        <f t="shared" si="187"/>
        <v>5.2597515036332297E-3</v>
      </c>
      <c r="DH279" s="10">
        <f t="shared" si="188"/>
        <v>3.9091019751318259E-3</v>
      </c>
      <c r="DI279" s="10">
        <f t="shared" si="189"/>
        <v>3.0049038865833217E-3</v>
      </c>
      <c r="DJ279" s="10">
        <f t="shared" si="190"/>
        <v>7.0081540762059018E-3</v>
      </c>
      <c r="DK279" s="10">
        <f t="shared" si="191"/>
        <v>2.8909565120781101E-5</v>
      </c>
      <c r="DL279" s="11">
        <f t="shared" si="192"/>
        <v>0</v>
      </c>
      <c r="DM279" s="11">
        <f t="shared" si="193"/>
        <v>0</v>
      </c>
      <c r="DN279" s="11">
        <f t="shared" si="194"/>
        <v>0</v>
      </c>
      <c r="DO279" s="11">
        <f t="shared" si="195"/>
        <v>8</v>
      </c>
      <c r="DP279" s="10">
        <f t="shared" si="196"/>
        <v>17.972368767184296</v>
      </c>
      <c r="DQ279" s="5">
        <f t="shared" si="197"/>
        <v>0.3831884284519701</v>
      </c>
      <c r="DR279" s="5"/>
      <c r="DS279" s="12">
        <f t="shared" si="198"/>
        <v>272.87445461637742</v>
      </c>
      <c r="DT279" s="12">
        <f t="shared" si="199"/>
        <v>270.96952770168696</v>
      </c>
      <c r="DV279" s="5"/>
      <c r="DW279" s="5"/>
      <c r="DX279" s="5"/>
      <c r="DY279" s="5"/>
      <c r="DZ279" s="5"/>
      <c r="EA279" s="5"/>
      <c r="EB279" s="5"/>
      <c r="EC279" s="5"/>
      <c r="ED279" s="5"/>
      <c r="EE279" s="5"/>
      <c r="EF279" s="5"/>
      <c r="EG279" s="5"/>
      <c r="EH279" s="5"/>
      <c r="EI279" s="5"/>
      <c r="EJ279" s="5"/>
      <c r="EK279" s="5"/>
      <c r="EL279" s="5"/>
      <c r="EM279" s="5"/>
      <c r="EN279" s="5"/>
      <c r="EO279" s="5"/>
      <c r="EP279" s="5"/>
      <c r="EQ279" s="5"/>
      <c r="ER279" s="5"/>
      <c r="ES279" s="5"/>
      <c r="ET279" s="5"/>
      <c r="EU279" s="5"/>
      <c r="EV279" s="5"/>
      <c r="EW279" s="5"/>
      <c r="EX279" s="5"/>
      <c r="EY279" s="5"/>
      <c r="EZ279" s="5"/>
      <c r="FA279" s="5"/>
      <c r="FB279" s="5"/>
      <c r="FC279" s="5"/>
      <c r="FD279" s="5"/>
      <c r="FE279" s="5"/>
      <c r="FF279" s="5"/>
      <c r="FG279" s="5"/>
      <c r="FH279" s="5"/>
      <c r="FI279" s="5"/>
      <c r="FJ279" s="5"/>
      <c r="FK279" s="5"/>
      <c r="FL279" s="5"/>
      <c r="FM279" s="5"/>
      <c r="FN279" s="5"/>
      <c r="FO279" s="5"/>
      <c r="FP279" s="5"/>
      <c r="FQ279" s="5"/>
      <c r="FR279" s="5"/>
      <c r="FS279" s="5"/>
      <c r="FT279" s="5"/>
      <c r="FU279" s="5"/>
      <c r="FV279" s="5"/>
      <c r="FW279" s="5"/>
      <c r="FX279" s="5"/>
      <c r="FY279" s="5"/>
      <c r="FZ279" s="5"/>
      <c r="GA279" s="5"/>
      <c r="GB279" s="5"/>
      <c r="GC279" s="5"/>
      <c r="GD279" s="5"/>
      <c r="GE279" s="5"/>
      <c r="GF279" s="5"/>
      <c r="GG279" s="5"/>
      <c r="GH279" s="5"/>
      <c r="GI279" s="5"/>
      <c r="GJ279" s="5"/>
      <c r="GK279" s="5"/>
      <c r="GL279" s="5"/>
      <c r="GM279" s="5"/>
      <c r="GN279" s="5"/>
      <c r="GO279" s="5"/>
      <c r="GP279" s="5"/>
      <c r="GQ279" s="5"/>
      <c r="GR279" s="5"/>
      <c r="GS279" s="5"/>
      <c r="GT279" s="5"/>
      <c r="GU279" s="5"/>
      <c r="GV279" s="5"/>
      <c r="GW279" s="5"/>
      <c r="GX279" s="5"/>
      <c r="GY279" s="5"/>
      <c r="GZ279" s="5"/>
      <c r="HA279" s="5"/>
      <c r="HB279" s="5"/>
      <c r="HC279" s="5"/>
      <c r="HD279" s="5"/>
      <c r="HE279" s="5"/>
      <c r="HF279" s="5"/>
      <c r="HG279" s="5"/>
      <c r="HH279" s="5"/>
      <c r="HI279" s="5"/>
      <c r="HJ279" s="5"/>
      <c r="HK279" s="5"/>
      <c r="HL279" s="5"/>
      <c r="HM279" s="5"/>
      <c r="HN279" s="5"/>
      <c r="HO279" s="5"/>
      <c r="HP279" s="5"/>
      <c r="HQ279" s="5"/>
      <c r="HR279" s="5"/>
      <c r="HS279" s="5"/>
      <c r="HT279" s="5"/>
      <c r="HU279" s="5"/>
      <c r="HV279" s="5"/>
      <c r="HW279" s="5"/>
      <c r="HX279" s="5"/>
      <c r="HY279" s="5"/>
      <c r="HZ279" s="5"/>
      <c r="IA279" s="5"/>
      <c r="IB279" s="5"/>
      <c r="IC279" s="5"/>
      <c r="ID279" s="5"/>
      <c r="IE279" s="5"/>
      <c r="IF279" s="5"/>
      <c r="IG279" s="5"/>
      <c r="IH279" s="5"/>
      <c r="II279" s="5"/>
      <c r="IJ279" s="5"/>
      <c r="IK279" s="5"/>
      <c r="IL279" s="5"/>
      <c r="IM279" s="5"/>
      <c r="IN279" s="5"/>
      <c r="IO279" s="5"/>
      <c r="IP279" s="5"/>
      <c r="IQ279" s="5"/>
      <c r="IR279" s="5"/>
      <c r="IS279" s="5"/>
      <c r="IT279" s="5"/>
      <c r="IU279" s="5"/>
      <c r="IV279" s="5"/>
    </row>
    <row r="280" spans="1:256" x14ac:dyDescent="0.15">
      <c r="A280" s="2" t="s">
        <v>402</v>
      </c>
      <c r="B280" s="4" t="s">
        <v>733</v>
      </c>
      <c r="C280" s="4" t="s">
        <v>734</v>
      </c>
      <c r="D280" s="9" t="s">
        <v>771</v>
      </c>
      <c r="E280" s="9" t="s">
        <v>767</v>
      </c>
      <c r="F280" s="1" t="s">
        <v>768</v>
      </c>
      <c r="G280" s="1">
        <v>425066.76</v>
      </c>
      <c r="H280" s="1">
        <v>6380591.0099999998</v>
      </c>
      <c r="I280" s="8">
        <v>124</v>
      </c>
      <c r="J280" s="15">
        <v>195.42514650816503</v>
      </c>
      <c r="K280" s="7" t="s">
        <v>738</v>
      </c>
      <c r="L280" s="7" t="s">
        <v>739</v>
      </c>
      <c r="M280" s="7" t="s">
        <v>744</v>
      </c>
      <c r="N280" s="2" t="s">
        <v>40</v>
      </c>
      <c r="O280" s="3">
        <v>28.751906000000002</v>
      </c>
      <c r="P280" s="3" t="s">
        <v>403</v>
      </c>
      <c r="Q280" s="3">
        <v>51.368451</v>
      </c>
      <c r="R280" s="4">
        <v>120477.306642</v>
      </c>
      <c r="S280" s="4">
        <v>96556.935140000001</v>
      </c>
      <c r="T280" s="4">
        <v>130047.47541100001</v>
      </c>
      <c r="U280" s="3">
        <v>335.97025600000001</v>
      </c>
      <c r="V280" s="3">
        <v>230.871634</v>
      </c>
      <c r="W280" s="3">
        <v>166.05344500000001</v>
      </c>
      <c r="X280" s="3">
        <v>197.410425</v>
      </c>
      <c r="Y280" s="3">
        <v>146.95780199999999</v>
      </c>
      <c r="Z280" s="3">
        <v>2982.4186559999998</v>
      </c>
      <c r="AA280" s="4">
        <v>165545.75634399999</v>
      </c>
      <c r="AB280" s="3">
        <v>101.50964</v>
      </c>
      <c r="AC280" s="3">
        <v>172.25753700000001</v>
      </c>
      <c r="AD280" s="3">
        <v>12.951274</v>
      </c>
      <c r="AE280" s="3">
        <v>523.86118099999999</v>
      </c>
      <c r="AF280" s="3">
        <v>51.507558000000003</v>
      </c>
      <c r="AG280" s="3">
        <v>0.12393800000000001</v>
      </c>
      <c r="AH280" s="3">
        <v>0.48733500000000002</v>
      </c>
      <c r="AI280" s="3">
        <v>4.9782E-2</v>
      </c>
      <c r="AJ280" s="3">
        <v>0.810477</v>
      </c>
      <c r="AK280" s="3">
        <v>3.7948999999999997E-2</v>
      </c>
      <c r="AL280" s="3">
        <v>0.393457</v>
      </c>
      <c r="AM280" s="3" t="s">
        <v>52</v>
      </c>
      <c r="AN280" s="3">
        <v>0.14987700000000001</v>
      </c>
      <c r="AO280" s="3">
        <v>4.9276280000000003</v>
      </c>
      <c r="AP280" s="3">
        <v>1.4050999999999999E-2</v>
      </c>
      <c r="AQ280" s="3">
        <v>3.9076E-2</v>
      </c>
      <c r="AR280" s="3">
        <v>4.0480000000000004E-3</v>
      </c>
      <c r="AS280" s="3">
        <v>8.4410000000000006E-3</v>
      </c>
      <c r="AT280" s="3">
        <v>3.604E-3</v>
      </c>
      <c r="AU280" s="3">
        <v>4.6274000000000003E-2</v>
      </c>
      <c r="AV280" s="3" t="s">
        <v>135</v>
      </c>
      <c r="AW280" s="3" t="s">
        <v>61</v>
      </c>
      <c r="AX280" s="3">
        <v>0.156832</v>
      </c>
      <c r="AY280" s="3" t="s">
        <v>72</v>
      </c>
      <c r="AZ280" s="3">
        <v>6.1679999999999999E-3</v>
      </c>
      <c r="BB280" s="3">
        <f t="shared" si="160"/>
        <v>27.822070405752555</v>
      </c>
      <c r="BC280" s="3">
        <f t="shared" si="161"/>
        <v>2.7706333156067835E-2</v>
      </c>
      <c r="BD280" s="3">
        <f t="shared" si="162"/>
        <v>18.244417059243972</v>
      </c>
      <c r="BE280" s="3">
        <f t="shared" si="163"/>
        <v>21.297582352107948</v>
      </c>
      <c r="BF280" s="3">
        <f t="shared" si="164"/>
        <v>0.38510104958194336</v>
      </c>
      <c r="BG280" s="3">
        <f t="shared" si="165"/>
        <v>19.97876093069662</v>
      </c>
      <c r="BH280" s="3">
        <f t="shared" si="166"/>
        <v>3.2301986519714609E-2</v>
      </c>
      <c r="BI280" s="3">
        <f t="shared" si="167"/>
        <v>6.9243665573419481E-3</v>
      </c>
      <c r="BJ280" s="3">
        <f t="shared" si="168"/>
        <v>4.0471396219694471E-2</v>
      </c>
      <c r="BK280" s="3">
        <f t="shared" si="169"/>
        <v>5.501672509657683E-4</v>
      </c>
      <c r="BL280" s="3"/>
      <c r="BM280" s="3"/>
      <c r="BN280" s="3">
        <f t="shared" si="170"/>
        <v>6.5205767634183343E-2</v>
      </c>
      <c r="BO280" s="1"/>
      <c r="BP280" s="3">
        <v>5.715495147756811</v>
      </c>
      <c r="BQ280" s="3">
        <v>2.284504852243189</v>
      </c>
      <c r="BR280" s="3"/>
      <c r="BS280" s="3">
        <v>2.1436234748045502</v>
      </c>
      <c r="BT280" s="3">
        <v>4.2805432740851525E-3</v>
      </c>
      <c r="BU280" s="3">
        <v>0</v>
      </c>
      <c r="BV280" s="3">
        <v>0</v>
      </c>
      <c r="BW280" s="3">
        <v>3.71828831683862</v>
      </c>
      <c r="BX280" s="3">
        <v>6.7011623110411547E-2</v>
      </c>
      <c r="BY280" s="3">
        <v>6.1181817049328231</v>
      </c>
      <c r="BZ280" s="3">
        <v>0</v>
      </c>
      <c r="CA280" s="3">
        <v>9.8908802898560952E-3</v>
      </c>
      <c r="CB280" s="3">
        <v>7.110298701702304E-3</v>
      </c>
      <c r="CC280" s="3">
        <v>5.5163916030652755E-3</v>
      </c>
      <c r="CD280" s="3">
        <v>2.1209561897859251E-2</v>
      </c>
      <c r="CE280" s="3">
        <v>8.8568491959812321E-5</v>
      </c>
      <c r="CF280" s="3">
        <v>0</v>
      </c>
      <c r="CG280" s="3">
        <v>0</v>
      </c>
      <c r="CH280" s="3">
        <v>0</v>
      </c>
      <c r="CI280" s="3">
        <v>16</v>
      </c>
      <c r="CJ280" s="3"/>
      <c r="CK280" s="3">
        <v>36.095201363944938</v>
      </c>
      <c r="CL280" s="3"/>
      <c r="CM280" s="3" t="s">
        <v>851</v>
      </c>
      <c r="CN280" s="3">
        <v>0.37801043551281988</v>
      </c>
      <c r="CO280" s="3" t="s">
        <v>853</v>
      </c>
      <c r="CP280" s="5"/>
      <c r="CQ280" s="10">
        <f t="shared" si="171"/>
        <v>5.715495147756811</v>
      </c>
      <c r="CR280" s="10">
        <f t="shared" si="172"/>
        <v>2.8577475738784055</v>
      </c>
      <c r="CS280" s="10">
        <f t="shared" si="173"/>
        <v>1.1422524261215945</v>
      </c>
      <c r="CT280" s="9">
        <f t="shared" si="174"/>
        <v>-3.0638271625172742E-2</v>
      </c>
      <c r="CU280" s="9">
        <f t="shared" si="175"/>
        <v>0</v>
      </c>
      <c r="CV280" s="9">
        <f t="shared" si="176"/>
        <v>2.2140641635238696</v>
      </c>
      <c r="CW280" s="9">
        <f t="shared" si="177"/>
        <v>2.2140641635238696</v>
      </c>
      <c r="CX280" s="10">
        <f t="shared" si="178"/>
        <v>1.0718117374022751</v>
      </c>
      <c r="CY280" s="10">
        <f t="shared" si="179"/>
        <v>1.0718117374022751</v>
      </c>
      <c r="CZ280" s="10">
        <f t="shared" si="180"/>
        <v>2.1402716370425763E-3</v>
      </c>
      <c r="DA280" s="10">
        <f t="shared" si="181"/>
        <v>0</v>
      </c>
      <c r="DB280" s="10">
        <f t="shared" si="182"/>
        <v>0</v>
      </c>
      <c r="DC280" s="10">
        <f t="shared" si="183"/>
        <v>1.85914415841931</v>
      </c>
      <c r="DD280" s="10">
        <f t="shared" si="184"/>
        <v>3.3505811555205774E-2</v>
      </c>
      <c r="DE280" s="10">
        <f t="shared" si="185"/>
        <v>3.0590908524664115</v>
      </c>
      <c r="DF280" s="10">
        <f t="shared" si="186"/>
        <v>0</v>
      </c>
      <c r="DG280" s="10">
        <f t="shared" si="187"/>
        <v>4.9454401449280476E-3</v>
      </c>
      <c r="DH280" s="10">
        <f t="shared" si="188"/>
        <v>3.555149350851152E-3</v>
      </c>
      <c r="DI280" s="10">
        <f t="shared" si="189"/>
        <v>2.7581958015326377E-3</v>
      </c>
      <c r="DJ280" s="10">
        <f t="shared" si="190"/>
        <v>1.0604780948929625E-2</v>
      </c>
      <c r="DK280" s="10">
        <f t="shared" si="191"/>
        <v>4.428424597990616E-5</v>
      </c>
      <c r="DL280" s="11">
        <f t="shared" si="192"/>
        <v>0</v>
      </c>
      <c r="DM280" s="11">
        <f t="shared" si="193"/>
        <v>0</v>
      </c>
      <c r="DN280" s="11">
        <f t="shared" si="194"/>
        <v>0</v>
      </c>
      <c r="DO280" s="11">
        <f t="shared" si="195"/>
        <v>8</v>
      </c>
      <c r="DP280" s="10">
        <f t="shared" si="196"/>
        <v>18.047600681972469</v>
      </c>
      <c r="DQ280" s="5">
        <f t="shared" si="197"/>
        <v>0.37545263879599766</v>
      </c>
      <c r="DR280" s="5"/>
      <c r="DS280" s="12">
        <f t="shared" si="198"/>
        <v>307.14703009081114</v>
      </c>
      <c r="DT280" s="12">
        <f t="shared" si="199"/>
        <v>305.86243616263101</v>
      </c>
      <c r="DV280" s="5"/>
      <c r="DW280" s="5"/>
      <c r="DX280" s="5"/>
      <c r="DY280" s="5"/>
      <c r="DZ280" s="5"/>
      <c r="EA280" s="5"/>
      <c r="EB280" s="5"/>
      <c r="EC280" s="5"/>
      <c r="ED280" s="5"/>
      <c r="EE280" s="5"/>
      <c r="EF280" s="5"/>
      <c r="EG280" s="5"/>
      <c r="EH280" s="5"/>
      <c r="EI280" s="5"/>
      <c r="EJ280" s="5"/>
      <c r="EK280" s="5"/>
      <c r="EL280" s="5"/>
      <c r="EM280" s="5"/>
      <c r="EN280" s="5"/>
      <c r="EO280" s="5"/>
      <c r="EP280" s="5"/>
      <c r="EQ280" s="5"/>
      <c r="ER280" s="5"/>
      <c r="ES280" s="5"/>
      <c r="ET280" s="5"/>
      <c r="EU280" s="5"/>
      <c r="EV280" s="5"/>
      <c r="EW280" s="5"/>
      <c r="EX280" s="5"/>
      <c r="EY280" s="5"/>
      <c r="EZ280" s="5"/>
      <c r="FA280" s="5"/>
      <c r="FB280" s="5"/>
      <c r="FC280" s="5"/>
      <c r="FD280" s="5"/>
      <c r="FE280" s="5"/>
      <c r="FF280" s="5"/>
      <c r="FG280" s="5"/>
      <c r="FH280" s="5"/>
      <c r="FI280" s="5"/>
      <c r="FJ280" s="5"/>
      <c r="FK280" s="5"/>
      <c r="FL280" s="5"/>
      <c r="FM280" s="5"/>
      <c r="FN280" s="5"/>
      <c r="FO280" s="5"/>
      <c r="FP280" s="5"/>
      <c r="FQ280" s="5"/>
      <c r="FR280" s="5"/>
      <c r="FS280" s="5"/>
      <c r="FT280" s="5"/>
      <c r="FU280" s="5"/>
      <c r="FV280" s="5"/>
      <c r="FW280" s="5"/>
      <c r="FX280" s="5"/>
      <c r="FY280" s="5"/>
      <c r="FZ280" s="5"/>
      <c r="GA280" s="5"/>
      <c r="GB280" s="5"/>
      <c r="GC280" s="5"/>
      <c r="GD280" s="5"/>
      <c r="GE280" s="5"/>
      <c r="GF280" s="5"/>
      <c r="GG280" s="5"/>
      <c r="GH280" s="5"/>
      <c r="GI280" s="5"/>
      <c r="GJ280" s="5"/>
      <c r="GK280" s="5"/>
      <c r="GL280" s="5"/>
      <c r="GM280" s="5"/>
      <c r="GN280" s="5"/>
      <c r="GO280" s="5"/>
      <c r="GP280" s="5"/>
      <c r="GQ280" s="5"/>
      <c r="GR280" s="5"/>
      <c r="GS280" s="5"/>
      <c r="GT280" s="5"/>
      <c r="GU280" s="5"/>
      <c r="GV280" s="5"/>
      <c r="GW280" s="5"/>
      <c r="GX280" s="5"/>
      <c r="GY280" s="5"/>
      <c r="GZ280" s="5"/>
      <c r="HA280" s="5"/>
      <c r="HB280" s="5"/>
      <c r="HC280" s="5"/>
      <c r="HD280" s="5"/>
      <c r="HE280" s="5"/>
      <c r="HF280" s="5"/>
      <c r="HG280" s="5"/>
      <c r="HH280" s="5"/>
      <c r="HI280" s="5"/>
      <c r="HJ280" s="5"/>
      <c r="HK280" s="5"/>
      <c r="HL280" s="5"/>
      <c r="HM280" s="5"/>
      <c r="HN280" s="5"/>
      <c r="HO280" s="5"/>
      <c r="HP280" s="5"/>
      <c r="HQ280" s="5"/>
      <c r="HR280" s="5"/>
      <c r="HS280" s="5"/>
      <c r="HT280" s="5"/>
      <c r="HU280" s="5"/>
      <c r="HV280" s="5"/>
      <c r="HW280" s="5"/>
      <c r="HX280" s="5"/>
      <c r="HY280" s="5"/>
      <c r="HZ280" s="5"/>
      <c r="IA280" s="5"/>
      <c r="IB280" s="5"/>
      <c r="IC280" s="5"/>
      <c r="ID280" s="5"/>
      <c r="IE280" s="5"/>
      <c r="IF280" s="5"/>
      <c r="IG280" s="5"/>
      <c r="IH280" s="5"/>
      <c r="II280" s="5"/>
      <c r="IJ280" s="5"/>
      <c r="IK280" s="5"/>
      <c r="IL280" s="5"/>
      <c r="IM280" s="5"/>
      <c r="IN280" s="5"/>
      <c r="IO280" s="5"/>
      <c r="IP280" s="5"/>
      <c r="IQ280" s="5"/>
      <c r="IR280" s="5"/>
      <c r="IS280" s="5"/>
      <c r="IT280" s="5"/>
      <c r="IU280" s="5"/>
      <c r="IV280" s="5"/>
    </row>
    <row r="281" spans="1:256" x14ac:dyDescent="0.15">
      <c r="A281" s="2" t="s">
        <v>406</v>
      </c>
      <c r="B281" s="4" t="s">
        <v>733</v>
      </c>
      <c r="C281" s="4" t="s">
        <v>734</v>
      </c>
      <c r="D281" s="9" t="s">
        <v>771</v>
      </c>
      <c r="E281" s="9" t="s">
        <v>767</v>
      </c>
      <c r="F281" s="1" t="s">
        <v>768</v>
      </c>
      <c r="G281" s="1">
        <v>425066.76</v>
      </c>
      <c r="H281" s="1">
        <v>6380591.0099999998</v>
      </c>
      <c r="I281" s="8">
        <v>124</v>
      </c>
      <c r="J281" s="15">
        <v>195.42514650816503</v>
      </c>
      <c r="K281" s="7" t="s">
        <v>738</v>
      </c>
      <c r="L281" s="7" t="s">
        <v>739</v>
      </c>
      <c r="M281" s="7" t="s">
        <v>744</v>
      </c>
      <c r="N281" s="2" t="s">
        <v>40</v>
      </c>
      <c r="O281" s="3">
        <v>27.460111999999999</v>
      </c>
      <c r="P281" s="3" t="s">
        <v>282</v>
      </c>
      <c r="Q281" s="3">
        <v>38.550044</v>
      </c>
      <c r="R281" s="4">
        <v>120545.501752</v>
      </c>
      <c r="S281" s="4">
        <v>96879.099371000004</v>
      </c>
      <c r="T281" s="4">
        <v>130123.005537</v>
      </c>
      <c r="U281" s="3">
        <v>320.61580800000002</v>
      </c>
      <c r="V281" s="3">
        <v>211.75133099999999</v>
      </c>
      <c r="W281" s="3">
        <v>171.149057</v>
      </c>
      <c r="X281" s="3">
        <v>198.10951</v>
      </c>
      <c r="Y281" s="3">
        <v>135.60741899999999</v>
      </c>
      <c r="Z281" s="3">
        <v>3099.76791</v>
      </c>
      <c r="AA281" s="4">
        <v>164794.581416</v>
      </c>
      <c r="AB281" s="3">
        <v>101.991096</v>
      </c>
      <c r="AC281" s="3">
        <v>171.46756999999999</v>
      </c>
      <c r="AD281" s="3">
        <v>14.248635</v>
      </c>
      <c r="AE281" s="3">
        <v>525.76451999999995</v>
      </c>
      <c r="AF281" s="3">
        <v>50.166508999999998</v>
      </c>
      <c r="AG281" s="3" t="s">
        <v>407</v>
      </c>
      <c r="AH281" s="3">
        <v>0.44573400000000002</v>
      </c>
      <c r="AI281" s="3">
        <v>3.8063E-2</v>
      </c>
      <c r="AJ281" s="3">
        <v>0.83604400000000001</v>
      </c>
      <c r="AK281" s="3">
        <v>3.0556E-2</v>
      </c>
      <c r="AL281" s="3">
        <v>0.281026</v>
      </c>
      <c r="AM281" s="3" t="s">
        <v>408</v>
      </c>
      <c r="AN281" s="3">
        <v>0.12384000000000001</v>
      </c>
      <c r="AO281" s="3">
        <v>6.7898560000000003</v>
      </c>
      <c r="AP281" s="3">
        <v>1.1613E-2</v>
      </c>
      <c r="AQ281" s="3">
        <v>2.0945999999999999E-2</v>
      </c>
      <c r="AR281" s="3" t="s">
        <v>60</v>
      </c>
      <c r="AS281" s="3">
        <v>1.5254999999999999E-2</v>
      </c>
      <c r="AT281" s="3">
        <v>9.3760000000000007E-3</v>
      </c>
      <c r="AU281" s="3">
        <v>3.3685E-2</v>
      </c>
      <c r="AV281" s="3" t="s">
        <v>60</v>
      </c>
      <c r="AW281" s="3" t="s">
        <v>122</v>
      </c>
      <c r="AX281" s="3">
        <v>0.21040800000000001</v>
      </c>
      <c r="AY281" s="3" t="s">
        <v>176</v>
      </c>
      <c r="AZ281" s="3">
        <v>8.1659999999999996E-3</v>
      </c>
      <c r="BB281" s="3">
        <f t="shared" si="160"/>
        <v>27.838229154522466</v>
      </c>
      <c r="BC281" s="3">
        <f t="shared" si="161"/>
        <v>2.8556545710863412E-2</v>
      </c>
      <c r="BD281" s="3">
        <f t="shared" si="162"/>
        <v>18.305289937856084</v>
      </c>
      <c r="BE281" s="3">
        <f t="shared" si="163"/>
        <v>21.200943149489699</v>
      </c>
      <c r="BF281" s="3">
        <f t="shared" si="164"/>
        <v>0.40025362408456816</v>
      </c>
      <c r="BG281" s="3">
        <f t="shared" si="165"/>
        <v>19.990069730978657</v>
      </c>
      <c r="BH281" s="3">
        <f t="shared" si="166"/>
        <v>2.9626803955888431E-2</v>
      </c>
      <c r="BI281" s="3">
        <f t="shared" si="167"/>
        <v>5.1964704066638223E-3</v>
      </c>
      <c r="BJ281" s="3">
        <f t="shared" si="168"/>
        <v>3.8621780256242348E-2</v>
      </c>
      <c r="BK281" s="3">
        <f t="shared" si="169"/>
        <v>7.5808409441082563E-4</v>
      </c>
      <c r="BL281" s="3"/>
      <c r="BM281" s="3"/>
      <c r="BN281" s="3">
        <f t="shared" si="170"/>
        <v>6.5442679024193512E-2</v>
      </c>
      <c r="BO281" s="1"/>
      <c r="BP281" s="3">
        <v>5.7166996988769512</v>
      </c>
      <c r="BQ281" s="3">
        <v>2.2833003011230488</v>
      </c>
      <c r="BR281" s="3"/>
      <c r="BS281" s="3">
        <v>2.1568391666014959</v>
      </c>
      <c r="BT281" s="3">
        <v>4.4102668811689325E-3</v>
      </c>
      <c r="BU281" s="3">
        <v>0</v>
      </c>
      <c r="BV281" s="3">
        <v>0</v>
      </c>
      <c r="BW281" s="3">
        <v>3.693878505521782</v>
      </c>
      <c r="BX281" s="3">
        <v>6.9622572553438386E-2</v>
      </c>
      <c r="BY281" s="3">
        <v>6.1193809269751807</v>
      </c>
      <c r="BZ281" s="3">
        <v>0</v>
      </c>
      <c r="CA281" s="3">
        <v>9.923145557575978E-3</v>
      </c>
      <c r="CB281" s="3">
        <v>6.5190269494246047E-3</v>
      </c>
      <c r="CC281" s="3">
        <v>4.1383084274844942E-3</v>
      </c>
      <c r="CD281" s="3">
        <v>2.0232761287355482E-2</v>
      </c>
      <c r="CE281" s="3">
        <v>1.2199478279216068E-4</v>
      </c>
      <c r="CF281" s="3">
        <v>0</v>
      </c>
      <c r="CG281" s="3">
        <v>0</v>
      </c>
      <c r="CH281" s="3">
        <v>0</v>
      </c>
      <c r="CI281" s="3">
        <v>16</v>
      </c>
      <c r="CJ281" s="3"/>
      <c r="CK281" s="3">
        <v>36.085066675537703</v>
      </c>
      <c r="CL281" s="3"/>
      <c r="CM281" s="3" t="s">
        <v>851</v>
      </c>
      <c r="CN281" s="3">
        <v>0.37641708455086492</v>
      </c>
      <c r="CO281" s="3" t="s">
        <v>853</v>
      </c>
      <c r="CP281" s="5"/>
      <c r="CQ281" s="10">
        <f t="shared" si="171"/>
        <v>5.7166996988769512</v>
      </c>
      <c r="CR281" s="10">
        <f t="shared" si="172"/>
        <v>2.8583498494384756</v>
      </c>
      <c r="CS281" s="10">
        <f t="shared" si="173"/>
        <v>1.1416501505615244</v>
      </c>
      <c r="CT281" s="9">
        <f t="shared" si="174"/>
        <v>-2.7027292045320728E-2</v>
      </c>
      <c r="CU281" s="9">
        <f t="shared" si="175"/>
        <v>0</v>
      </c>
      <c r="CV281" s="9">
        <f t="shared" si="176"/>
        <v>2.2200697338622724</v>
      </c>
      <c r="CW281" s="9">
        <f t="shared" si="177"/>
        <v>2.2200697338622724</v>
      </c>
      <c r="CX281" s="10">
        <f t="shared" si="178"/>
        <v>1.0784195833007479</v>
      </c>
      <c r="CY281" s="10">
        <f t="shared" si="179"/>
        <v>1.0784195833007479</v>
      </c>
      <c r="CZ281" s="10">
        <f t="shared" si="180"/>
        <v>2.2051334405844662E-3</v>
      </c>
      <c r="DA281" s="10">
        <f t="shared" si="181"/>
        <v>0</v>
      </c>
      <c r="DB281" s="10">
        <f t="shared" si="182"/>
        <v>0</v>
      </c>
      <c r="DC281" s="10">
        <f t="shared" si="183"/>
        <v>1.846939252760891</v>
      </c>
      <c r="DD281" s="10">
        <f t="shared" si="184"/>
        <v>3.4811286276719193E-2</v>
      </c>
      <c r="DE281" s="10">
        <f t="shared" si="185"/>
        <v>3.0596904634875903</v>
      </c>
      <c r="DF281" s="10">
        <f t="shared" si="186"/>
        <v>0</v>
      </c>
      <c r="DG281" s="10">
        <f t="shared" si="187"/>
        <v>4.961572778787989E-3</v>
      </c>
      <c r="DH281" s="10">
        <f t="shared" si="188"/>
        <v>3.2595134747123024E-3</v>
      </c>
      <c r="DI281" s="10">
        <f t="shared" si="189"/>
        <v>2.0691542137422471E-3</v>
      </c>
      <c r="DJ281" s="10">
        <f t="shared" si="190"/>
        <v>1.0116380643677741E-2</v>
      </c>
      <c r="DK281" s="10">
        <f t="shared" si="191"/>
        <v>6.099739139608034E-5</v>
      </c>
      <c r="DL281" s="11">
        <f t="shared" si="192"/>
        <v>0</v>
      </c>
      <c r="DM281" s="11">
        <f t="shared" si="193"/>
        <v>0</v>
      </c>
      <c r="DN281" s="11">
        <f t="shared" si="194"/>
        <v>0</v>
      </c>
      <c r="DO281" s="11">
        <f t="shared" si="195"/>
        <v>8</v>
      </c>
      <c r="DP281" s="10">
        <f t="shared" si="196"/>
        <v>18.042533337768852</v>
      </c>
      <c r="DQ281" s="5">
        <f t="shared" si="197"/>
        <v>0.37376531497938731</v>
      </c>
      <c r="DR281" s="5"/>
      <c r="DS281" s="12">
        <f t="shared" si="198"/>
        <v>306.90445709679057</v>
      </c>
      <c r="DT281" s="12">
        <f t="shared" si="199"/>
        <v>305.66851547779964</v>
      </c>
      <c r="DV281" s="5"/>
      <c r="DW281" s="5"/>
      <c r="DX281" s="5"/>
      <c r="DY281" s="5"/>
      <c r="DZ281" s="5"/>
      <c r="EA281" s="5"/>
      <c r="EB281" s="5"/>
      <c r="EC281" s="5"/>
      <c r="ED281" s="5"/>
      <c r="EE281" s="5"/>
      <c r="EF281" s="5"/>
      <c r="EG281" s="5"/>
      <c r="EH281" s="5"/>
      <c r="EI281" s="5"/>
      <c r="EJ281" s="5"/>
      <c r="EK281" s="5"/>
      <c r="EL281" s="5"/>
      <c r="EM281" s="5"/>
      <c r="EN281" s="5"/>
      <c r="EO281" s="5"/>
      <c r="EP281" s="5"/>
      <c r="EQ281" s="5"/>
      <c r="ER281" s="5"/>
      <c r="ES281" s="5"/>
      <c r="ET281" s="5"/>
      <c r="EU281" s="5"/>
      <c r="EV281" s="5"/>
      <c r="EW281" s="5"/>
      <c r="EX281" s="5"/>
      <c r="EY281" s="5"/>
      <c r="EZ281" s="5"/>
      <c r="FA281" s="5"/>
      <c r="FB281" s="5"/>
      <c r="FC281" s="5"/>
      <c r="FD281" s="5"/>
      <c r="FE281" s="5"/>
      <c r="FF281" s="5"/>
      <c r="FG281" s="5"/>
      <c r="FH281" s="5"/>
      <c r="FI281" s="5"/>
      <c r="FJ281" s="5"/>
      <c r="FK281" s="5"/>
      <c r="FL281" s="5"/>
      <c r="FM281" s="5"/>
      <c r="FN281" s="5"/>
      <c r="FO281" s="5"/>
      <c r="FP281" s="5"/>
      <c r="FQ281" s="5"/>
      <c r="FR281" s="5"/>
      <c r="FS281" s="5"/>
      <c r="FT281" s="5"/>
      <c r="FU281" s="5"/>
      <c r="FV281" s="5"/>
      <c r="FW281" s="5"/>
      <c r="FX281" s="5"/>
      <c r="FY281" s="5"/>
      <c r="FZ281" s="5"/>
      <c r="GA281" s="5"/>
      <c r="GB281" s="5"/>
      <c r="GC281" s="5"/>
      <c r="GD281" s="5"/>
      <c r="GE281" s="5"/>
      <c r="GF281" s="5"/>
      <c r="GG281" s="5"/>
      <c r="GH281" s="5"/>
      <c r="GI281" s="5"/>
      <c r="GJ281" s="5"/>
      <c r="GK281" s="5"/>
      <c r="GL281" s="5"/>
      <c r="GM281" s="5"/>
      <c r="GN281" s="5"/>
      <c r="GO281" s="5"/>
      <c r="GP281" s="5"/>
      <c r="GQ281" s="5"/>
      <c r="GR281" s="5"/>
      <c r="GS281" s="5"/>
      <c r="GT281" s="5"/>
      <c r="GU281" s="5"/>
      <c r="GV281" s="5"/>
      <c r="GW281" s="5"/>
      <c r="GX281" s="5"/>
      <c r="GY281" s="5"/>
      <c r="GZ281" s="5"/>
      <c r="HA281" s="5"/>
      <c r="HB281" s="5"/>
      <c r="HC281" s="5"/>
      <c r="HD281" s="5"/>
      <c r="HE281" s="5"/>
      <c r="HF281" s="5"/>
      <c r="HG281" s="5"/>
      <c r="HH281" s="5"/>
      <c r="HI281" s="5"/>
      <c r="HJ281" s="5"/>
      <c r="HK281" s="5"/>
      <c r="HL281" s="5"/>
      <c r="HM281" s="5"/>
      <c r="HN281" s="5"/>
      <c r="HO281" s="5"/>
      <c r="HP281" s="5"/>
      <c r="HQ281" s="5"/>
      <c r="HR281" s="5"/>
      <c r="HS281" s="5"/>
      <c r="HT281" s="5"/>
      <c r="HU281" s="5"/>
      <c r="HV281" s="5"/>
      <c r="HW281" s="5"/>
      <c r="HX281" s="5"/>
      <c r="HY281" s="5"/>
      <c r="HZ281" s="5"/>
      <c r="IA281" s="5"/>
      <c r="IB281" s="5"/>
      <c r="IC281" s="5"/>
      <c r="ID281" s="5"/>
      <c r="IE281" s="5"/>
      <c r="IF281" s="5"/>
      <c r="IG281" s="5"/>
      <c r="IH281" s="5"/>
      <c r="II281" s="5"/>
      <c r="IJ281" s="5"/>
      <c r="IK281" s="5"/>
      <c r="IL281" s="5"/>
      <c r="IM281" s="5"/>
      <c r="IN281" s="5"/>
      <c r="IO281" s="5"/>
      <c r="IP281" s="5"/>
      <c r="IQ281" s="5"/>
      <c r="IR281" s="5"/>
      <c r="IS281" s="5"/>
      <c r="IT281" s="5"/>
      <c r="IU281" s="5"/>
      <c r="IV281" s="5"/>
    </row>
    <row r="282" spans="1:256" x14ac:dyDescent="0.15">
      <c r="A282" s="2" t="s">
        <v>397</v>
      </c>
      <c r="B282" s="4" t="s">
        <v>733</v>
      </c>
      <c r="C282" s="4" t="s">
        <v>734</v>
      </c>
      <c r="D282" s="9" t="s">
        <v>771</v>
      </c>
      <c r="E282" s="9" t="s">
        <v>767</v>
      </c>
      <c r="F282" s="1" t="s">
        <v>768</v>
      </c>
      <c r="G282" s="1">
        <v>425066.76</v>
      </c>
      <c r="H282" s="1">
        <v>6380591.0099999998</v>
      </c>
      <c r="I282" s="8">
        <v>124</v>
      </c>
      <c r="J282" s="15">
        <v>195.42514650816503</v>
      </c>
      <c r="K282" s="7" t="s">
        <v>738</v>
      </c>
      <c r="L282" s="7" t="s">
        <v>739</v>
      </c>
      <c r="M282" s="7" t="s">
        <v>744</v>
      </c>
      <c r="N282" s="2" t="s">
        <v>40</v>
      </c>
      <c r="O282" s="3">
        <v>33.412548000000001</v>
      </c>
      <c r="P282" s="3">
        <v>0.59683900000000001</v>
      </c>
      <c r="Q282" s="3">
        <v>78.472108000000006</v>
      </c>
      <c r="R282" s="4">
        <v>117075.873318</v>
      </c>
      <c r="S282" s="4">
        <v>98555.466858999993</v>
      </c>
      <c r="T282" s="4">
        <v>128640.72188300001</v>
      </c>
      <c r="U282" s="3">
        <v>246.75250500000001</v>
      </c>
      <c r="V282" s="3">
        <v>237.52135899999999</v>
      </c>
      <c r="W282" s="3">
        <v>148.62001000000001</v>
      </c>
      <c r="X282" s="3">
        <v>220.256114</v>
      </c>
      <c r="Y282" s="3">
        <v>135.54509200000001</v>
      </c>
      <c r="Z282" s="3">
        <v>3190.2841870000002</v>
      </c>
      <c r="AA282" s="4">
        <v>169187.820263</v>
      </c>
      <c r="AB282" s="3">
        <v>96.200125999999997</v>
      </c>
      <c r="AC282" s="3">
        <v>172.67618300000001</v>
      </c>
      <c r="AD282" s="3">
        <v>18.738806</v>
      </c>
      <c r="AE282" s="3">
        <v>507.02646099999998</v>
      </c>
      <c r="AF282" s="3">
        <v>50.631566999999997</v>
      </c>
      <c r="AG282" s="3">
        <v>0.114201</v>
      </c>
      <c r="AH282" s="3">
        <v>0.50028300000000003</v>
      </c>
      <c r="AI282" s="3">
        <v>4.9521000000000003E-2</v>
      </c>
      <c r="AJ282" s="3">
        <v>0.91823399999999999</v>
      </c>
      <c r="AK282" s="3">
        <v>4.3303000000000001E-2</v>
      </c>
      <c r="AL282" s="3">
        <v>4.8769840000000002</v>
      </c>
      <c r="AM282" s="3" t="s">
        <v>64</v>
      </c>
      <c r="AN282" s="3">
        <v>0.16981499999999999</v>
      </c>
      <c r="AO282" s="3">
        <v>3.263074</v>
      </c>
      <c r="AP282" s="3">
        <v>1.8903E-2</v>
      </c>
      <c r="AQ282" s="3">
        <v>3.2336999999999998E-2</v>
      </c>
      <c r="AR282" s="3">
        <v>4.4799999999999996E-3</v>
      </c>
      <c r="AS282" s="3" t="s">
        <v>54</v>
      </c>
      <c r="AT282" s="3">
        <v>6.0400000000000002E-3</v>
      </c>
      <c r="AU282" s="3">
        <v>4.7750000000000001E-2</v>
      </c>
      <c r="AV282" s="3">
        <v>3.5309999999999999E-3</v>
      </c>
      <c r="AW282" s="3" t="s">
        <v>65</v>
      </c>
      <c r="AX282" s="3">
        <v>0.30735099999999999</v>
      </c>
      <c r="AY282" s="3" t="s">
        <v>72</v>
      </c>
      <c r="AZ282" s="3">
        <v>7.3299999999999997E-3</v>
      </c>
      <c r="BB282" s="3">
        <f t="shared" si="160"/>
        <v>27.521112654932228</v>
      </c>
      <c r="BC282" s="3">
        <f t="shared" si="161"/>
        <v>2.4797531365387412E-2</v>
      </c>
      <c r="BD282" s="3">
        <f t="shared" si="162"/>
        <v>18.6220392997873</v>
      </c>
      <c r="BE282" s="3">
        <f t="shared" si="163"/>
        <v>21.766136532895047</v>
      </c>
      <c r="BF282" s="3">
        <f t="shared" si="164"/>
        <v>0.41194142425535346</v>
      </c>
      <c r="BG282" s="3">
        <f t="shared" si="165"/>
        <v>19.414700983674113</v>
      </c>
      <c r="BH282" s="3">
        <f t="shared" si="166"/>
        <v>3.3232370749202968E-2</v>
      </c>
      <c r="BI282" s="3">
        <f t="shared" si="167"/>
        <v>1.0577886421362512E-2</v>
      </c>
      <c r="BJ282" s="3">
        <f t="shared" si="168"/>
        <v>2.9724114619411848E-2</v>
      </c>
      <c r="BK282" s="3">
        <f t="shared" si="169"/>
        <v>3.6432061273251008E-4</v>
      </c>
      <c r="BL282" s="3"/>
      <c r="BM282" s="3"/>
      <c r="BN282" s="3">
        <f t="shared" si="170"/>
        <v>6.3110325405745848E-2</v>
      </c>
      <c r="BO282" s="1"/>
      <c r="BP282" s="3">
        <v>5.6703193323435448</v>
      </c>
      <c r="BQ282" s="3">
        <v>2.3296806676564552</v>
      </c>
      <c r="BR282" s="3"/>
      <c r="BS282" s="3">
        <v>2.2023932769457577</v>
      </c>
      <c r="BT282" s="3">
        <v>3.8424250274436134E-3</v>
      </c>
      <c r="BU282" s="3">
        <v>0</v>
      </c>
      <c r="BV282" s="3">
        <v>0</v>
      </c>
      <c r="BW282" s="3">
        <v>3.8041880935959385</v>
      </c>
      <c r="BX282" s="3">
        <v>7.1893233244722687E-2</v>
      </c>
      <c r="BY282" s="3">
        <v>5.9629565036780185</v>
      </c>
      <c r="BZ282" s="3">
        <v>0</v>
      </c>
      <c r="CA282" s="3">
        <v>9.601221023089232E-3</v>
      </c>
      <c r="CB282" s="3">
        <v>7.3366373565978563E-3</v>
      </c>
      <c r="CC282" s="3">
        <v>8.4518358253476283E-3</v>
      </c>
      <c r="CD282" s="3">
        <v>1.562318416412418E-2</v>
      </c>
      <c r="CE282" s="3">
        <v>5.8822756603728935E-5</v>
      </c>
      <c r="CF282" s="3">
        <v>0</v>
      </c>
      <c r="CG282" s="3">
        <v>0</v>
      </c>
      <c r="CH282" s="3">
        <v>0</v>
      </c>
      <c r="CI282" s="3">
        <v>16</v>
      </c>
      <c r="CJ282" s="3"/>
      <c r="CK282" s="3">
        <v>36.086345233617642</v>
      </c>
      <c r="CL282" s="3"/>
      <c r="CM282" s="3" t="s">
        <v>851</v>
      </c>
      <c r="CN282" s="3">
        <v>0.38948825377866325</v>
      </c>
      <c r="CO282" s="3" t="s">
        <v>853</v>
      </c>
      <c r="CP282" s="5"/>
      <c r="CQ282" s="10">
        <f t="shared" si="171"/>
        <v>5.6703193323435448</v>
      </c>
      <c r="CR282" s="10">
        <f t="shared" si="172"/>
        <v>2.8351596661717724</v>
      </c>
      <c r="CS282" s="10">
        <f t="shared" si="173"/>
        <v>1.1648403338282276</v>
      </c>
      <c r="CT282" s="9">
        <f t="shared" si="174"/>
        <v>-2.7437376757484699E-2</v>
      </c>
      <c r="CU282" s="9">
        <f t="shared" si="175"/>
        <v>0</v>
      </c>
      <c r="CV282" s="9">
        <f t="shared" si="176"/>
        <v>2.2660369723011065</v>
      </c>
      <c r="CW282" s="9">
        <f t="shared" si="177"/>
        <v>2.2660369723011065</v>
      </c>
      <c r="CX282" s="10">
        <f t="shared" si="178"/>
        <v>1.1011966384728789</v>
      </c>
      <c r="CY282" s="10">
        <f t="shared" si="179"/>
        <v>1.1011966384728789</v>
      </c>
      <c r="CZ282" s="10">
        <f t="shared" si="180"/>
        <v>1.9212125137218067E-3</v>
      </c>
      <c r="DA282" s="10">
        <f t="shared" si="181"/>
        <v>0</v>
      </c>
      <c r="DB282" s="10">
        <f t="shared" si="182"/>
        <v>0</v>
      </c>
      <c r="DC282" s="10">
        <f t="shared" si="183"/>
        <v>1.9020940467979692</v>
      </c>
      <c r="DD282" s="10">
        <f t="shared" si="184"/>
        <v>3.5946616622361344E-2</v>
      </c>
      <c r="DE282" s="10">
        <f t="shared" si="185"/>
        <v>2.9814782518390093</v>
      </c>
      <c r="DF282" s="10">
        <f t="shared" si="186"/>
        <v>0</v>
      </c>
      <c r="DG282" s="10">
        <f t="shared" si="187"/>
        <v>4.800610511544616E-3</v>
      </c>
      <c r="DH282" s="10">
        <f t="shared" si="188"/>
        <v>3.6683186782989281E-3</v>
      </c>
      <c r="DI282" s="10">
        <f t="shared" si="189"/>
        <v>4.2259179126738142E-3</v>
      </c>
      <c r="DJ282" s="10">
        <f t="shared" si="190"/>
        <v>7.8115920820620898E-3</v>
      </c>
      <c r="DK282" s="10">
        <f t="shared" si="191"/>
        <v>2.9411378301864468E-5</v>
      </c>
      <c r="DL282" s="11">
        <f t="shared" si="192"/>
        <v>0</v>
      </c>
      <c r="DM282" s="11">
        <f t="shared" si="193"/>
        <v>0</v>
      </c>
      <c r="DN282" s="11">
        <f t="shared" si="194"/>
        <v>0</v>
      </c>
      <c r="DO282" s="11">
        <f t="shared" si="195"/>
        <v>8</v>
      </c>
      <c r="DP282" s="10">
        <f t="shared" si="196"/>
        <v>18.043172616808821</v>
      </c>
      <c r="DQ282" s="5">
        <f t="shared" si="197"/>
        <v>0.38664228750052437</v>
      </c>
      <c r="DR282" s="5"/>
      <c r="DS282" s="12">
        <f t="shared" si="198"/>
        <v>314.70684720714092</v>
      </c>
      <c r="DT282" s="12">
        <f t="shared" si="199"/>
        <v>313.13529068601275</v>
      </c>
      <c r="DV282" s="5"/>
      <c r="DW282" s="5"/>
      <c r="DX282" s="5"/>
      <c r="DY282" s="5"/>
      <c r="DZ282" s="5"/>
      <c r="EA282" s="5"/>
      <c r="EB282" s="5"/>
      <c r="EC282" s="5"/>
      <c r="ED282" s="5"/>
      <c r="EE282" s="5"/>
      <c r="EF282" s="5"/>
      <c r="EG282" s="5"/>
      <c r="EH282" s="5"/>
      <c r="EI282" s="5"/>
      <c r="EJ282" s="5"/>
      <c r="EK282" s="5"/>
      <c r="EL282" s="5"/>
      <c r="EM282" s="5"/>
      <c r="EN282" s="5"/>
      <c r="EO282" s="5"/>
      <c r="EP282" s="5"/>
      <c r="EQ282" s="5"/>
      <c r="ER282" s="5"/>
      <c r="ES282" s="5"/>
      <c r="ET282" s="5"/>
      <c r="EU282" s="5"/>
      <c r="EV282" s="5"/>
      <c r="EW282" s="5"/>
      <c r="EX282" s="5"/>
      <c r="EY282" s="5"/>
      <c r="EZ282" s="5"/>
      <c r="FA282" s="5"/>
      <c r="FB282" s="5"/>
      <c r="FC282" s="5"/>
      <c r="FD282" s="5"/>
      <c r="FE282" s="5"/>
      <c r="FF282" s="5"/>
      <c r="FG282" s="5"/>
      <c r="FH282" s="5"/>
      <c r="FI282" s="5"/>
      <c r="FJ282" s="5"/>
      <c r="FK282" s="5"/>
      <c r="FL282" s="5"/>
      <c r="FM282" s="5"/>
      <c r="FN282" s="5"/>
      <c r="FO282" s="5"/>
      <c r="FP282" s="5"/>
      <c r="FQ282" s="5"/>
      <c r="FR282" s="5"/>
      <c r="FS282" s="5"/>
      <c r="FT282" s="5"/>
      <c r="FU282" s="5"/>
      <c r="FV282" s="5"/>
      <c r="FW282" s="5"/>
      <c r="FX282" s="5"/>
      <c r="FY282" s="5"/>
      <c r="FZ282" s="5"/>
      <c r="GA282" s="5"/>
      <c r="GB282" s="5"/>
      <c r="GC282" s="5"/>
      <c r="GD282" s="5"/>
      <c r="GE282" s="5"/>
      <c r="GF282" s="5"/>
      <c r="GG282" s="5"/>
      <c r="GH282" s="5"/>
      <c r="GI282" s="5"/>
      <c r="GJ282" s="5"/>
      <c r="GK282" s="5"/>
      <c r="GL282" s="5"/>
      <c r="GM282" s="5"/>
      <c r="GN282" s="5"/>
      <c r="GO282" s="5"/>
      <c r="GP282" s="5"/>
      <c r="GQ282" s="5"/>
      <c r="GR282" s="5"/>
      <c r="GS282" s="5"/>
      <c r="GT282" s="5"/>
      <c r="GU282" s="5"/>
      <c r="GV282" s="5"/>
      <c r="GW282" s="5"/>
      <c r="GX282" s="5"/>
      <c r="GY282" s="5"/>
      <c r="GZ282" s="5"/>
      <c r="HA282" s="5"/>
      <c r="HB282" s="5"/>
      <c r="HC282" s="5"/>
      <c r="HD282" s="5"/>
      <c r="HE282" s="5"/>
      <c r="HF282" s="5"/>
      <c r="HG282" s="5"/>
      <c r="HH282" s="5"/>
      <c r="HI282" s="5"/>
      <c r="HJ282" s="5"/>
      <c r="HK282" s="5"/>
      <c r="HL282" s="5"/>
      <c r="HM282" s="5"/>
      <c r="HN282" s="5"/>
      <c r="HO282" s="5"/>
      <c r="HP282" s="5"/>
      <c r="HQ282" s="5"/>
      <c r="HR282" s="5"/>
      <c r="HS282" s="5"/>
      <c r="HT282" s="5"/>
      <c r="HU282" s="5"/>
      <c r="HV282" s="5"/>
      <c r="HW282" s="5"/>
      <c r="HX282" s="5"/>
      <c r="HY282" s="5"/>
      <c r="HZ282" s="5"/>
      <c r="IA282" s="5"/>
      <c r="IB282" s="5"/>
      <c r="IC282" s="5"/>
      <c r="ID282" s="5"/>
      <c r="IE282" s="5"/>
      <c r="IF282" s="5"/>
      <c r="IG282" s="5"/>
      <c r="IH282" s="5"/>
      <c r="II282" s="5"/>
      <c r="IJ282" s="5"/>
      <c r="IK282" s="5"/>
      <c r="IL282" s="5"/>
      <c r="IM282" s="5"/>
      <c r="IN282" s="5"/>
      <c r="IO282" s="5"/>
      <c r="IP282" s="5"/>
      <c r="IQ282" s="5"/>
      <c r="IR282" s="5"/>
      <c r="IS282" s="5"/>
      <c r="IT282" s="5"/>
      <c r="IU282" s="5"/>
      <c r="IV282" s="5"/>
    </row>
    <row r="283" spans="1:256" x14ac:dyDescent="0.15">
      <c r="A283" s="2" t="s">
        <v>404</v>
      </c>
      <c r="B283" s="4" t="s">
        <v>733</v>
      </c>
      <c r="C283" s="4" t="s">
        <v>734</v>
      </c>
      <c r="D283" s="9" t="s">
        <v>771</v>
      </c>
      <c r="E283" s="9" t="s">
        <v>767</v>
      </c>
      <c r="F283" s="1" t="s">
        <v>768</v>
      </c>
      <c r="G283" s="1">
        <v>425066.76</v>
      </c>
      <c r="H283" s="1">
        <v>6380591.0099999998</v>
      </c>
      <c r="I283" s="8">
        <v>124</v>
      </c>
      <c r="J283" s="15">
        <v>195.42514650816503</v>
      </c>
      <c r="K283" s="7" t="s">
        <v>738</v>
      </c>
      <c r="L283" s="7" t="s">
        <v>739</v>
      </c>
      <c r="M283" s="7" t="s">
        <v>744</v>
      </c>
      <c r="N283" s="2" t="s">
        <v>40</v>
      </c>
      <c r="O283" s="3">
        <v>30.144221000000002</v>
      </c>
      <c r="P283" s="3">
        <v>0.46474599999999999</v>
      </c>
      <c r="Q283" s="3">
        <v>65.620414999999994</v>
      </c>
      <c r="R283" s="4">
        <v>118871.146752</v>
      </c>
      <c r="S283" s="4">
        <v>97569.454662999997</v>
      </c>
      <c r="T283" s="4">
        <v>129404.86706999999</v>
      </c>
      <c r="U283" s="3">
        <v>147.43450899999999</v>
      </c>
      <c r="V283" s="3">
        <v>329.42173400000001</v>
      </c>
      <c r="W283" s="3">
        <v>121.358599</v>
      </c>
      <c r="X283" s="3">
        <v>208.606877</v>
      </c>
      <c r="Y283" s="3">
        <v>213.755505</v>
      </c>
      <c r="Z283" s="3">
        <v>3108.1730210000001</v>
      </c>
      <c r="AA283" s="4">
        <v>167081.05278699999</v>
      </c>
      <c r="AB283" s="3">
        <v>101.21935499999999</v>
      </c>
      <c r="AC283" s="3">
        <v>171.71632199999999</v>
      </c>
      <c r="AD283" s="3">
        <v>17.378744999999999</v>
      </c>
      <c r="AE283" s="3">
        <v>533.54496300000005</v>
      </c>
      <c r="AF283" s="3">
        <v>52.091861000000002</v>
      </c>
      <c r="AG283" s="3" t="s">
        <v>204</v>
      </c>
      <c r="AH283" s="3">
        <v>0.58495299999999995</v>
      </c>
      <c r="AI283" s="3">
        <v>5.4620000000000002E-2</v>
      </c>
      <c r="AJ283" s="3">
        <v>1.2367159999999999</v>
      </c>
      <c r="AK283" s="3">
        <v>3.7638999999999999E-2</v>
      </c>
      <c r="AL283" s="3">
        <v>0.27423500000000001</v>
      </c>
      <c r="AM283" s="3" t="s">
        <v>75</v>
      </c>
      <c r="AN283" s="3">
        <v>0.12873299999999999</v>
      </c>
      <c r="AO283" s="3">
        <v>2.0675110000000001</v>
      </c>
      <c r="AP283" s="3">
        <v>1.1650000000000001E-2</v>
      </c>
      <c r="AQ283" s="3">
        <v>2.2887000000000001E-2</v>
      </c>
      <c r="AR283" s="3">
        <v>2.8300000000000001E-3</v>
      </c>
      <c r="AS283" s="3" t="s">
        <v>72</v>
      </c>
      <c r="AT283" s="3">
        <v>4.1390000000000003E-3</v>
      </c>
      <c r="AU283" s="3">
        <v>7.4156E-2</v>
      </c>
      <c r="AV283" s="3">
        <v>1.9090000000000001E-3</v>
      </c>
      <c r="AW283" s="3" t="s">
        <v>61</v>
      </c>
      <c r="AX283" s="3">
        <v>0.221354</v>
      </c>
      <c r="AY283" s="3" t="s">
        <v>88</v>
      </c>
      <c r="AZ283" s="3">
        <v>5.4730000000000004E-3</v>
      </c>
      <c r="BB283" s="3">
        <f t="shared" si="160"/>
        <v>27.684592192891269</v>
      </c>
      <c r="BC283" s="3">
        <f t="shared" si="161"/>
        <v>2.0248913084866389E-2</v>
      </c>
      <c r="BD283" s="3">
        <f t="shared" si="162"/>
        <v>18.435732457060343</v>
      </c>
      <c r="BE283" s="3">
        <f t="shared" si="163"/>
        <v>21.49509935980306</v>
      </c>
      <c r="BF283" s="3">
        <f t="shared" si="164"/>
        <v>0.40133892344770117</v>
      </c>
      <c r="BG283" s="3">
        <f t="shared" si="165"/>
        <v>19.712411313883411</v>
      </c>
      <c r="BH283" s="3">
        <f t="shared" si="166"/>
        <v>4.6090445268685588E-2</v>
      </c>
      <c r="BI283" s="3">
        <f t="shared" si="167"/>
        <v>8.8455033830959762E-3</v>
      </c>
      <c r="BJ283" s="3">
        <f t="shared" si="168"/>
        <v>1.7760144904598665E-2</v>
      </c>
      <c r="BK283" s="3">
        <f t="shared" si="169"/>
        <v>2.308365897773709E-4</v>
      </c>
      <c r="BL283" s="3"/>
      <c r="BM283" s="3"/>
      <c r="BN283" s="3">
        <f t="shared" si="170"/>
        <v>6.6411122147580839E-2</v>
      </c>
      <c r="BO283" s="1"/>
      <c r="BP283" s="3">
        <v>5.695803609799996</v>
      </c>
      <c r="BQ283" s="3">
        <v>2.304196390200004</v>
      </c>
      <c r="BR283" s="3"/>
      <c r="BS283" s="3">
        <v>2.1757400163767784</v>
      </c>
      <c r="BT283" s="3">
        <v>3.1330982708474993E-3</v>
      </c>
      <c r="BU283" s="3">
        <v>0</v>
      </c>
      <c r="BV283" s="3">
        <v>0</v>
      </c>
      <c r="BW283" s="3">
        <v>3.7519210047204168</v>
      </c>
      <c r="BX283" s="3">
        <v>6.9942182044007609E-2</v>
      </c>
      <c r="BY283" s="3">
        <v>6.0456922250014271</v>
      </c>
      <c r="BZ283" s="3">
        <v>0</v>
      </c>
      <c r="CA283" s="3">
        <v>1.0088862730114228E-2</v>
      </c>
      <c r="CB283" s="3">
        <v>1.0160661396831137E-2</v>
      </c>
      <c r="CC283" s="3">
        <v>7.0574864393056066E-3</v>
      </c>
      <c r="CD283" s="3">
        <v>9.3214285770869196E-3</v>
      </c>
      <c r="CE283" s="3">
        <v>3.7217022540470161E-5</v>
      </c>
      <c r="CF283" s="3">
        <v>0</v>
      </c>
      <c r="CG283" s="3">
        <v>0</v>
      </c>
      <c r="CH283" s="3">
        <v>0</v>
      </c>
      <c r="CI283" s="3">
        <v>16</v>
      </c>
      <c r="CJ283" s="3"/>
      <c r="CK283" s="3">
        <v>36.083094182579359</v>
      </c>
      <c r="CL283" s="3"/>
      <c r="CM283" s="3" t="s">
        <v>851</v>
      </c>
      <c r="CN283" s="3">
        <v>0.38294234695228263</v>
      </c>
      <c r="CO283" s="3" t="s">
        <v>853</v>
      </c>
      <c r="CP283" s="5"/>
      <c r="CQ283" s="10">
        <f t="shared" si="171"/>
        <v>5.695803609799996</v>
      </c>
      <c r="CR283" s="10">
        <f t="shared" si="172"/>
        <v>2.847901804899998</v>
      </c>
      <c r="CS283" s="10">
        <f t="shared" si="173"/>
        <v>1.152098195100002</v>
      </c>
      <c r="CT283" s="9">
        <f t="shared" si="174"/>
        <v>-2.8258694571796639E-2</v>
      </c>
      <c r="CU283" s="9">
        <f t="shared" si="175"/>
        <v>0</v>
      </c>
      <c r="CV283" s="9">
        <f t="shared" si="176"/>
        <v>2.2399682032883912</v>
      </c>
      <c r="CW283" s="9">
        <f t="shared" si="177"/>
        <v>2.2399682032883912</v>
      </c>
      <c r="CX283" s="10">
        <f t="shared" si="178"/>
        <v>1.0878700081883892</v>
      </c>
      <c r="CY283" s="10">
        <f t="shared" si="179"/>
        <v>1.0878700081883892</v>
      </c>
      <c r="CZ283" s="10">
        <f t="shared" si="180"/>
        <v>1.5665491354237497E-3</v>
      </c>
      <c r="DA283" s="10">
        <f t="shared" si="181"/>
        <v>0</v>
      </c>
      <c r="DB283" s="10">
        <f t="shared" si="182"/>
        <v>0</v>
      </c>
      <c r="DC283" s="10">
        <f t="shared" si="183"/>
        <v>1.8759605023602084</v>
      </c>
      <c r="DD283" s="10">
        <f t="shared" si="184"/>
        <v>3.4971091022003804E-2</v>
      </c>
      <c r="DE283" s="10">
        <f t="shared" si="185"/>
        <v>3.0228461125007136</v>
      </c>
      <c r="DF283" s="10">
        <f t="shared" si="186"/>
        <v>0</v>
      </c>
      <c r="DG283" s="10">
        <f t="shared" si="187"/>
        <v>5.0444313650571141E-3</v>
      </c>
      <c r="DH283" s="10">
        <f t="shared" si="188"/>
        <v>5.0803306984155685E-3</v>
      </c>
      <c r="DI283" s="10">
        <f t="shared" si="189"/>
        <v>3.5287432196528033E-3</v>
      </c>
      <c r="DJ283" s="10">
        <f t="shared" si="190"/>
        <v>4.6607142885434598E-3</v>
      </c>
      <c r="DK283" s="10">
        <f t="shared" si="191"/>
        <v>1.8608511270235081E-5</v>
      </c>
      <c r="DL283" s="11">
        <f t="shared" si="192"/>
        <v>0</v>
      </c>
      <c r="DM283" s="11">
        <f t="shared" si="193"/>
        <v>0</v>
      </c>
      <c r="DN283" s="11">
        <f t="shared" si="194"/>
        <v>0</v>
      </c>
      <c r="DO283" s="11">
        <f t="shared" si="195"/>
        <v>8</v>
      </c>
      <c r="DP283" s="10">
        <f t="shared" si="196"/>
        <v>18.041547091289679</v>
      </c>
      <c r="DQ283" s="5">
        <f t="shared" si="197"/>
        <v>0.38022801475699958</v>
      </c>
      <c r="DR283" s="5"/>
      <c r="DS283" s="12">
        <f t="shared" si="198"/>
        <v>310.43998888978081</v>
      </c>
      <c r="DT283" s="12">
        <f t="shared" si="199"/>
        <v>309.03257685829863</v>
      </c>
      <c r="DV283" s="5"/>
      <c r="DW283" s="5"/>
      <c r="DX283" s="5"/>
      <c r="DY283" s="5"/>
      <c r="DZ283" s="5"/>
      <c r="EA283" s="5"/>
      <c r="EB283" s="5"/>
      <c r="EC283" s="5"/>
      <c r="ED283" s="5"/>
      <c r="EE283" s="5"/>
      <c r="EF283" s="5"/>
      <c r="EG283" s="5"/>
      <c r="EH283" s="5"/>
      <c r="EI283" s="5"/>
      <c r="EJ283" s="5"/>
      <c r="EK283" s="5"/>
      <c r="EL283" s="5"/>
      <c r="EM283" s="5"/>
      <c r="EN283" s="5"/>
      <c r="EO283" s="5"/>
      <c r="EP283" s="5"/>
      <c r="EQ283" s="5"/>
      <c r="ER283" s="5"/>
      <c r="ES283" s="5"/>
      <c r="ET283" s="5"/>
      <c r="EU283" s="5"/>
      <c r="EV283" s="5"/>
      <c r="EW283" s="5"/>
      <c r="EX283" s="5"/>
      <c r="EY283" s="5"/>
      <c r="EZ283" s="5"/>
      <c r="FA283" s="5"/>
      <c r="FB283" s="5"/>
      <c r="FC283" s="5"/>
      <c r="FD283" s="5"/>
      <c r="FE283" s="5"/>
      <c r="FF283" s="5"/>
      <c r="FG283" s="5"/>
      <c r="FH283" s="5"/>
      <c r="FI283" s="5"/>
      <c r="FJ283" s="5"/>
      <c r="FK283" s="5"/>
      <c r="FL283" s="5"/>
      <c r="FM283" s="5"/>
      <c r="FN283" s="5"/>
      <c r="FO283" s="5"/>
      <c r="FP283" s="5"/>
      <c r="FQ283" s="5"/>
      <c r="FR283" s="5"/>
      <c r="FS283" s="5"/>
      <c r="FT283" s="5"/>
      <c r="FU283" s="5"/>
      <c r="FV283" s="5"/>
      <c r="FW283" s="5"/>
      <c r="FX283" s="5"/>
      <c r="FY283" s="5"/>
      <c r="FZ283" s="5"/>
      <c r="GA283" s="5"/>
      <c r="GB283" s="5"/>
      <c r="GC283" s="5"/>
      <c r="GD283" s="5"/>
      <c r="GE283" s="5"/>
      <c r="GF283" s="5"/>
      <c r="GG283" s="5"/>
      <c r="GH283" s="5"/>
      <c r="GI283" s="5"/>
      <c r="GJ283" s="5"/>
      <c r="GK283" s="5"/>
      <c r="GL283" s="5"/>
      <c r="GM283" s="5"/>
      <c r="GN283" s="5"/>
      <c r="GO283" s="5"/>
      <c r="GP283" s="5"/>
      <c r="GQ283" s="5"/>
      <c r="GR283" s="5"/>
      <c r="GS283" s="5"/>
      <c r="GT283" s="5"/>
      <c r="GU283" s="5"/>
      <c r="GV283" s="5"/>
      <c r="GW283" s="5"/>
      <c r="GX283" s="5"/>
      <c r="GY283" s="5"/>
      <c r="GZ283" s="5"/>
      <c r="HA283" s="5"/>
      <c r="HB283" s="5"/>
      <c r="HC283" s="5"/>
      <c r="HD283" s="5"/>
      <c r="HE283" s="5"/>
      <c r="HF283" s="5"/>
      <c r="HG283" s="5"/>
      <c r="HH283" s="5"/>
      <c r="HI283" s="5"/>
      <c r="HJ283" s="5"/>
      <c r="HK283" s="5"/>
      <c r="HL283" s="5"/>
      <c r="HM283" s="5"/>
      <c r="HN283" s="5"/>
      <c r="HO283" s="5"/>
      <c r="HP283" s="5"/>
      <c r="HQ283" s="5"/>
      <c r="HR283" s="5"/>
      <c r="HS283" s="5"/>
      <c r="HT283" s="5"/>
      <c r="HU283" s="5"/>
      <c r="HV283" s="5"/>
      <c r="HW283" s="5"/>
      <c r="HX283" s="5"/>
      <c r="HY283" s="5"/>
      <c r="HZ283" s="5"/>
      <c r="IA283" s="5"/>
      <c r="IB283" s="5"/>
      <c r="IC283" s="5"/>
      <c r="ID283" s="5"/>
      <c r="IE283" s="5"/>
      <c r="IF283" s="5"/>
      <c r="IG283" s="5"/>
      <c r="IH283" s="5"/>
      <c r="II283" s="5"/>
      <c r="IJ283" s="5"/>
      <c r="IK283" s="5"/>
      <c r="IL283" s="5"/>
      <c r="IM283" s="5"/>
      <c r="IN283" s="5"/>
      <c r="IO283" s="5"/>
      <c r="IP283" s="5"/>
      <c r="IQ283" s="5"/>
      <c r="IR283" s="5"/>
      <c r="IS283" s="5"/>
      <c r="IT283" s="5"/>
      <c r="IU283" s="5"/>
      <c r="IV283" s="5"/>
    </row>
    <row r="284" spans="1:256" x14ac:dyDescent="0.15">
      <c r="A284" s="2" t="s">
        <v>396</v>
      </c>
      <c r="B284" s="4" t="s">
        <v>733</v>
      </c>
      <c r="C284" s="4" t="s">
        <v>734</v>
      </c>
      <c r="D284" s="9" t="s">
        <v>771</v>
      </c>
      <c r="E284" s="9" t="s">
        <v>767</v>
      </c>
      <c r="F284" s="1" t="s">
        <v>768</v>
      </c>
      <c r="G284" s="1">
        <v>425066.76</v>
      </c>
      <c r="H284" s="1">
        <v>6380591.0099999998</v>
      </c>
      <c r="I284" s="8">
        <v>124</v>
      </c>
      <c r="J284" s="15">
        <v>195.42514650816503</v>
      </c>
      <c r="K284" s="7" t="s">
        <v>738</v>
      </c>
      <c r="L284" s="7" t="s">
        <v>739</v>
      </c>
      <c r="M284" s="7" t="s">
        <v>744</v>
      </c>
      <c r="N284" s="2" t="s">
        <v>40</v>
      </c>
      <c r="O284" s="3">
        <v>32.342691000000002</v>
      </c>
      <c r="P284" s="3">
        <v>0.82352400000000003</v>
      </c>
      <c r="Q284" s="3">
        <v>57.586440000000003</v>
      </c>
      <c r="R284" s="4">
        <v>116751.83312700001</v>
      </c>
      <c r="S284" s="4">
        <v>99094.393301000004</v>
      </c>
      <c r="T284" s="4">
        <v>128821.049229</v>
      </c>
      <c r="U284" s="3">
        <v>130.17433</v>
      </c>
      <c r="V284" s="3">
        <v>141.04703599999999</v>
      </c>
      <c r="W284" s="3">
        <v>119.694778</v>
      </c>
      <c r="X284" s="3">
        <v>214.20504399999999</v>
      </c>
      <c r="Y284" s="3">
        <v>105.648928</v>
      </c>
      <c r="Z284" s="3">
        <v>3141.6429840000001</v>
      </c>
      <c r="AA284" s="4">
        <v>168868.93325199999</v>
      </c>
      <c r="AB284" s="3">
        <v>97.562746000000004</v>
      </c>
      <c r="AC284" s="3">
        <v>176.114349</v>
      </c>
      <c r="AD284" s="3">
        <v>11.867679000000001</v>
      </c>
      <c r="AE284" s="3">
        <v>519.66970800000001</v>
      </c>
      <c r="AF284" s="3">
        <v>54.584591000000003</v>
      </c>
      <c r="AG284" s="3" t="s">
        <v>167</v>
      </c>
      <c r="AH284" s="3">
        <v>0.37920700000000002</v>
      </c>
      <c r="AI284" s="3">
        <v>4.3447E-2</v>
      </c>
      <c r="AJ284" s="3">
        <v>1.089062</v>
      </c>
      <c r="AK284" s="3">
        <v>6.2514E-2</v>
      </c>
      <c r="AL284" s="3">
        <v>0.62125799999999998</v>
      </c>
      <c r="AM284" s="3" t="s">
        <v>69</v>
      </c>
      <c r="AN284" s="3">
        <v>0.14222000000000001</v>
      </c>
      <c r="AO284" s="3">
        <v>1.8766890000000001</v>
      </c>
      <c r="AP284" s="3">
        <v>1.2969E-2</v>
      </c>
      <c r="AQ284" s="3">
        <v>2.3035E-2</v>
      </c>
      <c r="AR284" s="3">
        <v>1.3519999999999999E-3</v>
      </c>
      <c r="AS284" s="3">
        <v>8.0459999999999993E-3</v>
      </c>
      <c r="AT284" s="3">
        <v>3.1710000000000002E-3</v>
      </c>
      <c r="AU284" s="3">
        <v>5.2748999999999997E-2</v>
      </c>
      <c r="AV284" s="3">
        <v>1.7110000000000001E-3</v>
      </c>
      <c r="AW284" s="3" t="s">
        <v>44</v>
      </c>
      <c r="AX284" s="3">
        <v>0.18335399999999999</v>
      </c>
      <c r="AY284" s="3" t="s">
        <v>65</v>
      </c>
      <c r="AZ284" s="3">
        <v>2.3770000000000002E-3</v>
      </c>
      <c r="BB284" s="3">
        <f t="shared" si="160"/>
        <v>27.559691490089453</v>
      </c>
      <c r="BC284" s="3">
        <f t="shared" si="161"/>
        <v>1.9971301386186711E-2</v>
      </c>
      <c r="BD284" s="3">
        <f t="shared" si="162"/>
        <v>18.723869362618586</v>
      </c>
      <c r="BE284" s="3">
        <f t="shared" si="163"/>
        <v>21.725111486238593</v>
      </c>
      <c r="BF284" s="3">
        <f t="shared" si="164"/>
        <v>0.40566069023079121</v>
      </c>
      <c r="BG284" s="3">
        <f t="shared" si="165"/>
        <v>19.36096537413593</v>
      </c>
      <c r="BH284" s="3">
        <f t="shared" si="166"/>
        <v>1.9734340579569427E-2</v>
      </c>
      <c r="BI284" s="3">
        <f t="shared" si="167"/>
        <v>7.7625392926950173E-3</v>
      </c>
      <c r="BJ284" s="3">
        <f t="shared" si="168"/>
        <v>1.5680962207152233E-2</v>
      </c>
      <c r="BK284" s="3">
        <f t="shared" si="169"/>
        <v>2.0953140700712326E-4</v>
      </c>
      <c r="BL284" s="3"/>
      <c r="BM284" s="3"/>
      <c r="BN284" s="3">
        <f t="shared" si="170"/>
        <v>6.4684048857538673E-2</v>
      </c>
      <c r="BO284" s="1"/>
      <c r="BP284" s="3">
        <v>5.6775632208217983</v>
      </c>
      <c r="BQ284" s="3">
        <v>2.3224367791782017</v>
      </c>
      <c r="BR284" s="3"/>
      <c r="BS284" s="3">
        <v>2.2308888705696948</v>
      </c>
      <c r="BT284" s="3">
        <v>3.0942073794718197E-3</v>
      </c>
      <c r="BU284" s="3">
        <v>0</v>
      </c>
      <c r="BV284" s="3">
        <v>0</v>
      </c>
      <c r="BW284" s="3">
        <v>3.7808666717240786</v>
      </c>
      <c r="BX284" s="3">
        <v>7.0788314605243818E-2</v>
      </c>
      <c r="BY284" s="3">
        <v>5.9457143604952503</v>
      </c>
      <c r="BZ284" s="3">
        <v>0</v>
      </c>
      <c r="CA284" s="3">
        <v>9.8394164467460708E-3</v>
      </c>
      <c r="CB284" s="3">
        <v>4.3561662440338494E-3</v>
      </c>
      <c r="CC284" s="3">
        <v>6.2015758835033191E-3</v>
      </c>
      <c r="CD284" s="3">
        <v>8.2409908277973603E-3</v>
      </c>
      <c r="CE284" s="3">
        <v>3.3826483822042527E-5</v>
      </c>
      <c r="CF284" s="3">
        <v>0</v>
      </c>
      <c r="CG284" s="3">
        <v>0</v>
      </c>
      <c r="CH284" s="3">
        <v>0</v>
      </c>
      <c r="CI284" s="3">
        <v>16</v>
      </c>
      <c r="CJ284" s="3"/>
      <c r="CK284" s="3">
        <v>36.060024400659643</v>
      </c>
      <c r="CL284" s="3"/>
      <c r="CM284" s="3" t="s">
        <v>851</v>
      </c>
      <c r="CN284" s="3">
        <v>0.38871486899661312</v>
      </c>
      <c r="CO284" s="3" t="s">
        <v>853</v>
      </c>
      <c r="CP284" s="5"/>
      <c r="CQ284" s="10">
        <f t="shared" si="171"/>
        <v>5.6775632208217983</v>
      </c>
      <c r="CR284" s="10">
        <f t="shared" si="172"/>
        <v>2.8387816104108992</v>
      </c>
      <c r="CS284" s="10">
        <f t="shared" si="173"/>
        <v>1.1612183895891008</v>
      </c>
      <c r="CT284" s="9">
        <f t="shared" si="174"/>
        <v>-2.059592061024329E-2</v>
      </c>
      <c r="CU284" s="9">
        <f t="shared" si="175"/>
        <v>0</v>
      </c>
      <c r="CV284" s="9">
        <f t="shared" si="176"/>
        <v>2.2766628248739482</v>
      </c>
      <c r="CW284" s="9">
        <f t="shared" si="177"/>
        <v>2.2766628248739482</v>
      </c>
      <c r="CX284" s="10">
        <f t="shared" si="178"/>
        <v>1.1154444352848474</v>
      </c>
      <c r="CY284" s="10">
        <f t="shared" si="179"/>
        <v>1.1154444352848474</v>
      </c>
      <c r="CZ284" s="10">
        <f t="shared" si="180"/>
        <v>1.5471036897359099E-3</v>
      </c>
      <c r="DA284" s="10">
        <f t="shared" si="181"/>
        <v>0</v>
      </c>
      <c r="DB284" s="10">
        <f t="shared" si="182"/>
        <v>0</v>
      </c>
      <c r="DC284" s="10">
        <f t="shared" si="183"/>
        <v>1.8904333358620393</v>
      </c>
      <c r="DD284" s="10">
        <f t="shared" si="184"/>
        <v>3.5394157302621909E-2</v>
      </c>
      <c r="DE284" s="10">
        <f t="shared" si="185"/>
        <v>2.9728571802476251</v>
      </c>
      <c r="DF284" s="10">
        <f t="shared" si="186"/>
        <v>0</v>
      </c>
      <c r="DG284" s="10">
        <f t="shared" si="187"/>
        <v>4.9197082233730354E-3</v>
      </c>
      <c r="DH284" s="10">
        <f t="shared" si="188"/>
        <v>2.1780831220169247E-3</v>
      </c>
      <c r="DI284" s="10">
        <f t="shared" si="189"/>
        <v>3.1007879417516595E-3</v>
      </c>
      <c r="DJ284" s="10">
        <f t="shared" si="190"/>
        <v>4.1204954138986801E-3</v>
      </c>
      <c r="DK284" s="10">
        <f t="shared" si="191"/>
        <v>1.6913241911021263E-5</v>
      </c>
      <c r="DL284" s="11">
        <f t="shared" si="192"/>
        <v>0</v>
      </c>
      <c r="DM284" s="11">
        <f t="shared" si="193"/>
        <v>0</v>
      </c>
      <c r="DN284" s="11">
        <f t="shared" si="194"/>
        <v>0</v>
      </c>
      <c r="DO284" s="11">
        <f t="shared" si="195"/>
        <v>8</v>
      </c>
      <c r="DP284" s="10">
        <f t="shared" si="196"/>
        <v>18.030012200329821</v>
      </c>
      <c r="DQ284" s="5">
        <f t="shared" si="197"/>
        <v>0.38590631197847985</v>
      </c>
      <c r="DR284" s="5"/>
      <c r="DS284" s="12">
        <f t="shared" si="198"/>
        <v>313.52862566167079</v>
      </c>
      <c r="DT284" s="12">
        <f t="shared" si="199"/>
        <v>311.96909707989869</v>
      </c>
      <c r="DV284" s="5"/>
      <c r="DW284" s="5"/>
      <c r="DX284" s="5"/>
      <c r="DY284" s="5"/>
      <c r="DZ284" s="5"/>
      <c r="EA284" s="5"/>
      <c r="EB284" s="5"/>
      <c r="EC284" s="5"/>
      <c r="ED284" s="5"/>
      <c r="EE284" s="5"/>
      <c r="EF284" s="5"/>
      <c r="EG284" s="5"/>
      <c r="EH284" s="5"/>
      <c r="EI284" s="5"/>
      <c r="EJ284" s="5"/>
      <c r="EK284" s="5"/>
      <c r="EL284" s="5"/>
      <c r="EM284" s="5"/>
      <c r="EN284" s="5"/>
      <c r="EO284" s="5"/>
      <c r="EP284" s="5"/>
      <c r="EQ284" s="5"/>
      <c r="ER284" s="5"/>
      <c r="ES284" s="5"/>
      <c r="ET284" s="5"/>
      <c r="EU284" s="5"/>
      <c r="EV284" s="5"/>
      <c r="EW284" s="5"/>
      <c r="EX284" s="5"/>
      <c r="EY284" s="5"/>
      <c r="EZ284" s="5"/>
      <c r="FA284" s="5"/>
      <c r="FB284" s="5"/>
      <c r="FC284" s="5"/>
      <c r="FD284" s="5"/>
      <c r="FE284" s="5"/>
      <c r="FF284" s="5"/>
      <c r="FG284" s="5"/>
      <c r="FH284" s="5"/>
      <c r="FI284" s="5"/>
      <c r="FJ284" s="5"/>
      <c r="FK284" s="5"/>
      <c r="FL284" s="5"/>
      <c r="FM284" s="5"/>
      <c r="FN284" s="5"/>
      <c r="FO284" s="5"/>
      <c r="FP284" s="5"/>
      <c r="FQ284" s="5"/>
      <c r="FR284" s="5"/>
      <c r="FS284" s="5"/>
      <c r="FT284" s="5"/>
      <c r="FU284" s="5"/>
      <c r="FV284" s="5"/>
      <c r="FW284" s="5"/>
      <c r="FX284" s="5"/>
      <c r="FY284" s="5"/>
      <c r="FZ284" s="5"/>
      <c r="GA284" s="5"/>
      <c r="GB284" s="5"/>
      <c r="GC284" s="5"/>
      <c r="GD284" s="5"/>
      <c r="GE284" s="5"/>
      <c r="GF284" s="5"/>
      <c r="GG284" s="5"/>
      <c r="GH284" s="5"/>
      <c r="GI284" s="5"/>
      <c r="GJ284" s="5"/>
      <c r="GK284" s="5"/>
      <c r="GL284" s="5"/>
      <c r="GM284" s="5"/>
      <c r="GN284" s="5"/>
      <c r="GO284" s="5"/>
      <c r="GP284" s="5"/>
      <c r="GQ284" s="5"/>
      <c r="GR284" s="5"/>
      <c r="GS284" s="5"/>
      <c r="GT284" s="5"/>
      <c r="GU284" s="5"/>
      <c r="GV284" s="5"/>
      <c r="GW284" s="5"/>
      <c r="GX284" s="5"/>
      <c r="GY284" s="5"/>
      <c r="GZ284" s="5"/>
      <c r="HA284" s="5"/>
      <c r="HB284" s="5"/>
      <c r="HC284" s="5"/>
      <c r="HD284" s="5"/>
      <c r="HE284" s="5"/>
      <c r="HF284" s="5"/>
      <c r="HG284" s="5"/>
      <c r="HH284" s="5"/>
      <c r="HI284" s="5"/>
      <c r="HJ284" s="5"/>
      <c r="HK284" s="5"/>
      <c r="HL284" s="5"/>
      <c r="HM284" s="5"/>
      <c r="HN284" s="5"/>
      <c r="HO284" s="5"/>
      <c r="HP284" s="5"/>
      <c r="HQ284" s="5"/>
      <c r="HR284" s="5"/>
      <c r="HS284" s="5"/>
      <c r="HT284" s="5"/>
      <c r="HU284" s="5"/>
      <c r="HV284" s="5"/>
      <c r="HW284" s="5"/>
      <c r="HX284" s="5"/>
      <c r="HY284" s="5"/>
      <c r="HZ284" s="5"/>
      <c r="IA284" s="5"/>
      <c r="IB284" s="5"/>
      <c r="IC284" s="5"/>
      <c r="ID284" s="5"/>
      <c r="IE284" s="5"/>
      <c r="IF284" s="5"/>
      <c r="IG284" s="5"/>
      <c r="IH284" s="5"/>
      <c r="II284" s="5"/>
      <c r="IJ284" s="5"/>
      <c r="IK284" s="5"/>
      <c r="IL284" s="5"/>
      <c r="IM284" s="5"/>
      <c r="IN284" s="5"/>
      <c r="IO284" s="5"/>
      <c r="IP284" s="5"/>
      <c r="IQ284" s="5"/>
      <c r="IR284" s="5"/>
      <c r="IS284" s="5"/>
      <c r="IT284" s="5"/>
      <c r="IU284" s="5"/>
      <c r="IV284" s="5"/>
    </row>
    <row r="285" spans="1:256" x14ac:dyDescent="0.15">
      <c r="A285" s="2" t="s">
        <v>401</v>
      </c>
      <c r="B285" s="4" t="s">
        <v>733</v>
      </c>
      <c r="C285" s="4" t="s">
        <v>734</v>
      </c>
      <c r="D285" s="9" t="s">
        <v>771</v>
      </c>
      <c r="E285" s="9" t="s">
        <v>767</v>
      </c>
      <c r="F285" s="1" t="s">
        <v>768</v>
      </c>
      <c r="G285" s="1">
        <v>425066.76</v>
      </c>
      <c r="H285" s="1">
        <v>6380591.0099999998</v>
      </c>
      <c r="I285" s="8">
        <v>124</v>
      </c>
      <c r="J285" s="15">
        <v>195.42514650816503</v>
      </c>
      <c r="K285" s="7" t="s">
        <v>738</v>
      </c>
      <c r="L285" s="7" t="s">
        <v>739</v>
      </c>
      <c r="M285" s="7" t="s">
        <v>744</v>
      </c>
      <c r="N285" s="2" t="s">
        <v>40</v>
      </c>
      <c r="O285" s="3">
        <v>28.997132000000001</v>
      </c>
      <c r="P285" s="3">
        <v>0.73694599999999999</v>
      </c>
      <c r="Q285" s="3">
        <v>47.410183000000004</v>
      </c>
      <c r="R285" s="4">
        <v>118557.383736</v>
      </c>
      <c r="S285" s="4">
        <v>99028.960374000002</v>
      </c>
      <c r="T285" s="4">
        <v>128407.294635</v>
      </c>
      <c r="U285" s="3">
        <v>117.43683900000001</v>
      </c>
      <c r="V285" s="3">
        <v>205.532894</v>
      </c>
      <c r="W285" s="3">
        <v>116.704933</v>
      </c>
      <c r="X285" s="3">
        <v>210.03069600000001</v>
      </c>
      <c r="Y285" s="3">
        <v>133.27003300000001</v>
      </c>
      <c r="Z285" s="3">
        <v>3085.7634349999998</v>
      </c>
      <c r="AA285" s="4">
        <v>167334.130363</v>
      </c>
      <c r="AB285" s="3">
        <v>99.301505000000006</v>
      </c>
      <c r="AC285" s="3">
        <v>170.66578699999999</v>
      </c>
      <c r="AD285" s="3">
        <v>10.063564</v>
      </c>
      <c r="AE285" s="3">
        <v>511.31601899999998</v>
      </c>
      <c r="AF285" s="3">
        <v>52.072155000000002</v>
      </c>
      <c r="AG285" s="3" t="s">
        <v>242</v>
      </c>
      <c r="AH285" s="3">
        <v>0.39778999999999998</v>
      </c>
      <c r="AI285" s="3">
        <v>3.7446E-2</v>
      </c>
      <c r="AJ285" s="3">
        <v>0.79256000000000004</v>
      </c>
      <c r="AK285" s="3">
        <v>4.3892E-2</v>
      </c>
      <c r="AL285" s="3">
        <v>0.53153499999999998</v>
      </c>
      <c r="AM285" s="3" t="s">
        <v>81</v>
      </c>
      <c r="AN285" s="3">
        <v>0.11246</v>
      </c>
      <c r="AO285" s="3">
        <v>1.518168</v>
      </c>
      <c r="AP285" s="3">
        <v>1.0965000000000001E-2</v>
      </c>
      <c r="AQ285" s="3">
        <v>2.9246999999999999E-2</v>
      </c>
      <c r="AR285" s="3" t="s">
        <v>60</v>
      </c>
      <c r="AS285" s="3">
        <v>1.057E-2</v>
      </c>
      <c r="AT285" s="3">
        <v>4.5180000000000003E-3</v>
      </c>
      <c r="AU285" s="3">
        <v>4.6434999999999997E-2</v>
      </c>
      <c r="AV285" s="3" t="s">
        <v>135</v>
      </c>
      <c r="AW285" s="3">
        <v>7.5570000000000003E-3</v>
      </c>
      <c r="AX285" s="3">
        <v>0.12452199999999999</v>
      </c>
      <c r="AY285" s="3" t="s">
        <v>72</v>
      </c>
      <c r="AZ285" s="3">
        <v>4.2820000000000002E-3</v>
      </c>
      <c r="BB285" s="3">
        <f t="shared" si="160"/>
        <v>27.471173743715749</v>
      </c>
      <c r="BC285" s="3">
        <f t="shared" si="161"/>
        <v>1.9472440060816415E-2</v>
      </c>
      <c r="BD285" s="3">
        <f t="shared" si="162"/>
        <v>18.711505821793018</v>
      </c>
      <c r="BE285" s="3">
        <f t="shared" si="163"/>
        <v>21.527657974625733</v>
      </c>
      <c r="BF285" s="3">
        <f t="shared" si="164"/>
        <v>0.39844531390299986</v>
      </c>
      <c r="BG285" s="3">
        <f t="shared" si="165"/>
        <v>19.660379969057736</v>
      </c>
      <c r="BH285" s="3">
        <f t="shared" si="166"/>
        <v>2.8756762605777419E-2</v>
      </c>
      <c r="BI285" s="3">
        <f t="shared" si="167"/>
        <v>6.3907997857023521E-3</v>
      </c>
      <c r="BJ285" s="3">
        <f t="shared" si="168"/>
        <v>1.4146588149033849E-2</v>
      </c>
      <c r="BK285" s="3">
        <f t="shared" si="169"/>
        <v>1.6950271308308954E-4</v>
      </c>
      <c r="BL285" s="3"/>
      <c r="BM285" s="3"/>
      <c r="BN285" s="3">
        <f t="shared" si="170"/>
        <v>6.3644252965843778E-2</v>
      </c>
      <c r="BO285" s="1"/>
      <c r="BP285" s="3">
        <v>5.6511361312364246</v>
      </c>
      <c r="BQ285" s="3">
        <v>2.3488638687635754</v>
      </c>
      <c r="BR285" s="3"/>
      <c r="BS285" s="3">
        <v>2.198706839734812</v>
      </c>
      <c r="BT285" s="3">
        <v>3.0125506259103003E-3</v>
      </c>
      <c r="BU285" s="3">
        <v>0</v>
      </c>
      <c r="BV285" s="3">
        <v>0</v>
      </c>
      <c r="BW285" s="3">
        <v>3.7655548126864322</v>
      </c>
      <c r="BX285" s="3">
        <v>6.9428582248010851E-2</v>
      </c>
      <c r="BY285" s="3">
        <v>6.0289247945738991</v>
      </c>
      <c r="BZ285" s="3">
        <v>0</v>
      </c>
      <c r="CA285" s="3">
        <v>9.6672347635243204E-3</v>
      </c>
      <c r="CB285" s="3">
        <v>6.3385912218004306E-3</v>
      </c>
      <c r="CC285" s="3">
        <v>5.098288282272284E-3</v>
      </c>
      <c r="CD285" s="3">
        <v>7.4238529189271504E-3</v>
      </c>
      <c r="CE285" s="3">
        <v>2.7324694013890896E-5</v>
      </c>
      <c r="CF285" s="3">
        <v>0</v>
      </c>
      <c r="CG285" s="3">
        <v>0</v>
      </c>
      <c r="CH285" s="3">
        <v>0</v>
      </c>
      <c r="CI285" s="3">
        <v>16</v>
      </c>
      <c r="CJ285" s="3"/>
      <c r="CK285" s="3">
        <v>36.094182871749595</v>
      </c>
      <c r="CL285" s="3"/>
      <c r="CM285" s="3" t="s">
        <v>851</v>
      </c>
      <c r="CN285" s="3">
        <v>0.38445685362345827</v>
      </c>
      <c r="CO285" s="3" t="s">
        <v>853</v>
      </c>
      <c r="CP285" s="5"/>
      <c r="CQ285" s="10">
        <f t="shared" si="171"/>
        <v>5.6511361312364246</v>
      </c>
      <c r="CR285" s="10">
        <f t="shared" si="172"/>
        <v>2.8255680656182123</v>
      </c>
      <c r="CS285" s="10">
        <f t="shared" si="173"/>
        <v>1.1744319343817877</v>
      </c>
      <c r="CT285" s="9">
        <f t="shared" si="174"/>
        <v>-3.7647407316294235E-2</v>
      </c>
      <c r="CU285" s="9">
        <f t="shared" si="175"/>
        <v>0</v>
      </c>
      <c r="CV285" s="9">
        <f t="shared" si="176"/>
        <v>2.2737853542491937</v>
      </c>
      <c r="CW285" s="9">
        <f t="shared" si="177"/>
        <v>2.2737853542491937</v>
      </c>
      <c r="CX285" s="10">
        <f t="shared" si="178"/>
        <v>1.099353419867406</v>
      </c>
      <c r="CY285" s="10">
        <f t="shared" si="179"/>
        <v>1.099353419867406</v>
      </c>
      <c r="CZ285" s="10">
        <f t="shared" si="180"/>
        <v>1.5062753129551501E-3</v>
      </c>
      <c r="DA285" s="10">
        <f t="shared" si="181"/>
        <v>0</v>
      </c>
      <c r="DB285" s="10">
        <f t="shared" si="182"/>
        <v>0</v>
      </c>
      <c r="DC285" s="10">
        <f t="shared" si="183"/>
        <v>1.8827774063432161</v>
      </c>
      <c r="DD285" s="10">
        <f t="shared" si="184"/>
        <v>3.4714291124005425E-2</v>
      </c>
      <c r="DE285" s="10">
        <f t="shared" si="185"/>
        <v>3.0144623972869495</v>
      </c>
      <c r="DF285" s="10">
        <f t="shared" si="186"/>
        <v>0</v>
      </c>
      <c r="DG285" s="10">
        <f t="shared" si="187"/>
        <v>4.8336173817621602E-3</v>
      </c>
      <c r="DH285" s="10">
        <f t="shared" si="188"/>
        <v>3.1692956109002153E-3</v>
      </c>
      <c r="DI285" s="10">
        <f t="shared" si="189"/>
        <v>2.549144141136142E-3</v>
      </c>
      <c r="DJ285" s="10">
        <f t="shared" si="190"/>
        <v>3.7119264594635752E-3</v>
      </c>
      <c r="DK285" s="10">
        <f t="shared" si="191"/>
        <v>1.3662347006945448E-5</v>
      </c>
      <c r="DL285" s="11">
        <f t="shared" si="192"/>
        <v>0</v>
      </c>
      <c r="DM285" s="11">
        <f t="shared" si="193"/>
        <v>0</v>
      </c>
      <c r="DN285" s="11">
        <f t="shared" si="194"/>
        <v>0</v>
      </c>
      <c r="DO285" s="11">
        <f t="shared" si="195"/>
        <v>8</v>
      </c>
      <c r="DP285" s="10">
        <f t="shared" si="196"/>
        <v>18.047091435874798</v>
      </c>
      <c r="DQ285" s="5">
        <f t="shared" si="197"/>
        <v>0.38175079698041303</v>
      </c>
      <c r="DR285" s="5"/>
      <c r="DS285" s="12">
        <f t="shared" si="198"/>
        <v>317.60152188850657</v>
      </c>
      <c r="DT285" s="12">
        <f t="shared" si="199"/>
        <v>316.22359423224799</v>
      </c>
      <c r="DV285" s="5"/>
      <c r="DW285" s="5"/>
      <c r="DX285" s="5"/>
      <c r="DY285" s="5"/>
      <c r="DZ285" s="5"/>
      <c r="EA285" s="5"/>
      <c r="EB285" s="5"/>
      <c r="EC285" s="5"/>
      <c r="ED285" s="5"/>
      <c r="EE285" s="5"/>
      <c r="EF285" s="5"/>
      <c r="EG285" s="5"/>
      <c r="EH285" s="5"/>
      <c r="EI285" s="5"/>
      <c r="EJ285" s="5"/>
      <c r="EK285" s="5"/>
      <c r="EL285" s="5"/>
      <c r="EM285" s="5"/>
      <c r="EN285" s="5"/>
      <c r="EO285" s="5"/>
      <c r="EP285" s="5"/>
      <c r="EQ285" s="5"/>
      <c r="ER285" s="5"/>
      <c r="ES285" s="5"/>
      <c r="ET285" s="5"/>
      <c r="EU285" s="5"/>
      <c r="EV285" s="5"/>
      <c r="EW285" s="5"/>
      <c r="EX285" s="5"/>
      <c r="EY285" s="5"/>
      <c r="EZ285" s="5"/>
      <c r="FA285" s="5"/>
      <c r="FB285" s="5"/>
      <c r="FC285" s="5"/>
      <c r="FD285" s="5"/>
      <c r="FE285" s="5"/>
      <c r="FF285" s="5"/>
      <c r="FG285" s="5"/>
      <c r="FH285" s="5"/>
      <c r="FI285" s="5"/>
      <c r="FJ285" s="5"/>
      <c r="FK285" s="5"/>
      <c r="FL285" s="5"/>
      <c r="FM285" s="5"/>
      <c r="FN285" s="5"/>
      <c r="FO285" s="5"/>
      <c r="FP285" s="5"/>
      <c r="FQ285" s="5"/>
      <c r="FR285" s="5"/>
      <c r="FS285" s="5"/>
      <c r="FT285" s="5"/>
      <c r="FU285" s="5"/>
      <c r="FV285" s="5"/>
      <c r="FW285" s="5"/>
      <c r="FX285" s="5"/>
      <c r="FY285" s="5"/>
      <c r="FZ285" s="5"/>
      <c r="GA285" s="5"/>
      <c r="GB285" s="5"/>
      <c r="GC285" s="5"/>
      <c r="GD285" s="5"/>
      <c r="GE285" s="5"/>
      <c r="GF285" s="5"/>
      <c r="GG285" s="5"/>
      <c r="GH285" s="5"/>
      <c r="GI285" s="5"/>
      <c r="GJ285" s="5"/>
      <c r="GK285" s="5"/>
      <c r="GL285" s="5"/>
      <c r="GM285" s="5"/>
      <c r="GN285" s="5"/>
      <c r="GO285" s="5"/>
      <c r="GP285" s="5"/>
      <c r="GQ285" s="5"/>
      <c r="GR285" s="5"/>
      <c r="GS285" s="5"/>
      <c r="GT285" s="5"/>
      <c r="GU285" s="5"/>
      <c r="GV285" s="5"/>
      <c r="GW285" s="5"/>
      <c r="GX285" s="5"/>
      <c r="GY285" s="5"/>
      <c r="GZ285" s="5"/>
      <c r="HA285" s="5"/>
      <c r="HB285" s="5"/>
      <c r="HC285" s="5"/>
      <c r="HD285" s="5"/>
      <c r="HE285" s="5"/>
      <c r="HF285" s="5"/>
      <c r="HG285" s="5"/>
      <c r="HH285" s="5"/>
      <c r="HI285" s="5"/>
      <c r="HJ285" s="5"/>
      <c r="HK285" s="5"/>
      <c r="HL285" s="5"/>
      <c r="HM285" s="5"/>
      <c r="HN285" s="5"/>
      <c r="HO285" s="5"/>
      <c r="HP285" s="5"/>
      <c r="HQ285" s="5"/>
      <c r="HR285" s="5"/>
      <c r="HS285" s="5"/>
      <c r="HT285" s="5"/>
      <c r="HU285" s="5"/>
      <c r="HV285" s="5"/>
      <c r="HW285" s="5"/>
      <c r="HX285" s="5"/>
      <c r="HY285" s="5"/>
      <c r="HZ285" s="5"/>
      <c r="IA285" s="5"/>
      <c r="IB285" s="5"/>
      <c r="IC285" s="5"/>
      <c r="ID285" s="5"/>
      <c r="IE285" s="5"/>
      <c r="IF285" s="5"/>
      <c r="IG285" s="5"/>
      <c r="IH285" s="5"/>
      <c r="II285" s="5"/>
      <c r="IJ285" s="5"/>
      <c r="IK285" s="5"/>
      <c r="IL285" s="5"/>
      <c r="IM285" s="5"/>
      <c r="IN285" s="5"/>
      <c r="IO285" s="5"/>
      <c r="IP285" s="5"/>
      <c r="IQ285" s="5"/>
      <c r="IR285" s="5"/>
      <c r="IS285" s="5"/>
      <c r="IT285" s="5"/>
      <c r="IU285" s="5"/>
      <c r="IV285" s="5"/>
    </row>
    <row r="286" spans="1:256" x14ac:dyDescent="0.15">
      <c r="A286" s="2" t="s">
        <v>398</v>
      </c>
      <c r="B286" s="4" t="s">
        <v>733</v>
      </c>
      <c r="C286" s="4" t="s">
        <v>734</v>
      </c>
      <c r="D286" s="9" t="s">
        <v>771</v>
      </c>
      <c r="E286" s="9" t="s">
        <v>767</v>
      </c>
      <c r="F286" s="1" t="s">
        <v>768</v>
      </c>
      <c r="G286" s="1">
        <v>425066.76</v>
      </c>
      <c r="H286" s="1">
        <v>6380591.0099999998</v>
      </c>
      <c r="I286" s="8">
        <v>124</v>
      </c>
      <c r="J286" s="15">
        <v>195.42514650816503</v>
      </c>
      <c r="K286" s="7" t="s">
        <v>738</v>
      </c>
      <c r="L286" s="7" t="s">
        <v>739</v>
      </c>
      <c r="M286" s="7" t="s">
        <v>744</v>
      </c>
      <c r="N286" s="2" t="s">
        <v>40</v>
      </c>
      <c r="O286" s="3">
        <v>28.513390000000001</v>
      </c>
      <c r="P286" s="3" t="s">
        <v>399</v>
      </c>
      <c r="Q286" s="3">
        <v>78.230425999999994</v>
      </c>
      <c r="R286" s="4">
        <v>114929.689469</v>
      </c>
      <c r="S286" s="4">
        <v>93374.695607000001</v>
      </c>
      <c r="T286" s="4">
        <v>137534.51882500001</v>
      </c>
      <c r="U286" s="3">
        <v>64.624881000000002</v>
      </c>
      <c r="V286" s="3">
        <v>281.29421000000002</v>
      </c>
      <c r="W286" s="3">
        <v>118.407602</v>
      </c>
      <c r="X286" s="3">
        <v>206.774021</v>
      </c>
      <c r="Y286" s="3">
        <v>170.05653699999999</v>
      </c>
      <c r="Z286" s="3">
        <v>2970.2169600000002</v>
      </c>
      <c r="AA286" s="4">
        <v>165107.21397899999</v>
      </c>
      <c r="AB286" s="3">
        <v>104.04423800000001</v>
      </c>
      <c r="AC286" s="3">
        <v>180.57729399999999</v>
      </c>
      <c r="AD286" s="3">
        <v>7.168285</v>
      </c>
      <c r="AE286" s="3">
        <v>533.70907599999998</v>
      </c>
      <c r="AF286" s="3">
        <v>58.815989000000002</v>
      </c>
      <c r="AG286" s="3" t="s">
        <v>400</v>
      </c>
      <c r="AH286" s="3">
        <v>0.41319800000000001</v>
      </c>
      <c r="AI286" s="3">
        <v>3.5397999999999999E-2</v>
      </c>
      <c r="AJ286" s="3">
        <v>1.2011039999999999</v>
      </c>
      <c r="AK286" s="3" t="s">
        <v>99</v>
      </c>
      <c r="AL286" s="3">
        <v>1.961991</v>
      </c>
      <c r="AM286" s="3" t="s">
        <v>127</v>
      </c>
      <c r="AN286" s="3">
        <v>0.13454199999999999</v>
      </c>
      <c r="AO286" s="3">
        <v>0.54916200000000004</v>
      </c>
      <c r="AP286" s="3">
        <v>1.7527000000000001E-2</v>
      </c>
      <c r="AQ286" s="3">
        <v>7.8421000000000005E-2</v>
      </c>
      <c r="AR286" s="3" t="s">
        <v>88</v>
      </c>
      <c r="AS286" s="3" t="s">
        <v>95</v>
      </c>
      <c r="AT286" s="3">
        <v>7.2630000000000004E-3</v>
      </c>
      <c r="AU286" s="3">
        <v>8.6756E-2</v>
      </c>
      <c r="AV286" s="3" t="s">
        <v>60</v>
      </c>
      <c r="AW286" s="3" t="s">
        <v>175</v>
      </c>
      <c r="AX286" s="3">
        <v>9.9356E-2</v>
      </c>
      <c r="AY286" s="3">
        <v>8.6400000000000001E-3</v>
      </c>
      <c r="AZ286" s="3">
        <v>1.6277E-2</v>
      </c>
      <c r="BB286" s="3">
        <f t="shared" si="160"/>
        <v>29.423831980415272</v>
      </c>
      <c r="BC286" s="3">
        <f t="shared" si="161"/>
        <v>1.9756533622190639E-2</v>
      </c>
      <c r="BD286" s="3">
        <f t="shared" si="162"/>
        <v>17.643133421374916</v>
      </c>
      <c r="BE286" s="3">
        <f t="shared" si="163"/>
        <v>21.241163556847091</v>
      </c>
      <c r="BF286" s="3">
        <f t="shared" si="164"/>
        <v>0.38352552096632581</v>
      </c>
      <c r="BG286" s="3">
        <f t="shared" si="165"/>
        <v>19.058799152635459</v>
      </c>
      <c r="BH286" s="3">
        <f t="shared" si="166"/>
        <v>3.9356769916107454E-2</v>
      </c>
      <c r="BI286" s="3">
        <f t="shared" si="167"/>
        <v>1.0545308161248896E-2</v>
      </c>
      <c r="BJ286" s="3">
        <f t="shared" si="168"/>
        <v>7.7847937961555884E-3</v>
      </c>
      <c r="BK286" s="3">
        <f t="shared" si="169"/>
        <v>6.13136681329969E-5</v>
      </c>
      <c r="BL286" s="3"/>
      <c r="BM286" s="3"/>
      <c r="BN286" s="3">
        <f t="shared" si="170"/>
        <v>6.6431549532796355E-2</v>
      </c>
      <c r="BO286" s="1"/>
      <c r="BP286" s="3">
        <v>6.0101870279376328</v>
      </c>
      <c r="BQ286" s="3">
        <v>1.9898129720623672</v>
      </c>
      <c r="BR286" s="3"/>
      <c r="BS286" s="3">
        <v>2.2704612041292904</v>
      </c>
      <c r="BT286" s="3">
        <v>3.0349736683932434E-3</v>
      </c>
      <c r="BU286" s="3">
        <v>0</v>
      </c>
      <c r="BV286" s="3">
        <v>0.1574061774347485</v>
      </c>
      <c r="BW286" s="3">
        <v>3.4712221732936204</v>
      </c>
      <c r="BX286" s="3">
        <v>6.6358115385260791E-2</v>
      </c>
      <c r="BY286" s="3">
        <v>5.8032822571244713</v>
      </c>
      <c r="BZ286" s="3">
        <v>0</v>
      </c>
      <c r="CA286" s="3">
        <v>1.0019537059480749E-2</v>
      </c>
      <c r="CB286" s="3">
        <v>8.6139510952684146E-3</v>
      </c>
      <c r="CC286" s="3">
        <v>8.3533110568767381E-3</v>
      </c>
      <c r="CD286" s="3">
        <v>4.0565325369655717E-3</v>
      </c>
      <c r="CE286" s="3">
        <v>9.814454219387586E-6</v>
      </c>
      <c r="CF286" s="3">
        <v>0</v>
      </c>
      <c r="CG286" s="3">
        <v>0</v>
      </c>
      <c r="CH286" s="3">
        <v>0</v>
      </c>
      <c r="CI286" s="3">
        <v>16</v>
      </c>
      <c r="CJ286" s="3"/>
      <c r="CK286" s="3">
        <v>35.802818047238588</v>
      </c>
      <c r="CL286" s="3"/>
      <c r="CM286" s="3" t="s">
        <v>851</v>
      </c>
      <c r="CN286" s="3">
        <v>0.38471827200177638</v>
      </c>
      <c r="CO286" s="3" t="s">
        <v>853</v>
      </c>
      <c r="CP286" s="5"/>
      <c r="CQ286" s="10">
        <f t="shared" si="171"/>
        <v>6.0101870279376328</v>
      </c>
      <c r="CR286" s="10">
        <f t="shared" si="172"/>
        <v>3.0050935139688164</v>
      </c>
      <c r="CS286" s="10">
        <f t="shared" si="173"/>
        <v>0.99490648603118359</v>
      </c>
      <c r="CT286" s="9">
        <f t="shared" si="174"/>
        <v>0.10910778095236751</v>
      </c>
      <c r="CU286" s="9">
        <f t="shared" si="175"/>
        <v>0.10910778095236751</v>
      </c>
      <c r="CV286" s="9">
        <f t="shared" si="176"/>
        <v>2.1301370880958288</v>
      </c>
      <c r="CW286" s="9">
        <f t="shared" si="177"/>
        <v>2.2392448690481963</v>
      </c>
      <c r="CX286" s="10">
        <f t="shared" si="178"/>
        <v>1.1352306020646452</v>
      </c>
      <c r="CY286" s="10">
        <f t="shared" si="179"/>
        <v>1.2443383830170127</v>
      </c>
      <c r="CZ286" s="10">
        <f t="shared" si="180"/>
        <v>1.5174868341966217E-3</v>
      </c>
      <c r="DA286" s="10">
        <f t="shared" si="181"/>
        <v>0</v>
      </c>
      <c r="DB286" s="10">
        <f t="shared" si="182"/>
        <v>7.8703088717374248E-2</v>
      </c>
      <c r="DC286" s="10">
        <f t="shared" si="183"/>
        <v>1.7356110866468102</v>
      </c>
      <c r="DD286" s="10">
        <f t="shared" si="184"/>
        <v>3.3179057692630395E-2</v>
      </c>
      <c r="DE286" s="10">
        <f t="shared" si="185"/>
        <v>2.9016411285622357</v>
      </c>
      <c r="DF286" s="10">
        <f t="shared" si="186"/>
        <v>0</v>
      </c>
      <c r="DG286" s="10">
        <f t="shared" si="187"/>
        <v>5.0097685297403743E-3</v>
      </c>
      <c r="DH286" s="10">
        <f t="shared" si="188"/>
        <v>4.3069755476342073E-3</v>
      </c>
      <c r="DI286" s="10">
        <f t="shared" si="189"/>
        <v>4.1766555284383691E-3</v>
      </c>
      <c r="DJ286" s="10">
        <f t="shared" si="190"/>
        <v>2.0282662684827858E-3</v>
      </c>
      <c r="DK286" s="10">
        <f t="shared" si="191"/>
        <v>4.907227109693793E-6</v>
      </c>
      <c r="DL286" s="11">
        <f t="shared" si="192"/>
        <v>0</v>
      </c>
      <c r="DM286" s="11">
        <f t="shared" si="193"/>
        <v>0</v>
      </c>
      <c r="DN286" s="11">
        <f t="shared" si="194"/>
        <v>0</v>
      </c>
      <c r="DO286" s="11">
        <f t="shared" si="195"/>
        <v>8</v>
      </c>
      <c r="DP286" s="10">
        <f t="shared" si="196"/>
        <v>17.901409023619294</v>
      </c>
      <c r="DQ286" s="5">
        <f t="shared" si="197"/>
        <v>0.37161687759265505</v>
      </c>
      <c r="DR286" s="5"/>
      <c r="DS286" s="12">
        <f t="shared" si="198"/>
        <v>260.09839868473085</v>
      </c>
      <c r="DT286" s="12">
        <f t="shared" si="199"/>
        <v>258.41999037232051</v>
      </c>
      <c r="DV286" s="5"/>
      <c r="DW286" s="5"/>
      <c r="DX286" s="5"/>
      <c r="DY286" s="5"/>
      <c r="DZ286" s="5"/>
      <c r="EA286" s="5"/>
      <c r="EB286" s="5"/>
      <c r="EC286" s="5"/>
      <c r="ED286" s="5"/>
      <c r="EE286" s="5"/>
      <c r="EF286" s="5"/>
      <c r="EG286" s="5"/>
      <c r="EH286" s="5"/>
      <c r="EI286" s="5"/>
      <c r="EJ286" s="5"/>
      <c r="EK286" s="5"/>
      <c r="EL286" s="5"/>
      <c r="EM286" s="5"/>
      <c r="EN286" s="5"/>
      <c r="EO286" s="5"/>
      <c r="EP286" s="5"/>
      <c r="EQ286" s="5"/>
      <c r="ER286" s="5"/>
      <c r="ES286" s="5"/>
      <c r="ET286" s="5"/>
      <c r="EU286" s="5"/>
      <c r="EV286" s="5"/>
      <c r="EW286" s="5"/>
      <c r="EX286" s="5"/>
      <c r="EY286" s="5"/>
      <c r="EZ286" s="5"/>
      <c r="FA286" s="5"/>
      <c r="FB286" s="5"/>
      <c r="FC286" s="5"/>
      <c r="FD286" s="5"/>
      <c r="FE286" s="5"/>
      <c r="FF286" s="5"/>
      <c r="FG286" s="5"/>
      <c r="FH286" s="5"/>
      <c r="FI286" s="5"/>
      <c r="FJ286" s="5"/>
      <c r="FK286" s="5"/>
      <c r="FL286" s="5"/>
      <c r="FM286" s="5"/>
      <c r="FN286" s="5"/>
      <c r="FO286" s="5"/>
      <c r="FP286" s="5"/>
      <c r="FQ286" s="5"/>
      <c r="FR286" s="5"/>
      <c r="FS286" s="5"/>
      <c r="FT286" s="5"/>
      <c r="FU286" s="5"/>
      <c r="FV286" s="5"/>
      <c r="FW286" s="5"/>
      <c r="FX286" s="5"/>
      <c r="FY286" s="5"/>
      <c r="FZ286" s="5"/>
      <c r="GA286" s="5"/>
      <c r="GB286" s="5"/>
      <c r="GC286" s="5"/>
      <c r="GD286" s="5"/>
      <c r="GE286" s="5"/>
      <c r="GF286" s="5"/>
      <c r="GG286" s="5"/>
      <c r="GH286" s="5"/>
      <c r="GI286" s="5"/>
      <c r="GJ286" s="5"/>
      <c r="GK286" s="5"/>
      <c r="GL286" s="5"/>
      <c r="GM286" s="5"/>
      <c r="GN286" s="5"/>
      <c r="GO286" s="5"/>
      <c r="GP286" s="5"/>
      <c r="GQ286" s="5"/>
      <c r="GR286" s="5"/>
      <c r="GS286" s="5"/>
      <c r="GT286" s="5"/>
      <c r="GU286" s="5"/>
      <c r="GV286" s="5"/>
      <c r="GW286" s="5"/>
      <c r="GX286" s="5"/>
      <c r="GY286" s="5"/>
      <c r="GZ286" s="5"/>
      <c r="HA286" s="5"/>
      <c r="HB286" s="5"/>
      <c r="HC286" s="5"/>
      <c r="HD286" s="5"/>
      <c r="HE286" s="5"/>
      <c r="HF286" s="5"/>
      <c r="HG286" s="5"/>
      <c r="HH286" s="5"/>
      <c r="HI286" s="5"/>
      <c r="HJ286" s="5"/>
      <c r="HK286" s="5"/>
      <c r="HL286" s="5"/>
      <c r="HM286" s="5"/>
      <c r="HN286" s="5"/>
      <c r="HO286" s="5"/>
      <c r="HP286" s="5"/>
      <c r="HQ286" s="5"/>
      <c r="HR286" s="5"/>
      <c r="HS286" s="5"/>
      <c r="HT286" s="5"/>
      <c r="HU286" s="5"/>
      <c r="HV286" s="5"/>
      <c r="HW286" s="5"/>
      <c r="HX286" s="5"/>
      <c r="HY286" s="5"/>
      <c r="HZ286" s="5"/>
      <c r="IA286" s="5"/>
      <c r="IB286" s="5"/>
      <c r="IC286" s="5"/>
      <c r="ID286" s="5"/>
      <c r="IE286" s="5"/>
      <c r="IF286" s="5"/>
      <c r="IG286" s="5"/>
      <c r="IH286" s="5"/>
      <c r="II286" s="5"/>
      <c r="IJ286" s="5"/>
      <c r="IK286" s="5"/>
      <c r="IL286" s="5"/>
      <c r="IM286" s="5"/>
      <c r="IN286" s="5"/>
      <c r="IO286" s="5"/>
      <c r="IP286" s="5"/>
      <c r="IQ286" s="5"/>
      <c r="IR286" s="5"/>
      <c r="IS286" s="5"/>
      <c r="IT286" s="5"/>
      <c r="IU286" s="5"/>
      <c r="IV286" s="5"/>
    </row>
    <row r="287" spans="1:256" x14ac:dyDescent="0.15">
      <c r="A287" s="2" t="s">
        <v>603</v>
      </c>
      <c r="B287" s="4" t="s">
        <v>733</v>
      </c>
      <c r="C287" s="4" t="s">
        <v>734</v>
      </c>
      <c r="D287" s="1" t="s">
        <v>795</v>
      </c>
      <c r="E287" s="1" t="s">
        <v>796</v>
      </c>
      <c r="F287" s="1" t="s">
        <v>768</v>
      </c>
      <c r="G287" s="1">
        <v>425066.76</v>
      </c>
      <c r="H287" s="1">
        <v>6380591.0099999998</v>
      </c>
      <c r="I287" s="8">
        <v>163.5</v>
      </c>
      <c r="J287" s="15">
        <v>163.06864075874984</v>
      </c>
      <c r="K287" s="7" t="s">
        <v>752</v>
      </c>
      <c r="L287" s="7" t="s">
        <v>739</v>
      </c>
      <c r="M287" s="7" t="s">
        <v>797</v>
      </c>
      <c r="N287" s="2" t="s">
        <v>40</v>
      </c>
      <c r="O287" s="3">
        <v>44.647514999999999</v>
      </c>
      <c r="P287" s="3">
        <v>1.757736</v>
      </c>
      <c r="Q287" s="3">
        <v>151.88595900000001</v>
      </c>
      <c r="R287" s="4">
        <v>103369.695104</v>
      </c>
      <c r="S287" s="4">
        <v>103144.290037</v>
      </c>
      <c r="T287" s="4">
        <v>128469.987958</v>
      </c>
      <c r="U287" s="3">
        <v>254.759524</v>
      </c>
      <c r="V287" s="3">
        <v>307.17395800000003</v>
      </c>
      <c r="W287" s="3">
        <v>101.80028799999999</v>
      </c>
      <c r="X287" s="3">
        <v>116.245526</v>
      </c>
      <c r="Y287" s="3">
        <v>77.224193</v>
      </c>
      <c r="Z287" s="3">
        <v>4379.8323520000004</v>
      </c>
      <c r="AA287" s="4">
        <v>178771.55340800001</v>
      </c>
      <c r="AB287" s="3">
        <v>102.29912299999999</v>
      </c>
      <c r="AC287" s="3">
        <v>152.82602</v>
      </c>
      <c r="AD287" s="3">
        <v>68.366510000000005</v>
      </c>
      <c r="AE287" s="3">
        <v>980.98869400000001</v>
      </c>
      <c r="AF287" s="3">
        <v>47.573329999999999</v>
      </c>
      <c r="AG287" s="3" t="s">
        <v>211</v>
      </c>
      <c r="AH287" s="3">
        <v>0.95518599999999998</v>
      </c>
      <c r="AI287" s="3">
        <v>0.247445</v>
      </c>
      <c r="AJ287" s="3">
        <v>17.015674000000001</v>
      </c>
      <c r="AK287" s="3">
        <v>4.3006000000000003E-2</v>
      </c>
      <c r="AL287" s="3">
        <v>0.63344299999999998</v>
      </c>
      <c r="AM287" s="3" t="s">
        <v>234</v>
      </c>
      <c r="AN287" s="3">
        <v>3.6151000000000003E-2</v>
      </c>
      <c r="AO287" s="3">
        <v>0.97387400000000002</v>
      </c>
      <c r="AP287" s="3">
        <v>4.0684999999999999E-2</v>
      </c>
      <c r="AQ287" s="3">
        <v>7.4036000000000005E-2</v>
      </c>
      <c r="AR287" s="3">
        <v>4.8120000000000003E-3</v>
      </c>
      <c r="AS287" s="3">
        <v>2.6505000000000001E-2</v>
      </c>
      <c r="AT287" s="3">
        <v>2.6339999999999999E-2</v>
      </c>
      <c r="AU287" s="3">
        <v>1.289131</v>
      </c>
      <c r="AV287" s="3">
        <v>1.1338000000000001E-2</v>
      </c>
      <c r="AW287" s="3" t="s">
        <v>53</v>
      </c>
      <c r="AX287" s="3">
        <v>0.379027</v>
      </c>
      <c r="AY287" s="3" t="s">
        <v>54</v>
      </c>
      <c r="AZ287" s="3">
        <v>0.14808399999999999</v>
      </c>
      <c r="BB287" s="3">
        <f t="shared" si="160"/>
        <v>27.484586215130236</v>
      </c>
      <c r="BC287" s="3">
        <f t="shared" si="161"/>
        <v>1.6985571691762583E-2</v>
      </c>
      <c r="BD287" s="3">
        <f t="shared" si="162"/>
        <v>19.489096686697618</v>
      </c>
      <c r="BE287" s="3">
        <f t="shared" si="163"/>
        <v>22.999090795232814</v>
      </c>
      <c r="BF287" s="3">
        <f t="shared" si="164"/>
        <v>0.5655403316214207</v>
      </c>
      <c r="BG287" s="3">
        <f t="shared" si="165"/>
        <v>17.14180440718668</v>
      </c>
      <c r="BH287" s="3">
        <f t="shared" si="166"/>
        <v>4.2977687984498698E-2</v>
      </c>
      <c r="BI287" s="3">
        <f t="shared" si="167"/>
        <v>2.047392970890655E-2</v>
      </c>
      <c r="BJ287" s="3">
        <f t="shared" si="168"/>
        <v>3.0688650118315126E-2</v>
      </c>
      <c r="BK287" s="3">
        <f t="shared" si="169"/>
        <v>1.0873255476408459E-4</v>
      </c>
      <c r="BL287" s="3"/>
      <c r="BM287" s="3"/>
      <c r="BN287" s="3">
        <f t="shared" si="170"/>
        <v>0.12210509797771213</v>
      </c>
      <c r="BO287" s="1"/>
      <c r="BP287" s="3">
        <v>5.6947848606181495</v>
      </c>
      <c r="BQ287" s="3">
        <v>2.3052151393818505</v>
      </c>
      <c r="BR287" s="3"/>
      <c r="BS287" s="3">
        <v>2.4630034230365752</v>
      </c>
      <c r="BT287" s="3">
        <v>2.6468157620631186E-3</v>
      </c>
      <c r="BU287" s="3">
        <v>0</v>
      </c>
      <c r="BV287" s="3">
        <v>8.3371931151742393E-2</v>
      </c>
      <c r="BW287" s="3">
        <v>3.9020491904959034</v>
      </c>
      <c r="BX287" s="3">
        <v>9.9257360232405278E-2</v>
      </c>
      <c r="BY287" s="3">
        <v>5.2946110301143117</v>
      </c>
      <c r="BZ287" s="3">
        <v>0</v>
      </c>
      <c r="CA287" s="3">
        <v>1.8681271567108786E-2</v>
      </c>
      <c r="CB287" s="3">
        <v>9.5416914024218195E-3</v>
      </c>
      <c r="CC287" s="3">
        <v>1.645128970143956E-2</v>
      </c>
      <c r="CD287" s="3">
        <v>1.6221275490189355E-2</v>
      </c>
      <c r="CE287" s="3">
        <v>1.7655003618536663E-5</v>
      </c>
      <c r="CF287" s="3">
        <v>0</v>
      </c>
      <c r="CG287" s="3">
        <v>0</v>
      </c>
      <c r="CH287" s="3">
        <v>0</v>
      </c>
      <c r="CI287" s="3">
        <v>16</v>
      </c>
      <c r="CJ287" s="3"/>
      <c r="CK287" s="3">
        <v>35.905852933957775</v>
      </c>
      <c r="CL287" s="3"/>
      <c r="CM287" s="3" t="s">
        <v>851</v>
      </c>
      <c r="CN287" s="3">
        <v>0.42946199500946253</v>
      </c>
      <c r="CO287" s="3" t="s">
        <v>853</v>
      </c>
      <c r="CP287" s="5"/>
      <c r="CQ287" s="10">
        <f t="shared" si="171"/>
        <v>5.6947848606181495</v>
      </c>
      <c r="CR287" s="10">
        <f t="shared" si="172"/>
        <v>2.8473924303090747</v>
      </c>
      <c r="CS287" s="10">
        <f t="shared" si="173"/>
        <v>1.1526075696909253</v>
      </c>
      <c r="CT287" s="9">
        <f t="shared" si="174"/>
        <v>6.8189488819944799E-2</v>
      </c>
      <c r="CU287" s="9">
        <f t="shared" si="175"/>
        <v>6.8189488819944799E-2</v>
      </c>
      <c r="CV287" s="9">
        <f t="shared" si="176"/>
        <v>2.3841092812092128</v>
      </c>
      <c r="CW287" s="9">
        <f t="shared" si="177"/>
        <v>2.4522987700291576</v>
      </c>
      <c r="CX287" s="10">
        <f t="shared" si="178"/>
        <v>1.2315017115182876</v>
      </c>
      <c r="CY287" s="10">
        <f t="shared" si="179"/>
        <v>1.2996912003382324</v>
      </c>
      <c r="CZ287" s="10">
        <f t="shared" si="180"/>
        <v>1.3234078810315593E-3</v>
      </c>
      <c r="DA287" s="10">
        <f t="shared" si="181"/>
        <v>0</v>
      </c>
      <c r="DB287" s="10">
        <f t="shared" si="182"/>
        <v>4.1685965575871196E-2</v>
      </c>
      <c r="DC287" s="10">
        <f t="shared" si="183"/>
        <v>1.9510245952479517</v>
      </c>
      <c r="DD287" s="10">
        <f t="shared" si="184"/>
        <v>4.9628680116202639E-2</v>
      </c>
      <c r="DE287" s="10">
        <f t="shared" si="185"/>
        <v>2.6473055150571558</v>
      </c>
      <c r="DF287" s="10">
        <f t="shared" si="186"/>
        <v>0</v>
      </c>
      <c r="DG287" s="10">
        <f t="shared" si="187"/>
        <v>9.3406357835543932E-3</v>
      </c>
      <c r="DH287" s="10">
        <f t="shared" si="188"/>
        <v>4.7708457012109098E-3</v>
      </c>
      <c r="DI287" s="10">
        <f t="shared" si="189"/>
        <v>8.22564485071978E-3</v>
      </c>
      <c r="DJ287" s="10">
        <f t="shared" si="190"/>
        <v>8.1106377450946773E-3</v>
      </c>
      <c r="DK287" s="10">
        <f t="shared" si="191"/>
        <v>8.8275018092683314E-6</v>
      </c>
      <c r="DL287" s="11">
        <f t="shared" si="192"/>
        <v>0</v>
      </c>
      <c r="DM287" s="11">
        <f t="shared" si="193"/>
        <v>0</v>
      </c>
      <c r="DN287" s="11">
        <f t="shared" si="194"/>
        <v>0</v>
      </c>
      <c r="DO287" s="11">
        <f t="shared" si="195"/>
        <v>8</v>
      </c>
      <c r="DP287" s="10">
        <f t="shared" si="196"/>
        <v>17.952926466978887</v>
      </c>
      <c r="DQ287" s="5">
        <f t="shared" si="197"/>
        <v>0.41975944349349592</v>
      </c>
      <c r="DR287" s="5"/>
      <c r="DS287" s="12">
        <f t="shared" si="198"/>
        <v>311.91914130106341</v>
      </c>
      <c r="DT287" s="12">
        <f t="shared" si="199"/>
        <v>309.19658528908411</v>
      </c>
      <c r="DV287" s="5"/>
      <c r="DW287" s="5"/>
      <c r="DX287" s="5"/>
      <c r="DY287" s="5"/>
      <c r="DZ287" s="5"/>
      <c r="EA287" s="5"/>
      <c r="EB287" s="5"/>
      <c r="EC287" s="5"/>
      <c r="ED287" s="5"/>
      <c r="EE287" s="5"/>
      <c r="EF287" s="5"/>
      <c r="EG287" s="5"/>
      <c r="EH287" s="5"/>
      <c r="EI287" s="5"/>
      <c r="EJ287" s="5"/>
      <c r="EK287" s="5"/>
      <c r="EL287" s="5"/>
      <c r="EM287" s="5"/>
      <c r="EN287" s="5"/>
      <c r="EO287" s="5"/>
      <c r="EP287" s="5"/>
      <c r="EQ287" s="5"/>
      <c r="ER287" s="5"/>
      <c r="ES287" s="5"/>
      <c r="ET287" s="5"/>
      <c r="EU287" s="5"/>
      <c r="EV287" s="5"/>
      <c r="EW287" s="5"/>
      <c r="EX287" s="5"/>
      <c r="EY287" s="5"/>
      <c r="EZ287" s="5"/>
      <c r="FA287" s="5"/>
      <c r="FB287" s="5"/>
      <c r="FC287" s="5"/>
      <c r="FD287" s="5"/>
      <c r="FE287" s="5"/>
      <c r="FF287" s="5"/>
      <c r="FG287" s="5"/>
      <c r="FH287" s="5"/>
      <c r="FI287" s="5"/>
      <c r="FJ287" s="5"/>
      <c r="FK287" s="5"/>
      <c r="FL287" s="5"/>
      <c r="FM287" s="5"/>
      <c r="FN287" s="5"/>
      <c r="FO287" s="5"/>
      <c r="FP287" s="5"/>
      <c r="FQ287" s="5"/>
      <c r="FR287" s="5"/>
      <c r="FS287" s="5"/>
      <c r="FT287" s="5"/>
      <c r="FU287" s="5"/>
      <c r="FV287" s="5"/>
      <c r="FW287" s="5"/>
      <c r="FX287" s="5"/>
      <c r="FY287" s="5"/>
      <c r="FZ287" s="5"/>
      <c r="GA287" s="5"/>
      <c r="GB287" s="5"/>
      <c r="GC287" s="5"/>
      <c r="GD287" s="5"/>
      <c r="GE287" s="5"/>
      <c r="GF287" s="5"/>
      <c r="GG287" s="5"/>
      <c r="GH287" s="5"/>
      <c r="GI287" s="5"/>
      <c r="GJ287" s="5"/>
      <c r="GK287" s="5"/>
      <c r="GL287" s="5"/>
      <c r="GM287" s="5"/>
      <c r="GN287" s="5"/>
      <c r="GO287" s="5"/>
      <c r="GP287" s="5"/>
      <c r="GQ287" s="5"/>
      <c r="GR287" s="5"/>
      <c r="GS287" s="5"/>
      <c r="GT287" s="5"/>
      <c r="GU287" s="5"/>
      <c r="GV287" s="5"/>
      <c r="GW287" s="5"/>
      <c r="GX287" s="5"/>
      <c r="GY287" s="5"/>
      <c r="GZ287" s="5"/>
      <c r="HA287" s="5"/>
      <c r="HB287" s="5"/>
      <c r="HC287" s="5"/>
      <c r="HD287" s="5"/>
      <c r="HE287" s="5"/>
      <c r="HF287" s="5"/>
      <c r="HG287" s="5"/>
      <c r="HH287" s="5"/>
      <c r="HI287" s="5"/>
      <c r="HJ287" s="5"/>
      <c r="HK287" s="5"/>
      <c r="HL287" s="5"/>
      <c r="HM287" s="5"/>
      <c r="HN287" s="5"/>
      <c r="HO287" s="5"/>
      <c r="HP287" s="5"/>
      <c r="HQ287" s="5"/>
      <c r="HR287" s="5"/>
      <c r="HS287" s="5"/>
      <c r="HT287" s="5"/>
      <c r="HU287" s="5"/>
      <c r="HV287" s="5"/>
      <c r="HW287" s="5"/>
      <c r="HX287" s="5"/>
      <c r="HY287" s="5"/>
      <c r="HZ287" s="5"/>
      <c r="IA287" s="5"/>
      <c r="IB287" s="5"/>
      <c r="IC287" s="5"/>
      <c r="ID287" s="5"/>
      <c r="IE287" s="5"/>
      <c r="IF287" s="5"/>
      <c r="IG287" s="5"/>
      <c r="IH287" s="5"/>
      <c r="II287" s="5"/>
      <c r="IJ287" s="5"/>
      <c r="IK287" s="5"/>
      <c r="IL287" s="5"/>
      <c r="IM287" s="5"/>
      <c r="IN287" s="5"/>
      <c r="IO287" s="5"/>
      <c r="IP287" s="5"/>
      <c r="IQ287" s="5"/>
      <c r="IR287" s="5"/>
      <c r="IS287" s="5"/>
      <c r="IT287" s="5"/>
      <c r="IU287" s="5"/>
      <c r="IV287" s="5"/>
    </row>
    <row r="288" spans="1:256" x14ac:dyDescent="0.15">
      <c r="A288" s="2" t="s">
        <v>598</v>
      </c>
      <c r="B288" s="4" t="s">
        <v>733</v>
      </c>
      <c r="C288" s="4" t="s">
        <v>734</v>
      </c>
      <c r="D288" s="1" t="s">
        <v>795</v>
      </c>
      <c r="E288" s="1" t="s">
        <v>796</v>
      </c>
      <c r="F288" s="1" t="s">
        <v>768</v>
      </c>
      <c r="G288" s="1">
        <v>425066.76</v>
      </c>
      <c r="H288" s="1">
        <v>6380591.0099999998</v>
      </c>
      <c r="I288" s="8">
        <v>163.5</v>
      </c>
      <c r="J288" s="15">
        <v>163.06864075874984</v>
      </c>
      <c r="K288" s="7" t="s">
        <v>752</v>
      </c>
      <c r="L288" s="7" t="s">
        <v>739</v>
      </c>
      <c r="M288" s="7" t="s">
        <v>797</v>
      </c>
      <c r="N288" s="2" t="s">
        <v>40</v>
      </c>
      <c r="O288" s="3">
        <v>46.847037999999998</v>
      </c>
      <c r="P288" s="3">
        <v>1.8309299999999999</v>
      </c>
      <c r="Q288" s="3">
        <v>101.69198</v>
      </c>
      <c r="R288" s="4">
        <v>101547.903317</v>
      </c>
      <c r="S288" s="4">
        <v>104297.799604</v>
      </c>
      <c r="T288" s="4">
        <v>128795.90562600001</v>
      </c>
      <c r="U288" s="3">
        <v>246.14934199999999</v>
      </c>
      <c r="V288" s="3">
        <v>348.80396999999999</v>
      </c>
      <c r="W288" s="3">
        <v>121.182303</v>
      </c>
      <c r="X288" s="3">
        <v>108.091482</v>
      </c>
      <c r="Y288" s="3">
        <v>49.052669000000002</v>
      </c>
      <c r="Z288" s="3">
        <v>4333.0171899999996</v>
      </c>
      <c r="AA288" s="4">
        <v>178950.86661600001</v>
      </c>
      <c r="AB288" s="3">
        <v>96.163809000000001</v>
      </c>
      <c r="AC288" s="3">
        <v>150.94662299999999</v>
      </c>
      <c r="AD288" s="3">
        <v>91.542079999999999</v>
      </c>
      <c r="AE288" s="3">
        <v>975.83905500000003</v>
      </c>
      <c r="AF288" s="3">
        <v>44.224440999999999</v>
      </c>
      <c r="AG288" s="3" t="s">
        <v>599</v>
      </c>
      <c r="AH288" s="3">
        <v>1.3070079999999999</v>
      </c>
      <c r="AI288" s="3">
        <v>0.21246200000000001</v>
      </c>
      <c r="AJ288" s="3">
        <v>19.099772999999999</v>
      </c>
      <c r="AK288" s="3">
        <v>8.1790000000000002E-2</v>
      </c>
      <c r="AL288" s="3">
        <v>0.78270200000000001</v>
      </c>
      <c r="AM288" s="3" t="s">
        <v>277</v>
      </c>
      <c r="AN288" s="3">
        <v>7.0680000000000007E-2</v>
      </c>
      <c r="AO288" s="3">
        <v>1.7172959999999999</v>
      </c>
      <c r="AP288" s="3">
        <v>3.8699999999999998E-2</v>
      </c>
      <c r="AQ288" s="3">
        <v>8.3919999999999995E-2</v>
      </c>
      <c r="AR288" s="3">
        <v>8.1589999999999996E-3</v>
      </c>
      <c r="AS288" s="3">
        <v>2.5618999999999999E-2</v>
      </c>
      <c r="AT288" s="3">
        <v>2.5925E-2</v>
      </c>
      <c r="AU288" s="3">
        <v>1.4992049999999999</v>
      </c>
      <c r="AV288" s="3">
        <v>1.3015000000000001E-2</v>
      </c>
      <c r="AW288" s="3" t="s">
        <v>49</v>
      </c>
      <c r="AX288" s="3">
        <v>0.39519199999999999</v>
      </c>
      <c r="AY288" s="3" t="s">
        <v>103</v>
      </c>
      <c r="AZ288" s="3">
        <v>0.17247299999999999</v>
      </c>
      <c r="BB288" s="3">
        <f t="shared" si="160"/>
        <v>27.55431232305288</v>
      </c>
      <c r="BC288" s="3">
        <f t="shared" si="161"/>
        <v>2.0219497761925741E-2</v>
      </c>
      <c r="BD288" s="3">
        <f t="shared" si="162"/>
        <v>19.707052130205245</v>
      </c>
      <c r="BE288" s="3">
        <f t="shared" si="163"/>
        <v>23.022159570286551</v>
      </c>
      <c r="BF288" s="3">
        <f t="shared" si="164"/>
        <v>0.55949538283923705</v>
      </c>
      <c r="BG288" s="3">
        <f t="shared" si="165"/>
        <v>16.839696536480922</v>
      </c>
      <c r="BH288" s="3">
        <f t="shared" si="166"/>
        <v>4.8802275713797465E-2</v>
      </c>
      <c r="BI288" s="3">
        <f t="shared" si="167"/>
        <v>1.3707879676221623E-2</v>
      </c>
      <c r="BJ288" s="3">
        <f t="shared" si="168"/>
        <v>2.9651456851880011E-2</v>
      </c>
      <c r="BK288" s="3">
        <f t="shared" si="169"/>
        <v>1.9173525668222314E-4</v>
      </c>
      <c r="BL288" s="3"/>
      <c r="BM288" s="3"/>
      <c r="BN288" s="3">
        <f t="shared" si="170"/>
        <v>0.12146411487720268</v>
      </c>
      <c r="BO288" s="1"/>
      <c r="BP288" s="3">
        <v>5.7018223429943857</v>
      </c>
      <c r="BQ288" s="3">
        <v>2.2981776570056143</v>
      </c>
      <c r="BR288" s="3"/>
      <c r="BS288" s="3">
        <v>2.5200773811922064</v>
      </c>
      <c r="BT288" s="3">
        <v>3.1466605345403745E-3</v>
      </c>
      <c r="BU288" s="3">
        <v>0</v>
      </c>
      <c r="BV288" s="3">
        <v>0.12082672726775583</v>
      </c>
      <c r="BW288" s="3">
        <v>3.8634142335948245</v>
      </c>
      <c r="BX288" s="3">
        <v>9.8068973953411923E-2</v>
      </c>
      <c r="BY288" s="3">
        <v>5.194548093398998</v>
      </c>
      <c r="BZ288" s="3">
        <v>0</v>
      </c>
      <c r="CA288" s="3">
        <v>1.855908722873786E-2</v>
      </c>
      <c r="CB288" s="3">
        <v>1.0820775280684009E-2</v>
      </c>
      <c r="CC288" s="3">
        <v>1.1000312219509086E-2</v>
      </c>
      <c r="CD288" s="3">
        <v>1.5652699090157436E-2</v>
      </c>
      <c r="CE288" s="3">
        <v>3.109182278862541E-5</v>
      </c>
      <c r="CF288" s="3">
        <v>0</v>
      </c>
      <c r="CG288" s="3">
        <v>0</v>
      </c>
      <c r="CH288" s="3">
        <v>0</v>
      </c>
      <c r="CI288" s="3">
        <v>16</v>
      </c>
      <c r="CJ288" s="3"/>
      <c r="CK288" s="3">
        <v>35.856146035583613</v>
      </c>
      <c r="CL288" s="3"/>
      <c r="CM288" s="3" t="s">
        <v>851</v>
      </c>
      <c r="CN288" s="3">
        <v>0.43407043536018025</v>
      </c>
      <c r="CO288" s="3" t="s">
        <v>853</v>
      </c>
      <c r="CP288" s="5"/>
      <c r="CQ288" s="10">
        <f t="shared" si="171"/>
        <v>5.7018223429943857</v>
      </c>
      <c r="CR288" s="10">
        <f t="shared" si="172"/>
        <v>2.8509111714971929</v>
      </c>
      <c r="CS288" s="10">
        <f t="shared" si="173"/>
        <v>1.1490888285028071</v>
      </c>
      <c r="CT288" s="9">
        <f t="shared" si="174"/>
        <v>9.0679421414762373E-2</v>
      </c>
      <c r="CU288" s="9">
        <f t="shared" si="175"/>
        <v>9.0679421414762373E-2</v>
      </c>
      <c r="CV288" s="9">
        <f t="shared" si="176"/>
        <v>2.4091275190989103</v>
      </c>
      <c r="CW288" s="9">
        <f t="shared" si="177"/>
        <v>2.4998069405136727</v>
      </c>
      <c r="CX288" s="10">
        <f t="shared" si="178"/>
        <v>1.2600386905961032</v>
      </c>
      <c r="CY288" s="10">
        <f t="shared" si="179"/>
        <v>1.3507181120108656</v>
      </c>
      <c r="CZ288" s="10">
        <f t="shared" si="180"/>
        <v>1.5733302672701873E-3</v>
      </c>
      <c r="DA288" s="10">
        <f t="shared" si="181"/>
        <v>0</v>
      </c>
      <c r="DB288" s="10">
        <f t="shared" si="182"/>
        <v>6.0413363633877913E-2</v>
      </c>
      <c r="DC288" s="10">
        <f t="shared" si="183"/>
        <v>1.9317071167974122</v>
      </c>
      <c r="DD288" s="10">
        <f t="shared" si="184"/>
        <v>4.9034486976705961E-2</v>
      </c>
      <c r="DE288" s="10">
        <f t="shared" si="185"/>
        <v>2.597274046699499</v>
      </c>
      <c r="DF288" s="10">
        <f t="shared" si="186"/>
        <v>0</v>
      </c>
      <c r="DG288" s="10">
        <f t="shared" si="187"/>
        <v>9.2795436143689302E-3</v>
      </c>
      <c r="DH288" s="10">
        <f t="shared" si="188"/>
        <v>5.4103876403420043E-3</v>
      </c>
      <c r="DI288" s="10">
        <f t="shared" si="189"/>
        <v>5.5001561097545431E-3</v>
      </c>
      <c r="DJ288" s="10">
        <f t="shared" si="190"/>
        <v>7.8263495450787181E-3</v>
      </c>
      <c r="DK288" s="10">
        <f t="shared" si="191"/>
        <v>1.5545911394312705E-5</v>
      </c>
      <c r="DL288" s="11">
        <f t="shared" si="192"/>
        <v>0</v>
      </c>
      <c r="DM288" s="11">
        <f t="shared" si="193"/>
        <v>0</v>
      </c>
      <c r="DN288" s="11">
        <f t="shared" si="194"/>
        <v>0</v>
      </c>
      <c r="DO288" s="11">
        <f t="shared" si="195"/>
        <v>8</v>
      </c>
      <c r="DP288" s="10">
        <f t="shared" si="196"/>
        <v>17.928073017791807</v>
      </c>
      <c r="DQ288" s="5">
        <f t="shared" si="197"/>
        <v>0.42195292988951844</v>
      </c>
      <c r="DR288" s="5"/>
      <c r="DS288" s="12">
        <f t="shared" si="198"/>
        <v>310.86949657196823</v>
      </c>
      <c r="DT288" s="12">
        <f t="shared" si="199"/>
        <v>308.06362100133384</v>
      </c>
      <c r="DV288" s="5"/>
      <c r="DW288" s="5"/>
      <c r="DX288" s="5"/>
      <c r="DY288" s="5"/>
      <c r="DZ288" s="5"/>
      <c r="EA288" s="5"/>
      <c r="EB288" s="5"/>
      <c r="EC288" s="5"/>
      <c r="ED288" s="5"/>
      <c r="EE288" s="5"/>
      <c r="EF288" s="5"/>
      <c r="EG288" s="5"/>
      <c r="EH288" s="5"/>
      <c r="EI288" s="5"/>
      <c r="EJ288" s="5"/>
      <c r="EK288" s="5"/>
      <c r="EL288" s="5"/>
      <c r="EM288" s="5"/>
      <c r="EN288" s="5"/>
      <c r="EO288" s="5"/>
      <c r="EP288" s="5"/>
      <c r="EQ288" s="5"/>
      <c r="ER288" s="5"/>
      <c r="ES288" s="5"/>
      <c r="ET288" s="5"/>
      <c r="EU288" s="5"/>
      <c r="EV288" s="5"/>
      <c r="EW288" s="5"/>
      <c r="EX288" s="5"/>
      <c r="EY288" s="5"/>
      <c r="EZ288" s="5"/>
      <c r="FA288" s="5"/>
      <c r="FB288" s="5"/>
      <c r="FC288" s="5"/>
      <c r="FD288" s="5"/>
      <c r="FE288" s="5"/>
      <c r="FF288" s="5"/>
      <c r="FG288" s="5"/>
      <c r="FH288" s="5"/>
      <c r="FI288" s="5"/>
      <c r="FJ288" s="5"/>
      <c r="FK288" s="5"/>
      <c r="FL288" s="5"/>
      <c r="FM288" s="5"/>
      <c r="FN288" s="5"/>
      <c r="FO288" s="5"/>
      <c r="FP288" s="5"/>
      <c r="FQ288" s="5"/>
      <c r="FR288" s="5"/>
      <c r="FS288" s="5"/>
      <c r="FT288" s="5"/>
      <c r="FU288" s="5"/>
      <c r="FV288" s="5"/>
      <c r="FW288" s="5"/>
      <c r="FX288" s="5"/>
      <c r="FY288" s="5"/>
      <c r="FZ288" s="5"/>
      <c r="GA288" s="5"/>
      <c r="GB288" s="5"/>
      <c r="GC288" s="5"/>
      <c r="GD288" s="5"/>
      <c r="GE288" s="5"/>
      <c r="GF288" s="5"/>
      <c r="GG288" s="5"/>
      <c r="GH288" s="5"/>
      <c r="GI288" s="5"/>
      <c r="GJ288" s="5"/>
      <c r="GK288" s="5"/>
      <c r="GL288" s="5"/>
      <c r="GM288" s="5"/>
      <c r="GN288" s="5"/>
      <c r="GO288" s="5"/>
      <c r="GP288" s="5"/>
      <c r="GQ288" s="5"/>
      <c r="GR288" s="5"/>
      <c r="GS288" s="5"/>
      <c r="GT288" s="5"/>
      <c r="GU288" s="5"/>
      <c r="GV288" s="5"/>
      <c r="GW288" s="5"/>
      <c r="GX288" s="5"/>
      <c r="GY288" s="5"/>
      <c r="GZ288" s="5"/>
      <c r="HA288" s="5"/>
      <c r="HB288" s="5"/>
      <c r="HC288" s="5"/>
      <c r="HD288" s="5"/>
      <c r="HE288" s="5"/>
      <c r="HF288" s="5"/>
      <c r="HG288" s="5"/>
      <c r="HH288" s="5"/>
      <c r="HI288" s="5"/>
      <c r="HJ288" s="5"/>
      <c r="HK288" s="5"/>
      <c r="HL288" s="5"/>
      <c r="HM288" s="5"/>
      <c r="HN288" s="5"/>
      <c r="HO288" s="5"/>
      <c r="HP288" s="5"/>
      <c r="HQ288" s="5"/>
      <c r="HR288" s="5"/>
      <c r="HS288" s="5"/>
      <c r="HT288" s="5"/>
      <c r="HU288" s="5"/>
      <c r="HV288" s="5"/>
      <c r="HW288" s="5"/>
      <c r="HX288" s="5"/>
      <c r="HY288" s="5"/>
      <c r="HZ288" s="5"/>
      <c r="IA288" s="5"/>
      <c r="IB288" s="5"/>
      <c r="IC288" s="5"/>
      <c r="ID288" s="5"/>
      <c r="IE288" s="5"/>
      <c r="IF288" s="5"/>
      <c r="IG288" s="5"/>
      <c r="IH288" s="5"/>
      <c r="II288" s="5"/>
      <c r="IJ288" s="5"/>
      <c r="IK288" s="5"/>
      <c r="IL288" s="5"/>
      <c r="IM288" s="5"/>
      <c r="IN288" s="5"/>
      <c r="IO288" s="5"/>
      <c r="IP288" s="5"/>
      <c r="IQ288" s="5"/>
      <c r="IR288" s="5"/>
      <c r="IS288" s="5"/>
      <c r="IT288" s="5"/>
      <c r="IU288" s="5"/>
      <c r="IV288" s="5"/>
    </row>
    <row r="289" spans="1:256" x14ac:dyDescent="0.15">
      <c r="A289" s="2" t="s">
        <v>597</v>
      </c>
      <c r="B289" s="4" t="s">
        <v>733</v>
      </c>
      <c r="C289" s="4" t="s">
        <v>734</v>
      </c>
      <c r="D289" s="1" t="s">
        <v>795</v>
      </c>
      <c r="E289" s="1" t="s">
        <v>796</v>
      </c>
      <c r="F289" s="1" t="s">
        <v>768</v>
      </c>
      <c r="G289" s="1">
        <v>425066.76</v>
      </c>
      <c r="H289" s="1">
        <v>6380591.0099999998</v>
      </c>
      <c r="I289" s="8">
        <v>163.5</v>
      </c>
      <c r="J289" s="15">
        <v>163.06864075874984</v>
      </c>
      <c r="K289" s="7" t="s">
        <v>752</v>
      </c>
      <c r="L289" s="7" t="s">
        <v>739</v>
      </c>
      <c r="M289" s="7" t="s">
        <v>797</v>
      </c>
      <c r="N289" s="2" t="s">
        <v>40</v>
      </c>
      <c r="O289" s="3">
        <v>46.536493</v>
      </c>
      <c r="P289" s="3">
        <v>1.543938</v>
      </c>
      <c r="Q289" s="3">
        <v>94.994440999999995</v>
      </c>
      <c r="R289" s="4">
        <v>98960.854422999997</v>
      </c>
      <c r="S289" s="4">
        <v>103163.14554899999</v>
      </c>
      <c r="T289" s="4">
        <v>129004.326177</v>
      </c>
      <c r="U289" s="3">
        <v>237.662812</v>
      </c>
      <c r="V289" s="3">
        <v>177.27091300000001</v>
      </c>
      <c r="W289" s="3">
        <v>119.980841</v>
      </c>
      <c r="X289" s="3">
        <v>101.383275</v>
      </c>
      <c r="Y289" s="3">
        <v>34.900297000000002</v>
      </c>
      <c r="Z289" s="3">
        <v>4331.8745410000001</v>
      </c>
      <c r="AA289" s="4">
        <v>183836.213968</v>
      </c>
      <c r="AB289" s="3">
        <v>83.799473000000006</v>
      </c>
      <c r="AC289" s="3">
        <v>144.929057</v>
      </c>
      <c r="AD289" s="3">
        <v>66.222860999999995</v>
      </c>
      <c r="AE289" s="3">
        <v>1019.81136</v>
      </c>
      <c r="AF289" s="3">
        <v>46.171799999999998</v>
      </c>
      <c r="AG289" s="3">
        <v>0.15567400000000001</v>
      </c>
      <c r="AH289" s="3">
        <v>1.029072</v>
      </c>
      <c r="AI289" s="3">
        <v>0.15843699999999999</v>
      </c>
      <c r="AJ289" s="3">
        <v>14.515713</v>
      </c>
      <c r="AK289" s="3">
        <v>7.0739999999999997E-2</v>
      </c>
      <c r="AL289" s="3">
        <v>0.68544099999999997</v>
      </c>
      <c r="AM289" s="3" t="s">
        <v>69</v>
      </c>
      <c r="AN289" s="3" t="s">
        <v>157</v>
      </c>
      <c r="AO289" s="3">
        <v>1.4827790000000001</v>
      </c>
      <c r="AP289" s="3">
        <v>2.5566999999999999E-2</v>
      </c>
      <c r="AQ289" s="3">
        <v>4.8934999999999999E-2</v>
      </c>
      <c r="AR289" s="3">
        <v>1.8404E-2</v>
      </c>
      <c r="AS289" s="3">
        <v>2.7663E-2</v>
      </c>
      <c r="AT289" s="3">
        <v>2.3366999999999999E-2</v>
      </c>
      <c r="AU289" s="3">
        <v>1.2427630000000001</v>
      </c>
      <c r="AV289" s="3">
        <v>1.1142000000000001E-2</v>
      </c>
      <c r="AW289" s="3" t="s">
        <v>44</v>
      </c>
      <c r="AX289" s="3">
        <v>0.341559</v>
      </c>
      <c r="AY289" s="3" t="s">
        <v>72</v>
      </c>
      <c r="AZ289" s="3">
        <v>0.112553</v>
      </c>
      <c r="BB289" s="3">
        <f t="shared" si="160"/>
        <v>27.59890135660083</v>
      </c>
      <c r="BC289" s="3">
        <f t="shared" si="161"/>
        <v>2.001903154187017E-2</v>
      </c>
      <c r="BD289" s="3">
        <f t="shared" si="162"/>
        <v>19.492659432597687</v>
      </c>
      <c r="BE289" s="3">
        <f t="shared" si="163"/>
        <v>23.65066307195087</v>
      </c>
      <c r="BF289" s="3">
        <f t="shared" si="164"/>
        <v>0.55934783972743474</v>
      </c>
      <c r="BG289" s="3">
        <f t="shared" si="165"/>
        <v>16.410686021473019</v>
      </c>
      <c r="BH289" s="3">
        <f t="shared" si="166"/>
        <v>2.4802538721857451E-2</v>
      </c>
      <c r="BI289" s="3">
        <f t="shared" si="167"/>
        <v>1.2805064540369199E-2</v>
      </c>
      <c r="BJ289" s="3">
        <f t="shared" si="168"/>
        <v>2.8629158859642494E-2</v>
      </c>
      <c r="BK289" s="3">
        <f t="shared" si="169"/>
        <v>1.6555154857870173E-4</v>
      </c>
      <c r="BL289" s="3"/>
      <c r="BM289" s="3"/>
      <c r="BN289" s="3">
        <f t="shared" si="170"/>
        <v>0.12693741201423456</v>
      </c>
      <c r="BO289" s="1"/>
      <c r="BP289" s="3">
        <v>5.728324575435968</v>
      </c>
      <c r="BQ289" s="3">
        <v>2.271675424564032</v>
      </c>
      <c r="BR289" s="3"/>
      <c r="BS289" s="3">
        <v>2.5092998284773014</v>
      </c>
      <c r="BT289" s="3">
        <v>3.1248869624152776E-3</v>
      </c>
      <c r="BU289" s="3">
        <v>0</v>
      </c>
      <c r="BV289" s="3">
        <v>0.12985353069379743</v>
      </c>
      <c r="BW289" s="3">
        <v>3.9755379451996649</v>
      </c>
      <c r="BX289" s="3">
        <v>9.8339684027995672E-2</v>
      </c>
      <c r="BY289" s="3">
        <v>5.0775237770115664</v>
      </c>
      <c r="BZ289" s="3">
        <v>0</v>
      </c>
      <c r="CA289" s="3">
        <v>1.9454047939994577E-2</v>
      </c>
      <c r="CB289" s="3">
        <v>5.5160241501234298E-3</v>
      </c>
      <c r="CC289" s="3">
        <v>1.0306903709220895E-2</v>
      </c>
      <c r="CD289" s="3">
        <v>1.5158754076910474E-2</v>
      </c>
      <c r="CE289" s="3">
        <v>2.6927074434918747E-5</v>
      </c>
      <c r="CF289" s="3">
        <v>0</v>
      </c>
      <c r="CG289" s="3">
        <v>0</v>
      </c>
      <c r="CH289" s="3">
        <v>0</v>
      </c>
      <c r="CI289" s="3">
        <v>16</v>
      </c>
      <c r="CJ289" s="3"/>
      <c r="CK289" s="3">
        <v>35.844142309323423</v>
      </c>
      <c r="CL289" s="3"/>
      <c r="CM289" s="3" t="s">
        <v>851</v>
      </c>
      <c r="CN289" s="3">
        <v>0.4470684268369694</v>
      </c>
      <c r="CO289" s="3" t="s">
        <v>853</v>
      </c>
      <c r="CP289" s="5"/>
      <c r="CQ289" s="10">
        <f t="shared" si="171"/>
        <v>5.728324575435968</v>
      </c>
      <c r="CR289" s="10">
        <f t="shared" si="172"/>
        <v>2.864162287717984</v>
      </c>
      <c r="CS289" s="10">
        <f t="shared" si="173"/>
        <v>1.135837712282016</v>
      </c>
      <c r="CT289" s="9">
        <f t="shared" si="174"/>
        <v>9.3433149843631824E-2</v>
      </c>
      <c r="CU289" s="9">
        <f t="shared" si="175"/>
        <v>9.3433149843631824E-2</v>
      </c>
      <c r="CV289" s="9">
        <f t="shared" si="176"/>
        <v>2.3904876265206667</v>
      </c>
      <c r="CW289" s="9">
        <f t="shared" si="177"/>
        <v>2.4839207763642985</v>
      </c>
      <c r="CX289" s="10">
        <f t="shared" si="178"/>
        <v>1.2546499142386507</v>
      </c>
      <c r="CY289" s="10">
        <f t="shared" si="179"/>
        <v>1.3480830640822825</v>
      </c>
      <c r="CZ289" s="10">
        <f t="shared" si="180"/>
        <v>1.5624434812076388E-3</v>
      </c>
      <c r="DA289" s="10">
        <f t="shared" si="181"/>
        <v>0</v>
      </c>
      <c r="DB289" s="10">
        <f t="shared" si="182"/>
        <v>6.4926765346898715E-2</v>
      </c>
      <c r="DC289" s="10">
        <f t="shared" si="183"/>
        <v>1.9877689725998324</v>
      </c>
      <c r="DD289" s="10">
        <f t="shared" si="184"/>
        <v>4.9169842013997836E-2</v>
      </c>
      <c r="DE289" s="10">
        <f t="shared" si="185"/>
        <v>2.5387618885057832</v>
      </c>
      <c r="DF289" s="10">
        <f t="shared" si="186"/>
        <v>0</v>
      </c>
      <c r="DG289" s="10">
        <f t="shared" si="187"/>
        <v>9.7270239699972887E-3</v>
      </c>
      <c r="DH289" s="10">
        <f t="shared" si="188"/>
        <v>2.7580120750617149E-3</v>
      </c>
      <c r="DI289" s="10">
        <f t="shared" si="189"/>
        <v>5.1534518546104474E-3</v>
      </c>
      <c r="DJ289" s="10">
        <f t="shared" si="190"/>
        <v>7.5793770384552372E-3</v>
      </c>
      <c r="DK289" s="10">
        <f t="shared" si="191"/>
        <v>1.3463537217459374E-5</v>
      </c>
      <c r="DL289" s="11">
        <f t="shared" si="192"/>
        <v>0</v>
      </c>
      <c r="DM289" s="11">
        <f t="shared" si="193"/>
        <v>0</v>
      </c>
      <c r="DN289" s="11">
        <f t="shared" si="194"/>
        <v>0</v>
      </c>
      <c r="DO289" s="11">
        <f t="shared" si="195"/>
        <v>8</v>
      </c>
      <c r="DP289" s="10">
        <f t="shared" si="196"/>
        <v>17.922071154661712</v>
      </c>
      <c r="DQ289" s="5">
        <f t="shared" si="197"/>
        <v>0.43441848616641704</v>
      </c>
      <c r="DR289" s="5"/>
      <c r="DS289" s="12">
        <f t="shared" si="198"/>
        <v>307.05083740570751</v>
      </c>
      <c r="DT289" s="12">
        <f t="shared" si="199"/>
        <v>303.79702660056353</v>
      </c>
      <c r="DV289" s="5"/>
      <c r="DW289" s="5"/>
      <c r="DX289" s="5"/>
      <c r="DY289" s="5"/>
      <c r="DZ289" s="5"/>
      <c r="EA289" s="5"/>
      <c r="EB289" s="5"/>
      <c r="EC289" s="5"/>
      <c r="ED289" s="5"/>
      <c r="EE289" s="5"/>
      <c r="EF289" s="5"/>
      <c r="EG289" s="5"/>
      <c r="EH289" s="5"/>
      <c r="EI289" s="5"/>
      <c r="EJ289" s="5"/>
      <c r="EK289" s="5"/>
      <c r="EL289" s="5"/>
      <c r="EM289" s="5"/>
      <c r="EN289" s="5"/>
      <c r="EO289" s="5"/>
      <c r="EP289" s="5"/>
      <c r="EQ289" s="5"/>
      <c r="ER289" s="5"/>
      <c r="ES289" s="5"/>
      <c r="ET289" s="5"/>
      <c r="EU289" s="5"/>
      <c r="EV289" s="5"/>
      <c r="EW289" s="5"/>
      <c r="EX289" s="5"/>
      <c r="EY289" s="5"/>
      <c r="EZ289" s="5"/>
      <c r="FA289" s="5"/>
      <c r="FB289" s="5"/>
      <c r="FC289" s="5"/>
      <c r="FD289" s="5"/>
      <c r="FE289" s="5"/>
      <c r="FF289" s="5"/>
      <c r="FG289" s="5"/>
      <c r="FH289" s="5"/>
      <c r="FI289" s="5"/>
      <c r="FJ289" s="5"/>
      <c r="FK289" s="5"/>
      <c r="FL289" s="5"/>
      <c r="FM289" s="5"/>
      <c r="FN289" s="5"/>
      <c r="FO289" s="5"/>
      <c r="FP289" s="5"/>
      <c r="FQ289" s="5"/>
      <c r="FR289" s="5"/>
      <c r="FS289" s="5"/>
      <c r="FT289" s="5"/>
      <c r="FU289" s="5"/>
      <c r="FV289" s="5"/>
      <c r="FW289" s="5"/>
      <c r="FX289" s="5"/>
      <c r="FY289" s="5"/>
      <c r="FZ289" s="5"/>
      <c r="GA289" s="5"/>
      <c r="GB289" s="5"/>
      <c r="GC289" s="5"/>
      <c r="GD289" s="5"/>
      <c r="GE289" s="5"/>
      <c r="GF289" s="5"/>
      <c r="GG289" s="5"/>
      <c r="GH289" s="5"/>
      <c r="GI289" s="5"/>
      <c r="GJ289" s="5"/>
      <c r="GK289" s="5"/>
      <c r="GL289" s="5"/>
      <c r="GM289" s="5"/>
      <c r="GN289" s="5"/>
      <c r="GO289" s="5"/>
      <c r="GP289" s="5"/>
      <c r="GQ289" s="5"/>
      <c r="GR289" s="5"/>
      <c r="GS289" s="5"/>
      <c r="GT289" s="5"/>
      <c r="GU289" s="5"/>
      <c r="GV289" s="5"/>
      <c r="GW289" s="5"/>
      <c r="GX289" s="5"/>
      <c r="GY289" s="5"/>
      <c r="GZ289" s="5"/>
      <c r="HA289" s="5"/>
      <c r="HB289" s="5"/>
      <c r="HC289" s="5"/>
      <c r="HD289" s="5"/>
      <c r="HE289" s="5"/>
      <c r="HF289" s="5"/>
      <c r="HG289" s="5"/>
      <c r="HH289" s="5"/>
      <c r="HI289" s="5"/>
      <c r="HJ289" s="5"/>
      <c r="HK289" s="5"/>
      <c r="HL289" s="5"/>
      <c r="HM289" s="5"/>
      <c r="HN289" s="5"/>
      <c r="HO289" s="5"/>
      <c r="HP289" s="5"/>
      <c r="HQ289" s="5"/>
      <c r="HR289" s="5"/>
      <c r="HS289" s="5"/>
      <c r="HT289" s="5"/>
      <c r="HU289" s="5"/>
      <c r="HV289" s="5"/>
      <c r="HW289" s="5"/>
      <c r="HX289" s="5"/>
      <c r="HY289" s="5"/>
      <c r="HZ289" s="5"/>
      <c r="IA289" s="5"/>
      <c r="IB289" s="5"/>
      <c r="IC289" s="5"/>
      <c r="ID289" s="5"/>
      <c r="IE289" s="5"/>
      <c r="IF289" s="5"/>
      <c r="IG289" s="5"/>
      <c r="IH289" s="5"/>
      <c r="II289" s="5"/>
      <c r="IJ289" s="5"/>
      <c r="IK289" s="5"/>
      <c r="IL289" s="5"/>
      <c r="IM289" s="5"/>
      <c r="IN289" s="5"/>
      <c r="IO289" s="5"/>
      <c r="IP289" s="5"/>
      <c r="IQ289" s="5"/>
      <c r="IR289" s="5"/>
      <c r="IS289" s="5"/>
      <c r="IT289" s="5"/>
      <c r="IU289" s="5"/>
      <c r="IV289" s="5"/>
    </row>
    <row r="290" spans="1:256" x14ac:dyDescent="0.15">
      <c r="A290" s="2" t="s">
        <v>604</v>
      </c>
      <c r="B290" s="4" t="s">
        <v>733</v>
      </c>
      <c r="C290" s="4" t="s">
        <v>734</v>
      </c>
      <c r="D290" s="1" t="s">
        <v>795</v>
      </c>
      <c r="E290" s="1" t="s">
        <v>796</v>
      </c>
      <c r="F290" s="1" t="s">
        <v>768</v>
      </c>
      <c r="G290" s="1">
        <v>425066.76</v>
      </c>
      <c r="H290" s="1">
        <v>6380591.0099999998</v>
      </c>
      <c r="I290" s="8">
        <v>163.5</v>
      </c>
      <c r="J290" s="15">
        <v>163.06864075874984</v>
      </c>
      <c r="K290" s="7" t="s">
        <v>752</v>
      </c>
      <c r="L290" s="7" t="s">
        <v>739</v>
      </c>
      <c r="M290" s="7" t="s">
        <v>797</v>
      </c>
      <c r="N290" s="2" t="s">
        <v>40</v>
      </c>
      <c r="O290" s="3">
        <v>45.996375999999998</v>
      </c>
      <c r="P290" s="3">
        <v>1.3217399999999999</v>
      </c>
      <c r="Q290" s="3">
        <v>113.906137</v>
      </c>
      <c r="R290" s="4">
        <v>102017.781808</v>
      </c>
      <c r="S290" s="4">
        <v>103401.969612</v>
      </c>
      <c r="T290" s="4">
        <v>128312.026706</v>
      </c>
      <c r="U290" s="3">
        <v>233.73408499999999</v>
      </c>
      <c r="V290" s="3">
        <v>219.317678</v>
      </c>
      <c r="W290" s="3">
        <v>111.12391</v>
      </c>
      <c r="X290" s="3">
        <v>108.561926</v>
      </c>
      <c r="Y290" s="3">
        <v>40.215038</v>
      </c>
      <c r="Z290" s="3">
        <v>4384.3336989999998</v>
      </c>
      <c r="AA290" s="4">
        <v>180588.75580700001</v>
      </c>
      <c r="AB290" s="3">
        <v>94.658922000000004</v>
      </c>
      <c r="AC290" s="3">
        <v>151.14470499999999</v>
      </c>
      <c r="AD290" s="3">
        <v>62.191353999999997</v>
      </c>
      <c r="AE290" s="3">
        <v>994.95077500000002</v>
      </c>
      <c r="AF290" s="3">
        <v>45.208024000000002</v>
      </c>
      <c r="AG290" s="3" t="s">
        <v>96</v>
      </c>
      <c r="AH290" s="3">
        <v>1.0506720000000001</v>
      </c>
      <c r="AI290" s="3">
        <v>0.19367100000000001</v>
      </c>
      <c r="AJ290" s="3">
        <v>17.280453999999999</v>
      </c>
      <c r="AK290" s="3">
        <v>7.4282000000000001E-2</v>
      </c>
      <c r="AL290" s="3">
        <v>1.165338</v>
      </c>
      <c r="AM290" s="3" t="s">
        <v>159</v>
      </c>
      <c r="AN290" s="3">
        <v>5.5029000000000002E-2</v>
      </c>
      <c r="AO290" s="3">
        <v>1.2337959999999999</v>
      </c>
      <c r="AP290" s="3">
        <v>4.2067E-2</v>
      </c>
      <c r="AQ290" s="3">
        <v>7.9991999999999994E-2</v>
      </c>
      <c r="AR290" s="3">
        <v>1.5122999999999999E-2</v>
      </c>
      <c r="AS290" s="3">
        <v>2.3973999999999999E-2</v>
      </c>
      <c r="AT290" s="3">
        <v>1.6861000000000001E-2</v>
      </c>
      <c r="AU290" s="3">
        <v>1.409632</v>
      </c>
      <c r="AV290" s="3">
        <v>1.5831999999999999E-2</v>
      </c>
      <c r="AW290" s="3" t="s">
        <v>61</v>
      </c>
      <c r="AX290" s="3">
        <v>0.47505799999999998</v>
      </c>
      <c r="AY290" s="3" t="s">
        <v>72</v>
      </c>
      <c r="AZ290" s="3">
        <v>0.12923100000000001</v>
      </c>
      <c r="BB290" s="3">
        <f t="shared" si="160"/>
        <v>27.450792332852743</v>
      </c>
      <c r="BC290" s="3">
        <f t="shared" si="161"/>
        <v>1.8541235757348475E-2</v>
      </c>
      <c r="BD290" s="3">
        <f t="shared" si="162"/>
        <v>19.537785200134095</v>
      </c>
      <c r="BE290" s="3">
        <f t="shared" si="163"/>
        <v>23.232875209873615</v>
      </c>
      <c r="BF290" s="3">
        <f t="shared" si="164"/>
        <v>0.56612156237879441</v>
      </c>
      <c r="BG290" s="3">
        <f t="shared" si="165"/>
        <v>16.917616522408732</v>
      </c>
      <c r="BH290" s="3">
        <f t="shared" si="166"/>
        <v>3.0685435692334159E-2</v>
      </c>
      <c r="BI290" s="3">
        <f t="shared" si="167"/>
        <v>1.5354324110703869E-2</v>
      </c>
      <c r="BJ290" s="3">
        <f t="shared" si="168"/>
        <v>2.8155899503445166E-2</v>
      </c>
      <c r="BK290" s="3">
        <f t="shared" si="169"/>
        <v>1.3775271866556504E-4</v>
      </c>
      <c r="BL290" s="3"/>
      <c r="BM290" s="3"/>
      <c r="BN290" s="3">
        <f t="shared" si="170"/>
        <v>0.12384297862700508</v>
      </c>
      <c r="BO290" s="1"/>
      <c r="BP290" s="3">
        <v>5.6929078931504762</v>
      </c>
      <c r="BQ290" s="3">
        <v>2.3070921068495238</v>
      </c>
      <c r="BR290" s="3"/>
      <c r="BS290" s="3">
        <v>2.4778558066267102</v>
      </c>
      <c r="BT290" s="3">
        <v>2.8918340951182122E-3</v>
      </c>
      <c r="BU290" s="3">
        <v>0</v>
      </c>
      <c r="BV290" s="3">
        <v>9.2043290402479827E-2</v>
      </c>
      <c r="BW290" s="3">
        <v>3.9375170571367368</v>
      </c>
      <c r="BX290" s="3">
        <v>9.9448901293671454E-2</v>
      </c>
      <c r="BY290" s="3">
        <v>5.2300742595938212</v>
      </c>
      <c r="BZ290" s="3">
        <v>0</v>
      </c>
      <c r="CA290" s="3">
        <v>1.8964228541362184E-2</v>
      </c>
      <c r="CB290" s="3">
        <v>6.8187656720950646E-3</v>
      </c>
      <c r="CC290" s="3">
        <v>1.2348681808718037E-2</v>
      </c>
      <c r="CD290" s="3">
        <v>1.4895935215514111E-2</v>
      </c>
      <c r="CE290" s="3">
        <v>2.2387188269619744E-5</v>
      </c>
      <c r="CF290" s="3">
        <v>0</v>
      </c>
      <c r="CG290" s="3">
        <v>0</v>
      </c>
      <c r="CH290" s="3">
        <v>0</v>
      </c>
      <c r="CI290" s="3">
        <v>16</v>
      </c>
      <c r="CJ290" s="3"/>
      <c r="CK290" s="3">
        <v>35.892881147574492</v>
      </c>
      <c r="CL290" s="3"/>
      <c r="CM290" s="3" t="s">
        <v>851</v>
      </c>
      <c r="CN290" s="3">
        <v>0.43517487660205278</v>
      </c>
      <c r="CO290" s="3" t="s">
        <v>853</v>
      </c>
      <c r="CP290" s="5"/>
      <c r="CQ290" s="10">
        <f t="shared" si="171"/>
        <v>5.6929078931504762</v>
      </c>
      <c r="CR290" s="10">
        <f t="shared" si="172"/>
        <v>2.8464539465752381</v>
      </c>
      <c r="CS290" s="10">
        <f t="shared" si="173"/>
        <v>1.1535460534247619</v>
      </c>
      <c r="CT290" s="9">
        <f t="shared" si="174"/>
        <v>7.0602311155050224E-2</v>
      </c>
      <c r="CU290" s="9">
        <f t="shared" si="175"/>
        <v>7.0602311155050224E-2</v>
      </c>
      <c r="CV290" s="9">
        <f t="shared" si="176"/>
        <v>2.392473956738117</v>
      </c>
      <c r="CW290" s="9">
        <f t="shared" si="177"/>
        <v>2.4630762678931672</v>
      </c>
      <c r="CX290" s="10">
        <f t="shared" si="178"/>
        <v>1.2389279033133551</v>
      </c>
      <c r="CY290" s="10">
        <f t="shared" si="179"/>
        <v>1.3095302144684053</v>
      </c>
      <c r="CZ290" s="10">
        <f t="shared" si="180"/>
        <v>1.4459170475591061E-3</v>
      </c>
      <c r="DA290" s="10">
        <f t="shared" si="181"/>
        <v>0</v>
      </c>
      <c r="DB290" s="10">
        <f t="shared" si="182"/>
        <v>4.6021645201239914E-2</v>
      </c>
      <c r="DC290" s="10">
        <f t="shared" si="183"/>
        <v>1.9687585285683684</v>
      </c>
      <c r="DD290" s="10">
        <f t="shared" si="184"/>
        <v>4.9724450646835727E-2</v>
      </c>
      <c r="DE290" s="10">
        <f t="shared" si="185"/>
        <v>2.6150371297969106</v>
      </c>
      <c r="DF290" s="10">
        <f t="shared" si="186"/>
        <v>0</v>
      </c>
      <c r="DG290" s="10">
        <f t="shared" si="187"/>
        <v>9.4821142706810919E-3</v>
      </c>
      <c r="DH290" s="10">
        <f t="shared" si="188"/>
        <v>3.4093828360475323E-3</v>
      </c>
      <c r="DI290" s="10">
        <f t="shared" si="189"/>
        <v>6.1743409043590186E-3</v>
      </c>
      <c r="DJ290" s="10">
        <f t="shared" si="190"/>
        <v>7.4479676077570554E-3</v>
      </c>
      <c r="DK290" s="10">
        <f t="shared" si="191"/>
        <v>1.1193594134809872E-5</v>
      </c>
      <c r="DL290" s="11">
        <f t="shared" si="192"/>
        <v>0</v>
      </c>
      <c r="DM290" s="11">
        <f t="shared" si="193"/>
        <v>0</v>
      </c>
      <c r="DN290" s="11">
        <f t="shared" si="194"/>
        <v>0</v>
      </c>
      <c r="DO290" s="11">
        <f t="shared" si="195"/>
        <v>8</v>
      </c>
      <c r="DP290" s="10">
        <f t="shared" si="196"/>
        <v>17.946440573787246</v>
      </c>
      <c r="DQ290" s="5">
        <f t="shared" si="197"/>
        <v>0.42489478458055419</v>
      </c>
      <c r="DR290" s="5"/>
      <c r="DS290" s="12">
        <f t="shared" si="198"/>
        <v>312.38412012477318</v>
      </c>
      <c r="DT290" s="12">
        <f t="shared" si="199"/>
        <v>309.49875828170485</v>
      </c>
      <c r="DV290" s="5"/>
      <c r="DW290" s="5"/>
      <c r="DX290" s="5"/>
      <c r="DY290" s="5"/>
      <c r="DZ290" s="5"/>
      <c r="EA290" s="5"/>
      <c r="EB290" s="5"/>
      <c r="EC290" s="5"/>
      <c r="ED290" s="5"/>
      <c r="EE290" s="5"/>
      <c r="EF290" s="5"/>
      <c r="EG290" s="5"/>
      <c r="EH290" s="5"/>
      <c r="EI290" s="5"/>
      <c r="EJ290" s="5"/>
      <c r="EK290" s="5"/>
      <c r="EL290" s="5"/>
      <c r="EM290" s="5"/>
      <c r="EN290" s="5"/>
      <c r="EO290" s="5"/>
      <c r="EP290" s="5"/>
      <c r="EQ290" s="5"/>
      <c r="ER290" s="5"/>
      <c r="ES290" s="5"/>
      <c r="ET290" s="5"/>
      <c r="EU290" s="5"/>
      <c r="EV290" s="5"/>
      <c r="EW290" s="5"/>
      <c r="EX290" s="5"/>
      <c r="EY290" s="5"/>
      <c r="EZ290" s="5"/>
      <c r="FA290" s="5"/>
      <c r="FB290" s="5"/>
      <c r="FC290" s="5"/>
      <c r="FD290" s="5"/>
      <c r="FE290" s="5"/>
      <c r="FF290" s="5"/>
      <c r="FG290" s="5"/>
      <c r="FH290" s="5"/>
      <c r="FI290" s="5"/>
      <c r="FJ290" s="5"/>
      <c r="FK290" s="5"/>
      <c r="FL290" s="5"/>
      <c r="FM290" s="5"/>
      <c r="FN290" s="5"/>
      <c r="FO290" s="5"/>
      <c r="FP290" s="5"/>
      <c r="FQ290" s="5"/>
      <c r="FR290" s="5"/>
      <c r="FS290" s="5"/>
      <c r="FT290" s="5"/>
      <c r="FU290" s="5"/>
      <c r="FV290" s="5"/>
      <c r="FW290" s="5"/>
      <c r="FX290" s="5"/>
      <c r="FY290" s="5"/>
      <c r="FZ290" s="5"/>
      <c r="GA290" s="5"/>
      <c r="GB290" s="5"/>
      <c r="GC290" s="5"/>
      <c r="GD290" s="5"/>
      <c r="GE290" s="5"/>
      <c r="GF290" s="5"/>
      <c r="GG290" s="5"/>
      <c r="GH290" s="5"/>
      <c r="GI290" s="5"/>
      <c r="GJ290" s="5"/>
      <c r="GK290" s="5"/>
      <c r="GL290" s="5"/>
      <c r="GM290" s="5"/>
      <c r="GN290" s="5"/>
      <c r="GO290" s="5"/>
      <c r="GP290" s="5"/>
      <c r="GQ290" s="5"/>
      <c r="GR290" s="5"/>
      <c r="GS290" s="5"/>
      <c r="GT290" s="5"/>
      <c r="GU290" s="5"/>
      <c r="GV290" s="5"/>
      <c r="GW290" s="5"/>
      <c r="GX290" s="5"/>
      <c r="GY290" s="5"/>
      <c r="GZ290" s="5"/>
      <c r="HA290" s="5"/>
      <c r="HB290" s="5"/>
      <c r="HC290" s="5"/>
      <c r="HD290" s="5"/>
      <c r="HE290" s="5"/>
      <c r="HF290" s="5"/>
      <c r="HG290" s="5"/>
      <c r="HH290" s="5"/>
      <c r="HI290" s="5"/>
      <c r="HJ290" s="5"/>
      <c r="HK290" s="5"/>
      <c r="HL290" s="5"/>
      <c r="HM290" s="5"/>
      <c r="HN290" s="5"/>
      <c r="HO290" s="5"/>
      <c r="HP290" s="5"/>
      <c r="HQ290" s="5"/>
      <c r="HR290" s="5"/>
      <c r="HS290" s="5"/>
      <c r="HT290" s="5"/>
      <c r="HU290" s="5"/>
      <c r="HV290" s="5"/>
      <c r="HW290" s="5"/>
      <c r="HX290" s="5"/>
      <c r="HY290" s="5"/>
      <c r="HZ290" s="5"/>
      <c r="IA290" s="5"/>
      <c r="IB290" s="5"/>
      <c r="IC290" s="5"/>
      <c r="ID290" s="5"/>
      <c r="IE290" s="5"/>
      <c r="IF290" s="5"/>
      <c r="IG290" s="5"/>
      <c r="IH290" s="5"/>
      <c r="II290" s="5"/>
      <c r="IJ290" s="5"/>
      <c r="IK290" s="5"/>
      <c r="IL290" s="5"/>
      <c r="IM290" s="5"/>
      <c r="IN290" s="5"/>
      <c r="IO290" s="5"/>
      <c r="IP290" s="5"/>
      <c r="IQ290" s="5"/>
      <c r="IR290" s="5"/>
      <c r="IS290" s="5"/>
      <c r="IT290" s="5"/>
      <c r="IU290" s="5"/>
      <c r="IV290" s="5"/>
    </row>
    <row r="291" spans="1:256" x14ac:dyDescent="0.15">
      <c r="A291" s="2" t="s">
        <v>601</v>
      </c>
      <c r="B291" s="4" t="s">
        <v>733</v>
      </c>
      <c r="C291" s="4" t="s">
        <v>734</v>
      </c>
      <c r="D291" s="1" t="s">
        <v>795</v>
      </c>
      <c r="E291" s="1" t="s">
        <v>796</v>
      </c>
      <c r="F291" s="1" t="s">
        <v>768</v>
      </c>
      <c r="G291" s="1">
        <v>425066.76</v>
      </c>
      <c r="H291" s="1">
        <v>6380591.0099999998</v>
      </c>
      <c r="I291" s="8">
        <v>163.5</v>
      </c>
      <c r="J291" s="15">
        <v>163.06864075874984</v>
      </c>
      <c r="K291" s="7" t="s">
        <v>752</v>
      </c>
      <c r="L291" s="7" t="s">
        <v>739</v>
      </c>
      <c r="M291" s="7" t="s">
        <v>797</v>
      </c>
      <c r="N291" s="2" t="s">
        <v>40</v>
      </c>
      <c r="O291" s="3">
        <v>44.856057</v>
      </c>
      <c r="P291" s="3">
        <v>1.1536839999999999</v>
      </c>
      <c r="Q291" s="3">
        <v>209.699727</v>
      </c>
      <c r="R291" s="4">
        <v>104229.833829</v>
      </c>
      <c r="S291" s="4">
        <v>104200.98858999999</v>
      </c>
      <c r="T291" s="4">
        <v>127803.201032</v>
      </c>
      <c r="U291" s="3">
        <v>228.16849199999999</v>
      </c>
      <c r="V291" s="3">
        <v>662.15619600000002</v>
      </c>
      <c r="W291" s="3">
        <v>106.87633</v>
      </c>
      <c r="X291" s="3">
        <v>109.14009299999999</v>
      </c>
      <c r="Y291" s="3">
        <v>44.327188999999997</v>
      </c>
      <c r="Z291" s="3">
        <v>4341.3590459999996</v>
      </c>
      <c r="AA291" s="4">
        <v>176901.76762200001</v>
      </c>
      <c r="AB291" s="3">
        <v>80.712451000000001</v>
      </c>
      <c r="AC291" s="3">
        <v>141.92165700000001</v>
      </c>
      <c r="AD291" s="3">
        <v>51.272241999999999</v>
      </c>
      <c r="AE291" s="3">
        <v>1007.956667</v>
      </c>
      <c r="AF291" s="3">
        <v>46.989297000000001</v>
      </c>
      <c r="AG291" s="3" t="s">
        <v>56</v>
      </c>
      <c r="AH291" s="3">
        <v>1.1640189999999999</v>
      </c>
      <c r="AI291" s="3">
        <v>0.17794399999999999</v>
      </c>
      <c r="AJ291" s="3">
        <v>13.813264999999999</v>
      </c>
      <c r="AK291" s="3">
        <v>7.0140999999999995E-2</v>
      </c>
      <c r="AL291" s="3">
        <v>0.71570199999999995</v>
      </c>
      <c r="AM291" s="3" t="s">
        <v>159</v>
      </c>
      <c r="AN291" s="3">
        <v>5.0535999999999998E-2</v>
      </c>
      <c r="AO291" s="3">
        <v>0.88806200000000002</v>
      </c>
      <c r="AP291" s="3">
        <v>2.7824999999999999E-2</v>
      </c>
      <c r="AQ291" s="3">
        <v>5.8983000000000001E-2</v>
      </c>
      <c r="AR291" s="3" t="s">
        <v>95</v>
      </c>
      <c r="AS291" s="3">
        <v>3.1744000000000001E-2</v>
      </c>
      <c r="AT291" s="3">
        <v>1.3155E-2</v>
      </c>
      <c r="AU291" s="3">
        <v>1.0354220000000001</v>
      </c>
      <c r="AV291" s="3">
        <v>1.0402E-2</v>
      </c>
      <c r="AW291" s="3" t="s">
        <v>61</v>
      </c>
      <c r="AX291" s="3">
        <v>0.34790399999999999</v>
      </c>
      <c r="AY291" s="3" t="s">
        <v>65</v>
      </c>
      <c r="AZ291" s="3">
        <v>0.103556</v>
      </c>
      <c r="BB291" s="3">
        <f t="shared" si="160"/>
        <v>27.341935289057449</v>
      </c>
      <c r="BC291" s="3">
        <f t="shared" si="161"/>
        <v>1.7832518954833169E-2</v>
      </c>
      <c r="BD291" s="3">
        <f t="shared" si="162"/>
        <v>19.688759704987074</v>
      </c>
      <c r="BE291" s="3">
        <f t="shared" si="163"/>
        <v>22.758541489484458</v>
      </c>
      <c r="BF291" s="3">
        <f t="shared" si="164"/>
        <v>0.56057251448022871</v>
      </c>
      <c r="BG291" s="3">
        <f t="shared" si="165"/>
        <v>17.28444127742377</v>
      </c>
      <c r="BH291" s="3">
        <f t="shared" si="166"/>
        <v>9.264438487552569E-2</v>
      </c>
      <c r="BI291" s="3">
        <f t="shared" si="167"/>
        <v>2.8267112370636529E-2</v>
      </c>
      <c r="BJ291" s="3">
        <f t="shared" si="168"/>
        <v>2.7485461226609859E-2</v>
      </c>
      <c r="BK291" s="3">
        <f t="shared" si="169"/>
        <v>9.915168702409396E-5</v>
      </c>
      <c r="BL291" s="3"/>
      <c r="BM291" s="3"/>
      <c r="BN291" s="3">
        <f t="shared" si="170"/>
        <v>0.1254618410325157</v>
      </c>
      <c r="BO291" s="1"/>
      <c r="BP291" s="3">
        <v>5.6606875498629261</v>
      </c>
      <c r="BQ291" s="3">
        <v>2.3393124501370739</v>
      </c>
      <c r="BR291" s="3"/>
      <c r="BS291" s="3">
        <v>2.4728530954123444</v>
      </c>
      <c r="BT291" s="3">
        <v>2.7765663238126831E-3</v>
      </c>
      <c r="BU291" s="3">
        <v>0</v>
      </c>
      <c r="BV291" s="3">
        <v>6.8994504265366824E-2</v>
      </c>
      <c r="BW291" s="3">
        <v>3.8715822468778267</v>
      </c>
      <c r="BX291" s="3">
        <v>9.830661737726154E-2</v>
      </c>
      <c r="BY291" s="3">
        <v>5.3343890199952435</v>
      </c>
      <c r="BZ291" s="3">
        <v>0</v>
      </c>
      <c r="CA291" s="3">
        <v>1.9179448169249744E-2</v>
      </c>
      <c r="CB291" s="3">
        <v>2.0551959435168195E-2</v>
      </c>
      <c r="CC291" s="3">
        <v>2.269509482732281E-2</v>
      </c>
      <c r="CD291" s="3">
        <v>1.4516504647921088E-2</v>
      </c>
      <c r="CE291" s="3">
        <v>1.608644730430194E-5</v>
      </c>
      <c r="CF291" s="3">
        <v>0</v>
      </c>
      <c r="CG291" s="3">
        <v>0</v>
      </c>
      <c r="CH291" s="3">
        <v>0</v>
      </c>
      <c r="CI291" s="3">
        <v>16</v>
      </c>
      <c r="CJ291" s="3"/>
      <c r="CK291" s="3">
        <v>35.925861143778818</v>
      </c>
      <c r="CL291" s="3"/>
      <c r="CM291" s="3" t="s">
        <v>851</v>
      </c>
      <c r="CN291" s="3">
        <v>0.42486159500505793</v>
      </c>
      <c r="CO291" s="3" t="s">
        <v>853</v>
      </c>
      <c r="CP291" s="5"/>
      <c r="CQ291" s="10">
        <f t="shared" si="171"/>
        <v>5.6606875498629261</v>
      </c>
      <c r="CR291" s="10">
        <f t="shared" si="172"/>
        <v>2.8303437749314631</v>
      </c>
      <c r="CS291" s="10">
        <f t="shared" si="173"/>
        <v>1.1696562250685369</v>
      </c>
      <c r="CT291" s="9">
        <f t="shared" si="174"/>
        <v>6.595925078944731E-2</v>
      </c>
      <c r="CU291" s="9">
        <f t="shared" si="175"/>
        <v>6.595925078944731E-2</v>
      </c>
      <c r="CV291" s="9">
        <f t="shared" si="176"/>
        <v>2.4060827727747092</v>
      </c>
      <c r="CW291" s="9">
        <f t="shared" si="177"/>
        <v>2.4720420235641565</v>
      </c>
      <c r="CX291" s="10">
        <f t="shared" si="178"/>
        <v>1.2364265477061722</v>
      </c>
      <c r="CY291" s="10">
        <f t="shared" si="179"/>
        <v>1.3023857984956195</v>
      </c>
      <c r="CZ291" s="10">
        <f t="shared" si="180"/>
        <v>1.3882831619063416E-3</v>
      </c>
      <c r="DA291" s="10">
        <f t="shared" si="181"/>
        <v>0</v>
      </c>
      <c r="DB291" s="10">
        <f t="shared" si="182"/>
        <v>3.4497252132683412E-2</v>
      </c>
      <c r="DC291" s="10">
        <f t="shared" si="183"/>
        <v>1.9357911234389134</v>
      </c>
      <c r="DD291" s="10">
        <f t="shared" si="184"/>
        <v>4.915330868863077E-2</v>
      </c>
      <c r="DE291" s="10">
        <f t="shared" si="185"/>
        <v>2.6671945099976218</v>
      </c>
      <c r="DF291" s="10">
        <f t="shared" si="186"/>
        <v>0</v>
      </c>
      <c r="DG291" s="10">
        <f t="shared" si="187"/>
        <v>9.5897240846248722E-3</v>
      </c>
      <c r="DH291" s="10">
        <f t="shared" si="188"/>
        <v>1.0275979717584097E-2</v>
      </c>
      <c r="DI291" s="10">
        <f t="shared" si="189"/>
        <v>1.1347547413661405E-2</v>
      </c>
      <c r="DJ291" s="10">
        <f t="shared" si="190"/>
        <v>7.2582523239605439E-3</v>
      </c>
      <c r="DK291" s="10">
        <f t="shared" si="191"/>
        <v>8.0432236521509702E-6</v>
      </c>
      <c r="DL291" s="11">
        <f t="shared" si="192"/>
        <v>0</v>
      </c>
      <c r="DM291" s="11">
        <f t="shared" si="193"/>
        <v>0</v>
      </c>
      <c r="DN291" s="11">
        <f t="shared" si="194"/>
        <v>0</v>
      </c>
      <c r="DO291" s="11">
        <f t="shared" si="195"/>
        <v>8</v>
      </c>
      <c r="DP291" s="10">
        <f t="shared" si="196"/>
        <v>17.962930571889409</v>
      </c>
      <c r="DQ291" s="5">
        <f t="shared" si="197"/>
        <v>0.41610776193941773</v>
      </c>
      <c r="DR291" s="5"/>
      <c r="DS291" s="12">
        <f t="shared" si="198"/>
        <v>317.23006334699755</v>
      </c>
      <c r="DT291" s="12">
        <f t="shared" si="199"/>
        <v>314.68591134756753</v>
      </c>
      <c r="DV291" s="5"/>
      <c r="DW291" s="5"/>
      <c r="DX291" s="5"/>
      <c r="DY291" s="5"/>
      <c r="DZ291" s="5"/>
      <c r="EA291" s="5"/>
      <c r="EB291" s="5"/>
      <c r="EC291" s="5"/>
      <c r="ED291" s="5"/>
      <c r="EE291" s="5"/>
      <c r="EF291" s="5"/>
      <c r="EG291" s="5"/>
      <c r="EH291" s="5"/>
      <c r="EI291" s="5"/>
      <c r="EJ291" s="5"/>
      <c r="EK291" s="5"/>
      <c r="EL291" s="5"/>
      <c r="EM291" s="5"/>
      <c r="EN291" s="5"/>
      <c r="EO291" s="5"/>
      <c r="EP291" s="5"/>
      <c r="EQ291" s="5"/>
      <c r="ER291" s="5"/>
      <c r="ES291" s="5"/>
      <c r="ET291" s="5"/>
      <c r="EU291" s="5"/>
      <c r="EV291" s="5"/>
      <c r="EW291" s="5"/>
      <c r="EX291" s="5"/>
      <c r="EY291" s="5"/>
      <c r="EZ291" s="5"/>
      <c r="FA291" s="5"/>
      <c r="FB291" s="5"/>
      <c r="FC291" s="5"/>
      <c r="FD291" s="5"/>
      <c r="FE291" s="5"/>
      <c r="FF291" s="5"/>
      <c r="FG291" s="5"/>
      <c r="FH291" s="5"/>
      <c r="FI291" s="5"/>
      <c r="FJ291" s="5"/>
      <c r="FK291" s="5"/>
      <c r="FL291" s="5"/>
      <c r="FM291" s="5"/>
      <c r="FN291" s="5"/>
      <c r="FO291" s="5"/>
      <c r="FP291" s="5"/>
      <c r="FQ291" s="5"/>
      <c r="FR291" s="5"/>
      <c r="FS291" s="5"/>
      <c r="FT291" s="5"/>
      <c r="FU291" s="5"/>
      <c r="FV291" s="5"/>
      <c r="FW291" s="5"/>
      <c r="FX291" s="5"/>
      <c r="FY291" s="5"/>
      <c r="FZ291" s="5"/>
      <c r="GA291" s="5"/>
      <c r="GB291" s="5"/>
      <c r="GC291" s="5"/>
      <c r="GD291" s="5"/>
      <c r="GE291" s="5"/>
      <c r="GF291" s="5"/>
      <c r="GG291" s="5"/>
      <c r="GH291" s="5"/>
      <c r="GI291" s="5"/>
      <c r="GJ291" s="5"/>
      <c r="GK291" s="5"/>
      <c r="GL291" s="5"/>
      <c r="GM291" s="5"/>
      <c r="GN291" s="5"/>
      <c r="GO291" s="5"/>
      <c r="GP291" s="5"/>
      <c r="GQ291" s="5"/>
      <c r="GR291" s="5"/>
      <c r="GS291" s="5"/>
      <c r="GT291" s="5"/>
      <c r="GU291" s="5"/>
      <c r="GV291" s="5"/>
      <c r="GW291" s="5"/>
      <c r="GX291" s="5"/>
      <c r="GY291" s="5"/>
      <c r="GZ291" s="5"/>
      <c r="HA291" s="5"/>
      <c r="HB291" s="5"/>
      <c r="HC291" s="5"/>
      <c r="HD291" s="5"/>
      <c r="HE291" s="5"/>
      <c r="HF291" s="5"/>
      <c r="HG291" s="5"/>
      <c r="HH291" s="5"/>
      <c r="HI291" s="5"/>
      <c r="HJ291" s="5"/>
      <c r="HK291" s="5"/>
      <c r="HL291" s="5"/>
      <c r="HM291" s="5"/>
      <c r="HN291" s="5"/>
      <c r="HO291" s="5"/>
      <c r="HP291" s="5"/>
      <c r="HQ291" s="5"/>
      <c r="HR291" s="5"/>
      <c r="HS291" s="5"/>
      <c r="HT291" s="5"/>
      <c r="HU291" s="5"/>
      <c r="HV291" s="5"/>
      <c r="HW291" s="5"/>
      <c r="HX291" s="5"/>
      <c r="HY291" s="5"/>
      <c r="HZ291" s="5"/>
      <c r="IA291" s="5"/>
      <c r="IB291" s="5"/>
      <c r="IC291" s="5"/>
      <c r="ID291" s="5"/>
      <c r="IE291" s="5"/>
      <c r="IF291" s="5"/>
      <c r="IG291" s="5"/>
      <c r="IH291" s="5"/>
      <c r="II291" s="5"/>
      <c r="IJ291" s="5"/>
      <c r="IK291" s="5"/>
      <c r="IL291" s="5"/>
      <c r="IM291" s="5"/>
      <c r="IN291" s="5"/>
      <c r="IO291" s="5"/>
      <c r="IP291" s="5"/>
      <c r="IQ291" s="5"/>
      <c r="IR291" s="5"/>
      <c r="IS291" s="5"/>
      <c r="IT291" s="5"/>
      <c r="IU291" s="5"/>
      <c r="IV291" s="5"/>
    </row>
    <row r="292" spans="1:256" x14ac:dyDescent="0.15">
      <c r="A292" s="2" t="s">
        <v>600</v>
      </c>
      <c r="B292" s="4" t="s">
        <v>733</v>
      </c>
      <c r="C292" s="4" t="s">
        <v>734</v>
      </c>
      <c r="D292" s="1" t="s">
        <v>795</v>
      </c>
      <c r="E292" s="1" t="s">
        <v>796</v>
      </c>
      <c r="F292" s="1" t="s">
        <v>768</v>
      </c>
      <c r="G292" s="1">
        <v>425066.76</v>
      </c>
      <c r="H292" s="1">
        <v>6380591.0099999998</v>
      </c>
      <c r="I292" s="8">
        <v>163.5</v>
      </c>
      <c r="J292" s="15">
        <v>163.06864075874984</v>
      </c>
      <c r="K292" s="7" t="s">
        <v>752</v>
      </c>
      <c r="L292" s="7" t="s">
        <v>739</v>
      </c>
      <c r="M292" s="7" t="s">
        <v>797</v>
      </c>
      <c r="N292" s="2" t="s">
        <v>40</v>
      </c>
      <c r="O292" s="3">
        <v>44.316761999999997</v>
      </c>
      <c r="P292" s="3">
        <v>1.361612</v>
      </c>
      <c r="Q292" s="3">
        <v>113.251085</v>
      </c>
      <c r="R292" s="4">
        <v>103333.557212</v>
      </c>
      <c r="S292" s="4">
        <v>103433.00698400001</v>
      </c>
      <c r="T292" s="4">
        <v>126403.37457</v>
      </c>
      <c r="U292" s="3">
        <v>222.79687799999999</v>
      </c>
      <c r="V292" s="3">
        <v>210.09252000000001</v>
      </c>
      <c r="W292" s="3">
        <v>98.11806</v>
      </c>
      <c r="X292" s="3">
        <v>111.29184600000001</v>
      </c>
      <c r="Y292" s="3">
        <v>35.244819</v>
      </c>
      <c r="Z292" s="3">
        <v>4327.7877189999999</v>
      </c>
      <c r="AA292" s="4">
        <v>182143.89730899999</v>
      </c>
      <c r="AB292" s="3">
        <v>76.448400000000007</v>
      </c>
      <c r="AC292" s="3">
        <v>142.88548299999999</v>
      </c>
      <c r="AD292" s="3">
        <v>65.000994000000006</v>
      </c>
      <c r="AE292" s="3">
        <v>999.30244400000004</v>
      </c>
      <c r="AF292" s="3">
        <v>46.437807999999997</v>
      </c>
      <c r="AG292" s="3" t="s">
        <v>568</v>
      </c>
      <c r="AH292" s="3">
        <v>0.74015900000000001</v>
      </c>
      <c r="AI292" s="3">
        <v>0.17555999999999999</v>
      </c>
      <c r="AJ292" s="3">
        <v>13.956918</v>
      </c>
      <c r="AK292" s="3">
        <v>4.8799000000000002E-2</v>
      </c>
      <c r="AL292" s="3">
        <v>0.85521899999999995</v>
      </c>
      <c r="AM292" s="3" t="s">
        <v>212</v>
      </c>
      <c r="AN292" s="3">
        <v>5.5133000000000001E-2</v>
      </c>
      <c r="AO292" s="3">
        <v>1.1340969999999999</v>
      </c>
      <c r="AP292" s="3">
        <v>2.8153000000000001E-2</v>
      </c>
      <c r="AQ292" s="3">
        <v>5.6984E-2</v>
      </c>
      <c r="AR292" s="3">
        <v>3.225E-3</v>
      </c>
      <c r="AS292" s="3">
        <v>2.4979999999999999E-2</v>
      </c>
      <c r="AT292" s="3">
        <v>2.2487E-2</v>
      </c>
      <c r="AU292" s="3">
        <v>0.96238599999999996</v>
      </c>
      <c r="AV292" s="3">
        <v>9.5930000000000008E-3</v>
      </c>
      <c r="AW292" s="3" t="s">
        <v>61</v>
      </c>
      <c r="AX292" s="3">
        <v>0.33182099999999998</v>
      </c>
      <c r="AY292" s="3" t="s">
        <v>53</v>
      </c>
      <c r="AZ292" s="3">
        <v>0.11081000000000001</v>
      </c>
      <c r="BB292" s="3">
        <f t="shared" si="160"/>
        <v>27.042459499477413</v>
      </c>
      <c r="BC292" s="3">
        <f t="shared" si="161"/>
        <v>1.6371184945829058E-2</v>
      </c>
      <c r="BD292" s="3">
        <f t="shared" si="162"/>
        <v>19.543649706483325</v>
      </c>
      <c r="BE292" s="3">
        <f t="shared" si="163"/>
        <v>23.43294529888998</v>
      </c>
      <c r="BF292" s="3">
        <f t="shared" si="164"/>
        <v>0.55882013398817221</v>
      </c>
      <c r="BG292" s="3">
        <f t="shared" si="165"/>
        <v>17.135811657805647</v>
      </c>
      <c r="BH292" s="3">
        <f t="shared" si="166"/>
        <v>2.9394714419238147E-2</v>
      </c>
      <c r="BI292" s="3">
        <f t="shared" si="167"/>
        <v>1.5266024384435698E-2</v>
      </c>
      <c r="BJ292" s="3">
        <f t="shared" si="168"/>
        <v>2.6838389902137435E-2</v>
      </c>
      <c r="BK292" s="3">
        <f t="shared" si="169"/>
        <v>1.2662137418216731E-4</v>
      </c>
      <c r="BL292" s="3"/>
      <c r="BM292" s="3"/>
      <c r="BN292" s="3">
        <f t="shared" si="170"/>
        <v>0.12438463723414452</v>
      </c>
      <c r="BO292" s="1"/>
      <c r="BP292" s="3">
        <v>5.6283331837968404</v>
      </c>
      <c r="BQ292" s="3">
        <v>2.3716668162031596</v>
      </c>
      <c r="BR292" s="3"/>
      <c r="BS292" s="3">
        <v>2.4262912116972304</v>
      </c>
      <c r="BT292" s="3">
        <v>2.5625311315416303E-3</v>
      </c>
      <c r="BU292" s="3">
        <v>0</v>
      </c>
      <c r="BV292" s="3">
        <v>2.7290187316718038E-2</v>
      </c>
      <c r="BW292" s="3">
        <v>4.0515427816991192</v>
      </c>
      <c r="BX292" s="3">
        <v>9.8518247047506488E-2</v>
      </c>
      <c r="BY292" s="3">
        <v>5.3165229964108516</v>
      </c>
      <c r="BZ292" s="3">
        <v>0</v>
      </c>
      <c r="CA292" s="3">
        <v>1.9115465267479228E-2</v>
      </c>
      <c r="CB292" s="3">
        <v>6.5553676715355584E-3</v>
      </c>
      <c r="CC292" s="3">
        <v>1.2321687381689482E-2</v>
      </c>
      <c r="CD292" s="3">
        <v>1.4249812966869198E-2</v>
      </c>
      <c r="CE292" s="3">
        <v>2.0651934218418895E-5</v>
      </c>
      <c r="CF292" s="3">
        <v>0</v>
      </c>
      <c r="CG292" s="3">
        <v>0</v>
      </c>
      <c r="CH292" s="3">
        <v>0</v>
      </c>
      <c r="CI292" s="3">
        <v>16</v>
      </c>
      <c r="CJ292" s="3"/>
      <c r="CK292" s="3">
        <v>35.974990940524762</v>
      </c>
      <c r="CL292" s="3"/>
      <c r="CM292" s="3" t="s">
        <v>851</v>
      </c>
      <c r="CN292" s="3">
        <v>0.43413288267365802</v>
      </c>
      <c r="CO292" s="3" t="s">
        <v>853</v>
      </c>
      <c r="CP292" s="5"/>
      <c r="CQ292" s="10">
        <f t="shared" si="171"/>
        <v>5.6283331837968404</v>
      </c>
      <c r="CR292" s="10">
        <f t="shared" si="172"/>
        <v>2.8141665918984202</v>
      </c>
      <c r="CS292" s="10">
        <f t="shared" si="173"/>
        <v>1.1858334081015798</v>
      </c>
      <c r="CT292" s="9">
        <f t="shared" si="174"/>
        <v>2.9078289714776773E-2</v>
      </c>
      <c r="CU292" s="9">
        <f t="shared" si="175"/>
        <v>2.9078289714776773E-2</v>
      </c>
      <c r="CV292" s="9">
        <f t="shared" si="176"/>
        <v>2.398979013950195</v>
      </c>
      <c r="CW292" s="9">
        <f t="shared" si="177"/>
        <v>2.4280573036649717</v>
      </c>
      <c r="CX292" s="10">
        <f t="shared" si="178"/>
        <v>1.2131456058486152</v>
      </c>
      <c r="CY292" s="10">
        <f t="shared" si="179"/>
        <v>1.242223895563392</v>
      </c>
      <c r="CZ292" s="10">
        <f t="shared" si="180"/>
        <v>1.2812655657708151E-3</v>
      </c>
      <c r="DA292" s="10">
        <f t="shared" si="181"/>
        <v>0</v>
      </c>
      <c r="DB292" s="10">
        <f t="shared" si="182"/>
        <v>1.3645093658359019E-2</v>
      </c>
      <c r="DC292" s="10">
        <f t="shared" si="183"/>
        <v>2.0257713908495596</v>
      </c>
      <c r="DD292" s="10">
        <f t="shared" si="184"/>
        <v>4.9259123523753244E-2</v>
      </c>
      <c r="DE292" s="10">
        <f t="shared" si="185"/>
        <v>2.6582614982054258</v>
      </c>
      <c r="DF292" s="10">
        <f t="shared" si="186"/>
        <v>0</v>
      </c>
      <c r="DG292" s="10">
        <f t="shared" si="187"/>
        <v>9.5577326337396139E-3</v>
      </c>
      <c r="DH292" s="10">
        <f t="shared" si="188"/>
        <v>3.2776838357677792E-3</v>
      </c>
      <c r="DI292" s="10">
        <f t="shared" si="189"/>
        <v>6.1608436908447408E-3</v>
      </c>
      <c r="DJ292" s="10">
        <f t="shared" si="190"/>
        <v>7.1249064834345991E-3</v>
      </c>
      <c r="DK292" s="10">
        <f t="shared" si="191"/>
        <v>1.0325967109209447E-5</v>
      </c>
      <c r="DL292" s="11">
        <f t="shared" si="192"/>
        <v>0</v>
      </c>
      <c r="DM292" s="11">
        <f t="shared" si="193"/>
        <v>0</v>
      </c>
      <c r="DN292" s="11">
        <f t="shared" si="194"/>
        <v>0</v>
      </c>
      <c r="DO292" s="11">
        <f t="shared" si="195"/>
        <v>8</v>
      </c>
      <c r="DP292" s="10">
        <f t="shared" si="196"/>
        <v>17.987495470262381</v>
      </c>
      <c r="DQ292" s="5">
        <f t="shared" si="197"/>
        <v>0.42798360749052999</v>
      </c>
      <c r="DR292" s="5"/>
      <c r="DS292" s="12">
        <f t="shared" si="198"/>
        <v>322.76257023355623</v>
      </c>
      <c r="DT292" s="12">
        <f t="shared" si="199"/>
        <v>319.89464074054666</v>
      </c>
      <c r="DV292" s="5"/>
      <c r="DW292" s="5"/>
      <c r="DX292" s="5"/>
      <c r="DY292" s="5"/>
      <c r="DZ292" s="5"/>
      <c r="EA292" s="5"/>
      <c r="EB292" s="5"/>
      <c r="EC292" s="5"/>
      <c r="ED292" s="5"/>
      <c r="EE292" s="5"/>
      <c r="EF292" s="5"/>
      <c r="EG292" s="5"/>
      <c r="EH292" s="5"/>
      <c r="EI292" s="5"/>
      <c r="EJ292" s="5"/>
      <c r="EK292" s="5"/>
      <c r="EL292" s="5"/>
      <c r="EM292" s="5"/>
      <c r="EN292" s="5"/>
      <c r="EO292" s="5"/>
      <c r="EP292" s="5"/>
      <c r="EQ292" s="5"/>
      <c r="ER292" s="5"/>
      <c r="ES292" s="5"/>
      <c r="ET292" s="5"/>
      <c r="EU292" s="5"/>
      <c r="EV292" s="5"/>
      <c r="EW292" s="5"/>
      <c r="EX292" s="5"/>
      <c r="EY292" s="5"/>
      <c r="EZ292" s="5"/>
      <c r="FA292" s="5"/>
      <c r="FB292" s="5"/>
      <c r="FC292" s="5"/>
      <c r="FD292" s="5"/>
      <c r="FE292" s="5"/>
      <c r="FF292" s="5"/>
      <c r="FG292" s="5"/>
      <c r="FH292" s="5"/>
      <c r="FI292" s="5"/>
      <c r="FJ292" s="5"/>
      <c r="FK292" s="5"/>
      <c r="FL292" s="5"/>
      <c r="FM292" s="5"/>
      <c r="FN292" s="5"/>
      <c r="FO292" s="5"/>
      <c r="FP292" s="5"/>
      <c r="FQ292" s="5"/>
      <c r="FR292" s="5"/>
      <c r="FS292" s="5"/>
      <c r="FT292" s="5"/>
      <c r="FU292" s="5"/>
      <c r="FV292" s="5"/>
      <c r="FW292" s="5"/>
      <c r="FX292" s="5"/>
      <c r="FY292" s="5"/>
      <c r="FZ292" s="5"/>
      <c r="GA292" s="5"/>
      <c r="GB292" s="5"/>
      <c r="GC292" s="5"/>
      <c r="GD292" s="5"/>
      <c r="GE292" s="5"/>
      <c r="GF292" s="5"/>
      <c r="GG292" s="5"/>
      <c r="GH292" s="5"/>
      <c r="GI292" s="5"/>
      <c r="GJ292" s="5"/>
      <c r="GK292" s="5"/>
      <c r="GL292" s="5"/>
      <c r="GM292" s="5"/>
      <c r="GN292" s="5"/>
      <c r="GO292" s="5"/>
      <c r="GP292" s="5"/>
      <c r="GQ292" s="5"/>
      <c r="GR292" s="5"/>
      <c r="GS292" s="5"/>
      <c r="GT292" s="5"/>
      <c r="GU292" s="5"/>
      <c r="GV292" s="5"/>
      <c r="GW292" s="5"/>
      <c r="GX292" s="5"/>
      <c r="GY292" s="5"/>
      <c r="GZ292" s="5"/>
      <c r="HA292" s="5"/>
      <c r="HB292" s="5"/>
      <c r="HC292" s="5"/>
      <c r="HD292" s="5"/>
      <c r="HE292" s="5"/>
      <c r="HF292" s="5"/>
      <c r="HG292" s="5"/>
      <c r="HH292" s="5"/>
      <c r="HI292" s="5"/>
      <c r="HJ292" s="5"/>
      <c r="HK292" s="5"/>
      <c r="HL292" s="5"/>
      <c r="HM292" s="5"/>
      <c r="HN292" s="5"/>
      <c r="HO292" s="5"/>
      <c r="HP292" s="5"/>
      <c r="HQ292" s="5"/>
      <c r="HR292" s="5"/>
      <c r="HS292" s="5"/>
      <c r="HT292" s="5"/>
      <c r="HU292" s="5"/>
      <c r="HV292" s="5"/>
      <c r="HW292" s="5"/>
      <c r="HX292" s="5"/>
      <c r="HY292" s="5"/>
      <c r="HZ292" s="5"/>
      <c r="IA292" s="5"/>
      <c r="IB292" s="5"/>
      <c r="IC292" s="5"/>
      <c r="ID292" s="5"/>
      <c r="IE292" s="5"/>
      <c r="IF292" s="5"/>
      <c r="IG292" s="5"/>
      <c r="IH292" s="5"/>
      <c r="II292" s="5"/>
      <c r="IJ292" s="5"/>
      <c r="IK292" s="5"/>
      <c r="IL292" s="5"/>
      <c r="IM292" s="5"/>
      <c r="IN292" s="5"/>
      <c r="IO292" s="5"/>
      <c r="IP292" s="5"/>
      <c r="IQ292" s="5"/>
      <c r="IR292" s="5"/>
      <c r="IS292" s="5"/>
      <c r="IT292" s="5"/>
      <c r="IU292" s="5"/>
      <c r="IV292" s="5"/>
    </row>
    <row r="293" spans="1:256" x14ac:dyDescent="0.15">
      <c r="A293" s="2" t="s">
        <v>602</v>
      </c>
      <c r="B293" s="4" t="s">
        <v>733</v>
      </c>
      <c r="C293" s="4" t="s">
        <v>734</v>
      </c>
      <c r="D293" s="1" t="s">
        <v>795</v>
      </c>
      <c r="E293" s="1" t="s">
        <v>796</v>
      </c>
      <c r="F293" s="1" t="s">
        <v>768</v>
      </c>
      <c r="G293" s="1">
        <v>425066.76</v>
      </c>
      <c r="H293" s="1">
        <v>6380591.0099999998</v>
      </c>
      <c r="I293" s="8">
        <v>163.5</v>
      </c>
      <c r="J293" s="15">
        <v>163.06864075874984</v>
      </c>
      <c r="K293" s="7" t="s">
        <v>752</v>
      </c>
      <c r="L293" s="7" t="s">
        <v>739</v>
      </c>
      <c r="M293" s="7" t="s">
        <v>797</v>
      </c>
      <c r="N293" s="2" t="s">
        <v>40</v>
      </c>
      <c r="O293" s="3">
        <v>45.297821999999996</v>
      </c>
      <c r="P293" s="3">
        <v>1.391186</v>
      </c>
      <c r="Q293" s="3">
        <v>159.85012399999999</v>
      </c>
      <c r="R293" s="4">
        <v>103980.145171</v>
      </c>
      <c r="S293" s="4">
        <v>103062.322011</v>
      </c>
      <c r="T293" s="4">
        <v>127833.838869</v>
      </c>
      <c r="U293" s="3">
        <v>211.44466499999999</v>
      </c>
      <c r="V293" s="3">
        <v>462.05490800000001</v>
      </c>
      <c r="W293" s="3">
        <v>97.784290999999996</v>
      </c>
      <c r="X293" s="3">
        <v>109.317695</v>
      </c>
      <c r="Y293" s="3">
        <v>41.954402000000002</v>
      </c>
      <c r="Z293" s="3">
        <v>4306.0633509999998</v>
      </c>
      <c r="AA293" s="4">
        <v>179186.414105</v>
      </c>
      <c r="AB293" s="3">
        <v>84.091228999999998</v>
      </c>
      <c r="AC293" s="3">
        <v>141.57565099999999</v>
      </c>
      <c r="AD293" s="3">
        <v>51.299683999999999</v>
      </c>
      <c r="AE293" s="3">
        <v>998.45484499999998</v>
      </c>
      <c r="AF293" s="3">
        <v>46.194817</v>
      </c>
      <c r="AG293" s="3" t="s">
        <v>83</v>
      </c>
      <c r="AH293" s="3">
        <v>0.94914299999999996</v>
      </c>
      <c r="AI293" s="3">
        <v>0.18083399999999999</v>
      </c>
      <c r="AJ293" s="3">
        <v>13.630527000000001</v>
      </c>
      <c r="AK293" s="3">
        <v>6.7224999999999993E-2</v>
      </c>
      <c r="AL293" s="3">
        <v>0.67344800000000005</v>
      </c>
      <c r="AM293" s="3">
        <v>5.1378E-2</v>
      </c>
      <c r="AN293" s="3">
        <v>4.1924000000000003E-2</v>
      </c>
      <c r="AO293" s="3">
        <v>0.71282699999999999</v>
      </c>
      <c r="AP293" s="3">
        <v>3.8294000000000002E-2</v>
      </c>
      <c r="AQ293" s="3">
        <v>6.7224999999999993E-2</v>
      </c>
      <c r="AR293" s="3">
        <v>3.091E-3</v>
      </c>
      <c r="AS293" s="3">
        <v>2.3349000000000002E-2</v>
      </c>
      <c r="AT293" s="3">
        <v>2.018E-2</v>
      </c>
      <c r="AU293" s="3">
        <v>0.99582099999999996</v>
      </c>
      <c r="AV293" s="3">
        <v>1.3044E-2</v>
      </c>
      <c r="AW293" s="3" t="s">
        <v>61</v>
      </c>
      <c r="AX293" s="3">
        <v>0.42483199999999999</v>
      </c>
      <c r="AY293" s="3" t="s">
        <v>54</v>
      </c>
      <c r="AZ293" s="3">
        <v>0.124616</v>
      </c>
      <c r="BB293" s="3">
        <f t="shared" si="160"/>
        <v>27.348489880412643</v>
      </c>
      <c r="BC293" s="3">
        <f t="shared" si="161"/>
        <v>1.6315494953301844E-2</v>
      </c>
      <c r="BD293" s="3">
        <f t="shared" si="162"/>
        <v>19.473608841627779</v>
      </c>
      <c r="BE293" s="3">
        <f t="shared" si="163"/>
        <v>23.052462926624994</v>
      </c>
      <c r="BF293" s="3">
        <f t="shared" si="164"/>
        <v>0.55601500235399548</v>
      </c>
      <c r="BG293" s="3">
        <f t="shared" si="165"/>
        <v>17.243035388262321</v>
      </c>
      <c r="BH293" s="3">
        <f t="shared" si="166"/>
        <v>6.464757558559131E-2</v>
      </c>
      <c r="BI293" s="3">
        <f t="shared" si="167"/>
        <v>2.1547483548074352E-2</v>
      </c>
      <c r="BJ293" s="3">
        <f t="shared" si="168"/>
        <v>2.5470888160276792E-2</v>
      </c>
      <c r="BK293" s="3">
        <f t="shared" si="169"/>
        <v>7.9586785164013132E-5</v>
      </c>
      <c r="BL293" s="3"/>
      <c r="BM293" s="3"/>
      <c r="BN293" s="3">
        <f t="shared" si="170"/>
        <v>0.12427913534653476</v>
      </c>
      <c r="BO293" s="1"/>
      <c r="BP293" s="3">
        <v>5.6729520859730291</v>
      </c>
      <c r="BQ293" s="3">
        <v>2.3270479140269709</v>
      </c>
      <c r="BR293" s="3"/>
      <c r="BS293" s="3">
        <v>2.4405829367376244</v>
      </c>
      <c r="BT293" s="3">
        <v>2.5452558415270453E-3</v>
      </c>
      <c r="BU293" s="3">
        <v>0</v>
      </c>
      <c r="BV293" s="3">
        <v>5.9079930087101142E-2</v>
      </c>
      <c r="BW293" s="3">
        <v>3.9400777566687095</v>
      </c>
      <c r="BX293" s="3">
        <v>9.7695215365925028E-2</v>
      </c>
      <c r="BY293" s="3">
        <v>5.3318618754806355</v>
      </c>
      <c r="BZ293" s="3">
        <v>0</v>
      </c>
      <c r="CA293" s="3">
        <v>1.9035246556909219E-2</v>
      </c>
      <c r="CB293" s="3">
        <v>1.4368856466993511E-2</v>
      </c>
      <c r="CC293" s="3">
        <v>1.733336754609676E-2</v>
      </c>
      <c r="CD293" s="3">
        <v>1.3478418882409233E-2</v>
      </c>
      <c r="CE293" s="3">
        <v>1.2937096773931699E-5</v>
      </c>
      <c r="CF293" s="3">
        <v>0</v>
      </c>
      <c r="CG293" s="3">
        <v>0</v>
      </c>
      <c r="CH293" s="3">
        <v>0</v>
      </c>
      <c r="CI293" s="3">
        <v>16</v>
      </c>
      <c r="CJ293" s="3"/>
      <c r="CK293" s="3">
        <v>35.936071796730708</v>
      </c>
      <c r="CL293" s="3"/>
      <c r="CM293" s="3" t="s">
        <v>851</v>
      </c>
      <c r="CN293" s="3">
        <v>0.42858742928166133</v>
      </c>
      <c r="CO293" s="3" t="s">
        <v>853</v>
      </c>
      <c r="CP293" s="5"/>
      <c r="CQ293" s="10">
        <f t="shared" si="171"/>
        <v>5.6729520859730291</v>
      </c>
      <c r="CR293" s="10">
        <f t="shared" si="172"/>
        <v>2.8364760429865146</v>
      </c>
      <c r="CS293" s="10">
        <f t="shared" si="173"/>
        <v>1.1635239570134854</v>
      </c>
      <c r="CT293" s="9">
        <f t="shared" si="174"/>
        <v>5.4560891630784702E-2</v>
      </c>
      <c r="CU293" s="9">
        <f t="shared" si="175"/>
        <v>5.4560891630784702E-2</v>
      </c>
      <c r="CV293" s="9">
        <f t="shared" si="176"/>
        <v>2.3838154253822976</v>
      </c>
      <c r="CW293" s="9">
        <f t="shared" si="177"/>
        <v>2.4383763170130823</v>
      </c>
      <c r="CX293" s="10">
        <f t="shared" si="178"/>
        <v>1.2202914683688122</v>
      </c>
      <c r="CY293" s="10">
        <f t="shared" si="179"/>
        <v>1.2748523599995969</v>
      </c>
      <c r="CZ293" s="10">
        <f t="shared" si="180"/>
        <v>1.2726279207635226E-3</v>
      </c>
      <c r="DA293" s="10">
        <f t="shared" si="181"/>
        <v>0</v>
      </c>
      <c r="DB293" s="10">
        <f t="shared" si="182"/>
        <v>2.9539965043550571E-2</v>
      </c>
      <c r="DC293" s="10">
        <f t="shared" si="183"/>
        <v>1.9700388783343548</v>
      </c>
      <c r="DD293" s="10">
        <f t="shared" si="184"/>
        <v>4.8847607682962514E-2</v>
      </c>
      <c r="DE293" s="10">
        <f t="shared" si="185"/>
        <v>2.6659309377403178</v>
      </c>
      <c r="DF293" s="10">
        <f t="shared" si="186"/>
        <v>0</v>
      </c>
      <c r="DG293" s="10">
        <f t="shared" si="187"/>
        <v>9.5176232784546094E-3</v>
      </c>
      <c r="DH293" s="10">
        <f t="shared" si="188"/>
        <v>7.1844282334967554E-3</v>
      </c>
      <c r="DI293" s="10">
        <f t="shared" si="189"/>
        <v>8.6666837730483802E-3</v>
      </c>
      <c r="DJ293" s="10">
        <f t="shared" si="190"/>
        <v>6.7392094412046166E-3</v>
      </c>
      <c r="DK293" s="10">
        <f t="shared" si="191"/>
        <v>6.4685483869658496E-6</v>
      </c>
      <c r="DL293" s="11">
        <f t="shared" si="192"/>
        <v>0</v>
      </c>
      <c r="DM293" s="11">
        <f t="shared" si="193"/>
        <v>0</v>
      </c>
      <c r="DN293" s="11">
        <f t="shared" si="194"/>
        <v>0</v>
      </c>
      <c r="DO293" s="11">
        <f t="shared" si="195"/>
        <v>8</v>
      </c>
      <c r="DP293" s="10">
        <f t="shared" si="196"/>
        <v>17.968035898365354</v>
      </c>
      <c r="DQ293" s="5">
        <f t="shared" si="197"/>
        <v>0.42051561462009135</v>
      </c>
      <c r="DR293" s="5"/>
      <c r="DS293" s="12">
        <f t="shared" si="198"/>
        <v>315.41692448494268</v>
      </c>
      <c r="DT293" s="12">
        <f t="shared" si="199"/>
        <v>312.71144367920203</v>
      </c>
      <c r="DV293" s="5"/>
      <c r="DW293" s="5"/>
      <c r="DX293" s="5"/>
      <c r="DY293" s="5"/>
      <c r="DZ293" s="5"/>
      <c r="EA293" s="5"/>
      <c r="EB293" s="5"/>
      <c r="EC293" s="5"/>
      <c r="ED293" s="5"/>
      <c r="EE293" s="5"/>
      <c r="EF293" s="5"/>
      <c r="EG293" s="5"/>
      <c r="EH293" s="5"/>
      <c r="EI293" s="5"/>
      <c r="EJ293" s="5"/>
      <c r="EK293" s="5"/>
      <c r="EL293" s="5"/>
      <c r="EM293" s="5"/>
      <c r="EN293" s="5"/>
      <c r="EO293" s="5"/>
      <c r="EP293" s="5"/>
      <c r="EQ293" s="5"/>
      <c r="ER293" s="5"/>
      <c r="ES293" s="5"/>
      <c r="ET293" s="5"/>
      <c r="EU293" s="5"/>
      <c r="EV293" s="5"/>
      <c r="EW293" s="5"/>
      <c r="EX293" s="5"/>
      <c r="EY293" s="5"/>
      <c r="EZ293" s="5"/>
      <c r="FA293" s="5"/>
      <c r="FB293" s="5"/>
      <c r="FC293" s="5"/>
      <c r="FD293" s="5"/>
      <c r="FE293" s="5"/>
      <c r="FF293" s="5"/>
      <c r="FG293" s="5"/>
      <c r="FH293" s="5"/>
      <c r="FI293" s="5"/>
      <c r="FJ293" s="5"/>
      <c r="FK293" s="5"/>
      <c r="FL293" s="5"/>
      <c r="FM293" s="5"/>
      <c r="FN293" s="5"/>
      <c r="FO293" s="5"/>
      <c r="FP293" s="5"/>
      <c r="FQ293" s="5"/>
      <c r="FR293" s="5"/>
      <c r="FS293" s="5"/>
      <c r="FT293" s="5"/>
      <c r="FU293" s="5"/>
      <c r="FV293" s="5"/>
      <c r="FW293" s="5"/>
      <c r="FX293" s="5"/>
      <c r="FY293" s="5"/>
      <c r="FZ293" s="5"/>
      <c r="GA293" s="5"/>
      <c r="GB293" s="5"/>
      <c r="GC293" s="5"/>
      <c r="GD293" s="5"/>
      <c r="GE293" s="5"/>
      <c r="GF293" s="5"/>
      <c r="GG293" s="5"/>
      <c r="GH293" s="5"/>
      <c r="GI293" s="5"/>
      <c r="GJ293" s="5"/>
      <c r="GK293" s="5"/>
      <c r="GL293" s="5"/>
      <c r="GM293" s="5"/>
      <c r="GN293" s="5"/>
      <c r="GO293" s="5"/>
      <c r="GP293" s="5"/>
      <c r="GQ293" s="5"/>
      <c r="GR293" s="5"/>
      <c r="GS293" s="5"/>
      <c r="GT293" s="5"/>
      <c r="GU293" s="5"/>
      <c r="GV293" s="5"/>
      <c r="GW293" s="5"/>
      <c r="GX293" s="5"/>
      <c r="GY293" s="5"/>
      <c r="GZ293" s="5"/>
      <c r="HA293" s="5"/>
      <c r="HB293" s="5"/>
      <c r="HC293" s="5"/>
      <c r="HD293" s="5"/>
      <c r="HE293" s="5"/>
      <c r="HF293" s="5"/>
      <c r="HG293" s="5"/>
      <c r="HH293" s="5"/>
      <c r="HI293" s="5"/>
      <c r="HJ293" s="5"/>
      <c r="HK293" s="5"/>
      <c r="HL293" s="5"/>
      <c r="HM293" s="5"/>
      <c r="HN293" s="5"/>
      <c r="HO293" s="5"/>
      <c r="HP293" s="5"/>
      <c r="HQ293" s="5"/>
      <c r="HR293" s="5"/>
      <c r="HS293" s="5"/>
      <c r="HT293" s="5"/>
      <c r="HU293" s="5"/>
      <c r="HV293" s="5"/>
      <c r="HW293" s="5"/>
      <c r="HX293" s="5"/>
      <c r="HY293" s="5"/>
      <c r="HZ293" s="5"/>
      <c r="IA293" s="5"/>
      <c r="IB293" s="5"/>
      <c r="IC293" s="5"/>
      <c r="ID293" s="5"/>
      <c r="IE293" s="5"/>
      <c r="IF293" s="5"/>
      <c r="IG293" s="5"/>
      <c r="IH293" s="5"/>
      <c r="II293" s="5"/>
      <c r="IJ293" s="5"/>
      <c r="IK293" s="5"/>
      <c r="IL293" s="5"/>
      <c r="IM293" s="5"/>
      <c r="IN293" s="5"/>
      <c r="IO293" s="5"/>
      <c r="IP293" s="5"/>
      <c r="IQ293" s="5"/>
      <c r="IR293" s="5"/>
      <c r="IS293" s="5"/>
      <c r="IT293" s="5"/>
      <c r="IU293" s="5"/>
      <c r="IV293" s="5"/>
    </row>
    <row r="294" spans="1:256" x14ac:dyDescent="0.15">
      <c r="A294" s="2" t="s">
        <v>596</v>
      </c>
      <c r="B294" s="4" t="s">
        <v>733</v>
      </c>
      <c r="C294" s="4" t="s">
        <v>734</v>
      </c>
      <c r="D294" s="1" t="s">
        <v>795</v>
      </c>
      <c r="E294" s="1" t="s">
        <v>796</v>
      </c>
      <c r="F294" s="1" t="s">
        <v>768</v>
      </c>
      <c r="G294" s="1">
        <v>425066.76</v>
      </c>
      <c r="H294" s="1">
        <v>6380591.0099999998</v>
      </c>
      <c r="I294" s="8">
        <v>163.5</v>
      </c>
      <c r="J294" s="15">
        <v>163.06864075874984</v>
      </c>
      <c r="K294" s="7" t="s">
        <v>752</v>
      </c>
      <c r="L294" s="7" t="s">
        <v>739</v>
      </c>
      <c r="M294" s="7" t="s">
        <v>797</v>
      </c>
      <c r="N294" s="2" t="s">
        <v>40</v>
      </c>
      <c r="O294" s="3">
        <v>44.544671999999998</v>
      </c>
      <c r="P294" s="3">
        <v>1.102905</v>
      </c>
      <c r="Q294" s="3">
        <v>121.929247</v>
      </c>
      <c r="R294" s="4">
        <v>99752.523125000007</v>
      </c>
      <c r="S294" s="4">
        <v>103739.17788</v>
      </c>
      <c r="T294" s="4">
        <v>128015.358594</v>
      </c>
      <c r="U294" s="3">
        <v>202.94286299999999</v>
      </c>
      <c r="V294" s="3">
        <v>293.84740299999999</v>
      </c>
      <c r="W294" s="3">
        <v>120.68068100000001</v>
      </c>
      <c r="X294" s="3">
        <v>100.668207</v>
      </c>
      <c r="Y294" s="3">
        <v>34.373559</v>
      </c>
      <c r="Z294" s="3">
        <v>4425.7134939999996</v>
      </c>
      <c r="AA294" s="4">
        <v>183471.081817</v>
      </c>
      <c r="AB294" s="3">
        <v>76.970260999999994</v>
      </c>
      <c r="AC294" s="3">
        <v>135.699669</v>
      </c>
      <c r="AD294" s="3">
        <v>52.325417000000002</v>
      </c>
      <c r="AE294" s="3">
        <v>981.08209599999998</v>
      </c>
      <c r="AF294" s="3">
        <v>45.450054999999999</v>
      </c>
      <c r="AG294" s="3" t="s">
        <v>563</v>
      </c>
      <c r="AH294" s="3">
        <v>0.79863300000000004</v>
      </c>
      <c r="AI294" s="3">
        <v>0.16520299999999999</v>
      </c>
      <c r="AJ294" s="3">
        <v>13.083028000000001</v>
      </c>
      <c r="AK294" s="3">
        <v>6.0347999999999999E-2</v>
      </c>
      <c r="AL294" s="3">
        <v>0.61924100000000004</v>
      </c>
      <c r="AM294" s="3" t="s">
        <v>234</v>
      </c>
      <c r="AN294" s="3">
        <v>4.2722000000000003E-2</v>
      </c>
      <c r="AO294" s="3">
        <v>1.211042</v>
      </c>
      <c r="AP294" s="3">
        <v>3.2953000000000003E-2</v>
      </c>
      <c r="AQ294" s="3">
        <v>5.2817999999999997E-2</v>
      </c>
      <c r="AR294" s="3">
        <v>7.5700000000000003E-3</v>
      </c>
      <c r="AS294" s="3">
        <v>2.164E-2</v>
      </c>
      <c r="AT294" s="3">
        <v>1.6017E-2</v>
      </c>
      <c r="AU294" s="3">
        <v>1.0834159999999999</v>
      </c>
      <c r="AV294" s="3">
        <v>7.4929999999999997E-3</v>
      </c>
      <c r="AW294" s="3" t="s">
        <v>86</v>
      </c>
      <c r="AX294" s="3">
        <v>0.34845199999999998</v>
      </c>
      <c r="AY294" s="3" t="s">
        <v>72</v>
      </c>
      <c r="AZ294" s="3">
        <v>0.114262</v>
      </c>
      <c r="BB294" s="3">
        <f t="shared" si="160"/>
        <v>27.38732381050642</v>
      </c>
      <c r="BC294" s="3">
        <f t="shared" si="161"/>
        <v>2.0135801177067696E-2</v>
      </c>
      <c r="BD294" s="3">
        <f t="shared" si="162"/>
        <v>19.601500647070115</v>
      </c>
      <c r="BE294" s="3">
        <f t="shared" si="163"/>
        <v>23.603688554288421</v>
      </c>
      <c r="BF294" s="3">
        <f t="shared" si="164"/>
        <v>0.57146467624844743</v>
      </c>
      <c r="BG294" s="3">
        <f t="shared" si="165"/>
        <v>16.541968502584357</v>
      </c>
      <c r="BH294" s="3">
        <f t="shared" si="166"/>
        <v>4.1113127178539155E-2</v>
      </c>
      <c r="BI294" s="3">
        <f t="shared" si="167"/>
        <v>1.6435823620390772E-2</v>
      </c>
      <c r="BJ294" s="3">
        <f t="shared" si="168"/>
        <v>2.4446750483864774E-2</v>
      </c>
      <c r="BK294" s="3">
        <f t="shared" si="169"/>
        <v>1.3521224571824128E-4</v>
      </c>
      <c r="BL294" s="3"/>
      <c r="BM294" s="3"/>
      <c r="BN294" s="3">
        <f t="shared" si="170"/>
        <v>0.12211672386130393</v>
      </c>
      <c r="BO294" s="1"/>
      <c r="BP294" s="3">
        <v>5.6892743921785129</v>
      </c>
      <c r="BQ294" s="3">
        <v>2.3107256078214871</v>
      </c>
      <c r="BR294" s="3"/>
      <c r="BS294" s="3">
        <v>2.4987002981585134</v>
      </c>
      <c r="BT294" s="3">
        <v>3.1458037262054842E-3</v>
      </c>
      <c r="BU294" s="3">
        <v>0</v>
      </c>
      <c r="BV294" s="3">
        <v>0.10209362630032785</v>
      </c>
      <c r="BW294" s="3">
        <v>3.9986497365318439</v>
      </c>
      <c r="BX294" s="3">
        <v>0.10055593164339792</v>
      </c>
      <c r="BY294" s="3">
        <v>5.1225225505095207</v>
      </c>
      <c r="BZ294" s="3">
        <v>0</v>
      </c>
      <c r="CA294" s="3">
        <v>1.8731258034935486E-2</v>
      </c>
      <c r="CB294" s="3">
        <v>9.15128317507421E-3</v>
      </c>
      <c r="CC294" s="3">
        <v>1.3240652234803826E-2</v>
      </c>
      <c r="CD294" s="3">
        <v>1.2955301332834684E-2</v>
      </c>
      <c r="CE294" s="3">
        <v>2.2011184256737068E-5</v>
      </c>
      <c r="CF294" s="3">
        <v>0</v>
      </c>
      <c r="CG294" s="3">
        <v>0</v>
      </c>
      <c r="CH294" s="3">
        <v>0</v>
      </c>
      <c r="CI294" s="3">
        <v>16</v>
      </c>
      <c r="CJ294" s="3"/>
      <c r="CK294" s="3">
        <v>35.879768452831712</v>
      </c>
      <c r="CL294" s="3"/>
      <c r="CM294" s="3" t="s">
        <v>851</v>
      </c>
      <c r="CN294" s="3">
        <v>0.44460860191619772</v>
      </c>
      <c r="CO294" s="3" t="s">
        <v>853</v>
      </c>
      <c r="CP294" s="5"/>
      <c r="CQ294" s="10">
        <f t="shared" si="171"/>
        <v>5.6892743921785129</v>
      </c>
      <c r="CR294" s="10">
        <f t="shared" si="172"/>
        <v>2.8446371960892565</v>
      </c>
      <c r="CS294" s="10">
        <f t="shared" si="173"/>
        <v>1.1553628039107435</v>
      </c>
      <c r="CT294" s="9">
        <f t="shared" si="174"/>
        <v>7.7800397547626687E-2</v>
      </c>
      <c r="CU294" s="9">
        <f t="shared" si="175"/>
        <v>7.7800397547626687E-2</v>
      </c>
      <c r="CV294" s="9">
        <f t="shared" si="176"/>
        <v>2.4047129529900002</v>
      </c>
      <c r="CW294" s="9">
        <f t="shared" si="177"/>
        <v>2.4825133505376269</v>
      </c>
      <c r="CX294" s="10">
        <f t="shared" si="178"/>
        <v>1.2493501490792567</v>
      </c>
      <c r="CY294" s="10">
        <f t="shared" si="179"/>
        <v>1.3271505466268834</v>
      </c>
      <c r="CZ294" s="10">
        <f t="shared" si="180"/>
        <v>1.5729018631027421E-3</v>
      </c>
      <c r="DA294" s="10">
        <f t="shared" si="181"/>
        <v>0</v>
      </c>
      <c r="DB294" s="10">
        <f t="shared" si="182"/>
        <v>5.1046813150163926E-2</v>
      </c>
      <c r="DC294" s="10">
        <f t="shared" si="183"/>
        <v>1.9993248682659219</v>
      </c>
      <c r="DD294" s="10">
        <f t="shared" si="184"/>
        <v>5.027796582169896E-2</v>
      </c>
      <c r="DE294" s="10">
        <f t="shared" si="185"/>
        <v>2.5612612752547603</v>
      </c>
      <c r="DF294" s="10">
        <f t="shared" si="186"/>
        <v>0</v>
      </c>
      <c r="DG294" s="10">
        <f t="shared" si="187"/>
        <v>9.3656290174677428E-3</v>
      </c>
      <c r="DH294" s="10">
        <f t="shared" si="188"/>
        <v>4.575641587537105E-3</v>
      </c>
      <c r="DI294" s="10">
        <f t="shared" si="189"/>
        <v>6.620326117401913E-3</v>
      </c>
      <c r="DJ294" s="10">
        <f t="shared" si="190"/>
        <v>6.477650666417342E-3</v>
      </c>
      <c r="DK294" s="10">
        <f t="shared" si="191"/>
        <v>1.1005592128368534E-5</v>
      </c>
      <c r="DL294" s="11">
        <f t="shared" si="192"/>
        <v>0</v>
      </c>
      <c r="DM294" s="11">
        <f t="shared" si="193"/>
        <v>0</v>
      </c>
      <c r="DN294" s="11">
        <f t="shared" si="194"/>
        <v>0</v>
      </c>
      <c r="DO294" s="11">
        <f t="shared" si="195"/>
        <v>8</v>
      </c>
      <c r="DP294" s="10">
        <f t="shared" si="196"/>
        <v>17.939884226415856</v>
      </c>
      <c r="DQ294" s="5">
        <f t="shared" si="197"/>
        <v>0.43361175277643854</v>
      </c>
      <c r="DR294" s="5"/>
      <c r="DS294" s="12">
        <f t="shared" si="198"/>
        <v>313.24584095272252</v>
      </c>
      <c r="DT294" s="12">
        <f t="shared" si="199"/>
        <v>310.08371560318119</v>
      </c>
      <c r="DV294" s="5"/>
      <c r="DW294" s="5"/>
      <c r="DX294" s="5"/>
      <c r="DY294" s="5"/>
      <c r="DZ294" s="5"/>
      <c r="EA294" s="5"/>
      <c r="EB294" s="5"/>
      <c r="EC294" s="5"/>
      <c r="ED294" s="5"/>
      <c r="EE294" s="5"/>
      <c r="EF294" s="5"/>
      <c r="EG294" s="5"/>
      <c r="EH294" s="5"/>
      <c r="EI294" s="5"/>
      <c r="EJ294" s="5"/>
      <c r="EK294" s="5"/>
      <c r="EL294" s="5"/>
      <c r="EM294" s="5"/>
      <c r="EN294" s="5"/>
      <c r="EO294" s="5"/>
      <c r="EP294" s="5"/>
      <c r="EQ294" s="5"/>
      <c r="ER294" s="5"/>
      <c r="ES294" s="5"/>
      <c r="ET294" s="5"/>
      <c r="EU294" s="5"/>
      <c r="EV294" s="5"/>
      <c r="EW294" s="5"/>
      <c r="EX294" s="5"/>
      <c r="EY294" s="5"/>
      <c r="EZ294" s="5"/>
      <c r="FA294" s="5"/>
      <c r="FB294" s="5"/>
      <c r="FC294" s="5"/>
      <c r="FD294" s="5"/>
      <c r="FE294" s="5"/>
      <c r="FF294" s="5"/>
      <c r="FG294" s="5"/>
      <c r="FH294" s="5"/>
      <c r="FI294" s="5"/>
      <c r="FJ294" s="5"/>
      <c r="FK294" s="5"/>
      <c r="FL294" s="5"/>
      <c r="FM294" s="5"/>
      <c r="FN294" s="5"/>
      <c r="FO294" s="5"/>
      <c r="FP294" s="5"/>
      <c r="FQ294" s="5"/>
      <c r="FR294" s="5"/>
      <c r="FS294" s="5"/>
      <c r="FT294" s="5"/>
      <c r="FU294" s="5"/>
      <c r="FV294" s="5"/>
      <c r="FW294" s="5"/>
      <c r="FX294" s="5"/>
      <c r="FY294" s="5"/>
      <c r="FZ294" s="5"/>
      <c r="GA294" s="5"/>
      <c r="GB294" s="5"/>
      <c r="GC294" s="5"/>
      <c r="GD294" s="5"/>
      <c r="GE294" s="5"/>
      <c r="GF294" s="5"/>
      <c r="GG294" s="5"/>
      <c r="GH294" s="5"/>
      <c r="GI294" s="5"/>
      <c r="GJ294" s="5"/>
      <c r="GK294" s="5"/>
      <c r="GL294" s="5"/>
      <c r="GM294" s="5"/>
      <c r="GN294" s="5"/>
      <c r="GO294" s="5"/>
      <c r="GP294" s="5"/>
      <c r="GQ294" s="5"/>
      <c r="GR294" s="5"/>
      <c r="GS294" s="5"/>
      <c r="GT294" s="5"/>
      <c r="GU294" s="5"/>
      <c r="GV294" s="5"/>
      <c r="GW294" s="5"/>
      <c r="GX294" s="5"/>
      <c r="GY294" s="5"/>
      <c r="GZ294" s="5"/>
      <c r="HA294" s="5"/>
      <c r="HB294" s="5"/>
      <c r="HC294" s="5"/>
      <c r="HD294" s="5"/>
      <c r="HE294" s="5"/>
      <c r="HF294" s="5"/>
      <c r="HG294" s="5"/>
      <c r="HH294" s="5"/>
      <c r="HI294" s="5"/>
      <c r="HJ294" s="5"/>
      <c r="HK294" s="5"/>
      <c r="HL294" s="5"/>
      <c r="HM294" s="5"/>
      <c r="HN294" s="5"/>
      <c r="HO294" s="5"/>
      <c r="HP294" s="5"/>
      <c r="HQ294" s="5"/>
      <c r="HR294" s="5"/>
      <c r="HS294" s="5"/>
      <c r="HT294" s="5"/>
      <c r="HU294" s="5"/>
      <c r="HV294" s="5"/>
      <c r="HW294" s="5"/>
      <c r="HX294" s="5"/>
      <c r="HY294" s="5"/>
      <c r="HZ294" s="5"/>
      <c r="IA294" s="5"/>
      <c r="IB294" s="5"/>
      <c r="IC294" s="5"/>
      <c r="ID294" s="5"/>
      <c r="IE294" s="5"/>
      <c r="IF294" s="5"/>
      <c r="IG294" s="5"/>
      <c r="IH294" s="5"/>
      <c r="II294" s="5"/>
      <c r="IJ294" s="5"/>
      <c r="IK294" s="5"/>
      <c r="IL294" s="5"/>
      <c r="IM294" s="5"/>
      <c r="IN294" s="5"/>
      <c r="IO294" s="5"/>
      <c r="IP294" s="5"/>
      <c r="IQ294" s="5"/>
      <c r="IR294" s="5"/>
      <c r="IS294" s="5"/>
      <c r="IT294" s="5"/>
      <c r="IU294" s="5"/>
      <c r="IV294" s="5"/>
    </row>
    <row r="295" spans="1:256" x14ac:dyDescent="0.15">
      <c r="A295" s="2" t="s">
        <v>595</v>
      </c>
      <c r="B295" s="4" t="s">
        <v>733</v>
      </c>
      <c r="C295" s="4" t="s">
        <v>734</v>
      </c>
      <c r="D295" s="1" t="s">
        <v>795</v>
      </c>
      <c r="E295" s="1" t="s">
        <v>796</v>
      </c>
      <c r="F295" s="1" t="s">
        <v>768</v>
      </c>
      <c r="G295" s="1">
        <v>425066.76</v>
      </c>
      <c r="H295" s="1">
        <v>6380591.0099999998</v>
      </c>
      <c r="I295" s="8">
        <v>163.5</v>
      </c>
      <c r="J295" s="15">
        <v>163.06864075874984</v>
      </c>
      <c r="K295" s="7" t="s">
        <v>752</v>
      </c>
      <c r="L295" s="7" t="s">
        <v>739</v>
      </c>
      <c r="M295" s="7" t="s">
        <v>797</v>
      </c>
      <c r="N295" s="2" t="s">
        <v>40</v>
      </c>
      <c r="O295" s="3">
        <v>45.980069999999998</v>
      </c>
      <c r="P295" s="3">
        <v>1.3407659999999999</v>
      </c>
      <c r="Q295" s="3">
        <v>237.71433500000001</v>
      </c>
      <c r="R295" s="4">
        <v>100527.350445</v>
      </c>
      <c r="S295" s="4">
        <v>105984.06763600001</v>
      </c>
      <c r="T295" s="4">
        <v>127237.07258599999</v>
      </c>
      <c r="U295" s="3">
        <v>175.89244400000001</v>
      </c>
      <c r="V295" s="3">
        <v>932.65495599999997</v>
      </c>
      <c r="W295" s="3">
        <v>109.628315</v>
      </c>
      <c r="X295" s="3">
        <v>100.04138500000001</v>
      </c>
      <c r="Y295" s="3">
        <v>29.721966999999999</v>
      </c>
      <c r="Z295" s="3">
        <v>4353.5019130000001</v>
      </c>
      <c r="AA295" s="4">
        <v>179782.72003299999</v>
      </c>
      <c r="AB295" s="3">
        <v>79.998462000000004</v>
      </c>
      <c r="AC295" s="3">
        <v>139.44133299999999</v>
      </c>
      <c r="AD295" s="3">
        <v>57.149177999999999</v>
      </c>
      <c r="AE295" s="3">
        <v>957.39905299999998</v>
      </c>
      <c r="AF295" s="3">
        <v>43.584212999999998</v>
      </c>
      <c r="AG295" s="3" t="s">
        <v>316</v>
      </c>
      <c r="AH295" s="3">
        <v>1.4466589999999999</v>
      </c>
      <c r="AI295" s="3">
        <v>0.172016</v>
      </c>
      <c r="AJ295" s="3">
        <v>12.429812999999999</v>
      </c>
      <c r="AK295" s="3">
        <v>8.1529000000000004E-2</v>
      </c>
      <c r="AL295" s="3">
        <v>0.39590999999999998</v>
      </c>
      <c r="AM295" s="3" t="s">
        <v>255</v>
      </c>
      <c r="AN295" s="3" t="s">
        <v>112</v>
      </c>
      <c r="AO295" s="3">
        <v>1.4091229999999999</v>
      </c>
      <c r="AP295" s="3">
        <v>3.4417000000000003E-2</v>
      </c>
      <c r="AQ295" s="3">
        <v>6.6382999999999998E-2</v>
      </c>
      <c r="AR295" s="3">
        <v>4.7019999999999996E-3</v>
      </c>
      <c r="AS295" s="3">
        <v>3.4415000000000001E-2</v>
      </c>
      <c r="AT295" s="3">
        <v>1.8702E-2</v>
      </c>
      <c r="AU295" s="3">
        <v>0.962677</v>
      </c>
      <c r="AV295" s="3">
        <v>1.0717000000000001E-2</v>
      </c>
      <c r="AW295" s="3" t="s">
        <v>61</v>
      </c>
      <c r="AX295" s="3">
        <v>0.38073800000000002</v>
      </c>
      <c r="AY295" s="3" t="s">
        <v>72</v>
      </c>
      <c r="AZ295" s="3">
        <v>0.120377</v>
      </c>
      <c r="BB295" s="3">
        <f t="shared" si="160"/>
        <v>27.220819016453671</v>
      </c>
      <c r="BC295" s="3">
        <f t="shared" si="161"/>
        <v>1.8291692886759133E-2</v>
      </c>
      <c r="BD295" s="3">
        <f t="shared" si="162"/>
        <v>20.025672198301564</v>
      </c>
      <c r="BE295" s="3">
        <f t="shared" si="163"/>
        <v>23.1291781193856</v>
      </c>
      <c r="BF295" s="3">
        <f t="shared" si="164"/>
        <v>0.56214044687537612</v>
      </c>
      <c r="BG295" s="3">
        <f t="shared" si="165"/>
        <v>16.670458176036732</v>
      </c>
      <c r="BH295" s="3">
        <f t="shared" si="166"/>
        <v>0.13049072895744748</v>
      </c>
      <c r="BI295" s="3">
        <f t="shared" si="167"/>
        <v>3.2043426644785933E-2</v>
      </c>
      <c r="BJ295" s="3">
        <f t="shared" si="168"/>
        <v>2.1188223260973502E-2</v>
      </c>
      <c r="BK295" s="3">
        <f t="shared" si="169"/>
        <v>1.5732789228055288E-4</v>
      </c>
      <c r="BL295" s="3"/>
      <c r="BM295" s="3"/>
      <c r="BN295" s="3">
        <f t="shared" si="170"/>
        <v>0.11916886084961729</v>
      </c>
      <c r="BO295" s="1"/>
      <c r="BP295" s="3">
        <v>5.6416581263974193</v>
      </c>
      <c r="BQ295" s="3">
        <v>2.3583418736025807</v>
      </c>
      <c r="BR295" s="3"/>
      <c r="BS295" s="3">
        <v>2.5439474225472161</v>
      </c>
      <c r="BT295" s="3">
        <v>2.8511161025326485E-3</v>
      </c>
      <c r="BU295" s="3">
        <v>0</v>
      </c>
      <c r="BV295" s="3">
        <v>9.7951232727253035E-2</v>
      </c>
      <c r="BW295" s="3">
        <v>3.9110963362268389</v>
      </c>
      <c r="BX295" s="3">
        <v>9.8687337356019436E-2</v>
      </c>
      <c r="BY295" s="3">
        <v>5.1504184997716207</v>
      </c>
      <c r="BZ295" s="3">
        <v>0</v>
      </c>
      <c r="CA295" s="3">
        <v>1.8236978392027137E-2</v>
      </c>
      <c r="CB295" s="3">
        <v>2.8978735667654812E-2</v>
      </c>
      <c r="CC295" s="3">
        <v>2.5754620382652169E-2</v>
      </c>
      <c r="CD295" s="3">
        <v>1.1202609897999913E-2</v>
      </c>
      <c r="CE295" s="3">
        <v>2.5552382589160079E-5</v>
      </c>
      <c r="CF295" s="3">
        <v>0</v>
      </c>
      <c r="CG295" s="3">
        <v>0</v>
      </c>
      <c r="CH295" s="3">
        <v>0</v>
      </c>
      <c r="CI295" s="3">
        <v>16</v>
      </c>
      <c r="CJ295" s="3"/>
      <c r="CK295" s="3">
        <v>35.889150441454404</v>
      </c>
      <c r="CL295" s="3"/>
      <c r="CM295" s="3" t="s">
        <v>851</v>
      </c>
      <c r="CN295" s="3">
        <v>0.43769446154101427</v>
      </c>
      <c r="CO295" s="3" t="s">
        <v>853</v>
      </c>
      <c r="CP295" s="5"/>
      <c r="CQ295" s="10">
        <f t="shared" si="171"/>
        <v>5.6416581263974193</v>
      </c>
      <c r="CR295" s="10">
        <f t="shared" si="172"/>
        <v>2.8208290631987096</v>
      </c>
      <c r="CS295" s="10">
        <f t="shared" si="173"/>
        <v>1.1791709368012904</v>
      </c>
      <c r="CT295" s="9">
        <f t="shared" si="174"/>
        <v>8.8405538438245834E-2</v>
      </c>
      <c r="CU295" s="9">
        <f t="shared" si="175"/>
        <v>8.8405538438245834E-2</v>
      </c>
      <c r="CV295" s="9">
        <f t="shared" si="176"/>
        <v>2.4511446480748984</v>
      </c>
      <c r="CW295" s="9">
        <f t="shared" si="177"/>
        <v>2.5395501865131442</v>
      </c>
      <c r="CX295" s="10">
        <f t="shared" si="178"/>
        <v>1.271973711273608</v>
      </c>
      <c r="CY295" s="10">
        <f t="shared" si="179"/>
        <v>1.3603792497118539</v>
      </c>
      <c r="CZ295" s="10">
        <f t="shared" si="180"/>
        <v>1.4255580512663242E-3</v>
      </c>
      <c r="DA295" s="10">
        <f t="shared" si="181"/>
        <v>0</v>
      </c>
      <c r="DB295" s="10">
        <f t="shared" si="182"/>
        <v>4.8975616363626517E-2</v>
      </c>
      <c r="DC295" s="10">
        <f t="shared" si="183"/>
        <v>1.9555481681134195</v>
      </c>
      <c r="DD295" s="10">
        <f t="shared" si="184"/>
        <v>4.9343668678009718E-2</v>
      </c>
      <c r="DE295" s="10">
        <f t="shared" si="185"/>
        <v>2.5752092498858103</v>
      </c>
      <c r="DF295" s="10">
        <f t="shared" si="186"/>
        <v>0</v>
      </c>
      <c r="DG295" s="10">
        <f t="shared" si="187"/>
        <v>9.1184891960135687E-3</v>
      </c>
      <c r="DH295" s="10">
        <f t="shared" si="188"/>
        <v>1.4489367833827406E-2</v>
      </c>
      <c r="DI295" s="10">
        <f t="shared" si="189"/>
        <v>1.2877310191326085E-2</v>
      </c>
      <c r="DJ295" s="10">
        <f t="shared" si="190"/>
        <v>5.6013049489999564E-3</v>
      </c>
      <c r="DK295" s="10">
        <f t="shared" si="191"/>
        <v>1.2776191294580039E-5</v>
      </c>
      <c r="DL295" s="11">
        <f t="shared" si="192"/>
        <v>0</v>
      </c>
      <c r="DM295" s="11">
        <f t="shared" si="193"/>
        <v>0</v>
      </c>
      <c r="DN295" s="11">
        <f t="shared" si="194"/>
        <v>0</v>
      </c>
      <c r="DO295" s="11">
        <f t="shared" si="195"/>
        <v>8</v>
      </c>
      <c r="DP295" s="10">
        <f t="shared" si="196"/>
        <v>17.944575220727202</v>
      </c>
      <c r="DQ295" s="5">
        <f t="shared" si="197"/>
        <v>0.42696615884784456</v>
      </c>
      <c r="DR295" s="5"/>
      <c r="DS295" s="12">
        <f t="shared" si="198"/>
        <v>320.6129184149371</v>
      </c>
      <c r="DT295" s="12">
        <f t="shared" si="199"/>
        <v>317.7494582312795</v>
      </c>
      <c r="DV295" s="5"/>
      <c r="DW295" s="5"/>
      <c r="DX295" s="5"/>
      <c r="DY295" s="5"/>
      <c r="DZ295" s="5"/>
      <c r="EA295" s="5"/>
      <c r="EB295" s="5"/>
      <c r="EC295" s="5"/>
      <c r="ED295" s="5"/>
      <c r="EE295" s="5"/>
      <c r="EF295" s="5"/>
      <c r="EG295" s="5"/>
      <c r="EH295" s="5"/>
      <c r="EI295" s="5"/>
      <c r="EJ295" s="5"/>
      <c r="EK295" s="5"/>
      <c r="EL295" s="5"/>
      <c r="EM295" s="5"/>
      <c r="EN295" s="5"/>
      <c r="EO295" s="5"/>
      <c r="EP295" s="5"/>
      <c r="EQ295" s="5"/>
      <c r="ER295" s="5"/>
      <c r="ES295" s="5"/>
      <c r="ET295" s="5"/>
      <c r="EU295" s="5"/>
      <c r="EV295" s="5"/>
      <c r="EW295" s="5"/>
      <c r="EX295" s="5"/>
      <c r="EY295" s="5"/>
      <c r="EZ295" s="5"/>
      <c r="FA295" s="5"/>
      <c r="FB295" s="5"/>
      <c r="FC295" s="5"/>
      <c r="FD295" s="5"/>
      <c r="FE295" s="5"/>
      <c r="FF295" s="5"/>
      <c r="FG295" s="5"/>
      <c r="FH295" s="5"/>
      <c r="FI295" s="5"/>
      <c r="FJ295" s="5"/>
      <c r="FK295" s="5"/>
      <c r="FL295" s="5"/>
      <c r="FM295" s="5"/>
      <c r="FN295" s="5"/>
      <c r="FO295" s="5"/>
      <c r="FP295" s="5"/>
      <c r="FQ295" s="5"/>
      <c r="FR295" s="5"/>
      <c r="FS295" s="5"/>
      <c r="FT295" s="5"/>
      <c r="FU295" s="5"/>
      <c r="FV295" s="5"/>
      <c r="FW295" s="5"/>
      <c r="FX295" s="5"/>
      <c r="FY295" s="5"/>
      <c r="FZ295" s="5"/>
      <c r="GA295" s="5"/>
      <c r="GB295" s="5"/>
      <c r="GC295" s="5"/>
      <c r="GD295" s="5"/>
      <c r="GE295" s="5"/>
      <c r="GF295" s="5"/>
      <c r="GG295" s="5"/>
      <c r="GH295" s="5"/>
      <c r="GI295" s="5"/>
      <c r="GJ295" s="5"/>
      <c r="GK295" s="5"/>
      <c r="GL295" s="5"/>
      <c r="GM295" s="5"/>
      <c r="GN295" s="5"/>
      <c r="GO295" s="5"/>
      <c r="GP295" s="5"/>
      <c r="GQ295" s="5"/>
      <c r="GR295" s="5"/>
      <c r="GS295" s="5"/>
      <c r="GT295" s="5"/>
      <c r="GU295" s="5"/>
      <c r="GV295" s="5"/>
      <c r="GW295" s="5"/>
      <c r="GX295" s="5"/>
      <c r="GY295" s="5"/>
      <c r="GZ295" s="5"/>
      <c r="HA295" s="5"/>
      <c r="HB295" s="5"/>
      <c r="HC295" s="5"/>
      <c r="HD295" s="5"/>
      <c r="HE295" s="5"/>
      <c r="HF295" s="5"/>
      <c r="HG295" s="5"/>
      <c r="HH295" s="5"/>
      <c r="HI295" s="5"/>
      <c r="HJ295" s="5"/>
      <c r="HK295" s="5"/>
      <c r="HL295" s="5"/>
      <c r="HM295" s="5"/>
      <c r="HN295" s="5"/>
      <c r="HO295" s="5"/>
      <c r="HP295" s="5"/>
      <c r="HQ295" s="5"/>
      <c r="HR295" s="5"/>
      <c r="HS295" s="5"/>
      <c r="HT295" s="5"/>
      <c r="HU295" s="5"/>
      <c r="HV295" s="5"/>
      <c r="HW295" s="5"/>
      <c r="HX295" s="5"/>
      <c r="HY295" s="5"/>
      <c r="HZ295" s="5"/>
      <c r="IA295" s="5"/>
      <c r="IB295" s="5"/>
      <c r="IC295" s="5"/>
      <c r="ID295" s="5"/>
      <c r="IE295" s="5"/>
      <c r="IF295" s="5"/>
      <c r="IG295" s="5"/>
      <c r="IH295" s="5"/>
      <c r="II295" s="5"/>
      <c r="IJ295" s="5"/>
      <c r="IK295" s="5"/>
      <c r="IL295" s="5"/>
      <c r="IM295" s="5"/>
      <c r="IN295" s="5"/>
      <c r="IO295" s="5"/>
      <c r="IP295" s="5"/>
      <c r="IQ295" s="5"/>
      <c r="IR295" s="5"/>
      <c r="IS295" s="5"/>
      <c r="IT295" s="5"/>
      <c r="IU295" s="5"/>
      <c r="IV295" s="5"/>
    </row>
    <row r="296" spans="1:256" x14ac:dyDescent="0.15">
      <c r="A296" s="2" t="s">
        <v>605</v>
      </c>
      <c r="B296" s="4" t="s">
        <v>733</v>
      </c>
      <c r="C296" s="4" t="s">
        <v>734</v>
      </c>
      <c r="D296" s="1" t="s">
        <v>795</v>
      </c>
      <c r="E296" s="1" t="s">
        <v>796</v>
      </c>
      <c r="F296" s="1" t="s">
        <v>768</v>
      </c>
      <c r="G296" s="1">
        <v>425066.76</v>
      </c>
      <c r="H296" s="1">
        <v>6380591.0099999998</v>
      </c>
      <c r="I296" s="8">
        <v>163.5</v>
      </c>
      <c r="J296" s="15">
        <v>163.06864075874984</v>
      </c>
      <c r="K296" s="7" t="s">
        <v>752</v>
      </c>
      <c r="L296" s="7" t="s">
        <v>739</v>
      </c>
      <c r="M296" s="7" t="s">
        <v>797</v>
      </c>
      <c r="N296" s="2" t="s">
        <v>40</v>
      </c>
      <c r="O296" s="3">
        <v>45.869968999999998</v>
      </c>
      <c r="P296" s="3">
        <v>0.59123599999999998</v>
      </c>
      <c r="Q296" s="3">
        <v>95.529971000000003</v>
      </c>
      <c r="R296" s="4">
        <v>103994.760878</v>
      </c>
      <c r="S296" s="4">
        <v>103266.316983</v>
      </c>
      <c r="T296" s="4">
        <v>125280.76375</v>
      </c>
      <c r="U296" s="3">
        <v>62.053353000000001</v>
      </c>
      <c r="V296" s="3">
        <v>317.75661500000001</v>
      </c>
      <c r="W296" s="3">
        <v>80.072016000000005</v>
      </c>
      <c r="X296" s="3">
        <v>113.138609</v>
      </c>
      <c r="Y296" s="3">
        <v>112.487236</v>
      </c>
      <c r="Z296" s="3">
        <v>4513.2988590000004</v>
      </c>
      <c r="AA296" s="4">
        <v>183309.28368200001</v>
      </c>
      <c r="AB296" s="3">
        <v>51.062359999999998</v>
      </c>
      <c r="AC296" s="3">
        <v>112.691295</v>
      </c>
      <c r="AD296" s="3">
        <v>25.185814000000001</v>
      </c>
      <c r="AE296" s="3">
        <v>996.48738100000003</v>
      </c>
      <c r="AF296" s="3">
        <v>45.134639</v>
      </c>
      <c r="AG296" s="3" t="s">
        <v>190</v>
      </c>
      <c r="AH296" s="3">
        <v>0.53767699999999996</v>
      </c>
      <c r="AI296" s="3">
        <v>9.4936000000000006E-2</v>
      </c>
      <c r="AJ296" s="3">
        <v>3.6191040000000001</v>
      </c>
      <c r="AK296" s="3">
        <v>3.7100000000000001E-2</v>
      </c>
      <c r="AL296" s="3">
        <v>0.221277</v>
      </c>
      <c r="AM296" s="3" t="s">
        <v>212</v>
      </c>
      <c r="AN296" s="3" t="s">
        <v>45</v>
      </c>
      <c r="AO296" s="3">
        <v>0.19972799999999999</v>
      </c>
      <c r="AP296" s="3">
        <v>1.1521999999999999E-2</v>
      </c>
      <c r="AQ296" s="3">
        <v>2.6379E-2</v>
      </c>
      <c r="AR296" s="3">
        <v>5.6150000000000002E-3</v>
      </c>
      <c r="AS296" s="3">
        <v>1.2297000000000001E-2</v>
      </c>
      <c r="AT296" s="3">
        <v>5.5979999999999997E-3</v>
      </c>
      <c r="AU296" s="3">
        <v>0.27604600000000001</v>
      </c>
      <c r="AV296" s="3" t="s">
        <v>60</v>
      </c>
      <c r="AW296" s="3" t="s">
        <v>61</v>
      </c>
      <c r="AX296" s="3">
        <v>0.18873200000000001</v>
      </c>
      <c r="AY296" s="3" t="s">
        <v>54</v>
      </c>
      <c r="AZ296" s="3">
        <v>4.1481999999999998E-2</v>
      </c>
      <c r="BB296" s="3">
        <f t="shared" si="160"/>
        <v>26.802290613664059</v>
      </c>
      <c r="BC296" s="3">
        <f t="shared" si="161"/>
        <v>1.3360168178227164E-2</v>
      </c>
      <c r="BD296" s="3">
        <f t="shared" si="162"/>
        <v>19.512153658131744</v>
      </c>
      <c r="BE296" s="3">
        <f t="shared" si="163"/>
        <v>23.582873106156853</v>
      </c>
      <c r="BF296" s="3">
        <f t="shared" si="164"/>
        <v>0.58277402610168205</v>
      </c>
      <c r="BG296" s="3">
        <f t="shared" si="165"/>
        <v>17.245459112066623</v>
      </c>
      <c r="BH296" s="3">
        <f t="shared" si="166"/>
        <v>4.4458341271496976E-2</v>
      </c>
      <c r="BI296" s="3">
        <f t="shared" si="167"/>
        <v>1.2877252935196473E-2</v>
      </c>
      <c r="BJ296" s="3">
        <f t="shared" si="168"/>
        <v>7.4750243248425134E-3</v>
      </c>
      <c r="BK296" s="3">
        <f t="shared" si="169"/>
        <v>2.2299533305048788E-5</v>
      </c>
      <c r="BL296" s="3"/>
      <c r="BM296" s="3"/>
      <c r="BN296" s="3">
        <f t="shared" si="170"/>
        <v>0.12403424222395652</v>
      </c>
      <c r="BO296" s="1"/>
      <c r="BP296" s="3">
        <v>5.5891923811694504</v>
      </c>
      <c r="BQ296" s="3">
        <v>2.4108076188305496</v>
      </c>
      <c r="BR296" s="3"/>
      <c r="BS296" s="3">
        <v>2.3876365080543938</v>
      </c>
      <c r="BT296" s="3">
        <v>2.095291717601316E-3</v>
      </c>
      <c r="BU296" s="3">
        <v>0</v>
      </c>
      <c r="BV296" s="3">
        <v>0</v>
      </c>
      <c r="BW296" s="3">
        <v>4.1232174476575194</v>
      </c>
      <c r="BX296" s="3">
        <v>0.10294099309155337</v>
      </c>
      <c r="BY296" s="3">
        <v>5.3609445240167668</v>
      </c>
      <c r="BZ296" s="3">
        <v>0</v>
      </c>
      <c r="CA296" s="3">
        <v>1.909867606704338E-2</v>
      </c>
      <c r="CB296" s="3">
        <v>9.9340101824185959E-3</v>
      </c>
      <c r="CC296" s="3">
        <v>1.0413842285646676E-2</v>
      </c>
      <c r="CD296" s="3">
        <v>3.9765720181494492E-3</v>
      </c>
      <c r="CE296" s="3">
        <v>3.6441229417366837E-6</v>
      </c>
      <c r="CF296" s="3">
        <v>0</v>
      </c>
      <c r="CG296" s="3">
        <v>0</v>
      </c>
      <c r="CH296" s="3">
        <v>0</v>
      </c>
      <c r="CI296" s="3">
        <v>16</v>
      </c>
      <c r="CJ296" s="3"/>
      <c r="CK296" s="3">
        <v>36.020261509214038</v>
      </c>
      <c r="CL296" s="3"/>
      <c r="CM296" s="3" t="s">
        <v>851</v>
      </c>
      <c r="CN296" s="3">
        <v>0.43474768355623383</v>
      </c>
      <c r="CO296" s="3" t="s">
        <v>852</v>
      </c>
      <c r="CP296" s="5"/>
      <c r="CQ296" s="10">
        <f t="shared" si="171"/>
        <v>5.5891923811694504</v>
      </c>
      <c r="CR296" s="10">
        <f t="shared" si="172"/>
        <v>2.7945961905847252</v>
      </c>
      <c r="CS296" s="10">
        <f t="shared" si="173"/>
        <v>1.2054038094152748</v>
      </c>
      <c r="CT296" s="9">
        <f t="shared" si="174"/>
        <v>2.0332796975610634E-3</v>
      </c>
      <c r="CU296" s="9">
        <f t="shared" si="175"/>
        <v>2.0332796975610634E-3</v>
      </c>
      <c r="CV296" s="9">
        <f t="shared" si="176"/>
        <v>2.3992220634424717</v>
      </c>
      <c r="CW296" s="9">
        <f t="shared" si="177"/>
        <v>2.4012553431400327</v>
      </c>
      <c r="CX296" s="10">
        <f t="shared" si="178"/>
        <v>1.1938182540271969</v>
      </c>
      <c r="CY296" s="10">
        <f t="shared" si="179"/>
        <v>1.1958515337247579</v>
      </c>
      <c r="CZ296" s="10">
        <f t="shared" si="180"/>
        <v>1.047645858800658E-3</v>
      </c>
      <c r="DA296" s="10">
        <f t="shared" si="181"/>
        <v>0</v>
      </c>
      <c r="DB296" s="10">
        <f t="shared" si="182"/>
        <v>0</v>
      </c>
      <c r="DC296" s="10">
        <f t="shared" si="183"/>
        <v>2.0616087238287597</v>
      </c>
      <c r="DD296" s="10">
        <f t="shared" si="184"/>
        <v>5.1470496545776685E-2</v>
      </c>
      <c r="DE296" s="10">
        <f t="shared" si="185"/>
        <v>2.6804722620083834</v>
      </c>
      <c r="DF296" s="10">
        <f t="shared" si="186"/>
        <v>0</v>
      </c>
      <c r="DG296" s="10">
        <f t="shared" si="187"/>
        <v>9.5493380335216899E-3</v>
      </c>
      <c r="DH296" s="10">
        <f t="shared" si="188"/>
        <v>4.967005091209298E-3</v>
      </c>
      <c r="DI296" s="10">
        <f t="shared" si="189"/>
        <v>5.206921142823338E-3</v>
      </c>
      <c r="DJ296" s="10">
        <f t="shared" si="190"/>
        <v>1.9882860090747246E-3</v>
      </c>
      <c r="DK296" s="10">
        <f t="shared" si="191"/>
        <v>1.8220614708683418E-6</v>
      </c>
      <c r="DL296" s="11">
        <f t="shared" si="192"/>
        <v>0</v>
      </c>
      <c r="DM296" s="11">
        <f t="shared" si="193"/>
        <v>0</v>
      </c>
      <c r="DN296" s="11">
        <f t="shared" si="194"/>
        <v>0</v>
      </c>
      <c r="DO296" s="11">
        <f t="shared" si="195"/>
        <v>8</v>
      </c>
      <c r="DP296" s="10">
        <f t="shared" si="196"/>
        <v>18.010130754607019</v>
      </c>
      <c r="DQ296" s="5">
        <f t="shared" si="197"/>
        <v>0.43007960411096163</v>
      </c>
      <c r="DR296" s="5"/>
      <c r="DS296" s="12">
        <f t="shared" si="198"/>
        <v>329.06782702003107</v>
      </c>
      <c r="DT296" s="12">
        <f t="shared" si="199"/>
        <v>326.19591855553017</v>
      </c>
      <c r="DV296" s="5"/>
      <c r="DW296" s="5"/>
      <c r="DX296" s="5"/>
      <c r="DY296" s="5"/>
      <c r="DZ296" s="5"/>
      <c r="EA296" s="5"/>
      <c r="EB296" s="5"/>
      <c r="EC296" s="5"/>
      <c r="ED296" s="5"/>
      <c r="EE296" s="5"/>
      <c r="EF296" s="5"/>
      <c r="EG296" s="5"/>
      <c r="EH296" s="5"/>
      <c r="EI296" s="5"/>
      <c r="EJ296" s="5"/>
      <c r="EK296" s="5"/>
      <c r="EL296" s="5"/>
      <c r="EM296" s="5"/>
      <c r="EN296" s="5"/>
      <c r="EO296" s="5"/>
      <c r="EP296" s="5"/>
      <c r="EQ296" s="5"/>
      <c r="ER296" s="5"/>
      <c r="ES296" s="5"/>
      <c r="ET296" s="5"/>
      <c r="EU296" s="5"/>
      <c r="EV296" s="5"/>
      <c r="EW296" s="5"/>
      <c r="EX296" s="5"/>
      <c r="EY296" s="5"/>
      <c r="EZ296" s="5"/>
      <c r="FA296" s="5"/>
      <c r="FB296" s="5"/>
      <c r="FC296" s="5"/>
      <c r="FD296" s="5"/>
      <c r="FE296" s="5"/>
      <c r="FF296" s="5"/>
      <c r="FG296" s="5"/>
      <c r="FH296" s="5"/>
      <c r="FI296" s="5"/>
      <c r="FJ296" s="5"/>
      <c r="FK296" s="5"/>
      <c r="FL296" s="5"/>
      <c r="FM296" s="5"/>
      <c r="FN296" s="5"/>
      <c r="FO296" s="5"/>
      <c r="FP296" s="5"/>
      <c r="FQ296" s="5"/>
      <c r="FR296" s="5"/>
      <c r="FS296" s="5"/>
      <c r="FT296" s="5"/>
      <c r="FU296" s="5"/>
      <c r="FV296" s="5"/>
      <c r="FW296" s="5"/>
      <c r="FX296" s="5"/>
      <c r="FY296" s="5"/>
      <c r="FZ296" s="5"/>
      <c r="GA296" s="5"/>
      <c r="GB296" s="5"/>
      <c r="GC296" s="5"/>
      <c r="GD296" s="5"/>
      <c r="GE296" s="5"/>
      <c r="GF296" s="5"/>
      <c r="GG296" s="5"/>
      <c r="GH296" s="5"/>
      <c r="GI296" s="5"/>
      <c r="GJ296" s="5"/>
      <c r="GK296" s="5"/>
      <c r="GL296" s="5"/>
      <c r="GM296" s="5"/>
      <c r="GN296" s="5"/>
      <c r="GO296" s="5"/>
      <c r="GP296" s="5"/>
      <c r="GQ296" s="5"/>
      <c r="GR296" s="5"/>
      <c r="GS296" s="5"/>
      <c r="GT296" s="5"/>
      <c r="GU296" s="5"/>
      <c r="GV296" s="5"/>
      <c r="GW296" s="5"/>
      <c r="GX296" s="5"/>
      <c r="GY296" s="5"/>
      <c r="GZ296" s="5"/>
      <c r="HA296" s="5"/>
      <c r="HB296" s="5"/>
      <c r="HC296" s="5"/>
      <c r="HD296" s="5"/>
      <c r="HE296" s="5"/>
      <c r="HF296" s="5"/>
      <c r="HG296" s="5"/>
      <c r="HH296" s="5"/>
      <c r="HI296" s="5"/>
      <c r="HJ296" s="5"/>
      <c r="HK296" s="5"/>
      <c r="HL296" s="5"/>
      <c r="HM296" s="5"/>
      <c r="HN296" s="5"/>
      <c r="HO296" s="5"/>
      <c r="HP296" s="5"/>
      <c r="HQ296" s="5"/>
      <c r="HR296" s="5"/>
      <c r="HS296" s="5"/>
      <c r="HT296" s="5"/>
      <c r="HU296" s="5"/>
      <c r="HV296" s="5"/>
      <c r="HW296" s="5"/>
      <c r="HX296" s="5"/>
      <c r="HY296" s="5"/>
      <c r="HZ296" s="5"/>
      <c r="IA296" s="5"/>
      <c r="IB296" s="5"/>
      <c r="IC296" s="5"/>
      <c r="ID296" s="5"/>
      <c r="IE296" s="5"/>
      <c r="IF296" s="5"/>
      <c r="IG296" s="5"/>
      <c r="IH296" s="5"/>
      <c r="II296" s="5"/>
      <c r="IJ296" s="5"/>
      <c r="IK296" s="5"/>
      <c r="IL296" s="5"/>
      <c r="IM296" s="5"/>
      <c r="IN296" s="5"/>
      <c r="IO296" s="5"/>
      <c r="IP296" s="5"/>
      <c r="IQ296" s="5"/>
      <c r="IR296" s="5"/>
      <c r="IS296" s="5"/>
      <c r="IT296" s="5"/>
      <c r="IU296" s="5"/>
      <c r="IV296" s="5"/>
    </row>
    <row r="297" spans="1:256" x14ac:dyDescent="0.15">
      <c r="A297" s="2" t="s">
        <v>609</v>
      </c>
      <c r="B297" s="4" t="s">
        <v>733</v>
      </c>
      <c r="C297" s="4" t="s">
        <v>734</v>
      </c>
      <c r="D297" s="1" t="s">
        <v>798</v>
      </c>
      <c r="E297" s="1" t="s">
        <v>796</v>
      </c>
      <c r="F297" s="1" t="s">
        <v>768</v>
      </c>
      <c r="G297" s="1">
        <v>425066.76</v>
      </c>
      <c r="H297" s="1">
        <v>6380591.0099999998</v>
      </c>
      <c r="I297" s="8">
        <v>163.5</v>
      </c>
      <c r="J297" s="15">
        <v>163.06864075874984</v>
      </c>
      <c r="K297" s="7" t="s">
        <v>752</v>
      </c>
      <c r="L297" s="7" t="s">
        <v>739</v>
      </c>
      <c r="M297" s="7" t="s">
        <v>797</v>
      </c>
      <c r="N297" s="2" t="s">
        <v>40</v>
      </c>
      <c r="O297" s="3">
        <v>49.226267</v>
      </c>
      <c r="P297" s="3">
        <v>1.523568</v>
      </c>
      <c r="Q297" s="3">
        <v>52.405416000000002</v>
      </c>
      <c r="R297" s="4">
        <v>102977.263984</v>
      </c>
      <c r="S297" s="4">
        <v>103475.549432</v>
      </c>
      <c r="T297" s="4">
        <v>127057.800175</v>
      </c>
      <c r="U297" s="3">
        <v>115.486329</v>
      </c>
      <c r="V297" s="3">
        <v>281.30856999999997</v>
      </c>
      <c r="W297" s="3">
        <v>117.384868</v>
      </c>
      <c r="X297" s="3">
        <v>104.33131299999999</v>
      </c>
      <c r="Y297" s="3">
        <v>84.860714999999999</v>
      </c>
      <c r="Z297" s="3">
        <v>4453.6881860000003</v>
      </c>
      <c r="AA297" s="4">
        <v>181267.684289</v>
      </c>
      <c r="AB297" s="3">
        <v>59.477915000000003</v>
      </c>
      <c r="AC297" s="3">
        <v>147.71365299999999</v>
      </c>
      <c r="AD297" s="3">
        <v>89.416145999999998</v>
      </c>
      <c r="AE297" s="3">
        <v>1044.0535629999999</v>
      </c>
      <c r="AF297" s="3">
        <v>45.822884999999999</v>
      </c>
      <c r="AG297" s="3" t="s">
        <v>109</v>
      </c>
      <c r="AH297" s="3">
        <v>1.1488050000000001</v>
      </c>
      <c r="AI297" s="3">
        <v>2.366428</v>
      </c>
      <c r="AJ297" s="3">
        <v>16.492902999999998</v>
      </c>
      <c r="AK297" s="3">
        <v>5.3220000000000003E-2</v>
      </c>
      <c r="AL297" s="3">
        <v>1.0626770000000001</v>
      </c>
      <c r="AM297" s="3">
        <v>6.5979999999999997E-2</v>
      </c>
      <c r="AN297" s="3">
        <v>3.1872999999999999E-2</v>
      </c>
      <c r="AO297" s="3">
        <v>2.837618</v>
      </c>
      <c r="AP297" s="3">
        <v>5.3602999999999998E-2</v>
      </c>
      <c r="AQ297" s="3">
        <v>0.15168200000000001</v>
      </c>
      <c r="AR297" s="3">
        <v>2.8794E-2</v>
      </c>
      <c r="AS297" s="3">
        <v>0.35543799999999998</v>
      </c>
      <c r="AT297" s="3">
        <v>0.31302099999999999</v>
      </c>
      <c r="AU297" s="3">
        <v>0.96993600000000002</v>
      </c>
      <c r="AV297" s="3">
        <v>1.8818999999999999E-2</v>
      </c>
      <c r="AW297" s="3" t="s">
        <v>65</v>
      </c>
      <c r="AX297" s="3">
        <v>0.89234100000000005</v>
      </c>
      <c r="AY297" s="3" t="s">
        <v>72</v>
      </c>
      <c r="AZ297" s="3">
        <v>3.5770759999999999</v>
      </c>
      <c r="BB297" s="3">
        <f t="shared" si="160"/>
        <v>27.182465871766414</v>
      </c>
      <c r="BC297" s="3">
        <f t="shared" si="161"/>
        <v>1.9585888508901736E-2</v>
      </c>
      <c r="BD297" s="3">
        <f t="shared" si="162"/>
        <v>19.551688095055912</v>
      </c>
      <c r="BE297" s="3">
        <f t="shared" si="163"/>
        <v>23.320219854495853</v>
      </c>
      <c r="BF297" s="3">
        <f t="shared" si="164"/>
        <v>0.5750768730905168</v>
      </c>
      <c r="BG297" s="3">
        <f t="shared" si="165"/>
        <v>17.076727524686785</v>
      </c>
      <c r="BH297" s="3">
        <f t="shared" si="166"/>
        <v>3.935877906949882E-2</v>
      </c>
      <c r="BI297" s="3">
        <f t="shared" si="167"/>
        <v>7.0641474077930188E-3</v>
      </c>
      <c r="BJ297" s="3">
        <f t="shared" si="168"/>
        <v>1.3911627280829859E-2</v>
      </c>
      <c r="BK297" s="3">
        <f t="shared" si="169"/>
        <v>3.1681865886608757E-4</v>
      </c>
      <c r="BL297" s="3"/>
      <c r="BM297" s="3"/>
      <c r="BN297" s="3">
        <f t="shared" si="170"/>
        <v>0.12995487448920021</v>
      </c>
      <c r="BO297" s="1"/>
      <c r="BP297" s="3">
        <v>5.6500734049978885</v>
      </c>
      <c r="BQ297" s="3">
        <v>2.3499265950021115</v>
      </c>
      <c r="BR297" s="3"/>
      <c r="BS297" s="3">
        <v>2.4453981241350515</v>
      </c>
      <c r="BT297" s="3">
        <v>3.0617092155929035E-3</v>
      </c>
      <c r="BU297" s="3">
        <v>0</v>
      </c>
      <c r="BV297" s="3">
        <v>5.3539770490494375E-2</v>
      </c>
      <c r="BW297" s="3">
        <v>4.0003628361424921</v>
      </c>
      <c r="BX297" s="3">
        <v>0.10125166212844072</v>
      </c>
      <c r="BY297" s="3">
        <v>5.2912623296539607</v>
      </c>
      <c r="BZ297" s="3">
        <v>0</v>
      </c>
      <c r="CA297" s="3">
        <v>1.9945380754463275E-2</v>
      </c>
      <c r="CB297" s="3">
        <v>8.7659917116836711E-3</v>
      </c>
      <c r="CC297" s="3">
        <v>5.6942380001913113E-3</v>
      </c>
      <c r="CD297" s="3">
        <v>7.3767024807257333E-3</v>
      </c>
      <c r="CE297" s="3">
        <v>5.1605511822707682E-5</v>
      </c>
      <c r="CF297" s="3">
        <v>0</v>
      </c>
      <c r="CG297" s="3">
        <v>0</v>
      </c>
      <c r="CH297" s="3">
        <v>0</v>
      </c>
      <c r="CI297" s="3">
        <v>16</v>
      </c>
      <c r="CJ297" s="3"/>
      <c r="CK297" s="3">
        <v>35.936710350224921</v>
      </c>
      <c r="CL297" s="3"/>
      <c r="CM297" s="3" t="s">
        <v>851</v>
      </c>
      <c r="CN297" s="3">
        <v>0.43379679591227172</v>
      </c>
      <c r="CO297" s="3" t="s">
        <v>853</v>
      </c>
      <c r="CP297" s="5"/>
      <c r="CQ297" s="10">
        <f t="shared" si="171"/>
        <v>5.6500734049978885</v>
      </c>
      <c r="CR297" s="10">
        <f t="shared" si="172"/>
        <v>2.8250367024989442</v>
      </c>
      <c r="CS297" s="10">
        <f t="shared" si="173"/>
        <v>1.1749632975010558</v>
      </c>
      <c r="CT297" s="9">
        <f t="shared" si="174"/>
        <v>4.2589093739752393E-2</v>
      </c>
      <c r="CU297" s="9">
        <f t="shared" si="175"/>
        <v>4.2589093739752393E-2</v>
      </c>
      <c r="CV297" s="9">
        <f t="shared" si="176"/>
        <v>2.3976623595685815</v>
      </c>
      <c r="CW297" s="9">
        <f t="shared" si="177"/>
        <v>2.4402514533083339</v>
      </c>
      <c r="CX297" s="10">
        <f t="shared" si="178"/>
        <v>1.2226990620675258</v>
      </c>
      <c r="CY297" s="10">
        <f t="shared" si="179"/>
        <v>1.2652881558072782</v>
      </c>
      <c r="CZ297" s="10">
        <f t="shared" si="180"/>
        <v>1.5308546077964517E-3</v>
      </c>
      <c r="DA297" s="10">
        <f t="shared" si="181"/>
        <v>0</v>
      </c>
      <c r="DB297" s="10">
        <f t="shared" si="182"/>
        <v>2.6769885245247187E-2</v>
      </c>
      <c r="DC297" s="10">
        <f t="shared" si="183"/>
        <v>2.0001814180712461</v>
      </c>
      <c r="DD297" s="10">
        <f t="shared" si="184"/>
        <v>5.0625831064220361E-2</v>
      </c>
      <c r="DE297" s="10">
        <f t="shared" si="185"/>
        <v>2.6456311648269804</v>
      </c>
      <c r="DF297" s="10">
        <f t="shared" si="186"/>
        <v>0</v>
      </c>
      <c r="DG297" s="10">
        <f t="shared" si="187"/>
        <v>9.9726903772316376E-3</v>
      </c>
      <c r="DH297" s="10">
        <f t="shared" si="188"/>
        <v>4.3829958558418355E-3</v>
      </c>
      <c r="DI297" s="10">
        <f t="shared" si="189"/>
        <v>2.8471190000956556E-3</v>
      </c>
      <c r="DJ297" s="10">
        <f t="shared" si="190"/>
        <v>3.6883512403628666E-3</v>
      </c>
      <c r="DK297" s="10">
        <f t="shared" si="191"/>
        <v>2.5802755911353841E-5</v>
      </c>
      <c r="DL297" s="11">
        <f t="shared" si="192"/>
        <v>0</v>
      </c>
      <c r="DM297" s="11">
        <f t="shared" si="193"/>
        <v>0</v>
      </c>
      <c r="DN297" s="11">
        <f t="shared" si="194"/>
        <v>0</v>
      </c>
      <c r="DO297" s="11">
        <f t="shared" si="195"/>
        <v>8</v>
      </c>
      <c r="DP297" s="10">
        <f t="shared" si="196"/>
        <v>17.96835517511246</v>
      </c>
      <c r="DQ297" s="5">
        <f t="shared" si="197"/>
        <v>0.42589324968570524</v>
      </c>
      <c r="DR297" s="5"/>
      <c r="DS297" s="12">
        <f t="shared" si="198"/>
        <v>319.2383259935454</v>
      </c>
      <c r="DT297" s="12">
        <f t="shared" si="199"/>
        <v>316.39468252938997</v>
      </c>
      <c r="DV297" s="5"/>
      <c r="DW297" s="5"/>
      <c r="DX297" s="5"/>
      <c r="DY297" s="5"/>
      <c r="DZ297" s="5"/>
      <c r="EA297" s="5"/>
      <c r="EB297" s="5"/>
      <c r="EC297" s="5"/>
      <c r="ED297" s="5"/>
      <c r="EE297" s="5"/>
      <c r="EF297" s="5"/>
      <c r="EG297" s="5"/>
      <c r="EH297" s="5"/>
      <c r="EI297" s="5"/>
      <c r="EJ297" s="5"/>
      <c r="EK297" s="5"/>
      <c r="EL297" s="5"/>
      <c r="EM297" s="5"/>
      <c r="EN297" s="5"/>
      <c r="EO297" s="5"/>
      <c r="EP297" s="5"/>
      <c r="EQ297" s="5"/>
      <c r="ER297" s="5"/>
      <c r="ES297" s="5"/>
      <c r="ET297" s="5"/>
      <c r="EU297" s="5"/>
      <c r="EV297" s="5"/>
      <c r="EW297" s="5"/>
      <c r="EX297" s="5"/>
      <c r="EY297" s="5"/>
      <c r="EZ297" s="5"/>
      <c r="FA297" s="5"/>
      <c r="FB297" s="5"/>
      <c r="FC297" s="5"/>
      <c r="FD297" s="5"/>
      <c r="FE297" s="5"/>
      <c r="FF297" s="5"/>
      <c r="FG297" s="5"/>
      <c r="FH297" s="5"/>
      <c r="FI297" s="5"/>
      <c r="FJ297" s="5"/>
      <c r="FK297" s="5"/>
      <c r="FL297" s="5"/>
      <c r="FM297" s="5"/>
      <c r="FN297" s="5"/>
      <c r="FO297" s="5"/>
      <c r="FP297" s="5"/>
      <c r="FQ297" s="5"/>
      <c r="FR297" s="5"/>
      <c r="FS297" s="5"/>
      <c r="FT297" s="5"/>
      <c r="FU297" s="5"/>
      <c r="FV297" s="5"/>
      <c r="FW297" s="5"/>
      <c r="FX297" s="5"/>
      <c r="FY297" s="5"/>
      <c r="FZ297" s="5"/>
      <c r="GA297" s="5"/>
      <c r="GB297" s="5"/>
      <c r="GC297" s="5"/>
      <c r="GD297" s="5"/>
      <c r="GE297" s="5"/>
      <c r="GF297" s="5"/>
      <c r="GG297" s="5"/>
      <c r="GH297" s="5"/>
      <c r="GI297" s="5"/>
      <c r="GJ297" s="5"/>
      <c r="GK297" s="5"/>
      <c r="GL297" s="5"/>
      <c r="GM297" s="5"/>
      <c r="GN297" s="5"/>
      <c r="GO297" s="5"/>
      <c r="GP297" s="5"/>
      <c r="GQ297" s="5"/>
      <c r="GR297" s="5"/>
      <c r="GS297" s="5"/>
      <c r="GT297" s="5"/>
      <c r="GU297" s="5"/>
      <c r="GV297" s="5"/>
      <c r="GW297" s="5"/>
      <c r="GX297" s="5"/>
      <c r="GY297" s="5"/>
      <c r="GZ297" s="5"/>
      <c r="HA297" s="5"/>
      <c r="HB297" s="5"/>
      <c r="HC297" s="5"/>
      <c r="HD297" s="5"/>
      <c r="HE297" s="5"/>
      <c r="HF297" s="5"/>
      <c r="HG297" s="5"/>
      <c r="HH297" s="5"/>
      <c r="HI297" s="5"/>
      <c r="HJ297" s="5"/>
      <c r="HK297" s="5"/>
      <c r="HL297" s="5"/>
      <c r="HM297" s="5"/>
      <c r="HN297" s="5"/>
      <c r="HO297" s="5"/>
      <c r="HP297" s="5"/>
      <c r="HQ297" s="5"/>
      <c r="HR297" s="5"/>
      <c r="HS297" s="5"/>
      <c r="HT297" s="5"/>
      <c r="HU297" s="5"/>
      <c r="HV297" s="5"/>
      <c r="HW297" s="5"/>
      <c r="HX297" s="5"/>
      <c r="HY297" s="5"/>
      <c r="HZ297" s="5"/>
      <c r="IA297" s="5"/>
      <c r="IB297" s="5"/>
      <c r="IC297" s="5"/>
      <c r="ID297" s="5"/>
      <c r="IE297" s="5"/>
      <c r="IF297" s="5"/>
      <c r="IG297" s="5"/>
      <c r="IH297" s="5"/>
      <c r="II297" s="5"/>
      <c r="IJ297" s="5"/>
      <c r="IK297" s="5"/>
      <c r="IL297" s="5"/>
      <c r="IM297" s="5"/>
      <c r="IN297" s="5"/>
      <c r="IO297" s="5"/>
      <c r="IP297" s="5"/>
      <c r="IQ297" s="5"/>
      <c r="IR297" s="5"/>
      <c r="IS297" s="5"/>
      <c r="IT297" s="5"/>
      <c r="IU297" s="5"/>
      <c r="IV297" s="5"/>
    </row>
    <row r="298" spans="1:256" x14ac:dyDescent="0.15">
      <c r="A298" s="2" t="s">
        <v>614</v>
      </c>
      <c r="B298" s="4" t="s">
        <v>733</v>
      </c>
      <c r="C298" s="4" t="s">
        <v>734</v>
      </c>
      <c r="D298" s="1" t="s">
        <v>798</v>
      </c>
      <c r="E298" s="1" t="s">
        <v>796</v>
      </c>
      <c r="F298" s="1" t="s">
        <v>768</v>
      </c>
      <c r="G298" s="1">
        <v>425066.76</v>
      </c>
      <c r="H298" s="1">
        <v>6380591.0099999998</v>
      </c>
      <c r="I298" s="8">
        <v>163.5</v>
      </c>
      <c r="J298" s="15">
        <v>163.06864075874984</v>
      </c>
      <c r="K298" s="7" t="s">
        <v>752</v>
      </c>
      <c r="L298" s="7" t="s">
        <v>739</v>
      </c>
      <c r="M298" s="7" t="s">
        <v>797</v>
      </c>
      <c r="N298" s="2" t="s">
        <v>40</v>
      </c>
      <c r="O298" s="3">
        <v>42.315441999999997</v>
      </c>
      <c r="P298" s="3">
        <v>0.75564699999999996</v>
      </c>
      <c r="Q298" s="3">
        <v>42.828814999999999</v>
      </c>
      <c r="R298" s="4">
        <v>105414.69396999999</v>
      </c>
      <c r="S298" s="4">
        <v>103145.868447</v>
      </c>
      <c r="T298" s="4">
        <v>126428.66882399999</v>
      </c>
      <c r="U298" s="3">
        <v>85.929361999999998</v>
      </c>
      <c r="V298" s="3">
        <v>201.62579299999999</v>
      </c>
      <c r="W298" s="3">
        <v>120.36198899999999</v>
      </c>
      <c r="X298" s="3">
        <v>98.993093000000002</v>
      </c>
      <c r="Y298" s="3">
        <v>72.976405</v>
      </c>
      <c r="Z298" s="3">
        <v>4403.3726260000003</v>
      </c>
      <c r="AA298" s="4">
        <v>179891.226085</v>
      </c>
      <c r="AB298" s="3">
        <v>60.07817</v>
      </c>
      <c r="AC298" s="3">
        <v>135.01027199999999</v>
      </c>
      <c r="AD298" s="3">
        <v>81.609792999999996</v>
      </c>
      <c r="AE298" s="3">
        <v>1032.4923120000001</v>
      </c>
      <c r="AF298" s="3">
        <v>48.974702999999998</v>
      </c>
      <c r="AG298" s="3" t="s">
        <v>98</v>
      </c>
      <c r="AH298" s="3">
        <v>0.85364799999999996</v>
      </c>
      <c r="AI298" s="3">
        <v>1.990313</v>
      </c>
      <c r="AJ298" s="3">
        <v>14.324954999999999</v>
      </c>
      <c r="AK298" s="3">
        <v>4.8041E-2</v>
      </c>
      <c r="AL298" s="3">
        <v>1.092578</v>
      </c>
      <c r="AM298" s="3">
        <v>5.0410999999999997E-2</v>
      </c>
      <c r="AN298" s="3">
        <v>4.3121E-2</v>
      </c>
      <c r="AO298" s="3">
        <v>2.2609569999999999</v>
      </c>
      <c r="AP298" s="3">
        <v>6.9456000000000004E-2</v>
      </c>
      <c r="AQ298" s="3">
        <v>0.202126</v>
      </c>
      <c r="AR298" s="3">
        <v>2.2127999999999998E-2</v>
      </c>
      <c r="AS298" s="3">
        <v>0.31737399999999999</v>
      </c>
      <c r="AT298" s="3">
        <v>0.272816</v>
      </c>
      <c r="AU298" s="3">
        <v>0.89627199999999996</v>
      </c>
      <c r="AV298" s="3">
        <v>1.8530999999999999E-2</v>
      </c>
      <c r="AW298" s="3" t="s">
        <v>49</v>
      </c>
      <c r="AX298" s="3">
        <v>0.73078900000000002</v>
      </c>
      <c r="AY298" s="3" t="s">
        <v>72</v>
      </c>
      <c r="AZ298" s="3">
        <v>2.973433</v>
      </c>
      <c r="BB298" s="3">
        <f t="shared" si="160"/>
        <v>27.047870896457056</v>
      </c>
      <c r="BC298" s="3">
        <f t="shared" si="161"/>
        <v>2.0082626810669132E-2</v>
      </c>
      <c r="BD298" s="3">
        <f t="shared" si="162"/>
        <v>19.489394927008259</v>
      </c>
      <c r="BE298" s="3">
        <f t="shared" si="163"/>
        <v>23.143137502152079</v>
      </c>
      <c r="BF298" s="3">
        <f t="shared" si="164"/>
        <v>0.56857993982887634</v>
      </c>
      <c r="BG298" s="3">
        <f t="shared" si="165"/>
        <v>17.480926724792646</v>
      </c>
      <c r="BH298" s="3">
        <f t="shared" si="166"/>
        <v>2.8210107645847769E-2</v>
      </c>
      <c r="BI298" s="3">
        <f t="shared" si="167"/>
        <v>5.7732403547964715E-3</v>
      </c>
      <c r="BJ298" s="3">
        <f t="shared" si="168"/>
        <v>1.0351158158499477E-2</v>
      </c>
      <c r="BK298" s="3">
        <f t="shared" si="169"/>
        <v>2.5243474086148756E-4</v>
      </c>
      <c r="BL298" s="3"/>
      <c r="BM298" s="3"/>
      <c r="BN298" s="3">
        <f t="shared" si="170"/>
        <v>0.12851582866254169</v>
      </c>
      <c r="BO298" s="1"/>
      <c r="BP298" s="3">
        <v>5.6238132548600568</v>
      </c>
      <c r="BQ298" s="3">
        <v>2.3761867451399432</v>
      </c>
      <c r="BR298" s="3"/>
      <c r="BS298" s="3">
        <v>2.4019493177926501</v>
      </c>
      <c r="BT298" s="3">
        <v>3.1403188701161332E-3</v>
      </c>
      <c r="BU298" s="3">
        <v>0</v>
      </c>
      <c r="BV298" s="3">
        <v>1.5551698554661765E-2</v>
      </c>
      <c r="BW298" s="3">
        <v>4.0087957891234991</v>
      </c>
      <c r="BX298" s="3">
        <v>0.10013833342479232</v>
      </c>
      <c r="BY298" s="3">
        <v>5.4181579874954942</v>
      </c>
      <c r="BZ298" s="3">
        <v>0</v>
      </c>
      <c r="CA298" s="3">
        <v>1.9730538821644342E-2</v>
      </c>
      <c r="CB298" s="3">
        <v>6.2848765079415924E-3</v>
      </c>
      <c r="CC298" s="3">
        <v>4.6550898541773767E-3</v>
      </c>
      <c r="CD298" s="3">
        <v>5.4904235157382216E-3</v>
      </c>
      <c r="CE298" s="3">
        <v>4.1130787970090491E-5</v>
      </c>
      <c r="CF298" s="3">
        <v>0</v>
      </c>
      <c r="CG298" s="3">
        <v>0</v>
      </c>
      <c r="CH298" s="3">
        <v>0</v>
      </c>
      <c r="CI298" s="3">
        <v>16</v>
      </c>
      <c r="CJ298" s="3"/>
      <c r="CK298" s="3">
        <v>35.983935504748686</v>
      </c>
      <c r="CL298" s="3"/>
      <c r="CM298" s="3" t="s">
        <v>851</v>
      </c>
      <c r="CN298" s="3">
        <v>0.42619487997746175</v>
      </c>
      <c r="CO298" s="3" t="s">
        <v>853</v>
      </c>
      <c r="CP298" s="5"/>
      <c r="CQ298" s="10">
        <f t="shared" si="171"/>
        <v>5.6238132548600568</v>
      </c>
      <c r="CR298" s="10">
        <f t="shared" si="172"/>
        <v>2.8119066274300284</v>
      </c>
      <c r="CS298" s="10">
        <f t="shared" si="173"/>
        <v>1.1880933725699716</v>
      </c>
      <c r="CT298" s="9">
        <f t="shared" si="174"/>
        <v>1.6268007958570863E-2</v>
      </c>
      <c r="CU298" s="9">
        <f t="shared" si="175"/>
        <v>1.6268007958570863E-2</v>
      </c>
      <c r="CV298" s="9">
        <f t="shared" si="176"/>
        <v>2.3890680314662966</v>
      </c>
      <c r="CW298" s="9">
        <f t="shared" si="177"/>
        <v>2.4053360394248675</v>
      </c>
      <c r="CX298" s="10">
        <f t="shared" si="178"/>
        <v>1.200974658896325</v>
      </c>
      <c r="CY298" s="10">
        <f t="shared" si="179"/>
        <v>1.2172426668548959</v>
      </c>
      <c r="CZ298" s="10">
        <f t="shared" si="180"/>
        <v>1.5701594350580666E-3</v>
      </c>
      <c r="DA298" s="10">
        <f t="shared" si="181"/>
        <v>0</v>
      </c>
      <c r="DB298" s="10">
        <f t="shared" si="182"/>
        <v>7.7758492773308827E-3</v>
      </c>
      <c r="DC298" s="10">
        <f t="shared" si="183"/>
        <v>2.0043978945617495</v>
      </c>
      <c r="DD298" s="10">
        <f t="shared" si="184"/>
        <v>5.0069166712396161E-2</v>
      </c>
      <c r="DE298" s="10">
        <f t="shared" si="185"/>
        <v>2.7090789937477471</v>
      </c>
      <c r="DF298" s="10">
        <f t="shared" si="186"/>
        <v>0</v>
      </c>
      <c r="DG298" s="10">
        <f t="shared" si="187"/>
        <v>9.8652694108221708E-3</v>
      </c>
      <c r="DH298" s="10">
        <f t="shared" si="188"/>
        <v>3.1424382539707962E-3</v>
      </c>
      <c r="DI298" s="10">
        <f t="shared" si="189"/>
        <v>2.3275449270886883E-3</v>
      </c>
      <c r="DJ298" s="10">
        <f t="shared" si="190"/>
        <v>2.7452117578691108E-3</v>
      </c>
      <c r="DK298" s="10">
        <f t="shared" si="191"/>
        <v>2.0565393985045245E-5</v>
      </c>
      <c r="DL298" s="11">
        <f t="shared" si="192"/>
        <v>0</v>
      </c>
      <c r="DM298" s="11">
        <f t="shared" si="193"/>
        <v>0</v>
      </c>
      <c r="DN298" s="11">
        <f t="shared" si="194"/>
        <v>0</v>
      </c>
      <c r="DO298" s="11">
        <f t="shared" si="195"/>
        <v>8</v>
      </c>
      <c r="DP298" s="10">
        <f t="shared" si="196"/>
        <v>17.991967752374343</v>
      </c>
      <c r="DQ298" s="5">
        <f t="shared" si="197"/>
        <v>0.42077852746876343</v>
      </c>
      <c r="DR298" s="5"/>
      <c r="DS298" s="12">
        <f t="shared" si="198"/>
        <v>323.25189657738258</v>
      </c>
      <c r="DT298" s="12">
        <f t="shared" si="199"/>
        <v>320.62230410007948</v>
      </c>
      <c r="DV298" s="5"/>
      <c r="DW298" s="5"/>
      <c r="DX298" s="5"/>
      <c r="DY298" s="5"/>
      <c r="DZ298" s="5"/>
      <c r="EA298" s="5"/>
      <c r="EB298" s="5"/>
      <c r="EC298" s="5"/>
      <c r="ED298" s="5"/>
      <c r="EE298" s="5"/>
      <c r="EF298" s="5"/>
      <c r="EG298" s="5"/>
      <c r="EH298" s="5"/>
      <c r="EI298" s="5"/>
      <c r="EJ298" s="5"/>
      <c r="EK298" s="5"/>
      <c r="EL298" s="5"/>
      <c r="EM298" s="5"/>
      <c r="EN298" s="5"/>
      <c r="EO298" s="5"/>
      <c r="EP298" s="5"/>
      <c r="EQ298" s="5"/>
      <c r="ER298" s="5"/>
      <c r="ES298" s="5"/>
      <c r="ET298" s="5"/>
      <c r="EU298" s="5"/>
      <c r="EV298" s="5"/>
      <c r="EW298" s="5"/>
      <c r="EX298" s="5"/>
      <c r="EY298" s="5"/>
      <c r="EZ298" s="5"/>
      <c r="FA298" s="5"/>
      <c r="FB298" s="5"/>
      <c r="FC298" s="5"/>
      <c r="FD298" s="5"/>
      <c r="FE298" s="5"/>
      <c r="FF298" s="5"/>
      <c r="FG298" s="5"/>
      <c r="FH298" s="5"/>
      <c r="FI298" s="5"/>
      <c r="FJ298" s="5"/>
      <c r="FK298" s="5"/>
      <c r="FL298" s="5"/>
      <c r="FM298" s="5"/>
      <c r="FN298" s="5"/>
      <c r="FO298" s="5"/>
      <c r="FP298" s="5"/>
      <c r="FQ298" s="5"/>
      <c r="FR298" s="5"/>
      <c r="FS298" s="5"/>
      <c r="FT298" s="5"/>
      <c r="FU298" s="5"/>
      <c r="FV298" s="5"/>
      <c r="FW298" s="5"/>
      <c r="FX298" s="5"/>
      <c r="FY298" s="5"/>
      <c r="FZ298" s="5"/>
      <c r="GA298" s="5"/>
      <c r="GB298" s="5"/>
      <c r="GC298" s="5"/>
      <c r="GD298" s="5"/>
      <c r="GE298" s="5"/>
      <c r="GF298" s="5"/>
      <c r="GG298" s="5"/>
      <c r="GH298" s="5"/>
      <c r="GI298" s="5"/>
      <c r="GJ298" s="5"/>
      <c r="GK298" s="5"/>
      <c r="GL298" s="5"/>
      <c r="GM298" s="5"/>
      <c r="GN298" s="5"/>
      <c r="GO298" s="5"/>
      <c r="GP298" s="5"/>
      <c r="GQ298" s="5"/>
      <c r="GR298" s="5"/>
      <c r="GS298" s="5"/>
      <c r="GT298" s="5"/>
      <c r="GU298" s="5"/>
      <c r="GV298" s="5"/>
      <c r="GW298" s="5"/>
      <c r="GX298" s="5"/>
      <c r="GY298" s="5"/>
      <c r="GZ298" s="5"/>
      <c r="HA298" s="5"/>
      <c r="HB298" s="5"/>
      <c r="HC298" s="5"/>
      <c r="HD298" s="5"/>
      <c r="HE298" s="5"/>
      <c r="HF298" s="5"/>
      <c r="HG298" s="5"/>
      <c r="HH298" s="5"/>
      <c r="HI298" s="5"/>
      <c r="HJ298" s="5"/>
      <c r="HK298" s="5"/>
      <c r="HL298" s="5"/>
      <c r="HM298" s="5"/>
      <c r="HN298" s="5"/>
      <c r="HO298" s="5"/>
      <c r="HP298" s="5"/>
      <c r="HQ298" s="5"/>
      <c r="HR298" s="5"/>
      <c r="HS298" s="5"/>
      <c r="HT298" s="5"/>
      <c r="HU298" s="5"/>
      <c r="HV298" s="5"/>
      <c r="HW298" s="5"/>
      <c r="HX298" s="5"/>
      <c r="HY298" s="5"/>
      <c r="HZ298" s="5"/>
      <c r="IA298" s="5"/>
      <c r="IB298" s="5"/>
      <c r="IC298" s="5"/>
      <c r="ID298" s="5"/>
      <c r="IE298" s="5"/>
      <c r="IF298" s="5"/>
      <c r="IG298" s="5"/>
      <c r="IH298" s="5"/>
      <c r="II298" s="5"/>
      <c r="IJ298" s="5"/>
      <c r="IK298" s="5"/>
      <c r="IL298" s="5"/>
      <c r="IM298" s="5"/>
      <c r="IN298" s="5"/>
      <c r="IO298" s="5"/>
      <c r="IP298" s="5"/>
      <c r="IQ298" s="5"/>
      <c r="IR298" s="5"/>
      <c r="IS298" s="5"/>
      <c r="IT298" s="5"/>
      <c r="IU298" s="5"/>
      <c r="IV298" s="5"/>
    </row>
    <row r="299" spans="1:256" x14ac:dyDescent="0.15">
      <c r="A299" s="2" t="s">
        <v>610</v>
      </c>
      <c r="B299" s="4" t="s">
        <v>733</v>
      </c>
      <c r="C299" s="4" t="s">
        <v>734</v>
      </c>
      <c r="D299" s="1" t="s">
        <v>798</v>
      </c>
      <c r="E299" s="1" t="s">
        <v>796</v>
      </c>
      <c r="F299" s="1" t="s">
        <v>768</v>
      </c>
      <c r="G299" s="1">
        <v>425066.76</v>
      </c>
      <c r="H299" s="1">
        <v>6380591.0099999998</v>
      </c>
      <c r="I299" s="8">
        <v>163.5</v>
      </c>
      <c r="J299" s="15">
        <v>163.06864075874984</v>
      </c>
      <c r="K299" s="7" t="s">
        <v>752</v>
      </c>
      <c r="L299" s="7" t="s">
        <v>739</v>
      </c>
      <c r="M299" s="7" t="s">
        <v>797</v>
      </c>
      <c r="N299" s="2" t="s">
        <v>40</v>
      </c>
      <c r="O299" s="3">
        <v>49.673746999999999</v>
      </c>
      <c r="P299" s="3">
        <v>1.088192</v>
      </c>
      <c r="Q299" s="3">
        <v>39.875261999999999</v>
      </c>
      <c r="R299" s="4">
        <v>102975.90556699999</v>
      </c>
      <c r="S299" s="4">
        <v>103823.229733</v>
      </c>
      <c r="T299" s="4">
        <v>125375.042741</v>
      </c>
      <c r="U299" s="3">
        <v>80.553624999999997</v>
      </c>
      <c r="V299" s="3">
        <v>161.05205100000001</v>
      </c>
      <c r="W299" s="3">
        <v>154.30829600000001</v>
      </c>
      <c r="X299" s="3">
        <v>100.05073899999999</v>
      </c>
      <c r="Y299" s="3">
        <v>100.145387</v>
      </c>
      <c r="Z299" s="3">
        <v>4508.4666580000003</v>
      </c>
      <c r="AA299" s="4">
        <v>183649.46579399999</v>
      </c>
      <c r="AB299" s="3">
        <v>59.753858000000001</v>
      </c>
      <c r="AC299" s="3">
        <v>144.642494</v>
      </c>
      <c r="AD299" s="3">
        <v>69.638704000000004</v>
      </c>
      <c r="AE299" s="3">
        <v>1043.162462</v>
      </c>
      <c r="AF299" s="3">
        <v>45.406348000000001</v>
      </c>
      <c r="AG299" s="3" t="s">
        <v>144</v>
      </c>
      <c r="AH299" s="3">
        <v>0.69715499999999997</v>
      </c>
      <c r="AI299" s="3">
        <v>1.54413</v>
      </c>
      <c r="AJ299" s="3">
        <v>10.963661999999999</v>
      </c>
      <c r="AK299" s="3">
        <v>6.9842000000000001E-2</v>
      </c>
      <c r="AL299" s="3">
        <v>1.0865830000000001</v>
      </c>
      <c r="AM299" s="3">
        <v>5.9656000000000001E-2</v>
      </c>
      <c r="AN299" s="3">
        <v>3.9518999999999999E-2</v>
      </c>
      <c r="AO299" s="3">
        <v>2.0059990000000001</v>
      </c>
      <c r="AP299" s="3">
        <v>5.8376999999999998E-2</v>
      </c>
      <c r="AQ299" s="3">
        <v>0.13244300000000001</v>
      </c>
      <c r="AR299" s="3">
        <v>9.7859999999999996E-3</v>
      </c>
      <c r="AS299" s="3">
        <v>0.254604</v>
      </c>
      <c r="AT299" s="3">
        <v>0.22037999999999999</v>
      </c>
      <c r="AU299" s="3">
        <v>0.687917</v>
      </c>
      <c r="AV299" s="3">
        <v>1.4971999999999999E-2</v>
      </c>
      <c r="AW299" s="3" t="s">
        <v>72</v>
      </c>
      <c r="AX299" s="3">
        <v>0.76204000000000005</v>
      </c>
      <c r="AY299" s="3" t="s">
        <v>72</v>
      </c>
      <c r="AZ299" s="3">
        <v>2.34998</v>
      </c>
      <c r="BB299" s="3">
        <f t="shared" si="160"/>
        <v>26.822460453309887</v>
      </c>
      <c r="BC299" s="3">
        <f t="shared" si="161"/>
        <v>2.5746632704435189E-2</v>
      </c>
      <c r="BD299" s="3">
        <f t="shared" si="162"/>
        <v>19.617382230909854</v>
      </c>
      <c r="BE299" s="3">
        <f t="shared" si="163"/>
        <v>23.626637783095951</v>
      </c>
      <c r="BF299" s="3">
        <f t="shared" si="164"/>
        <v>0.58215007423860365</v>
      </c>
      <c r="BG299" s="3">
        <f t="shared" si="165"/>
        <v>17.076502258292273</v>
      </c>
      <c r="BH299" s="3">
        <f t="shared" si="166"/>
        <v>2.2533306020497908E-2</v>
      </c>
      <c r="BI299" s="3">
        <f t="shared" si="167"/>
        <v>5.3751071967898774E-3</v>
      </c>
      <c r="BJ299" s="3">
        <f t="shared" si="168"/>
        <v>9.7035901723028888E-3</v>
      </c>
      <c r="BK299" s="3">
        <f t="shared" si="169"/>
        <v>2.2396880512694551E-4</v>
      </c>
      <c r="BL299" s="3"/>
      <c r="BM299" s="3"/>
      <c r="BN299" s="3">
        <f t="shared" si="170"/>
        <v>0.1298439578440049</v>
      </c>
      <c r="BO299" s="1"/>
      <c r="BP299" s="3">
        <v>5.5945512242137951</v>
      </c>
      <c r="BQ299" s="3">
        <v>2.4054487757862049</v>
      </c>
      <c r="BR299" s="3"/>
      <c r="BS299" s="3">
        <v>2.4187203631835947</v>
      </c>
      <c r="BT299" s="3">
        <v>4.0387084514547367E-3</v>
      </c>
      <c r="BU299" s="3">
        <v>0</v>
      </c>
      <c r="BV299" s="3">
        <v>9.7435394260638099E-3</v>
      </c>
      <c r="BW299" s="3">
        <v>4.1116491440195331</v>
      </c>
      <c r="BX299" s="3">
        <v>0.10285197084744756</v>
      </c>
      <c r="BY299" s="3">
        <v>5.309516402049729</v>
      </c>
      <c r="BZ299" s="3">
        <v>0</v>
      </c>
      <c r="CA299" s="3">
        <v>1.9997371026513069E-2</v>
      </c>
      <c r="CB299" s="3">
        <v>5.0360003875911533E-3</v>
      </c>
      <c r="CC299" s="3">
        <v>4.3477483037633732E-3</v>
      </c>
      <c r="CD299" s="3">
        <v>5.1631908973919644E-3</v>
      </c>
      <c r="CE299" s="3">
        <v>3.6607854263720835E-5</v>
      </c>
      <c r="CF299" s="3">
        <v>0</v>
      </c>
      <c r="CG299" s="3">
        <v>0</v>
      </c>
      <c r="CH299" s="3">
        <v>0</v>
      </c>
      <c r="CI299" s="3">
        <v>16</v>
      </c>
      <c r="CJ299" s="3"/>
      <c r="CK299" s="3">
        <v>35.991101046447348</v>
      </c>
      <c r="CL299" s="3"/>
      <c r="CM299" s="3" t="s">
        <v>851</v>
      </c>
      <c r="CN299" s="3">
        <v>0.43700905671800727</v>
      </c>
      <c r="CO299" s="3" t="s">
        <v>852</v>
      </c>
      <c r="CP299" s="5"/>
      <c r="CQ299" s="10">
        <f t="shared" si="171"/>
        <v>5.5945512242137951</v>
      </c>
      <c r="CR299" s="10">
        <f t="shared" si="172"/>
        <v>2.7972756121068976</v>
      </c>
      <c r="CS299" s="10">
        <f t="shared" si="173"/>
        <v>1.2027243878931024</v>
      </c>
      <c r="CT299" s="9">
        <f t="shared" si="174"/>
        <v>1.1741250497832922E-2</v>
      </c>
      <c r="CU299" s="9">
        <f t="shared" si="175"/>
        <v>1.1741250497832922E-2</v>
      </c>
      <c r="CV299" s="9">
        <f t="shared" si="176"/>
        <v>2.4120845694848998</v>
      </c>
      <c r="CW299" s="9">
        <f t="shared" si="177"/>
        <v>2.4238258199827327</v>
      </c>
      <c r="CX299" s="10">
        <f t="shared" si="178"/>
        <v>1.2093601815917974</v>
      </c>
      <c r="CY299" s="10">
        <f t="shared" si="179"/>
        <v>1.2211014320896303</v>
      </c>
      <c r="CZ299" s="10">
        <f t="shared" si="180"/>
        <v>2.0193542257273683E-3</v>
      </c>
      <c r="DA299" s="10">
        <f t="shared" si="181"/>
        <v>0</v>
      </c>
      <c r="DB299" s="10">
        <f t="shared" si="182"/>
        <v>4.871769713031905E-3</v>
      </c>
      <c r="DC299" s="10">
        <f t="shared" si="183"/>
        <v>2.0558245720097665</v>
      </c>
      <c r="DD299" s="10">
        <f t="shared" si="184"/>
        <v>5.1425985423723779E-2</v>
      </c>
      <c r="DE299" s="10">
        <f t="shared" si="185"/>
        <v>2.6547582010248645</v>
      </c>
      <c r="DF299" s="10">
        <f t="shared" si="186"/>
        <v>0</v>
      </c>
      <c r="DG299" s="10">
        <f t="shared" si="187"/>
        <v>9.9986855132565347E-3</v>
      </c>
      <c r="DH299" s="10">
        <f t="shared" si="188"/>
        <v>2.5180001937955766E-3</v>
      </c>
      <c r="DI299" s="10">
        <f t="shared" si="189"/>
        <v>2.1738741518816866E-3</v>
      </c>
      <c r="DJ299" s="10">
        <f t="shared" si="190"/>
        <v>2.5815954486959822E-3</v>
      </c>
      <c r="DK299" s="10">
        <f t="shared" si="191"/>
        <v>1.8303927131860417E-5</v>
      </c>
      <c r="DL299" s="11">
        <f t="shared" si="192"/>
        <v>0</v>
      </c>
      <c r="DM299" s="11">
        <f t="shared" si="193"/>
        <v>0</v>
      </c>
      <c r="DN299" s="11">
        <f t="shared" si="194"/>
        <v>0</v>
      </c>
      <c r="DO299" s="11">
        <f t="shared" si="195"/>
        <v>8</v>
      </c>
      <c r="DP299" s="10">
        <f t="shared" si="196"/>
        <v>17.995550523223674</v>
      </c>
      <c r="DQ299" s="5">
        <f t="shared" si="197"/>
        <v>0.43171373180659922</v>
      </c>
      <c r="DR299" s="5"/>
      <c r="DS299" s="12">
        <f t="shared" si="198"/>
        <v>328.26791116613828</v>
      </c>
      <c r="DT299" s="12">
        <f t="shared" si="199"/>
        <v>325.33319841382115</v>
      </c>
      <c r="DV299" s="5"/>
      <c r="DW299" s="5"/>
      <c r="DX299" s="5"/>
      <c r="DY299" s="5"/>
      <c r="DZ299" s="5"/>
      <c r="EA299" s="5"/>
      <c r="EB299" s="5"/>
      <c r="EC299" s="5"/>
      <c r="ED299" s="5"/>
      <c r="EE299" s="5"/>
      <c r="EF299" s="5"/>
      <c r="EG299" s="5"/>
      <c r="EH299" s="5"/>
      <c r="EI299" s="5"/>
      <c r="EJ299" s="5"/>
      <c r="EK299" s="5"/>
      <c r="EL299" s="5"/>
      <c r="EM299" s="5"/>
      <c r="EN299" s="5"/>
      <c r="EO299" s="5"/>
      <c r="EP299" s="5"/>
      <c r="EQ299" s="5"/>
      <c r="ER299" s="5"/>
      <c r="ES299" s="5"/>
      <c r="ET299" s="5"/>
      <c r="EU299" s="5"/>
      <c r="EV299" s="5"/>
      <c r="EW299" s="5"/>
      <c r="EX299" s="5"/>
      <c r="EY299" s="5"/>
      <c r="EZ299" s="5"/>
      <c r="FA299" s="5"/>
      <c r="FB299" s="5"/>
      <c r="FC299" s="5"/>
      <c r="FD299" s="5"/>
      <c r="FE299" s="5"/>
      <c r="FF299" s="5"/>
      <c r="FG299" s="5"/>
      <c r="FH299" s="5"/>
      <c r="FI299" s="5"/>
      <c r="FJ299" s="5"/>
      <c r="FK299" s="5"/>
      <c r="FL299" s="5"/>
      <c r="FM299" s="5"/>
      <c r="FN299" s="5"/>
      <c r="FO299" s="5"/>
      <c r="FP299" s="5"/>
      <c r="FQ299" s="5"/>
      <c r="FR299" s="5"/>
      <c r="FS299" s="5"/>
      <c r="FT299" s="5"/>
      <c r="FU299" s="5"/>
      <c r="FV299" s="5"/>
      <c r="FW299" s="5"/>
      <c r="FX299" s="5"/>
      <c r="FY299" s="5"/>
      <c r="FZ299" s="5"/>
      <c r="GA299" s="5"/>
      <c r="GB299" s="5"/>
      <c r="GC299" s="5"/>
      <c r="GD299" s="5"/>
      <c r="GE299" s="5"/>
      <c r="GF299" s="5"/>
      <c r="GG299" s="5"/>
      <c r="GH299" s="5"/>
      <c r="GI299" s="5"/>
      <c r="GJ299" s="5"/>
      <c r="GK299" s="5"/>
      <c r="GL299" s="5"/>
      <c r="GM299" s="5"/>
      <c r="GN299" s="5"/>
      <c r="GO299" s="5"/>
      <c r="GP299" s="5"/>
      <c r="GQ299" s="5"/>
      <c r="GR299" s="5"/>
      <c r="GS299" s="5"/>
      <c r="GT299" s="5"/>
      <c r="GU299" s="5"/>
      <c r="GV299" s="5"/>
      <c r="GW299" s="5"/>
      <c r="GX299" s="5"/>
      <c r="GY299" s="5"/>
      <c r="GZ299" s="5"/>
      <c r="HA299" s="5"/>
      <c r="HB299" s="5"/>
      <c r="HC299" s="5"/>
      <c r="HD299" s="5"/>
      <c r="HE299" s="5"/>
      <c r="HF299" s="5"/>
      <c r="HG299" s="5"/>
      <c r="HH299" s="5"/>
      <c r="HI299" s="5"/>
      <c r="HJ299" s="5"/>
      <c r="HK299" s="5"/>
      <c r="HL299" s="5"/>
      <c r="HM299" s="5"/>
      <c r="HN299" s="5"/>
      <c r="HO299" s="5"/>
      <c r="HP299" s="5"/>
      <c r="HQ299" s="5"/>
      <c r="HR299" s="5"/>
      <c r="HS299" s="5"/>
      <c r="HT299" s="5"/>
      <c r="HU299" s="5"/>
      <c r="HV299" s="5"/>
      <c r="HW299" s="5"/>
      <c r="HX299" s="5"/>
      <c r="HY299" s="5"/>
      <c r="HZ299" s="5"/>
      <c r="IA299" s="5"/>
      <c r="IB299" s="5"/>
      <c r="IC299" s="5"/>
      <c r="ID299" s="5"/>
      <c r="IE299" s="5"/>
      <c r="IF299" s="5"/>
      <c r="IG299" s="5"/>
      <c r="IH299" s="5"/>
      <c r="II299" s="5"/>
      <c r="IJ299" s="5"/>
      <c r="IK299" s="5"/>
      <c r="IL299" s="5"/>
      <c r="IM299" s="5"/>
      <c r="IN299" s="5"/>
      <c r="IO299" s="5"/>
      <c r="IP299" s="5"/>
      <c r="IQ299" s="5"/>
      <c r="IR299" s="5"/>
      <c r="IS299" s="5"/>
      <c r="IT299" s="5"/>
      <c r="IU299" s="5"/>
      <c r="IV299" s="5"/>
    </row>
    <row r="300" spans="1:256" x14ac:dyDescent="0.15">
      <c r="A300" s="2" t="s">
        <v>607</v>
      </c>
      <c r="B300" s="4" t="s">
        <v>733</v>
      </c>
      <c r="C300" s="4" t="s">
        <v>734</v>
      </c>
      <c r="D300" s="1" t="s">
        <v>798</v>
      </c>
      <c r="E300" s="1" t="s">
        <v>796</v>
      </c>
      <c r="F300" s="1" t="s">
        <v>768</v>
      </c>
      <c r="G300" s="1">
        <v>425066.76</v>
      </c>
      <c r="H300" s="1">
        <v>6380591.0099999998</v>
      </c>
      <c r="I300" s="8">
        <v>163.5</v>
      </c>
      <c r="J300" s="15">
        <v>163.06864075874984</v>
      </c>
      <c r="K300" s="7" t="s">
        <v>752</v>
      </c>
      <c r="L300" s="7" t="s">
        <v>739</v>
      </c>
      <c r="M300" s="7" t="s">
        <v>797</v>
      </c>
      <c r="N300" s="2" t="s">
        <v>40</v>
      </c>
      <c r="O300" s="3">
        <v>50.265914000000002</v>
      </c>
      <c r="P300" s="3">
        <v>0.70022200000000001</v>
      </c>
      <c r="Q300" s="3">
        <v>24.952826000000002</v>
      </c>
      <c r="R300" s="4">
        <v>100632.397989</v>
      </c>
      <c r="S300" s="4">
        <v>106548.84960099999</v>
      </c>
      <c r="T300" s="4">
        <v>121898.864323</v>
      </c>
      <c r="U300" s="3">
        <v>78.260418999999999</v>
      </c>
      <c r="V300" s="3">
        <v>145.71165300000001</v>
      </c>
      <c r="W300" s="3">
        <v>119.31289099999999</v>
      </c>
      <c r="X300" s="3">
        <v>74.961713000000003</v>
      </c>
      <c r="Y300" s="3">
        <v>24.590633</v>
      </c>
      <c r="Z300" s="3">
        <v>4776.9006280000003</v>
      </c>
      <c r="AA300" s="4">
        <v>188451.08810200001</v>
      </c>
      <c r="AB300" s="3">
        <v>50.695739000000003</v>
      </c>
      <c r="AC300" s="3">
        <v>152.42805300000001</v>
      </c>
      <c r="AD300" s="3">
        <v>36.697467000000003</v>
      </c>
      <c r="AE300" s="3">
        <v>1007.626512</v>
      </c>
      <c r="AF300" s="3">
        <v>39.901034000000003</v>
      </c>
      <c r="AG300" s="3" t="s">
        <v>144</v>
      </c>
      <c r="AH300" s="3">
        <v>0.410167</v>
      </c>
      <c r="AI300" s="3">
        <v>1.171721</v>
      </c>
      <c r="AJ300" s="3">
        <v>7.0242370000000003</v>
      </c>
      <c r="AK300" s="3">
        <v>5.4933999999999997E-2</v>
      </c>
      <c r="AL300" s="3">
        <v>0.57159099999999996</v>
      </c>
      <c r="AM300" s="3" t="s">
        <v>59</v>
      </c>
      <c r="AN300" s="3">
        <v>3.1151000000000002E-2</v>
      </c>
      <c r="AO300" s="3">
        <v>0.66836399999999996</v>
      </c>
      <c r="AP300" s="3">
        <v>2.7372E-2</v>
      </c>
      <c r="AQ300" s="3">
        <v>6.0255999999999997E-2</v>
      </c>
      <c r="AR300" s="3">
        <v>8.3639999999999999E-3</v>
      </c>
      <c r="AS300" s="3">
        <v>0.14949100000000001</v>
      </c>
      <c r="AT300" s="3">
        <v>0.13799900000000001</v>
      </c>
      <c r="AU300" s="3">
        <v>0.39597599999999999</v>
      </c>
      <c r="AV300" s="3">
        <v>4.1790000000000004E-3</v>
      </c>
      <c r="AW300" s="3" t="s">
        <v>61</v>
      </c>
      <c r="AX300" s="3">
        <v>0.147929</v>
      </c>
      <c r="AY300" s="3" t="s">
        <v>65</v>
      </c>
      <c r="AZ300" s="3">
        <v>1.582541</v>
      </c>
      <c r="BB300" s="3">
        <f t="shared" si="160"/>
        <v>26.078774500292358</v>
      </c>
      <c r="BC300" s="3">
        <f t="shared" si="161"/>
        <v>1.9907582813832061E-2</v>
      </c>
      <c r="BD300" s="3">
        <f t="shared" si="162"/>
        <v>20.13238765796336</v>
      </c>
      <c r="BE300" s="3">
        <f t="shared" si="163"/>
        <v>24.244369996755655</v>
      </c>
      <c r="BF300" s="3">
        <f t="shared" si="164"/>
        <v>0.61681127225065369</v>
      </c>
      <c r="BG300" s="3">
        <f t="shared" si="165"/>
        <v>16.687878218254053</v>
      </c>
      <c r="BH300" s="3">
        <f t="shared" si="166"/>
        <v>2.0386982018636958E-2</v>
      </c>
      <c r="BI300" s="3">
        <f t="shared" si="167"/>
        <v>3.3635920589774578E-3</v>
      </c>
      <c r="BJ300" s="3">
        <f t="shared" si="168"/>
        <v>9.4273477163654192E-3</v>
      </c>
      <c r="BK300" s="3">
        <f t="shared" si="169"/>
        <v>7.4622513007167892E-5</v>
      </c>
      <c r="BL300" s="3"/>
      <c r="BM300" s="3"/>
      <c r="BN300" s="3">
        <f t="shared" si="170"/>
        <v>0.1254207461566324</v>
      </c>
      <c r="BO300" s="1"/>
      <c r="BP300" s="3">
        <v>5.4571391970544276</v>
      </c>
      <c r="BQ300" s="3">
        <v>2.5428608029455724</v>
      </c>
      <c r="BR300" s="3"/>
      <c r="BS300" s="3">
        <v>2.431181238155232</v>
      </c>
      <c r="BT300" s="3">
        <v>3.1329380568189272E-3</v>
      </c>
      <c r="BU300" s="3">
        <v>0</v>
      </c>
      <c r="BV300" s="3">
        <v>0</v>
      </c>
      <c r="BW300" s="3">
        <v>4.2882520913699143</v>
      </c>
      <c r="BX300" s="3">
        <v>0.10933045972654111</v>
      </c>
      <c r="BY300" s="3">
        <v>5.2055710705376441</v>
      </c>
      <c r="BZ300" s="3">
        <v>0</v>
      </c>
      <c r="CA300" s="3">
        <v>1.937901733479706E-2</v>
      </c>
      <c r="CB300" s="3">
        <v>4.5711449350327466E-3</v>
      </c>
      <c r="CC300" s="3">
        <v>2.7295546530402663E-3</v>
      </c>
      <c r="CD300" s="3">
        <v>5.032531173802114E-3</v>
      </c>
      <c r="CE300" s="3">
        <v>1.2236798895250797E-5</v>
      </c>
      <c r="CF300" s="3">
        <v>0</v>
      </c>
      <c r="CG300" s="3">
        <v>0</v>
      </c>
      <c r="CH300" s="3">
        <v>0</v>
      </c>
      <c r="CI300" s="3">
        <v>16</v>
      </c>
      <c r="CJ300" s="3"/>
      <c r="CK300" s="3">
        <v>36.069192282741717</v>
      </c>
      <c r="CL300" s="3"/>
      <c r="CM300" s="3" t="s">
        <v>851</v>
      </c>
      <c r="CN300" s="3">
        <v>0.45168864199786629</v>
      </c>
      <c r="CO300" s="3" t="s">
        <v>852</v>
      </c>
      <c r="CP300" s="5"/>
      <c r="CQ300" s="10">
        <f t="shared" si="171"/>
        <v>5.4571391970544276</v>
      </c>
      <c r="CR300" s="10">
        <f t="shared" si="172"/>
        <v>2.7285695985272138</v>
      </c>
      <c r="CS300" s="10">
        <f t="shared" si="173"/>
        <v>1.2714304014727862</v>
      </c>
      <c r="CT300" s="9">
        <f t="shared" si="174"/>
        <v>-2.8423407590474348E-2</v>
      </c>
      <c r="CU300" s="9">
        <f t="shared" si="175"/>
        <v>0</v>
      </c>
      <c r="CV300" s="9">
        <f t="shared" si="176"/>
        <v>2.4870210205504022</v>
      </c>
      <c r="CW300" s="9">
        <f t="shared" si="177"/>
        <v>2.4870210205504022</v>
      </c>
      <c r="CX300" s="10">
        <f t="shared" si="178"/>
        <v>1.215590619077616</v>
      </c>
      <c r="CY300" s="10">
        <f t="shared" si="179"/>
        <v>1.215590619077616</v>
      </c>
      <c r="CZ300" s="10">
        <f t="shared" si="180"/>
        <v>1.5664690284094636E-3</v>
      </c>
      <c r="DA300" s="10">
        <f t="shared" si="181"/>
        <v>0</v>
      </c>
      <c r="DB300" s="10">
        <f t="shared" si="182"/>
        <v>0</v>
      </c>
      <c r="DC300" s="10">
        <f t="shared" si="183"/>
        <v>2.1441260456849571</v>
      </c>
      <c r="DD300" s="10">
        <f t="shared" si="184"/>
        <v>5.4665229863270555E-2</v>
      </c>
      <c r="DE300" s="10">
        <f t="shared" si="185"/>
        <v>2.6027855352688221</v>
      </c>
      <c r="DF300" s="10">
        <f t="shared" si="186"/>
        <v>0</v>
      </c>
      <c r="DG300" s="10">
        <f t="shared" si="187"/>
        <v>9.68950866739853E-3</v>
      </c>
      <c r="DH300" s="10">
        <f t="shared" si="188"/>
        <v>2.2855724675163733E-3</v>
      </c>
      <c r="DI300" s="10">
        <f t="shared" si="189"/>
        <v>1.3647773265201332E-3</v>
      </c>
      <c r="DJ300" s="10">
        <f t="shared" si="190"/>
        <v>2.516265586901057E-3</v>
      </c>
      <c r="DK300" s="10">
        <f t="shared" si="191"/>
        <v>6.1183994476253983E-6</v>
      </c>
      <c r="DL300" s="11">
        <f t="shared" si="192"/>
        <v>0</v>
      </c>
      <c r="DM300" s="11">
        <f t="shared" si="193"/>
        <v>0</v>
      </c>
      <c r="DN300" s="11">
        <f t="shared" si="194"/>
        <v>0</v>
      </c>
      <c r="DO300" s="11">
        <f t="shared" si="195"/>
        <v>8</v>
      </c>
      <c r="DP300" s="10">
        <f t="shared" si="196"/>
        <v>18.034596141370859</v>
      </c>
      <c r="DQ300" s="5">
        <f t="shared" si="197"/>
        <v>0.44654623473993882</v>
      </c>
      <c r="DR300" s="5"/>
      <c r="DS300" s="12">
        <f t="shared" si="198"/>
        <v>350.63686611671449</v>
      </c>
      <c r="DT300" s="12">
        <f t="shared" si="199"/>
        <v>347.45516066620769</v>
      </c>
      <c r="DV300" s="5"/>
      <c r="DW300" s="5"/>
      <c r="DX300" s="5"/>
      <c r="DY300" s="5"/>
      <c r="DZ300" s="5"/>
      <c r="EA300" s="5"/>
      <c r="EB300" s="5"/>
      <c r="EC300" s="5"/>
      <c r="ED300" s="5"/>
      <c r="EE300" s="5"/>
      <c r="EF300" s="5"/>
      <c r="EG300" s="5"/>
      <c r="EH300" s="5"/>
      <c r="EI300" s="5"/>
      <c r="EJ300" s="5"/>
      <c r="EK300" s="5"/>
      <c r="EL300" s="5"/>
      <c r="EM300" s="5"/>
      <c r="EN300" s="5"/>
      <c r="EO300" s="5"/>
      <c r="EP300" s="5"/>
      <c r="EQ300" s="5"/>
      <c r="ER300" s="5"/>
      <c r="ES300" s="5"/>
      <c r="ET300" s="5"/>
      <c r="EU300" s="5"/>
      <c r="EV300" s="5"/>
      <c r="EW300" s="5"/>
      <c r="EX300" s="5"/>
      <c r="EY300" s="5"/>
      <c r="EZ300" s="5"/>
      <c r="FA300" s="5"/>
      <c r="FB300" s="5"/>
      <c r="FC300" s="5"/>
      <c r="FD300" s="5"/>
      <c r="FE300" s="5"/>
      <c r="FF300" s="5"/>
      <c r="FG300" s="5"/>
      <c r="FH300" s="5"/>
      <c r="FI300" s="5"/>
      <c r="FJ300" s="5"/>
      <c r="FK300" s="5"/>
      <c r="FL300" s="5"/>
      <c r="FM300" s="5"/>
      <c r="FN300" s="5"/>
      <c r="FO300" s="5"/>
      <c r="FP300" s="5"/>
      <c r="FQ300" s="5"/>
      <c r="FR300" s="5"/>
      <c r="FS300" s="5"/>
      <c r="FT300" s="5"/>
      <c r="FU300" s="5"/>
      <c r="FV300" s="5"/>
      <c r="FW300" s="5"/>
      <c r="FX300" s="5"/>
      <c r="FY300" s="5"/>
      <c r="FZ300" s="5"/>
      <c r="GA300" s="5"/>
      <c r="GB300" s="5"/>
      <c r="GC300" s="5"/>
      <c r="GD300" s="5"/>
      <c r="GE300" s="5"/>
      <c r="GF300" s="5"/>
      <c r="GG300" s="5"/>
      <c r="GH300" s="5"/>
      <c r="GI300" s="5"/>
      <c r="GJ300" s="5"/>
      <c r="GK300" s="5"/>
      <c r="GL300" s="5"/>
      <c r="GM300" s="5"/>
      <c r="GN300" s="5"/>
      <c r="GO300" s="5"/>
      <c r="GP300" s="5"/>
      <c r="GQ300" s="5"/>
      <c r="GR300" s="5"/>
      <c r="GS300" s="5"/>
      <c r="GT300" s="5"/>
      <c r="GU300" s="5"/>
      <c r="GV300" s="5"/>
      <c r="GW300" s="5"/>
      <c r="GX300" s="5"/>
      <c r="GY300" s="5"/>
      <c r="GZ300" s="5"/>
      <c r="HA300" s="5"/>
      <c r="HB300" s="5"/>
      <c r="HC300" s="5"/>
      <c r="HD300" s="5"/>
      <c r="HE300" s="5"/>
      <c r="HF300" s="5"/>
      <c r="HG300" s="5"/>
      <c r="HH300" s="5"/>
      <c r="HI300" s="5"/>
      <c r="HJ300" s="5"/>
      <c r="HK300" s="5"/>
      <c r="HL300" s="5"/>
      <c r="HM300" s="5"/>
      <c r="HN300" s="5"/>
      <c r="HO300" s="5"/>
      <c r="HP300" s="5"/>
      <c r="HQ300" s="5"/>
      <c r="HR300" s="5"/>
      <c r="HS300" s="5"/>
      <c r="HT300" s="5"/>
      <c r="HU300" s="5"/>
      <c r="HV300" s="5"/>
      <c r="HW300" s="5"/>
      <c r="HX300" s="5"/>
      <c r="HY300" s="5"/>
      <c r="HZ300" s="5"/>
      <c r="IA300" s="5"/>
      <c r="IB300" s="5"/>
      <c r="IC300" s="5"/>
      <c r="ID300" s="5"/>
      <c r="IE300" s="5"/>
      <c r="IF300" s="5"/>
      <c r="IG300" s="5"/>
      <c r="IH300" s="5"/>
      <c r="II300" s="5"/>
      <c r="IJ300" s="5"/>
      <c r="IK300" s="5"/>
      <c r="IL300" s="5"/>
      <c r="IM300" s="5"/>
      <c r="IN300" s="5"/>
      <c r="IO300" s="5"/>
      <c r="IP300" s="5"/>
      <c r="IQ300" s="5"/>
      <c r="IR300" s="5"/>
      <c r="IS300" s="5"/>
      <c r="IT300" s="5"/>
      <c r="IU300" s="5"/>
      <c r="IV300" s="5"/>
    </row>
    <row r="301" spans="1:256" x14ac:dyDescent="0.15">
      <c r="A301" s="2" t="s">
        <v>608</v>
      </c>
      <c r="B301" s="4" t="s">
        <v>733</v>
      </c>
      <c r="C301" s="4" t="s">
        <v>734</v>
      </c>
      <c r="D301" s="1" t="s">
        <v>798</v>
      </c>
      <c r="E301" s="1" t="s">
        <v>796</v>
      </c>
      <c r="F301" s="1" t="s">
        <v>768</v>
      </c>
      <c r="G301" s="1">
        <v>425066.76</v>
      </c>
      <c r="H301" s="1">
        <v>6380591.0099999998</v>
      </c>
      <c r="I301" s="8">
        <v>163.5</v>
      </c>
      <c r="J301" s="15">
        <v>163.06864075874984</v>
      </c>
      <c r="K301" s="7" t="s">
        <v>752</v>
      </c>
      <c r="L301" s="7" t="s">
        <v>739</v>
      </c>
      <c r="M301" s="7" t="s">
        <v>797</v>
      </c>
      <c r="N301" s="2" t="s">
        <v>40</v>
      </c>
      <c r="O301" s="3">
        <v>50.731012999999997</v>
      </c>
      <c r="P301" s="3">
        <v>0.704901</v>
      </c>
      <c r="Q301" s="3">
        <v>30.015560000000001</v>
      </c>
      <c r="R301" s="4">
        <v>100071.859064</v>
      </c>
      <c r="S301" s="4">
        <v>106000.292149</v>
      </c>
      <c r="T301" s="4">
        <v>122736.10303300001</v>
      </c>
      <c r="U301" s="3">
        <v>72.665432999999993</v>
      </c>
      <c r="V301" s="3">
        <v>165.97249299999999</v>
      </c>
      <c r="W301" s="3">
        <v>124.74112700000001</v>
      </c>
      <c r="X301" s="3">
        <v>78.601139000000003</v>
      </c>
      <c r="Y301" s="3">
        <v>38.049995000000003</v>
      </c>
      <c r="Z301" s="3">
        <v>4797.4904930000002</v>
      </c>
      <c r="AA301" s="4">
        <v>188466.82051200001</v>
      </c>
      <c r="AB301" s="3">
        <v>55.785502999999999</v>
      </c>
      <c r="AC301" s="3">
        <v>154.177279</v>
      </c>
      <c r="AD301" s="3">
        <v>52.487769</v>
      </c>
      <c r="AE301" s="3">
        <v>1034.472728</v>
      </c>
      <c r="AF301" s="3">
        <v>41.007581000000002</v>
      </c>
      <c r="AG301" s="3" t="s">
        <v>144</v>
      </c>
      <c r="AH301" s="3">
        <v>0.61914800000000003</v>
      </c>
      <c r="AI301" s="3">
        <v>1.1506270000000001</v>
      </c>
      <c r="AJ301" s="3">
        <v>7.9164519999999996</v>
      </c>
      <c r="AK301" s="3">
        <v>5.5842999999999997E-2</v>
      </c>
      <c r="AL301" s="3">
        <v>0.75521099999999997</v>
      </c>
      <c r="AM301" s="3" t="s">
        <v>131</v>
      </c>
      <c r="AN301" s="3">
        <v>3.1716000000000001E-2</v>
      </c>
      <c r="AO301" s="3">
        <v>1.4023829999999999</v>
      </c>
      <c r="AP301" s="3">
        <v>3.7243999999999999E-2</v>
      </c>
      <c r="AQ301" s="3">
        <v>8.5143999999999997E-2</v>
      </c>
      <c r="AR301" s="3">
        <v>9.5370000000000003E-3</v>
      </c>
      <c r="AS301" s="3">
        <v>0.148866</v>
      </c>
      <c r="AT301" s="3">
        <v>0.16420199999999999</v>
      </c>
      <c r="AU301" s="3">
        <v>0.44320199999999998</v>
      </c>
      <c r="AV301" s="3">
        <v>9.6699999999999998E-3</v>
      </c>
      <c r="AW301" s="3" t="s">
        <v>61</v>
      </c>
      <c r="AX301" s="3">
        <v>0.52196500000000001</v>
      </c>
      <c r="AY301" s="3" t="s">
        <v>54</v>
      </c>
      <c r="AZ301" s="3">
        <v>1.685935</v>
      </c>
      <c r="BB301" s="3">
        <f t="shared" si="160"/>
        <v>26.257891505543132</v>
      </c>
      <c r="BC301" s="3">
        <f t="shared" si="161"/>
        <v>2.0813294315726899E-2</v>
      </c>
      <c r="BD301" s="3">
        <f t="shared" si="162"/>
        <v>20.028737817372072</v>
      </c>
      <c r="BE301" s="3">
        <f t="shared" si="163"/>
        <v>24.246393982782067</v>
      </c>
      <c r="BF301" s="3">
        <f t="shared" si="164"/>
        <v>0.61946991261500994</v>
      </c>
      <c r="BG301" s="3">
        <f t="shared" si="165"/>
        <v>16.594924005655312</v>
      </c>
      <c r="BH301" s="3">
        <f t="shared" si="166"/>
        <v>2.3221740751093858E-2</v>
      </c>
      <c r="BI301" s="3">
        <f t="shared" si="167"/>
        <v>4.0460386836249102E-3</v>
      </c>
      <c r="BJ301" s="3">
        <f t="shared" si="168"/>
        <v>8.753368722077175E-3</v>
      </c>
      <c r="BK301" s="3">
        <f t="shared" si="169"/>
        <v>1.5657537458410557E-4</v>
      </c>
      <c r="BL301" s="3"/>
      <c r="BM301" s="3"/>
      <c r="BN301" s="3">
        <f t="shared" si="170"/>
        <v>0.12876233393950937</v>
      </c>
      <c r="BO301" s="1"/>
      <c r="BP301" s="3">
        <v>5.4969701746140247</v>
      </c>
      <c r="BQ301" s="3">
        <v>2.5030298253859753</v>
      </c>
      <c r="BR301" s="3"/>
      <c r="BS301" s="3">
        <v>2.4436453517533394</v>
      </c>
      <c r="BT301" s="3">
        <v>3.276874292286644E-3</v>
      </c>
      <c r="BU301" s="3">
        <v>0</v>
      </c>
      <c r="BV301" s="3">
        <v>0</v>
      </c>
      <c r="BW301" s="3">
        <v>4.2684771515880948</v>
      </c>
      <c r="BX301" s="3">
        <v>0.10984866130119483</v>
      </c>
      <c r="BY301" s="3">
        <v>5.1787888567381302</v>
      </c>
      <c r="BZ301" s="3">
        <v>0</v>
      </c>
      <c r="CA301" s="3">
        <v>1.990384081294079E-2</v>
      </c>
      <c r="CB301" s="3">
        <v>5.2089777499603846E-3</v>
      </c>
      <c r="CC301" s="3">
        <v>3.2847640971518191E-3</v>
      </c>
      <c r="CD301" s="3">
        <v>4.6747441770012676E-3</v>
      </c>
      <c r="CE301" s="3">
        <v>2.5686627645455951E-5</v>
      </c>
      <c r="CF301" s="3">
        <v>0</v>
      </c>
      <c r="CG301" s="3">
        <v>0</v>
      </c>
      <c r="CH301" s="3">
        <v>0</v>
      </c>
      <c r="CI301" s="3">
        <v>16</v>
      </c>
      <c r="CJ301" s="3"/>
      <c r="CK301" s="3">
        <v>36.037134909137748</v>
      </c>
      <c r="CL301" s="3"/>
      <c r="CM301" s="3" t="s">
        <v>851</v>
      </c>
      <c r="CN301" s="3">
        <v>0.45182142090908928</v>
      </c>
      <c r="CO301" s="3" t="s">
        <v>852</v>
      </c>
      <c r="CP301" s="5"/>
      <c r="CQ301" s="10">
        <f t="shared" si="171"/>
        <v>5.4969701746140247</v>
      </c>
      <c r="CR301" s="10">
        <f t="shared" si="172"/>
        <v>2.7484850873070124</v>
      </c>
      <c r="CS301" s="10">
        <f t="shared" si="173"/>
        <v>1.2515149126929876</v>
      </c>
      <c r="CT301" s="9">
        <f t="shared" si="174"/>
        <v>-1.1970368242993246E-2</v>
      </c>
      <c r="CU301" s="9">
        <f t="shared" si="175"/>
        <v>0</v>
      </c>
      <c r="CV301" s="9">
        <f t="shared" si="176"/>
        <v>2.4733375885696574</v>
      </c>
      <c r="CW301" s="9">
        <f t="shared" si="177"/>
        <v>2.4733375885696574</v>
      </c>
      <c r="CX301" s="10">
        <f t="shared" si="178"/>
        <v>1.2218226758766697</v>
      </c>
      <c r="CY301" s="10">
        <f t="shared" si="179"/>
        <v>1.2218226758766697</v>
      </c>
      <c r="CZ301" s="10">
        <f t="shared" si="180"/>
        <v>1.638437146143322E-3</v>
      </c>
      <c r="DA301" s="10">
        <f t="shared" si="181"/>
        <v>0</v>
      </c>
      <c r="DB301" s="10">
        <f t="shared" si="182"/>
        <v>0</v>
      </c>
      <c r="DC301" s="10">
        <f t="shared" si="183"/>
        <v>2.1342385757940474</v>
      </c>
      <c r="DD301" s="10">
        <f t="shared" si="184"/>
        <v>5.4924330650597417E-2</v>
      </c>
      <c r="DE301" s="10">
        <f t="shared" si="185"/>
        <v>2.5893944283690651</v>
      </c>
      <c r="DF301" s="10">
        <f t="shared" si="186"/>
        <v>0</v>
      </c>
      <c r="DG301" s="10">
        <f t="shared" si="187"/>
        <v>9.9519204064703951E-3</v>
      </c>
      <c r="DH301" s="10">
        <f t="shared" si="188"/>
        <v>2.6044888749801923E-3</v>
      </c>
      <c r="DI301" s="10">
        <f t="shared" si="189"/>
        <v>1.6423820485759095E-3</v>
      </c>
      <c r="DJ301" s="10">
        <f t="shared" si="190"/>
        <v>2.3373720885006338E-3</v>
      </c>
      <c r="DK301" s="10">
        <f t="shared" si="191"/>
        <v>1.2843313822727976E-5</v>
      </c>
      <c r="DL301" s="11">
        <f t="shared" si="192"/>
        <v>0</v>
      </c>
      <c r="DM301" s="11">
        <f t="shared" si="193"/>
        <v>0</v>
      </c>
      <c r="DN301" s="11">
        <f t="shared" si="194"/>
        <v>0</v>
      </c>
      <c r="DO301" s="11">
        <f t="shared" si="195"/>
        <v>8</v>
      </c>
      <c r="DP301" s="10">
        <f t="shared" si="196"/>
        <v>18.018567454568874</v>
      </c>
      <c r="DQ301" s="5">
        <f t="shared" si="197"/>
        <v>0.4466282240133988</v>
      </c>
      <c r="DR301" s="5"/>
      <c r="DS301" s="12">
        <f t="shared" si="198"/>
        <v>344.29801194867105</v>
      </c>
      <c r="DT301" s="12">
        <f t="shared" si="199"/>
        <v>341.04277158888817</v>
      </c>
      <c r="DV301" s="5"/>
      <c r="DW301" s="5"/>
      <c r="DX301" s="5"/>
      <c r="DY301" s="5"/>
      <c r="DZ301" s="5"/>
      <c r="EA301" s="5"/>
      <c r="EB301" s="5"/>
      <c r="EC301" s="5"/>
      <c r="ED301" s="5"/>
      <c r="EE301" s="5"/>
      <c r="EF301" s="5"/>
      <c r="EG301" s="5"/>
      <c r="EH301" s="5"/>
      <c r="EI301" s="5"/>
      <c r="EJ301" s="5"/>
      <c r="EK301" s="5"/>
      <c r="EL301" s="5"/>
      <c r="EM301" s="5"/>
      <c r="EN301" s="5"/>
      <c r="EO301" s="5"/>
      <c r="EP301" s="5"/>
      <c r="EQ301" s="5"/>
      <c r="ER301" s="5"/>
      <c r="ES301" s="5"/>
      <c r="ET301" s="5"/>
      <c r="EU301" s="5"/>
      <c r="EV301" s="5"/>
      <c r="EW301" s="5"/>
      <c r="EX301" s="5"/>
      <c r="EY301" s="5"/>
      <c r="EZ301" s="5"/>
      <c r="FA301" s="5"/>
      <c r="FB301" s="5"/>
      <c r="FC301" s="5"/>
      <c r="FD301" s="5"/>
      <c r="FE301" s="5"/>
      <c r="FF301" s="5"/>
      <c r="FG301" s="5"/>
      <c r="FH301" s="5"/>
      <c r="FI301" s="5"/>
      <c r="FJ301" s="5"/>
      <c r="FK301" s="5"/>
      <c r="FL301" s="5"/>
      <c r="FM301" s="5"/>
      <c r="FN301" s="5"/>
      <c r="FO301" s="5"/>
      <c r="FP301" s="5"/>
      <c r="FQ301" s="5"/>
      <c r="FR301" s="5"/>
      <c r="FS301" s="5"/>
      <c r="FT301" s="5"/>
      <c r="FU301" s="5"/>
      <c r="FV301" s="5"/>
      <c r="FW301" s="5"/>
      <c r="FX301" s="5"/>
      <c r="FY301" s="5"/>
      <c r="FZ301" s="5"/>
      <c r="GA301" s="5"/>
      <c r="GB301" s="5"/>
      <c r="GC301" s="5"/>
      <c r="GD301" s="5"/>
      <c r="GE301" s="5"/>
      <c r="GF301" s="5"/>
      <c r="GG301" s="5"/>
      <c r="GH301" s="5"/>
      <c r="GI301" s="5"/>
      <c r="GJ301" s="5"/>
      <c r="GK301" s="5"/>
      <c r="GL301" s="5"/>
      <c r="GM301" s="5"/>
      <c r="GN301" s="5"/>
      <c r="GO301" s="5"/>
      <c r="GP301" s="5"/>
      <c r="GQ301" s="5"/>
      <c r="GR301" s="5"/>
      <c r="GS301" s="5"/>
      <c r="GT301" s="5"/>
      <c r="GU301" s="5"/>
      <c r="GV301" s="5"/>
      <c r="GW301" s="5"/>
      <c r="GX301" s="5"/>
      <c r="GY301" s="5"/>
      <c r="GZ301" s="5"/>
      <c r="HA301" s="5"/>
      <c r="HB301" s="5"/>
      <c r="HC301" s="5"/>
      <c r="HD301" s="5"/>
      <c r="HE301" s="5"/>
      <c r="HF301" s="5"/>
      <c r="HG301" s="5"/>
      <c r="HH301" s="5"/>
      <c r="HI301" s="5"/>
      <c r="HJ301" s="5"/>
      <c r="HK301" s="5"/>
      <c r="HL301" s="5"/>
      <c r="HM301" s="5"/>
      <c r="HN301" s="5"/>
      <c r="HO301" s="5"/>
      <c r="HP301" s="5"/>
      <c r="HQ301" s="5"/>
      <c r="HR301" s="5"/>
      <c r="HS301" s="5"/>
      <c r="HT301" s="5"/>
      <c r="HU301" s="5"/>
      <c r="HV301" s="5"/>
      <c r="HW301" s="5"/>
      <c r="HX301" s="5"/>
      <c r="HY301" s="5"/>
      <c r="HZ301" s="5"/>
      <c r="IA301" s="5"/>
      <c r="IB301" s="5"/>
      <c r="IC301" s="5"/>
      <c r="ID301" s="5"/>
      <c r="IE301" s="5"/>
      <c r="IF301" s="5"/>
      <c r="IG301" s="5"/>
      <c r="IH301" s="5"/>
      <c r="II301" s="5"/>
      <c r="IJ301" s="5"/>
      <c r="IK301" s="5"/>
      <c r="IL301" s="5"/>
      <c r="IM301" s="5"/>
      <c r="IN301" s="5"/>
      <c r="IO301" s="5"/>
      <c r="IP301" s="5"/>
      <c r="IQ301" s="5"/>
      <c r="IR301" s="5"/>
      <c r="IS301" s="5"/>
      <c r="IT301" s="5"/>
      <c r="IU301" s="5"/>
      <c r="IV301" s="5"/>
    </row>
    <row r="302" spans="1:256" x14ac:dyDescent="0.15">
      <c r="A302" s="2" t="s">
        <v>606</v>
      </c>
      <c r="B302" s="4" t="s">
        <v>733</v>
      </c>
      <c r="C302" s="4" t="s">
        <v>734</v>
      </c>
      <c r="D302" s="1" t="s">
        <v>798</v>
      </c>
      <c r="E302" s="1" t="s">
        <v>796</v>
      </c>
      <c r="F302" s="1" t="s">
        <v>768</v>
      </c>
      <c r="G302" s="1">
        <v>425066.76</v>
      </c>
      <c r="H302" s="1">
        <v>6380591.0099999998</v>
      </c>
      <c r="I302" s="8">
        <v>163.5</v>
      </c>
      <c r="J302" s="15">
        <v>163.06864075874984</v>
      </c>
      <c r="K302" s="7" t="s">
        <v>752</v>
      </c>
      <c r="L302" s="7" t="s">
        <v>739</v>
      </c>
      <c r="M302" s="7" t="s">
        <v>797</v>
      </c>
      <c r="N302" s="2" t="s">
        <v>40</v>
      </c>
      <c r="O302" s="3">
        <v>50.811511000000003</v>
      </c>
      <c r="P302" s="3">
        <v>0.70994100000000004</v>
      </c>
      <c r="Q302" s="3">
        <v>28.276679000000001</v>
      </c>
      <c r="R302" s="4">
        <v>101608.289987</v>
      </c>
      <c r="S302" s="4">
        <v>106992.09091499999</v>
      </c>
      <c r="T302" s="4">
        <v>121877.844403</v>
      </c>
      <c r="U302" s="3">
        <v>72.470060000000004</v>
      </c>
      <c r="V302" s="3">
        <v>87.315089</v>
      </c>
      <c r="W302" s="3">
        <v>111.857685</v>
      </c>
      <c r="X302" s="3">
        <v>81.703006000000002</v>
      </c>
      <c r="Y302" s="3">
        <v>21.930731000000002</v>
      </c>
      <c r="Z302" s="3">
        <v>4677.8120440000002</v>
      </c>
      <c r="AA302" s="4">
        <v>186758.49074400001</v>
      </c>
      <c r="AB302" s="3">
        <v>46.881216000000002</v>
      </c>
      <c r="AC302" s="3">
        <v>148.078957</v>
      </c>
      <c r="AD302" s="3">
        <v>38.605657999999998</v>
      </c>
      <c r="AE302" s="3">
        <v>998.180565</v>
      </c>
      <c r="AF302" s="3">
        <v>42.666977000000003</v>
      </c>
      <c r="AG302" s="3" t="s">
        <v>190</v>
      </c>
      <c r="AH302" s="3">
        <v>0.404028</v>
      </c>
      <c r="AI302" s="3">
        <v>1.176485</v>
      </c>
      <c r="AJ302" s="3">
        <v>7.5609010000000003</v>
      </c>
      <c r="AK302" s="3">
        <v>5.8161999999999998E-2</v>
      </c>
      <c r="AL302" s="3">
        <v>0.20907400000000001</v>
      </c>
      <c r="AM302" s="3" t="s">
        <v>234</v>
      </c>
      <c r="AN302" s="3">
        <v>3.6513999999999998E-2</v>
      </c>
      <c r="AO302" s="3">
        <v>0.61996399999999996</v>
      </c>
      <c r="AP302" s="3">
        <v>2.674E-2</v>
      </c>
      <c r="AQ302" s="3">
        <v>5.2512999999999997E-2</v>
      </c>
      <c r="AR302" s="3">
        <v>6.2870000000000001E-3</v>
      </c>
      <c r="AS302" s="3">
        <v>0.18637300000000001</v>
      </c>
      <c r="AT302" s="3">
        <v>0.15892899999999999</v>
      </c>
      <c r="AU302" s="3">
        <v>0.44443100000000002</v>
      </c>
      <c r="AV302" s="3" t="s">
        <v>60</v>
      </c>
      <c r="AW302" s="3" t="s">
        <v>49</v>
      </c>
      <c r="AX302" s="3">
        <v>0.141897</v>
      </c>
      <c r="AY302" s="3" t="s">
        <v>65</v>
      </c>
      <c r="AZ302" s="3">
        <v>1.569577</v>
      </c>
      <c r="BB302" s="3">
        <f t="shared" si="160"/>
        <v>26.074277544912679</v>
      </c>
      <c r="BC302" s="3">
        <f t="shared" si="161"/>
        <v>1.8663667511845311E-2</v>
      </c>
      <c r="BD302" s="3">
        <f t="shared" si="162"/>
        <v>20.216138031551523</v>
      </c>
      <c r="BE302" s="3">
        <f t="shared" si="163"/>
        <v>24.026616111563584</v>
      </c>
      <c r="BF302" s="3">
        <f t="shared" si="164"/>
        <v>0.60401658374398792</v>
      </c>
      <c r="BG302" s="3">
        <f t="shared" si="165"/>
        <v>16.849710462563412</v>
      </c>
      <c r="BH302" s="3">
        <f t="shared" si="166"/>
        <v>1.2216532533596922E-2</v>
      </c>
      <c r="BI302" s="3">
        <f t="shared" si="167"/>
        <v>3.8116409315183232E-3</v>
      </c>
      <c r="BJ302" s="3">
        <f t="shared" si="168"/>
        <v>8.7298338467350269E-3</v>
      </c>
      <c r="BK302" s="3">
        <f t="shared" si="169"/>
        <v>6.9218676730009148E-5</v>
      </c>
      <c r="BL302" s="3"/>
      <c r="BM302" s="3"/>
      <c r="BN302" s="3">
        <f t="shared" si="170"/>
        <v>0.12424499531364941</v>
      </c>
      <c r="BO302" s="1"/>
      <c r="BP302" s="3">
        <v>5.4487801518952805</v>
      </c>
      <c r="BQ302" s="3">
        <v>2.5512198481047195</v>
      </c>
      <c r="BR302" s="3"/>
      <c r="BS302" s="3">
        <v>2.4369469702401121</v>
      </c>
      <c r="BT302" s="3">
        <v>2.9331847270904392E-3</v>
      </c>
      <c r="BU302" s="3">
        <v>0</v>
      </c>
      <c r="BV302" s="3">
        <v>0</v>
      </c>
      <c r="BW302" s="3">
        <v>4.2456843745758182</v>
      </c>
      <c r="BX302" s="3">
        <v>0.10691702941952072</v>
      </c>
      <c r="BY302" s="3">
        <v>5.2489066576347634</v>
      </c>
      <c r="BZ302" s="3">
        <v>0</v>
      </c>
      <c r="CA302" s="3">
        <v>1.9171249700525882E-2</v>
      </c>
      <c r="CB302" s="3">
        <v>2.735452363808592E-3</v>
      </c>
      <c r="CC302" s="3">
        <v>3.0889409539115488E-3</v>
      </c>
      <c r="CD302" s="3">
        <v>4.6538467143158934E-3</v>
      </c>
      <c r="CE302" s="3">
        <v>1.133523148516254E-5</v>
      </c>
      <c r="CF302" s="3">
        <v>0</v>
      </c>
      <c r="CG302" s="3">
        <v>0</v>
      </c>
      <c r="CH302" s="3">
        <v>0</v>
      </c>
      <c r="CI302" s="3">
        <v>16</v>
      </c>
      <c r="CJ302" s="3"/>
      <c r="CK302" s="3">
        <v>36.071049041561352</v>
      </c>
      <c r="CL302" s="3"/>
      <c r="CM302" s="3" t="s">
        <v>851</v>
      </c>
      <c r="CN302" s="3">
        <v>0.44716874693941555</v>
      </c>
      <c r="CO302" s="3" t="s">
        <v>852</v>
      </c>
      <c r="CP302" s="5"/>
      <c r="CQ302" s="10">
        <f t="shared" si="171"/>
        <v>5.4487801518952805</v>
      </c>
      <c r="CR302" s="10">
        <f t="shared" si="172"/>
        <v>2.7243900759476403</v>
      </c>
      <c r="CS302" s="10">
        <f t="shared" si="173"/>
        <v>1.2756099240523597</v>
      </c>
      <c r="CT302" s="9">
        <f t="shared" si="174"/>
        <v>-3.0279733148915078E-2</v>
      </c>
      <c r="CU302" s="9">
        <f t="shared" si="175"/>
        <v>0</v>
      </c>
      <c r="CV302" s="9">
        <f t="shared" si="176"/>
        <v>2.4940834091724158</v>
      </c>
      <c r="CW302" s="9">
        <f t="shared" si="177"/>
        <v>2.4940834091724158</v>
      </c>
      <c r="CX302" s="10">
        <f t="shared" si="178"/>
        <v>1.218473485120056</v>
      </c>
      <c r="CY302" s="10">
        <f t="shared" si="179"/>
        <v>1.218473485120056</v>
      </c>
      <c r="CZ302" s="10">
        <f t="shared" si="180"/>
        <v>1.4665923635452196E-3</v>
      </c>
      <c r="DA302" s="10">
        <f t="shared" si="181"/>
        <v>0</v>
      </c>
      <c r="DB302" s="10">
        <f t="shared" si="182"/>
        <v>0</v>
      </c>
      <c r="DC302" s="10">
        <f t="shared" si="183"/>
        <v>2.1228421872879091</v>
      </c>
      <c r="DD302" s="10">
        <f t="shared" si="184"/>
        <v>5.345851470976036E-2</v>
      </c>
      <c r="DE302" s="10">
        <f t="shared" si="185"/>
        <v>2.6244533288173817</v>
      </c>
      <c r="DF302" s="10">
        <f t="shared" si="186"/>
        <v>0</v>
      </c>
      <c r="DG302" s="10">
        <f t="shared" si="187"/>
        <v>9.5856248502629408E-3</v>
      </c>
      <c r="DH302" s="10">
        <f t="shared" si="188"/>
        <v>1.367726181904296E-3</v>
      </c>
      <c r="DI302" s="10">
        <f t="shared" si="189"/>
        <v>1.5444704769557744E-3</v>
      </c>
      <c r="DJ302" s="10">
        <f t="shared" si="190"/>
        <v>2.3269233571579467E-3</v>
      </c>
      <c r="DK302" s="10">
        <f t="shared" si="191"/>
        <v>5.6676157425812699E-6</v>
      </c>
      <c r="DL302" s="11">
        <f t="shared" si="192"/>
        <v>0</v>
      </c>
      <c r="DM302" s="11">
        <f t="shared" si="193"/>
        <v>0</v>
      </c>
      <c r="DN302" s="11">
        <f t="shared" si="194"/>
        <v>0</v>
      </c>
      <c r="DO302" s="11">
        <f t="shared" si="195"/>
        <v>8</v>
      </c>
      <c r="DP302" s="10">
        <f t="shared" si="196"/>
        <v>18.035524520780676</v>
      </c>
      <c r="DQ302" s="5">
        <f t="shared" si="197"/>
        <v>0.44218932560631563</v>
      </c>
      <c r="DR302" s="5"/>
      <c r="DS302" s="12">
        <f t="shared" si="198"/>
        <v>351.82408540069696</v>
      </c>
      <c r="DT302" s="12">
        <f t="shared" si="199"/>
        <v>348.80088334637878</v>
      </c>
      <c r="DV302" s="5"/>
      <c r="DW302" s="5"/>
      <c r="DX302" s="5"/>
      <c r="DY302" s="5"/>
      <c r="DZ302" s="5"/>
      <c r="EA302" s="5"/>
      <c r="EB302" s="5"/>
      <c r="EC302" s="5"/>
      <c r="ED302" s="5"/>
      <c r="EE302" s="5"/>
      <c r="EF302" s="5"/>
      <c r="EG302" s="5"/>
      <c r="EH302" s="5"/>
      <c r="EI302" s="5"/>
      <c r="EJ302" s="5"/>
      <c r="EK302" s="5"/>
      <c r="EL302" s="5"/>
      <c r="EM302" s="5"/>
      <c r="EN302" s="5"/>
      <c r="EO302" s="5"/>
      <c r="EP302" s="5"/>
      <c r="EQ302" s="5"/>
      <c r="ER302" s="5"/>
      <c r="ES302" s="5"/>
      <c r="ET302" s="5"/>
      <c r="EU302" s="5"/>
      <c r="EV302" s="5"/>
      <c r="EW302" s="5"/>
      <c r="EX302" s="5"/>
      <c r="EY302" s="5"/>
      <c r="EZ302" s="5"/>
      <c r="FA302" s="5"/>
      <c r="FB302" s="5"/>
      <c r="FC302" s="5"/>
      <c r="FD302" s="5"/>
      <c r="FE302" s="5"/>
      <c r="FF302" s="5"/>
      <c r="FG302" s="5"/>
      <c r="FH302" s="5"/>
      <c r="FI302" s="5"/>
      <c r="FJ302" s="5"/>
      <c r="FK302" s="5"/>
      <c r="FL302" s="5"/>
      <c r="FM302" s="5"/>
      <c r="FN302" s="5"/>
      <c r="FO302" s="5"/>
      <c r="FP302" s="5"/>
      <c r="FQ302" s="5"/>
      <c r="FR302" s="5"/>
      <c r="FS302" s="5"/>
      <c r="FT302" s="5"/>
      <c r="FU302" s="5"/>
      <c r="FV302" s="5"/>
      <c r="FW302" s="5"/>
      <c r="FX302" s="5"/>
      <c r="FY302" s="5"/>
      <c r="FZ302" s="5"/>
      <c r="GA302" s="5"/>
      <c r="GB302" s="5"/>
      <c r="GC302" s="5"/>
      <c r="GD302" s="5"/>
      <c r="GE302" s="5"/>
      <c r="GF302" s="5"/>
      <c r="GG302" s="5"/>
      <c r="GH302" s="5"/>
      <c r="GI302" s="5"/>
      <c r="GJ302" s="5"/>
      <c r="GK302" s="5"/>
      <c r="GL302" s="5"/>
      <c r="GM302" s="5"/>
      <c r="GN302" s="5"/>
      <c r="GO302" s="5"/>
      <c r="GP302" s="5"/>
      <c r="GQ302" s="5"/>
      <c r="GR302" s="5"/>
      <c r="GS302" s="5"/>
      <c r="GT302" s="5"/>
      <c r="GU302" s="5"/>
      <c r="GV302" s="5"/>
      <c r="GW302" s="5"/>
      <c r="GX302" s="5"/>
      <c r="GY302" s="5"/>
      <c r="GZ302" s="5"/>
      <c r="HA302" s="5"/>
      <c r="HB302" s="5"/>
      <c r="HC302" s="5"/>
      <c r="HD302" s="5"/>
      <c r="HE302" s="5"/>
      <c r="HF302" s="5"/>
      <c r="HG302" s="5"/>
      <c r="HH302" s="5"/>
      <c r="HI302" s="5"/>
      <c r="HJ302" s="5"/>
      <c r="HK302" s="5"/>
      <c r="HL302" s="5"/>
      <c r="HM302" s="5"/>
      <c r="HN302" s="5"/>
      <c r="HO302" s="5"/>
      <c r="HP302" s="5"/>
      <c r="HQ302" s="5"/>
      <c r="HR302" s="5"/>
      <c r="HS302" s="5"/>
      <c r="HT302" s="5"/>
      <c r="HU302" s="5"/>
      <c r="HV302" s="5"/>
      <c r="HW302" s="5"/>
      <c r="HX302" s="5"/>
      <c r="HY302" s="5"/>
      <c r="HZ302" s="5"/>
      <c r="IA302" s="5"/>
      <c r="IB302" s="5"/>
      <c r="IC302" s="5"/>
      <c r="ID302" s="5"/>
      <c r="IE302" s="5"/>
      <c r="IF302" s="5"/>
      <c r="IG302" s="5"/>
      <c r="IH302" s="5"/>
      <c r="II302" s="5"/>
      <c r="IJ302" s="5"/>
      <c r="IK302" s="5"/>
      <c r="IL302" s="5"/>
      <c r="IM302" s="5"/>
      <c r="IN302" s="5"/>
      <c r="IO302" s="5"/>
      <c r="IP302" s="5"/>
      <c r="IQ302" s="5"/>
      <c r="IR302" s="5"/>
      <c r="IS302" s="5"/>
      <c r="IT302" s="5"/>
      <c r="IU302" s="5"/>
      <c r="IV302" s="5"/>
    </row>
    <row r="303" spans="1:256" x14ac:dyDescent="0.15">
      <c r="A303" s="2" t="s">
        <v>611</v>
      </c>
      <c r="B303" s="4" t="s">
        <v>733</v>
      </c>
      <c r="C303" s="4" t="s">
        <v>734</v>
      </c>
      <c r="D303" s="1" t="s">
        <v>798</v>
      </c>
      <c r="E303" s="1" t="s">
        <v>796</v>
      </c>
      <c r="F303" s="1" t="s">
        <v>768</v>
      </c>
      <c r="G303" s="1">
        <v>425066.76</v>
      </c>
      <c r="H303" s="1">
        <v>6380591.0099999998</v>
      </c>
      <c r="I303" s="8">
        <v>163.5</v>
      </c>
      <c r="J303" s="15">
        <v>163.06864075874984</v>
      </c>
      <c r="K303" s="7" t="s">
        <v>752</v>
      </c>
      <c r="L303" s="7" t="s">
        <v>739</v>
      </c>
      <c r="M303" s="7" t="s">
        <v>797</v>
      </c>
      <c r="N303" s="2" t="s">
        <v>40</v>
      </c>
      <c r="O303" s="3">
        <v>51.604667999999997</v>
      </c>
      <c r="P303" s="3">
        <v>1.0038020000000001</v>
      </c>
      <c r="Q303" s="3">
        <v>36.123247999999997</v>
      </c>
      <c r="R303" s="4">
        <v>102605.976809</v>
      </c>
      <c r="S303" s="4">
        <v>104831.71394</v>
      </c>
      <c r="T303" s="4">
        <v>124995.013397</v>
      </c>
      <c r="U303" s="3">
        <v>68.764216000000005</v>
      </c>
      <c r="V303" s="3">
        <v>150.78141500000001</v>
      </c>
      <c r="W303" s="3">
        <v>108.589421</v>
      </c>
      <c r="X303" s="3">
        <v>89.089214999999996</v>
      </c>
      <c r="Y303" s="3">
        <v>58.490451</v>
      </c>
      <c r="Z303" s="3">
        <v>4749.6115440000003</v>
      </c>
      <c r="AA303" s="4">
        <v>183174.541646</v>
      </c>
      <c r="AB303" s="3">
        <v>52.799086000000003</v>
      </c>
      <c r="AC303" s="3">
        <v>150.65443099999999</v>
      </c>
      <c r="AD303" s="3">
        <v>75.343000000000004</v>
      </c>
      <c r="AE303" s="3">
        <v>1043.317454</v>
      </c>
      <c r="AF303" s="3">
        <v>44.926603</v>
      </c>
      <c r="AG303" s="3" t="s">
        <v>460</v>
      </c>
      <c r="AH303" s="3">
        <v>0.60448900000000005</v>
      </c>
      <c r="AI303" s="3">
        <v>1.7001010000000001</v>
      </c>
      <c r="AJ303" s="3">
        <v>10.743145</v>
      </c>
      <c r="AK303" s="3">
        <v>7.8188999999999995E-2</v>
      </c>
      <c r="AL303" s="3">
        <v>0.87875800000000004</v>
      </c>
      <c r="AM303" s="3">
        <v>4.7606999999999997E-2</v>
      </c>
      <c r="AN303" s="3" t="s">
        <v>116</v>
      </c>
      <c r="AO303" s="3">
        <v>1.388274</v>
      </c>
      <c r="AP303" s="3">
        <v>4.3763000000000003E-2</v>
      </c>
      <c r="AQ303" s="3">
        <v>0.10875</v>
      </c>
      <c r="AR303" s="3">
        <v>1.2515E-2</v>
      </c>
      <c r="AS303" s="3">
        <v>0.247415</v>
      </c>
      <c r="AT303" s="3">
        <v>0.22203200000000001</v>
      </c>
      <c r="AU303" s="3">
        <v>0.58512900000000001</v>
      </c>
      <c r="AV303" s="3">
        <v>1.5008000000000001E-2</v>
      </c>
      <c r="AW303" s="3" t="s">
        <v>49</v>
      </c>
      <c r="AX303" s="3">
        <v>0.74095100000000003</v>
      </c>
      <c r="AY303" s="3" t="s">
        <v>54</v>
      </c>
      <c r="AZ303" s="3">
        <v>2.545515</v>
      </c>
      <c r="BB303" s="3">
        <f t="shared" si="160"/>
        <v>26.741157812627289</v>
      </c>
      <c r="BC303" s="3">
        <f t="shared" si="161"/>
        <v>1.8118351446731556E-2</v>
      </c>
      <c r="BD303" s="3">
        <f t="shared" si="162"/>
        <v>19.807935156429821</v>
      </c>
      <c r="BE303" s="3">
        <f t="shared" si="163"/>
        <v>23.565538444904423</v>
      </c>
      <c r="BF303" s="3">
        <f t="shared" si="164"/>
        <v>0.61328760367736745</v>
      </c>
      <c r="BG303" s="3">
        <f t="shared" si="165"/>
        <v>17.015156944195628</v>
      </c>
      <c r="BH303" s="3">
        <f t="shared" si="166"/>
        <v>2.1096308586586666E-2</v>
      </c>
      <c r="BI303" s="3">
        <f t="shared" si="167"/>
        <v>4.8693430602719436E-3</v>
      </c>
      <c r="BJ303" s="3">
        <f t="shared" si="168"/>
        <v>8.2834232548034074E-3</v>
      </c>
      <c r="BK303" s="3">
        <f t="shared" si="169"/>
        <v>1.5500011164950987E-4</v>
      </c>
      <c r="BL303" s="3"/>
      <c r="BM303" s="3"/>
      <c r="BN303" s="3">
        <f t="shared" si="170"/>
        <v>0.12986324992500595</v>
      </c>
      <c r="BO303" s="1"/>
      <c r="BP303" s="3">
        <v>5.5755417452886125</v>
      </c>
      <c r="BQ303" s="3">
        <v>2.4244582547113875</v>
      </c>
      <c r="BR303" s="3"/>
      <c r="BS303" s="3">
        <v>2.4449844945242036</v>
      </c>
      <c r="BT303" s="3">
        <v>2.8410636858381645E-3</v>
      </c>
      <c r="BU303" s="3">
        <v>0</v>
      </c>
      <c r="BV303" s="3">
        <v>1.2694558999175355E-2</v>
      </c>
      <c r="BW303" s="3">
        <v>4.0965280003825537</v>
      </c>
      <c r="BX303" s="3">
        <v>0.10831337067223286</v>
      </c>
      <c r="BY303" s="3">
        <v>5.2884966060736245</v>
      </c>
      <c r="BZ303" s="3">
        <v>0</v>
      </c>
      <c r="CA303" s="3">
        <v>1.9992985478175834E-2</v>
      </c>
      <c r="CB303" s="3">
        <v>4.7131095379042559E-3</v>
      </c>
      <c r="CC303" s="3">
        <v>3.9372034889004542E-3</v>
      </c>
      <c r="CD303" s="3">
        <v>4.4059119441936176E-3</v>
      </c>
      <c r="CE303" s="3">
        <v>2.5325555239034026E-5</v>
      </c>
      <c r="CF303" s="3">
        <v>0</v>
      </c>
      <c r="CG303" s="3">
        <v>0</v>
      </c>
      <c r="CH303" s="3">
        <v>0</v>
      </c>
      <c r="CI303" s="3">
        <v>16</v>
      </c>
      <c r="CJ303" s="3"/>
      <c r="CK303" s="3">
        <v>35.986932630342039</v>
      </c>
      <c r="CL303" s="3"/>
      <c r="CM303" s="3" t="s">
        <v>851</v>
      </c>
      <c r="CN303" s="3">
        <v>0.43725743311064591</v>
      </c>
      <c r="CO303" s="3" t="s">
        <v>852</v>
      </c>
      <c r="CP303" s="5"/>
      <c r="CQ303" s="10">
        <f t="shared" si="171"/>
        <v>5.5755417452886125</v>
      </c>
      <c r="CR303" s="10">
        <f t="shared" si="172"/>
        <v>2.7877708726443062</v>
      </c>
      <c r="CS303" s="10">
        <f t="shared" si="173"/>
        <v>1.2122291273556938</v>
      </c>
      <c r="CT303" s="9">
        <f t="shared" si="174"/>
        <v>1.307446009209734E-2</v>
      </c>
      <c r="CU303" s="9">
        <f t="shared" si="175"/>
        <v>1.307446009209734E-2</v>
      </c>
      <c r="CV303" s="9">
        <f t="shared" si="176"/>
        <v>2.4347213746177956</v>
      </c>
      <c r="CW303" s="9">
        <f t="shared" si="177"/>
        <v>2.4477958347098929</v>
      </c>
      <c r="CX303" s="10">
        <f t="shared" si="178"/>
        <v>1.2224922472621018</v>
      </c>
      <c r="CY303" s="10">
        <f t="shared" si="179"/>
        <v>1.2355667073541992</v>
      </c>
      <c r="CZ303" s="10">
        <f t="shared" si="180"/>
        <v>1.4205318429190822E-3</v>
      </c>
      <c r="DA303" s="10">
        <f t="shared" si="181"/>
        <v>0</v>
      </c>
      <c r="DB303" s="10">
        <f t="shared" si="182"/>
        <v>6.3472794995876776E-3</v>
      </c>
      <c r="DC303" s="10">
        <f t="shared" si="183"/>
        <v>2.0482640001912769</v>
      </c>
      <c r="DD303" s="10">
        <f t="shared" si="184"/>
        <v>5.4156685336116429E-2</v>
      </c>
      <c r="DE303" s="10">
        <f t="shared" si="185"/>
        <v>2.6442483030368122</v>
      </c>
      <c r="DF303" s="10">
        <f t="shared" si="186"/>
        <v>0</v>
      </c>
      <c r="DG303" s="10">
        <f t="shared" si="187"/>
        <v>9.9964927390879168E-3</v>
      </c>
      <c r="DH303" s="10">
        <f t="shared" si="188"/>
        <v>2.356554768952128E-3</v>
      </c>
      <c r="DI303" s="10">
        <f t="shared" si="189"/>
        <v>1.9686017444502271E-3</v>
      </c>
      <c r="DJ303" s="10">
        <f t="shared" si="190"/>
        <v>2.2029559720968088E-3</v>
      </c>
      <c r="DK303" s="10">
        <f t="shared" si="191"/>
        <v>1.2662777619517013E-5</v>
      </c>
      <c r="DL303" s="11">
        <f t="shared" si="192"/>
        <v>0</v>
      </c>
      <c r="DM303" s="11">
        <f t="shared" si="193"/>
        <v>0</v>
      </c>
      <c r="DN303" s="11">
        <f t="shared" si="194"/>
        <v>0</v>
      </c>
      <c r="DO303" s="11">
        <f t="shared" si="195"/>
        <v>8</v>
      </c>
      <c r="DP303" s="10">
        <f t="shared" si="196"/>
        <v>17.99346631517102</v>
      </c>
      <c r="DQ303" s="5">
        <f t="shared" si="197"/>
        <v>0.43151608109307943</v>
      </c>
      <c r="DR303" s="5"/>
      <c r="DS303" s="12">
        <f t="shared" si="198"/>
        <v>331.29738246750395</v>
      </c>
      <c r="DT303" s="12">
        <f t="shared" si="199"/>
        <v>328.39353442598627</v>
      </c>
      <c r="DV303" s="5"/>
      <c r="DW303" s="5"/>
      <c r="DX303" s="5"/>
      <c r="DY303" s="5"/>
      <c r="DZ303" s="5"/>
      <c r="EA303" s="5"/>
      <c r="EB303" s="5"/>
      <c r="EC303" s="5"/>
      <c r="ED303" s="5"/>
      <c r="EE303" s="5"/>
      <c r="EF303" s="5"/>
      <c r="EG303" s="5"/>
      <c r="EH303" s="5"/>
      <c r="EI303" s="5"/>
      <c r="EJ303" s="5"/>
      <c r="EK303" s="5"/>
      <c r="EL303" s="5"/>
      <c r="EM303" s="5"/>
      <c r="EN303" s="5"/>
      <c r="EO303" s="5"/>
      <c r="EP303" s="5"/>
      <c r="EQ303" s="5"/>
      <c r="ER303" s="5"/>
      <c r="ES303" s="5"/>
      <c r="ET303" s="5"/>
      <c r="EU303" s="5"/>
      <c r="EV303" s="5"/>
      <c r="EW303" s="5"/>
      <c r="EX303" s="5"/>
      <c r="EY303" s="5"/>
      <c r="EZ303" s="5"/>
      <c r="FA303" s="5"/>
      <c r="FB303" s="5"/>
      <c r="FC303" s="5"/>
      <c r="FD303" s="5"/>
      <c r="FE303" s="5"/>
      <c r="FF303" s="5"/>
      <c r="FG303" s="5"/>
      <c r="FH303" s="5"/>
      <c r="FI303" s="5"/>
      <c r="FJ303" s="5"/>
      <c r="FK303" s="5"/>
      <c r="FL303" s="5"/>
      <c r="FM303" s="5"/>
      <c r="FN303" s="5"/>
      <c r="FO303" s="5"/>
      <c r="FP303" s="5"/>
      <c r="FQ303" s="5"/>
      <c r="FR303" s="5"/>
      <c r="FS303" s="5"/>
      <c r="FT303" s="5"/>
      <c r="FU303" s="5"/>
      <c r="FV303" s="5"/>
      <c r="FW303" s="5"/>
      <c r="FX303" s="5"/>
      <c r="FY303" s="5"/>
      <c r="FZ303" s="5"/>
      <c r="GA303" s="5"/>
      <c r="GB303" s="5"/>
      <c r="GC303" s="5"/>
      <c r="GD303" s="5"/>
      <c r="GE303" s="5"/>
      <c r="GF303" s="5"/>
      <c r="GG303" s="5"/>
      <c r="GH303" s="5"/>
      <c r="GI303" s="5"/>
      <c r="GJ303" s="5"/>
      <c r="GK303" s="5"/>
      <c r="GL303" s="5"/>
      <c r="GM303" s="5"/>
      <c r="GN303" s="5"/>
      <c r="GO303" s="5"/>
      <c r="GP303" s="5"/>
      <c r="GQ303" s="5"/>
      <c r="GR303" s="5"/>
      <c r="GS303" s="5"/>
      <c r="GT303" s="5"/>
      <c r="GU303" s="5"/>
      <c r="GV303" s="5"/>
      <c r="GW303" s="5"/>
      <c r="GX303" s="5"/>
      <c r="GY303" s="5"/>
      <c r="GZ303" s="5"/>
      <c r="HA303" s="5"/>
      <c r="HB303" s="5"/>
      <c r="HC303" s="5"/>
      <c r="HD303" s="5"/>
      <c r="HE303" s="5"/>
      <c r="HF303" s="5"/>
      <c r="HG303" s="5"/>
      <c r="HH303" s="5"/>
      <c r="HI303" s="5"/>
      <c r="HJ303" s="5"/>
      <c r="HK303" s="5"/>
      <c r="HL303" s="5"/>
      <c r="HM303" s="5"/>
      <c r="HN303" s="5"/>
      <c r="HO303" s="5"/>
      <c r="HP303" s="5"/>
      <c r="HQ303" s="5"/>
      <c r="HR303" s="5"/>
      <c r="HS303" s="5"/>
      <c r="HT303" s="5"/>
      <c r="HU303" s="5"/>
      <c r="HV303" s="5"/>
      <c r="HW303" s="5"/>
      <c r="HX303" s="5"/>
      <c r="HY303" s="5"/>
      <c r="HZ303" s="5"/>
      <c r="IA303" s="5"/>
      <c r="IB303" s="5"/>
      <c r="IC303" s="5"/>
      <c r="ID303" s="5"/>
      <c r="IE303" s="5"/>
      <c r="IF303" s="5"/>
      <c r="IG303" s="5"/>
      <c r="IH303" s="5"/>
      <c r="II303" s="5"/>
      <c r="IJ303" s="5"/>
      <c r="IK303" s="5"/>
      <c r="IL303" s="5"/>
      <c r="IM303" s="5"/>
      <c r="IN303" s="5"/>
      <c r="IO303" s="5"/>
      <c r="IP303" s="5"/>
      <c r="IQ303" s="5"/>
      <c r="IR303" s="5"/>
      <c r="IS303" s="5"/>
      <c r="IT303" s="5"/>
      <c r="IU303" s="5"/>
      <c r="IV303" s="5"/>
    </row>
    <row r="304" spans="1:256" x14ac:dyDescent="0.15">
      <c r="A304" s="2" t="s">
        <v>613</v>
      </c>
      <c r="B304" s="4" t="s">
        <v>733</v>
      </c>
      <c r="C304" s="4" t="s">
        <v>734</v>
      </c>
      <c r="D304" s="1" t="s">
        <v>798</v>
      </c>
      <c r="E304" s="1" t="s">
        <v>796</v>
      </c>
      <c r="F304" s="1" t="s">
        <v>768</v>
      </c>
      <c r="G304" s="1">
        <v>425066.76</v>
      </c>
      <c r="H304" s="1">
        <v>6380591.0099999998</v>
      </c>
      <c r="I304" s="8">
        <v>163.5</v>
      </c>
      <c r="J304" s="15">
        <v>163.06864075874984</v>
      </c>
      <c r="K304" s="7" t="s">
        <v>752</v>
      </c>
      <c r="L304" s="7" t="s">
        <v>739</v>
      </c>
      <c r="M304" s="7" t="s">
        <v>797</v>
      </c>
      <c r="N304" s="2" t="s">
        <v>40</v>
      </c>
      <c r="O304" s="3">
        <v>42.783147999999997</v>
      </c>
      <c r="P304" s="3">
        <v>0.83115000000000006</v>
      </c>
      <c r="Q304" s="3">
        <v>28.335550999999999</v>
      </c>
      <c r="R304" s="4">
        <v>106182.868438</v>
      </c>
      <c r="S304" s="4">
        <v>104077.552981</v>
      </c>
      <c r="T304" s="4">
        <v>123221.191886</v>
      </c>
      <c r="U304" s="3">
        <v>61.100102</v>
      </c>
      <c r="V304" s="3">
        <v>178.931713</v>
      </c>
      <c r="W304" s="3">
        <v>154.88074499999999</v>
      </c>
      <c r="X304" s="3">
        <v>94.735478999999998</v>
      </c>
      <c r="Y304" s="3">
        <v>82.842920000000007</v>
      </c>
      <c r="Z304" s="3">
        <v>4512.9617529999996</v>
      </c>
      <c r="AA304" s="4">
        <v>182840.69300699999</v>
      </c>
      <c r="AB304" s="3">
        <v>46.392251000000002</v>
      </c>
      <c r="AC304" s="3">
        <v>123.948492</v>
      </c>
      <c r="AD304" s="3">
        <v>56.628244000000002</v>
      </c>
      <c r="AE304" s="3">
        <v>1020.817816</v>
      </c>
      <c r="AF304" s="3">
        <v>45.095906999999997</v>
      </c>
      <c r="AG304" s="3" t="s">
        <v>305</v>
      </c>
      <c r="AH304" s="3">
        <v>0.56164899999999995</v>
      </c>
      <c r="AI304" s="3">
        <v>0.96519299999999997</v>
      </c>
      <c r="AJ304" s="3">
        <v>7.1810780000000003</v>
      </c>
      <c r="AK304" s="3">
        <v>6.4105999999999996E-2</v>
      </c>
      <c r="AL304" s="3">
        <v>1.145208</v>
      </c>
      <c r="AM304" s="3" t="s">
        <v>52</v>
      </c>
      <c r="AN304" s="3" t="s">
        <v>176</v>
      </c>
      <c r="AO304" s="3">
        <v>1.6196120000000001</v>
      </c>
      <c r="AP304" s="3">
        <v>5.1892000000000001E-2</v>
      </c>
      <c r="AQ304" s="3">
        <v>0.10906399999999999</v>
      </c>
      <c r="AR304" s="3">
        <v>9.2779999999999998E-3</v>
      </c>
      <c r="AS304" s="3">
        <v>0.14825199999999999</v>
      </c>
      <c r="AT304" s="3">
        <v>0.110945</v>
      </c>
      <c r="AU304" s="3">
        <v>0.50762200000000002</v>
      </c>
      <c r="AV304" s="3">
        <v>1.111E-2</v>
      </c>
      <c r="AW304" s="3" t="s">
        <v>49</v>
      </c>
      <c r="AX304" s="3">
        <v>0.64836000000000005</v>
      </c>
      <c r="AY304" s="3" t="s">
        <v>88</v>
      </c>
      <c r="AZ304" s="3">
        <v>1.4605889999999999</v>
      </c>
      <c r="BB304" s="3">
        <f t="shared" si="160"/>
        <v>26.361670346143907</v>
      </c>
      <c r="BC304" s="3">
        <f t="shared" si="161"/>
        <v>2.5842146908966492E-2</v>
      </c>
      <c r="BD304" s="3">
        <f t="shared" si="162"/>
        <v>19.66543656691012</v>
      </c>
      <c r="BE304" s="3">
        <f t="shared" si="163"/>
        <v>23.522588573888296</v>
      </c>
      <c r="BF304" s="3">
        <f t="shared" si="164"/>
        <v>0.58273049771435803</v>
      </c>
      <c r="BG304" s="3">
        <f t="shared" si="165"/>
        <v>17.608313155291473</v>
      </c>
      <c r="BH304" s="3">
        <f t="shared" si="166"/>
        <v>2.5034906545840285E-2</v>
      </c>
      <c r="BI304" s="3">
        <f t="shared" si="167"/>
        <v>3.8195767617804394E-3</v>
      </c>
      <c r="BJ304" s="3">
        <f t="shared" si="168"/>
        <v>7.3601945200343763E-3</v>
      </c>
      <c r="BK304" s="3">
        <f t="shared" si="169"/>
        <v>1.8082888596119065E-4</v>
      </c>
      <c r="BL304" s="3"/>
      <c r="BM304" s="3"/>
      <c r="BN304" s="3">
        <f t="shared" si="170"/>
        <v>0.12706268706505003</v>
      </c>
      <c r="BO304" s="1"/>
      <c r="BP304" s="3">
        <v>5.4908412143026641</v>
      </c>
      <c r="BQ304" s="3">
        <v>2.5091587856973359</v>
      </c>
      <c r="BR304" s="3"/>
      <c r="BS304" s="3">
        <v>2.3316112192521548</v>
      </c>
      <c r="BT304" s="3">
        <v>4.0480882873248619E-3</v>
      </c>
      <c r="BU304" s="3">
        <v>0</v>
      </c>
      <c r="BV304" s="3">
        <v>0</v>
      </c>
      <c r="BW304" s="3">
        <v>4.1693865567484982</v>
      </c>
      <c r="BX304" s="3">
        <v>0.10281221783653363</v>
      </c>
      <c r="BY304" s="3">
        <v>5.4673026959876356</v>
      </c>
      <c r="BZ304" s="3">
        <v>0</v>
      </c>
      <c r="CA304" s="3">
        <v>1.9541977721634074E-2</v>
      </c>
      <c r="CB304" s="3">
        <v>5.5873533000052704E-3</v>
      </c>
      <c r="CC304" s="3">
        <v>3.0852604065596122E-3</v>
      </c>
      <c r="CD304" s="3">
        <v>3.9108787150152506E-3</v>
      </c>
      <c r="CE304" s="3">
        <v>2.9515752945076708E-5</v>
      </c>
      <c r="CF304" s="3">
        <v>0</v>
      </c>
      <c r="CG304" s="3">
        <v>0</v>
      </c>
      <c r="CH304" s="3">
        <v>0</v>
      </c>
      <c r="CI304" s="3">
        <v>16</v>
      </c>
      <c r="CJ304" s="3"/>
      <c r="CK304" s="3">
        <v>36.107315764008305</v>
      </c>
      <c r="CL304" s="3"/>
      <c r="CM304" s="3" t="s">
        <v>851</v>
      </c>
      <c r="CN304" s="3">
        <v>0.43265757018829776</v>
      </c>
      <c r="CO304" s="3" t="s">
        <v>852</v>
      </c>
      <c r="CP304" s="5"/>
      <c r="CQ304" s="10">
        <f t="shared" si="171"/>
        <v>5.4908412143026641</v>
      </c>
      <c r="CR304" s="10">
        <f t="shared" si="172"/>
        <v>2.7454206071513321</v>
      </c>
      <c r="CS304" s="10">
        <f t="shared" si="173"/>
        <v>1.2545793928486679</v>
      </c>
      <c r="CT304" s="9">
        <f t="shared" si="174"/>
        <v>-4.7351377916890591E-2</v>
      </c>
      <c r="CU304" s="9">
        <f t="shared" si="175"/>
        <v>0</v>
      </c>
      <c r="CV304" s="9">
        <f t="shared" si="176"/>
        <v>2.4203850024747453</v>
      </c>
      <c r="CW304" s="9">
        <f t="shared" si="177"/>
        <v>2.4203850024747453</v>
      </c>
      <c r="CX304" s="10">
        <f t="shared" si="178"/>
        <v>1.1658056096260774</v>
      </c>
      <c r="CY304" s="10">
        <f t="shared" si="179"/>
        <v>1.1658056096260774</v>
      </c>
      <c r="CZ304" s="10">
        <f t="shared" si="180"/>
        <v>2.0240441436624309E-3</v>
      </c>
      <c r="DA304" s="10">
        <f t="shared" si="181"/>
        <v>0</v>
      </c>
      <c r="DB304" s="10">
        <f t="shared" si="182"/>
        <v>0</v>
      </c>
      <c r="DC304" s="10">
        <f t="shared" si="183"/>
        <v>2.0846932783742491</v>
      </c>
      <c r="DD304" s="10">
        <f t="shared" si="184"/>
        <v>5.1406108918266816E-2</v>
      </c>
      <c r="DE304" s="10">
        <f t="shared" si="185"/>
        <v>2.7336513479938178</v>
      </c>
      <c r="DF304" s="10">
        <f t="shared" si="186"/>
        <v>0</v>
      </c>
      <c r="DG304" s="10">
        <f t="shared" si="187"/>
        <v>9.770988860817037E-3</v>
      </c>
      <c r="DH304" s="10">
        <f t="shared" si="188"/>
        <v>2.7936766500026352E-3</v>
      </c>
      <c r="DI304" s="10">
        <f t="shared" si="189"/>
        <v>1.5426302032798061E-3</v>
      </c>
      <c r="DJ304" s="10">
        <f t="shared" si="190"/>
        <v>1.9554393575076253E-3</v>
      </c>
      <c r="DK304" s="10">
        <f t="shared" si="191"/>
        <v>1.4757876472538354E-5</v>
      </c>
      <c r="DL304" s="11">
        <f t="shared" si="192"/>
        <v>0</v>
      </c>
      <c r="DM304" s="11">
        <f t="shared" si="193"/>
        <v>0</v>
      </c>
      <c r="DN304" s="11">
        <f t="shared" si="194"/>
        <v>0</v>
      </c>
      <c r="DO304" s="11">
        <f t="shared" si="195"/>
        <v>8</v>
      </c>
      <c r="DP304" s="10">
        <f t="shared" si="196"/>
        <v>18.053657882004153</v>
      </c>
      <c r="DQ304" s="5">
        <f t="shared" si="197"/>
        <v>0.42809034624062187</v>
      </c>
      <c r="DR304" s="5"/>
      <c r="DS304" s="12">
        <f t="shared" si="198"/>
        <v>344.66368023279801</v>
      </c>
      <c r="DT304" s="12">
        <f t="shared" si="199"/>
        <v>342.0294729094141</v>
      </c>
      <c r="DV304" s="5"/>
      <c r="DW304" s="5"/>
      <c r="DX304" s="5"/>
      <c r="DY304" s="5"/>
      <c r="DZ304" s="5"/>
      <c r="EA304" s="5"/>
      <c r="EB304" s="5"/>
      <c r="EC304" s="5"/>
      <c r="ED304" s="5"/>
      <c r="EE304" s="5"/>
      <c r="EF304" s="5"/>
      <c r="EG304" s="5"/>
      <c r="EH304" s="5"/>
      <c r="EI304" s="5"/>
      <c r="EJ304" s="5"/>
      <c r="EK304" s="5"/>
      <c r="EL304" s="5"/>
      <c r="EM304" s="5"/>
      <c r="EN304" s="5"/>
      <c r="EO304" s="5"/>
      <c r="EP304" s="5"/>
      <c r="EQ304" s="5"/>
      <c r="ER304" s="5"/>
      <c r="ES304" s="5"/>
      <c r="ET304" s="5"/>
      <c r="EU304" s="5"/>
      <c r="EV304" s="5"/>
      <c r="EW304" s="5"/>
      <c r="EX304" s="5"/>
      <c r="EY304" s="5"/>
      <c r="EZ304" s="5"/>
      <c r="FA304" s="5"/>
      <c r="FB304" s="5"/>
      <c r="FC304" s="5"/>
      <c r="FD304" s="5"/>
      <c r="FE304" s="5"/>
      <c r="FF304" s="5"/>
      <c r="FG304" s="5"/>
      <c r="FH304" s="5"/>
      <c r="FI304" s="5"/>
      <c r="FJ304" s="5"/>
      <c r="FK304" s="5"/>
      <c r="FL304" s="5"/>
      <c r="FM304" s="5"/>
      <c r="FN304" s="5"/>
      <c r="FO304" s="5"/>
      <c r="FP304" s="5"/>
      <c r="FQ304" s="5"/>
      <c r="FR304" s="5"/>
      <c r="FS304" s="5"/>
      <c r="FT304" s="5"/>
      <c r="FU304" s="5"/>
      <c r="FV304" s="5"/>
      <c r="FW304" s="5"/>
      <c r="FX304" s="5"/>
      <c r="FY304" s="5"/>
      <c r="FZ304" s="5"/>
      <c r="GA304" s="5"/>
      <c r="GB304" s="5"/>
      <c r="GC304" s="5"/>
      <c r="GD304" s="5"/>
      <c r="GE304" s="5"/>
      <c r="GF304" s="5"/>
      <c r="GG304" s="5"/>
      <c r="GH304" s="5"/>
      <c r="GI304" s="5"/>
      <c r="GJ304" s="5"/>
      <c r="GK304" s="5"/>
      <c r="GL304" s="5"/>
      <c r="GM304" s="5"/>
      <c r="GN304" s="5"/>
      <c r="GO304" s="5"/>
      <c r="GP304" s="5"/>
      <c r="GQ304" s="5"/>
      <c r="GR304" s="5"/>
      <c r="GS304" s="5"/>
      <c r="GT304" s="5"/>
      <c r="GU304" s="5"/>
      <c r="GV304" s="5"/>
      <c r="GW304" s="5"/>
      <c r="GX304" s="5"/>
      <c r="GY304" s="5"/>
      <c r="GZ304" s="5"/>
      <c r="HA304" s="5"/>
      <c r="HB304" s="5"/>
      <c r="HC304" s="5"/>
      <c r="HD304" s="5"/>
      <c r="HE304" s="5"/>
      <c r="HF304" s="5"/>
      <c r="HG304" s="5"/>
      <c r="HH304" s="5"/>
      <c r="HI304" s="5"/>
      <c r="HJ304" s="5"/>
      <c r="HK304" s="5"/>
      <c r="HL304" s="5"/>
      <c r="HM304" s="5"/>
      <c r="HN304" s="5"/>
      <c r="HO304" s="5"/>
      <c r="HP304" s="5"/>
      <c r="HQ304" s="5"/>
      <c r="HR304" s="5"/>
      <c r="HS304" s="5"/>
      <c r="HT304" s="5"/>
      <c r="HU304" s="5"/>
      <c r="HV304" s="5"/>
      <c r="HW304" s="5"/>
      <c r="HX304" s="5"/>
      <c r="HY304" s="5"/>
      <c r="HZ304" s="5"/>
      <c r="IA304" s="5"/>
      <c r="IB304" s="5"/>
      <c r="IC304" s="5"/>
      <c r="ID304" s="5"/>
      <c r="IE304" s="5"/>
      <c r="IF304" s="5"/>
      <c r="IG304" s="5"/>
      <c r="IH304" s="5"/>
      <c r="II304" s="5"/>
      <c r="IJ304" s="5"/>
      <c r="IK304" s="5"/>
      <c r="IL304" s="5"/>
      <c r="IM304" s="5"/>
      <c r="IN304" s="5"/>
      <c r="IO304" s="5"/>
      <c r="IP304" s="5"/>
      <c r="IQ304" s="5"/>
      <c r="IR304" s="5"/>
      <c r="IS304" s="5"/>
      <c r="IT304" s="5"/>
      <c r="IU304" s="5"/>
      <c r="IV304" s="5"/>
    </row>
    <row r="305" spans="1:256" x14ac:dyDescent="0.15">
      <c r="A305" s="2" t="s">
        <v>612</v>
      </c>
      <c r="B305" s="4" t="s">
        <v>733</v>
      </c>
      <c r="C305" s="4" t="s">
        <v>734</v>
      </c>
      <c r="D305" s="1" t="s">
        <v>798</v>
      </c>
      <c r="E305" s="1" t="s">
        <v>796</v>
      </c>
      <c r="F305" s="1" t="s">
        <v>768</v>
      </c>
      <c r="G305" s="1">
        <v>425066.76</v>
      </c>
      <c r="H305" s="1">
        <v>6380591.0099999998</v>
      </c>
      <c r="I305" s="8">
        <v>163.5</v>
      </c>
      <c r="J305" s="15">
        <v>163.06864075874984</v>
      </c>
      <c r="K305" s="7" t="s">
        <v>752</v>
      </c>
      <c r="L305" s="7" t="s">
        <v>739</v>
      </c>
      <c r="M305" s="7" t="s">
        <v>797</v>
      </c>
      <c r="N305" s="2" t="s">
        <v>40</v>
      </c>
      <c r="O305" s="3">
        <v>49.997692000000001</v>
      </c>
      <c r="P305" s="3">
        <v>1.0444599999999999</v>
      </c>
      <c r="Q305" s="3">
        <v>28.117633000000001</v>
      </c>
      <c r="R305" s="4">
        <v>101098.324213</v>
      </c>
      <c r="S305" s="4">
        <v>105617.715692</v>
      </c>
      <c r="T305" s="4">
        <v>123425.554649</v>
      </c>
      <c r="U305" s="3">
        <v>44.775157999999998</v>
      </c>
      <c r="V305" s="3">
        <v>165.735883</v>
      </c>
      <c r="W305" s="3">
        <v>118.68799</v>
      </c>
      <c r="X305" s="3">
        <v>86.438807999999995</v>
      </c>
      <c r="Y305" s="3">
        <v>47.764377000000003</v>
      </c>
      <c r="Z305" s="3">
        <v>4872.2241770000001</v>
      </c>
      <c r="AA305" s="4">
        <v>186458.39113</v>
      </c>
      <c r="AB305" s="3">
        <v>54.818089000000001</v>
      </c>
      <c r="AC305" s="3">
        <v>144.31789000000001</v>
      </c>
      <c r="AD305" s="3">
        <v>81.558238000000003</v>
      </c>
      <c r="AE305" s="3">
        <v>1054.817994</v>
      </c>
      <c r="AF305" s="3">
        <v>43.652633000000002</v>
      </c>
      <c r="AG305" s="3">
        <v>0.13619500000000001</v>
      </c>
      <c r="AH305" s="3">
        <v>0.580596</v>
      </c>
      <c r="AI305" s="3">
        <v>1.809847</v>
      </c>
      <c r="AJ305" s="3">
        <v>10.600483000000001</v>
      </c>
      <c r="AK305" s="3">
        <v>7.5309000000000001E-2</v>
      </c>
      <c r="AL305" s="3">
        <v>0.76292899999999997</v>
      </c>
      <c r="AM305" s="3">
        <v>5.1840999999999998E-2</v>
      </c>
      <c r="AN305" s="3" t="s">
        <v>45</v>
      </c>
      <c r="AO305" s="3">
        <v>1.5961289999999999</v>
      </c>
      <c r="AP305" s="3">
        <v>6.5699999999999995E-2</v>
      </c>
      <c r="AQ305" s="3">
        <v>0.14170099999999999</v>
      </c>
      <c r="AR305" s="3">
        <v>1.311E-2</v>
      </c>
      <c r="AS305" s="3">
        <v>0.27898499999999998</v>
      </c>
      <c r="AT305" s="3">
        <v>0.23130100000000001</v>
      </c>
      <c r="AU305" s="3">
        <v>0.53331200000000001</v>
      </c>
      <c r="AV305" s="3">
        <v>1.4922E-2</v>
      </c>
      <c r="AW305" s="3" t="s">
        <v>78</v>
      </c>
      <c r="AX305" s="3">
        <v>0.604213</v>
      </c>
      <c r="AY305" s="3" t="s">
        <v>72</v>
      </c>
      <c r="AZ305" s="3">
        <v>2.8113380000000001</v>
      </c>
      <c r="BB305" s="3">
        <f t="shared" si="160"/>
        <v>26.405391265466104</v>
      </c>
      <c r="BC305" s="3">
        <f t="shared" si="161"/>
        <v>1.9803316893329422E-2</v>
      </c>
      <c r="BD305" s="3">
        <f t="shared" si="162"/>
        <v>19.956450058564943</v>
      </c>
      <c r="BE305" s="3">
        <f t="shared" si="163"/>
        <v>23.988008077240316</v>
      </c>
      <c r="BF305" s="3">
        <f t="shared" si="164"/>
        <v>0.62911980535881562</v>
      </c>
      <c r="BG305" s="3">
        <f t="shared" si="165"/>
        <v>16.765142799444426</v>
      </c>
      <c r="BH305" s="3">
        <f t="shared" si="166"/>
        <v>2.3188635891488504E-2</v>
      </c>
      <c r="BI305" s="3">
        <f t="shared" si="167"/>
        <v>3.7902018423100663E-3</v>
      </c>
      <c r="BJ305" s="3">
        <f t="shared" si="168"/>
        <v>5.393671397557951E-3</v>
      </c>
      <c r="BK305" s="3">
        <f t="shared" si="169"/>
        <v>1.7820702052117989E-4</v>
      </c>
      <c r="BL305" s="3"/>
      <c r="BM305" s="3"/>
      <c r="BN305" s="3">
        <f t="shared" si="170"/>
        <v>0.13129473896467125</v>
      </c>
      <c r="BO305" s="1"/>
      <c r="BP305" s="3">
        <v>5.521148893597096</v>
      </c>
      <c r="BQ305" s="3">
        <v>2.478851106402904</v>
      </c>
      <c r="BR305" s="3"/>
      <c r="BS305" s="3">
        <v>2.442202085944257</v>
      </c>
      <c r="BT305" s="3">
        <v>3.1140832175416502E-3</v>
      </c>
      <c r="BU305" s="3">
        <v>0</v>
      </c>
      <c r="BV305" s="3">
        <v>0</v>
      </c>
      <c r="BW305" s="3">
        <v>4.2084481696219083</v>
      </c>
      <c r="BX305" s="3">
        <v>0.11142463741540636</v>
      </c>
      <c r="BY305" s="3">
        <v>5.2255681377479766</v>
      </c>
      <c r="BZ305" s="3">
        <v>0</v>
      </c>
      <c r="CA305" s="3">
        <v>2.0270697596473909E-2</v>
      </c>
      <c r="CB305" s="3">
        <v>5.1952476260763826E-3</v>
      </c>
      <c r="CC305" s="3">
        <v>3.0733343784336196E-3</v>
      </c>
      <c r="CD305" s="3">
        <v>2.8770037749699415E-3</v>
      </c>
      <c r="CE305" s="3">
        <v>2.9199926697726008E-5</v>
      </c>
      <c r="CF305" s="3">
        <v>0</v>
      </c>
      <c r="CG305" s="3">
        <v>0</v>
      </c>
      <c r="CH305" s="3">
        <v>0</v>
      </c>
      <c r="CI305" s="3">
        <v>16</v>
      </c>
      <c r="CJ305" s="3"/>
      <c r="CK305" s="3">
        <v>36.022202597249745</v>
      </c>
      <c r="CL305" s="3"/>
      <c r="CM305" s="3" t="s">
        <v>851</v>
      </c>
      <c r="CN305" s="3">
        <v>0.44609295050022918</v>
      </c>
      <c r="CO305" s="3" t="s">
        <v>852</v>
      </c>
      <c r="CP305" s="5"/>
      <c r="CQ305" s="10">
        <f t="shared" si="171"/>
        <v>5.521148893597096</v>
      </c>
      <c r="CR305" s="10">
        <f t="shared" si="172"/>
        <v>2.760574446798548</v>
      </c>
      <c r="CS305" s="10">
        <f t="shared" si="173"/>
        <v>1.239425553201452</v>
      </c>
      <c r="CT305" s="9">
        <f t="shared" si="174"/>
        <v>-5.5139057717816797E-3</v>
      </c>
      <c r="CU305" s="9">
        <f t="shared" si="175"/>
        <v>0</v>
      </c>
      <c r="CV305" s="9">
        <f t="shared" si="176"/>
        <v>2.4605265961735805</v>
      </c>
      <c r="CW305" s="9">
        <f t="shared" si="177"/>
        <v>2.4605265961735805</v>
      </c>
      <c r="CX305" s="10">
        <f t="shared" si="178"/>
        <v>1.2211010429721285</v>
      </c>
      <c r="CY305" s="10">
        <f t="shared" si="179"/>
        <v>1.2211010429721285</v>
      </c>
      <c r="CZ305" s="10">
        <f t="shared" si="180"/>
        <v>1.5570416087708251E-3</v>
      </c>
      <c r="DA305" s="10">
        <f t="shared" si="181"/>
        <v>0</v>
      </c>
      <c r="DB305" s="10">
        <f t="shared" si="182"/>
        <v>0</v>
      </c>
      <c r="DC305" s="10">
        <f t="shared" si="183"/>
        <v>2.1042240848109541</v>
      </c>
      <c r="DD305" s="10">
        <f t="shared" si="184"/>
        <v>5.5712318707703178E-2</v>
      </c>
      <c r="DE305" s="10">
        <f t="shared" si="185"/>
        <v>2.6127840688739883</v>
      </c>
      <c r="DF305" s="10">
        <f t="shared" si="186"/>
        <v>0</v>
      </c>
      <c r="DG305" s="10">
        <f t="shared" si="187"/>
        <v>1.0135348798236955E-2</v>
      </c>
      <c r="DH305" s="10">
        <f t="shared" si="188"/>
        <v>2.5976238130381913E-3</v>
      </c>
      <c r="DI305" s="10">
        <f t="shared" si="189"/>
        <v>1.5366671892168098E-3</v>
      </c>
      <c r="DJ305" s="10">
        <f t="shared" si="190"/>
        <v>1.4385018874849707E-3</v>
      </c>
      <c r="DK305" s="10">
        <f t="shared" si="191"/>
        <v>1.4599963348863004E-5</v>
      </c>
      <c r="DL305" s="11">
        <f t="shared" si="192"/>
        <v>0</v>
      </c>
      <c r="DM305" s="11">
        <f t="shared" si="193"/>
        <v>0</v>
      </c>
      <c r="DN305" s="11">
        <f t="shared" si="194"/>
        <v>0</v>
      </c>
      <c r="DO305" s="11">
        <f t="shared" si="195"/>
        <v>8</v>
      </c>
      <c r="DP305" s="10">
        <f t="shared" si="196"/>
        <v>18.011101298624872</v>
      </c>
      <c r="DQ305" s="5">
        <f t="shared" si="197"/>
        <v>0.44088567452936772</v>
      </c>
      <c r="DR305" s="5"/>
      <c r="DS305" s="12">
        <f t="shared" si="198"/>
        <v>340.26509916809476</v>
      </c>
      <c r="DT305" s="12">
        <f t="shared" si="199"/>
        <v>337.15023961980353</v>
      </c>
      <c r="DV305" s="5"/>
      <c r="DW305" s="5"/>
      <c r="DX305" s="5"/>
      <c r="DY305" s="5"/>
      <c r="DZ305" s="5"/>
      <c r="EA305" s="5"/>
      <c r="EB305" s="5"/>
      <c r="EC305" s="5"/>
      <c r="ED305" s="5"/>
      <c r="EE305" s="5"/>
      <c r="EF305" s="5"/>
      <c r="EG305" s="5"/>
      <c r="EH305" s="5"/>
      <c r="EI305" s="5"/>
      <c r="EJ305" s="5"/>
      <c r="EK305" s="5"/>
      <c r="EL305" s="5"/>
      <c r="EM305" s="5"/>
      <c r="EN305" s="5"/>
      <c r="EO305" s="5"/>
      <c r="EP305" s="5"/>
      <c r="EQ305" s="5"/>
      <c r="ER305" s="5"/>
      <c r="ES305" s="5"/>
      <c r="ET305" s="5"/>
      <c r="EU305" s="5"/>
      <c r="EV305" s="5"/>
      <c r="EW305" s="5"/>
      <c r="EX305" s="5"/>
      <c r="EY305" s="5"/>
      <c r="EZ305" s="5"/>
      <c r="FA305" s="5"/>
      <c r="FB305" s="5"/>
      <c r="FC305" s="5"/>
      <c r="FD305" s="5"/>
      <c r="FE305" s="5"/>
      <c r="FF305" s="5"/>
      <c r="FG305" s="5"/>
      <c r="FH305" s="5"/>
      <c r="FI305" s="5"/>
      <c r="FJ305" s="5"/>
      <c r="FK305" s="5"/>
      <c r="FL305" s="5"/>
      <c r="FM305" s="5"/>
      <c r="FN305" s="5"/>
      <c r="FO305" s="5"/>
      <c r="FP305" s="5"/>
      <c r="FQ305" s="5"/>
      <c r="FR305" s="5"/>
      <c r="FS305" s="5"/>
      <c r="FT305" s="5"/>
      <c r="FU305" s="5"/>
      <c r="FV305" s="5"/>
      <c r="FW305" s="5"/>
      <c r="FX305" s="5"/>
      <c r="FY305" s="5"/>
      <c r="FZ305" s="5"/>
      <c r="GA305" s="5"/>
      <c r="GB305" s="5"/>
      <c r="GC305" s="5"/>
      <c r="GD305" s="5"/>
      <c r="GE305" s="5"/>
      <c r="GF305" s="5"/>
      <c r="GG305" s="5"/>
      <c r="GH305" s="5"/>
      <c r="GI305" s="5"/>
      <c r="GJ305" s="5"/>
      <c r="GK305" s="5"/>
      <c r="GL305" s="5"/>
      <c r="GM305" s="5"/>
      <c r="GN305" s="5"/>
      <c r="GO305" s="5"/>
      <c r="GP305" s="5"/>
      <c r="GQ305" s="5"/>
      <c r="GR305" s="5"/>
      <c r="GS305" s="5"/>
      <c r="GT305" s="5"/>
      <c r="GU305" s="5"/>
      <c r="GV305" s="5"/>
      <c r="GW305" s="5"/>
      <c r="GX305" s="5"/>
      <c r="GY305" s="5"/>
      <c r="GZ305" s="5"/>
      <c r="HA305" s="5"/>
      <c r="HB305" s="5"/>
      <c r="HC305" s="5"/>
      <c r="HD305" s="5"/>
      <c r="HE305" s="5"/>
      <c r="HF305" s="5"/>
      <c r="HG305" s="5"/>
      <c r="HH305" s="5"/>
      <c r="HI305" s="5"/>
      <c r="HJ305" s="5"/>
      <c r="HK305" s="5"/>
      <c r="HL305" s="5"/>
      <c r="HM305" s="5"/>
      <c r="HN305" s="5"/>
      <c r="HO305" s="5"/>
      <c r="HP305" s="5"/>
      <c r="HQ305" s="5"/>
      <c r="HR305" s="5"/>
      <c r="HS305" s="5"/>
      <c r="HT305" s="5"/>
      <c r="HU305" s="5"/>
      <c r="HV305" s="5"/>
      <c r="HW305" s="5"/>
      <c r="HX305" s="5"/>
      <c r="HY305" s="5"/>
      <c r="HZ305" s="5"/>
      <c r="IA305" s="5"/>
      <c r="IB305" s="5"/>
      <c r="IC305" s="5"/>
      <c r="ID305" s="5"/>
      <c r="IE305" s="5"/>
      <c r="IF305" s="5"/>
      <c r="IG305" s="5"/>
      <c r="IH305" s="5"/>
      <c r="II305" s="5"/>
      <c r="IJ305" s="5"/>
      <c r="IK305" s="5"/>
      <c r="IL305" s="5"/>
      <c r="IM305" s="5"/>
      <c r="IN305" s="5"/>
      <c r="IO305" s="5"/>
      <c r="IP305" s="5"/>
      <c r="IQ305" s="5"/>
      <c r="IR305" s="5"/>
      <c r="IS305" s="5"/>
      <c r="IT305" s="5"/>
      <c r="IU305" s="5"/>
      <c r="IV305" s="5"/>
    </row>
    <row r="306" spans="1:256" x14ac:dyDescent="0.15">
      <c r="A306" s="2" t="s">
        <v>615</v>
      </c>
      <c r="B306" s="4" t="s">
        <v>733</v>
      </c>
      <c r="C306" s="4" t="s">
        <v>734</v>
      </c>
      <c r="D306" s="1" t="s">
        <v>798</v>
      </c>
      <c r="E306" s="1" t="s">
        <v>796</v>
      </c>
      <c r="F306" s="1" t="s">
        <v>768</v>
      </c>
      <c r="G306" s="1">
        <v>425066.76</v>
      </c>
      <c r="H306" s="1">
        <v>6380591.0099999998</v>
      </c>
      <c r="I306" s="8">
        <v>163.5</v>
      </c>
      <c r="J306" s="15">
        <v>163.06864075874984</v>
      </c>
      <c r="K306" s="7" t="s">
        <v>752</v>
      </c>
      <c r="L306" s="7" t="s">
        <v>739</v>
      </c>
      <c r="M306" s="7" t="s">
        <v>797</v>
      </c>
      <c r="N306" s="2" t="s">
        <v>40</v>
      </c>
      <c r="O306" s="3">
        <v>49.735041000000002</v>
      </c>
      <c r="P306" s="3">
        <v>0.60005600000000003</v>
      </c>
      <c r="Q306" s="3">
        <v>24.381184000000001</v>
      </c>
      <c r="R306" s="4">
        <v>101339.970111</v>
      </c>
      <c r="S306" s="4">
        <v>105538.11515300001</v>
      </c>
      <c r="T306" s="4">
        <v>124877.028158</v>
      </c>
      <c r="U306" s="3">
        <v>40.501722999999998</v>
      </c>
      <c r="V306" s="3">
        <v>136.82007400000001</v>
      </c>
      <c r="W306" s="3">
        <v>103.44752800000001</v>
      </c>
      <c r="X306" s="3">
        <v>87.963016999999994</v>
      </c>
      <c r="Y306" s="3">
        <v>37.017271000000001</v>
      </c>
      <c r="Z306" s="3">
        <v>4753.7121850000003</v>
      </c>
      <c r="AA306" s="4">
        <v>184030.30696300001</v>
      </c>
      <c r="AB306" s="3">
        <v>58.451588000000001</v>
      </c>
      <c r="AC306" s="3">
        <v>145.221969</v>
      </c>
      <c r="AD306" s="3">
        <v>98.737290999999999</v>
      </c>
      <c r="AE306" s="3">
        <v>1042.7608760000001</v>
      </c>
      <c r="AF306" s="3">
        <v>44.555430000000001</v>
      </c>
      <c r="AG306" s="3" t="s">
        <v>170</v>
      </c>
      <c r="AH306" s="3">
        <v>0.56727000000000005</v>
      </c>
      <c r="AI306" s="3">
        <v>2.0886279999999999</v>
      </c>
      <c r="AJ306" s="3">
        <v>11.098867</v>
      </c>
      <c r="AK306" s="3">
        <v>5.7970000000000001E-2</v>
      </c>
      <c r="AL306" s="3">
        <v>0.85139399999999998</v>
      </c>
      <c r="AM306" s="3">
        <v>8.3279000000000006E-2</v>
      </c>
      <c r="AN306" s="3" t="s">
        <v>45</v>
      </c>
      <c r="AO306" s="3">
        <v>1.316306</v>
      </c>
      <c r="AP306" s="3">
        <v>9.5153000000000001E-2</v>
      </c>
      <c r="AQ306" s="3">
        <v>0.225882</v>
      </c>
      <c r="AR306" s="3">
        <v>1.9866000000000002E-2</v>
      </c>
      <c r="AS306" s="3">
        <v>0.34801900000000002</v>
      </c>
      <c r="AT306" s="3">
        <v>0.26213999999999998</v>
      </c>
      <c r="AU306" s="3">
        <v>0.52081</v>
      </c>
      <c r="AV306" s="3">
        <v>1.5892E-2</v>
      </c>
      <c r="AW306" s="3" t="s">
        <v>61</v>
      </c>
      <c r="AX306" s="3">
        <v>0.70748800000000001</v>
      </c>
      <c r="AY306" s="3" t="s">
        <v>54</v>
      </c>
      <c r="AZ306" s="3">
        <v>3.1462789999999998</v>
      </c>
      <c r="BB306" s="3">
        <f t="shared" si="160"/>
        <v>26.715916310507211</v>
      </c>
      <c r="BC306" s="3">
        <f t="shared" si="161"/>
        <v>1.7260416819052781E-2</v>
      </c>
      <c r="BD306" s="3">
        <f t="shared" si="162"/>
        <v>19.941409549775482</v>
      </c>
      <c r="BE306" s="3">
        <f t="shared" si="163"/>
        <v>23.675633277386947</v>
      </c>
      <c r="BF306" s="3">
        <f t="shared" si="164"/>
        <v>0.61381709377758586</v>
      </c>
      <c r="BG306" s="3">
        <f t="shared" si="165"/>
        <v>16.805214957102891</v>
      </c>
      <c r="BH306" s="3">
        <f t="shared" si="166"/>
        <v>1.9142932847152436E-2</v>
      </c>
      <c r="BI306" s="3">
        <f t="shared" si="167"/>
        <v>3.2865358372982782E-3</v>
      </c>
      <c r="BJ306" s="3">
        <f t="shared" si="168"/>
        <v>4.8788880855968166E-3</v>
      </c>
      <c r="BK306" s="3">
        <f t="shared" si="169"/>
        <v>1.4696491972400241E-4</v>
      </c>
      <c r="BL306" s="3"/>
      <c r="BM306" s="3"/>
      <c r="BN306" s="3">
        <f t="shared" si="170"/>
        <v>0.1297939718470445</v>
      </c>
      <c r="BO306" s="1"/>
      <c r="BP306" s="3">
        <v>5.5707570994341191</v>
      </c>
      <c r="BQ306" s="3">
        <v>2.4292429005658809</v>
      </c>
      <c r="BR306" s="3"/>
      <c r="BS306" s="3">
        <v>2.4745490785252668</v>
      </c>
      <c r="BT306" s="3">
        <v>2.7067668686569339E-3</v>
      </c>
      <c r="BU306" s="3">
        <v>0</v>
      </c>
      <c r="BV306" s="3">
        <v>2.6979821248857182E-2</v>
      </c>
      <c r="BW306" s="3">
        <v>4.1017948707822081</v>
      </c>
      <c r="BX306" s="3">
        <v>0.10841619137692729</v>
      </c>
      <c r="BY306" s="3">
        <v>5.2236927672879778</v>
      </c>
      <c r="BZ306" s="3">
        <v>0</v>
      </c>
      <c r="CA306" s="3">
        <v>1.9984035344198386E-2</v>
      </c>
      <c r="CB306" s="3">
        <v>4.277074578115444E-3</v>
      </c>
      <c r="CC306" s="3">
        <v>2.6576215935834599E-3</v>
      </c>
      <c r="CD306" s="3">
        <v>2.5952792813133678E-3</v>
      </c>
      <c r="CE306" s="3">
        <v>2.4014742246386865E-5</v>
      </c>
      <c r="CF306" s="3">
        <v>0</v>
      </c>
      <c r="CG306" s="3">
        <v>0</v>
      </c>
      <c r="CH306" s="3">
        <v>0</v>
      </c>
      <c r="CI306" s="3">
        <v>16</v>
      </c>
      <c r="CJ306" s="3"/>
      <c r="CK306" s="3">
        <v>35.967677521629355</v>
      </c>
      <c r="CL306" s="3"/>
      <c r="CM306" s="3" t="s">
        <v>851</v>
      </c>
      <c r="CN306" s="3">
        <v>0.44146367896923777</v>
      </c>
      <c r="CO306" s="3" t="s">
        <v>852</v>
      </c>
      <c r="CP306" s="5"/>
      <c r="CQ306" s="10">
        <f t="shared" si="171"/>
        <v>5.5707570994341191</v>
      </c>
      <c r="CR306" s="10">
        <f t="shared" si="172"/>
        <v>2.7853785497170596</v>
      </c>
      <c r="CS306" s="10">
        <f t="shared" si="173"/>
        <v>1.2146214502829404</v>
      </c>
      <c r="CT306" s="9">
        <f t="shared" si="174"/>
        <v>2.0938234282954049E-2</v>
      </c>
      <c r="CU306" s="9">
        <f t="shared" si="175"/>
        <v>2.0938234282954049E-2</v>
      </c>
      <c r="CV306" s="9">
        <f t="shared" si="176"/>
        <v>2.4518959895455739</v>
      </c>
      <c r="CW306" s="9">
        <f t="shared" si="177"/>
        <v>2.4728342238285279</v>
      </c>
      <c r="CX306" s="10">
        <f t="shared" si="178"/>
        <v>1.2372745392626334</v>
      </c>
      <c r="CY306" s="10">
        <f t="shared" si="179"/>
        <v>1.2582127735455875</v>
      </c>
      <c r="CZ306" s="10">
        <f t="shared" si="180"/>
        <v>1.353383434328467E-3</v>
      </c>
      <c r="DA306" s="10">
        <f t="shared" si="181"/>
        <v>0</v>
      </c>
      <c r="DB306" s="10">
        <f t="shared" si="182"/>
        <v>1.3489910624428591E-2</v>
      </c>
      <c r="DC306" s="10">
        <f t="shared" si="183"/>
        <v>2.050897435391104</v>
      </c>
      <c r="DD306" s="10">
        <f t="shared" si="184"/>
        <v>5.4208095688463645E-2</v>
      </c>
      <c r="DE306" s="10">
        <f t="shared" si="185"/>
        <v>2.6118463836439889</v>
      </c>
      <c r="DF306" s="10">
        <f t="shared" si="186"/>
        <v>0</v>
      </c>
      <c r="DG306" s="10">
        <f t="shared" si="187"/>
        <v>9.9920176720991929E-3</v>
      </c>
      <c r="DH306" s="10">
        <f t="shared" si="188"/>
        <v>2.138537289057722E-3</v>
      </c>
      <c r="DI306" s="10">
        <f t="shared" si="189"/>
        <v>1.32881079679173E-3</v>
      </c>
      <c r="DJ306" s="10">
        <f t="shared" si="190"/>
        <v>1.2976396406566839E-3</v>
      </c>
      <c r="DK306" s="10">
        <f t="shared" si="191"/>
        <v>1.2007371123193433E-5</v>
      </c>
      <c r="DL306" s="11">
        <f t="shared" si="192"/>
        <v>0</v>
      </c>
      <c r="DM306" s="11">
        <f t="shared" si="193"/>
        <v>0</v>
      </c>
      <c r="DN306" s="11">
        <f t="shared" si="194"/>
        <v>0</v>
      </c>
      <c r="DO306" s="11">
        <f t="shared" si="195"/>
        <v>8</v>
      </c>
      <c r="DP306" s="10">
        <f t="shared" si="196"/>
        <v>17.983838760814677</v>
      </c>
      <c r="DQ306" s="5">
        <f t="shared" si="197"/>
        <v>0.43479294944462027</v>
      </c>
      <c r="DR306" s="5"/>
      <c r="DS306" s="12">
        <f t="shared" si="198"/>
        <v>332.16608314717462</v>
      </c>
      <c r="DT306" s="12">
        <f t="shared" si="199"/>
        <v>329.16381456210115</v>
      </c>
      <c r="DV306" s="5"/>
      <c r="DW306" s="5"/>
      <c r="DX306" s="5"/>
      <c r="DY306" s="5"/>
      <c r="DZ306" s="5"/>
      <c r="EA306" s="5"/>
      <c r="EB306" s="5"/>
      <c r="EC306" s="5"/>
      <c r="ED306" s="5"/>
      <c r="EE306" s="5"/>
      <c r="EF306" s="5"/>
      <c r="EG306" s="5"/>
      <c r="EH306" s="5"/>
      <c r="EI306" s="5"/>
      <c r="EJ306" s="5"/>
      <c r="EK306" s="5"/>
      <c r="EL306" s="5"/>
      <c r="EM306" s="5"/>
      <c r="EN306" s="5"/>
      <c r="EO306" s="5"/>
      <c r="EP306" s="5"/>
      <c r="EQ306" s="5"/>
      <c r="ER306" s="5"/>
      <c r="ES306" s="5"/>
      <c r="ET306" s="5"/>
      <c r="EU306" s="5"/>
      <c r="EV306" s="5"/>
      <c r="EW306" s="5"/>
      <c r="EX306" s="5"/>
      <c r="EY306" s="5"/>
      <c r="EZ306" s="5"/>
      <c r="FA306" s="5"/>
      <c r="FB306" s="5"/>
      <c r="FC306" s="5"/>
      <c r="FD306" s="5"/>
      <c r="FE306" s="5"/>
      <c r="FF306" s="5"/>
      <c r="FG306" s="5"/>
      <c r="FH306" s="5"/>
      <c r="FI306" s="5"/>
      <c r="FJ306" s="5"/>
      <c r="FK306" s="5"/>
      <c r="FL306" s="5"/>
      <c r="FM306" s="5"/>
      <c r="FN306" s="5"/>
      <c r="FO306" s="5"/>
      <c r="FP306" s="5"/>
      <c r="FQ306" s="5"/>
      <c r="FR306" s="5"/>
      <c r="FS306" s="5"/>
      <c r="FT306" s="5"/>
      <c r="FU306" s="5"/>
      <c r="FV306" s="5"/>
      <c r="FW306" s="5"/>
      <c r="FX306" s="5"/>
      <c r="FY306" s="5"/>
      <c r="FZ306" s="5"/>
      <c r="GA306" s="5"/>
      <c r="GB306" s="5"/>
      <c r="GC306" s="5"/>
      <c r="GD306" s="5"/>
      <c r="GE306" s="5"/>
      <c r="GF306" s="5"/>
      <c r="GG306" s="5"/>
      <c r="GH306" s="5"/>
      <c r="GI306" s="5"/>
      <c r="GJ306" s="5"/>
      <c r="GK306" s="5"/>
      <c r="GL306" s="5"/>
      <c r="GM306" s="5"/>
      <c r="GN306" s="5"/>
      <c r="GO306" s="5"/>
      <c r="GP306" s="5"/>
      <c r="GQ306" s="5"/>
      <c r="GR306" s="5"/>
      <c r="GS306" s="5"/>
      <c r="GT306" s="5"/>
      <c r="GU306" s="5"/>
      <c r="GV306" s="5"/>
      <c r="GW306" s="5"/>
      <c r="GX306" s="5"/>
      <c r="GY306" s="5"/>
      <c r="GZ306" s="5"/>
      <c r="HA306" s="5"/>
      <c r="HB306" s="5"/>
      <c r="HC306" s="5"/>
      <c r="HD306" s="5"/>
      <c r="HE306" s="5"/>
      <c r="HF306" s="5"/>
      <c r="HG306" s="5"/>
      <c r="HH306" s="5"/>
      <c r="HI306" s="5"/>
      <c r="HJ306" s="5"/>
      <c r="HK306" s="5"/>
      <c r="HL306" s="5"/>
      <c r="HM306" s="5"/>
      <c r="HN306" s="5"/>
      <c r="HO306" s="5"/>
      <c r="HP306" s="5"/>
      <c r="HQ306" s="5"/>
      <c r="HR306" s="5"/>
      <c r="HS306" s="5"/>
      <c r="HT306" s="5"/>
      <c r="HU306" s="5"/>
      <c r="HV306" s="5"/>
      <c r="HW306" s="5"/>
      <c r="HX306" s="5"/>
      <c r="HY306" s="5"/>
      <c r="HZ306" s="5"/>
      <c r="IA306" s="5"/>
      <c r="IB306" s="5"/>
      <c r="IC306" s="5"/>
      <c r="ID306" s="5"/>
      <c r="IE306" s="5"/>
      <c r="IF306" s="5"/>
      <c r="IG306" s="5"/>
      <c r="IH306" s="5"/>
      <c r="II306" s="5"/>
      <c r="IJ306" s="5"/>
      <c r="IK306" s="5"/>
      <c r="IL306" s="5"/>
      <c r="IM306" s="5"/>
      <c r="IN306" s="5"/>
      <c r="IO306" s="5"/>
      <c r="IP306" s="5"/>
      <c r="IQ306" s="5"/>
      <c r="IR306" s="5"/>
      <c r="IS306" s="5"/>
      <c r="IT306" s="5"/>
      <c r="IU306" s="5"/>
      <c r="IV306" s="5"/>
    </row>
    <row r="307" spans="1:256" x14ac:dyDescent="0.15">
      <c r="A307" s="2" t="s">
        <v>616</v>
      </c>
      <c r="B307" s="4" t="s">
        <v>733</v>
      </c>
      <c r="C307" s="4" t="s">
        <v>734</v>
      </c>
      <c r="D307" s="1" t="s">
        <v>813</v>
      </c>
      <c r="E307" s="1" t="s">
        <v>796</v>
      </c>
      <c r="F307" s="1" t="s">
        <v>768</v>
      </c>
      <c r="G307" s="1">
        <v>425066.76</v>
      </c>
      <c r="H307" s="1">
        <v>6380591.0099999998</v>
      </c>
      <c r="I307" s="8">
        <v>163.5</v>
      </c>
      <c r="J307" s="15">
        <v>163.06864075874984</v>
      </c>
      <c r="K307" s="7" t="s">
        <v>752</v>
      </c>
      <c r="L307" s="7" t="s">
        <v>739</v>
      </c>
      <c r="M307" s="7" t="s">
        <v>797</v>
      </c>
      <c r="N307" s="2" t="s">
        <v>40</v>
      </c>
      <c r="O307" s="3">
        <v>44.604740999999997</v>
      </c>
      <c r="P307" s="3">
        <v>0.68576700000000002</v>
      </c>
      <c r="Q307" s="3">
        <v>40.296726</v>
      </c>
      <c r="R307" s="4">
        <v>99651.169991999996</v>
      </c>
      <c r="S307" s="4">
        <v>108766.66981399999</v>
      </c>
      <c r="T307" s="4">
        <v>117952.10649000001</v>
      </c>
      <c r="U307" s="3">
        <v>25.870578999999999</v>
      </c>
      <c r="V307" s="3">
        <v>154.89007100000001</v>
      </c>
      <c r="W307" s="3">
        <v>140.193815</v>
      </c>
      <c r="X307" s="3">
        <v>64.894557000000006</v>
      </c>
      <c r="Y307" s="3">
        <v>8.0385209999999994</v>
      </c>
      <c r="Z307" s="3">
        <v>5302.2959350000001</v>
      </c>
      <c r="AA307" s="4">
        <v>192579.59533400001</v>
      </c>
      <c r="AB307" s="3">
        <v>22.315365</v>
      </c>
      <c r="AC307" s="3">
        <v>141.895307</v>
      </c>
      <c r="AD307" s="3">
        <v>7.9909140000000001</v>
      </c>
      <c r="AE307" s="3">
        <v>1015.32267</v>
      </c>
      <c r="AF307" s="3">
        <v>34.287559999999999</v>
      </c>
      <c r="AG307" s="3" t="s">
        <v>170</v>
      </c>
      <c r="AH307" s="3">
        <v>0.44656899999999999</v>
      </c>
      <c r="AI307" s="3">
        <v>2.9159079999999999</v>
      </c>
      <c r="AJ307" s="3">
        <v>12.813367</v>
      </c>
      <c r="AK307" s="3">
        <v>8.8678000000000007E-2</v>
      </c>
      <c r="AL307" s="3">
        <v>0.542771</v>
      </c>
      <c r="AM307" s="3" t="s">
        <v>48</v>
      </c>
      <c r="AN307" s="3" t="s">
        <v>182</v>
      </c>
      <c r="AO307" s="3">
        <v>0.10495</v>
      </c>
      <c r="AP307" s="3">
        <v>1.1944E-2</v>
      </c>
      <c r="AQ307" s="3">
        <v>9.3075000000000005E-2</v>
      </c>
      <c r="AR307" s="3">
        <v>2.0065E-2</v>
      </c>
      <c r="AS307" s="3">
        <v>0.46942899999999999</v>
      </c>
      <c r="AT307" s="3">
        <v>0.43013699999999999</v>
      </c>
      <c r="AU307" s="3">
        <v>0.51059299999999996</v>
      </c>
      <c r="AV307" s="3">
        <v>9.1179999999999994E-3</v>
      </c>
      <c r="AW307" s="3" t="s">
        <v>86</v>
      </c>
      <c r="AX307" s="3">
        <v>0.21670300000000001</v>
      </c>
      <c r="AY307" s="3" t="s">
        <v>54</v>
      </c>
      <c r="AZ307" s="3">
        <v>6.6485099999999999</v>
      </c>
      <c r="BB307" s="3">
        <f t="shared" si="160"/>
        <v>25.234413823876697</v>
      </c>
      <c r="BC307" s="3">
        <f t="shared" si="161"/>
        <v>2.3391604701788273E-2</v>
      </c>
      <c r="BD307" s="3">
        <f t="shared" si="162"/>
        <v>20.551444423484398</v>
      </c>
      <c r="BE307" s="3">
        <f t="shared" si="163"/>
        <v>24.775505464717046</v>
      </c>
      <c r="BF307" s="3">
        <f t="shared" si="164"/>
        <v>0.68465227900001835</v>
      </c>
      <c r="BG307" s="3">
        <f t="shared" si="165"/>
        <v>16.525161104824367</v>
      </c>
      <c r="BH307" s="3">
        <f t="shared" si="166"/>
        <v>2.1671163749287792E-2</v>
      </c>
      <c r="BI307" s="3">
        <f t="shared" si="167"/>
        <v>5.4319197182872373E-3</v>
      </c>
      <c r="BJ307" s="3">
        <f t="shared" si="168"/>
        <v>3.1164022244335433E-3</v>
      </c>
      <c r="BK307" s="3">
        <f t="shared" si="169"/>
        <v>1.1717616059665497E-5</v>
      </c>
      <c r="BL307" s="3"/>
      <c r="BM307" s="3"/>
      <c r="BN307" s="3">
        <f t="shared" si="170"/>
        <v>0.12637869820275655</v>
      </c>
      <c r="BO307" s="1"/>
      <c r="BP307" s="3">
        <v>5.2918399185065867</v>
      </c>
      <c r="BQ307" s="3">
        <v>2.7081600814934133</v>
      </c>
      <c r="BR307" s="3"/>
      <c r="BS307" s="3">
        <v>2.3955282297592717</v>
      </c>
      <c r="BT307" s="3">
        <v>3.6891721208505723E-3</v>
      </c>
      <c r="BU307" s="3">
        <v>0</v>
      </c>
      <c r="BV307" s="3">
        <v>0</v>
      </c>
      <c r="BW307" s="3">
        <v>4.4740086096017189</v>
      </c>
      <c r="BX307" s="3">
        <v>0.12161707532249698</v>
      </c>
      <c r="BY307" s="3">
        <v>5.165930810382477</v>
      </c>
      <c r="BZ307" s="3">
        <v>0</v>
      </c>
      <c r="CA307" s="3">
        <v>1.9569145988737227E-2</v>
      </c>
      <c r="CB307" s="3">
        <v>4.8695621147782312E-3</v>
      </c>
      <c r="CC307" s="3">
        <v>4.4175090023971606E-3</v>
      </c>
      <c r="CD307" s="3">
        <v>1.6671937682296619E-3</v>
      </c>
      <c r="CE307" s="3">
        <v>1.9256299885932388E-6</v>
      </c>
      <c r="CF307" s="3">
        <v>0</v>
      </c>
      <c r="CG307" s="3">
        <v>0</v>
      </c>
      <c r="CH307" s="3">
        <v>0</v>
      </c>
      <c r="CI307" s="3">
        <v>16</v>
      </c>
      <c r="CJ307" s="3"/>
      <c r="CK307" s="3">
        <v>36.191299233690941</v>
      </c>
      <c r="CL307" s="3"/>
      <c r="CM307" s="3" t="s">
        <v>851</v>
      </c>
      <c r="CN307" s="3">
        <v>0.46411169351612525</v>
      </c>
      <c r="CO307" s="3" t="s">
        <v>852</v>
      </c>
      <c r="CP307" s="5"/>
      <c r="CQ307" s="10">
        <f t="shared" si="171"/>
        <v>5.2918399185065867</v>
      </c>
      <c r="CR307" s="10">
        <f t="shared" si="172"/>
        <v>2.6459199592532934</v>
      </c>
      <c r="CS307" s="10">
        <f t="shared" si="173"/>
        <v>1.3540800407467066</v>
      </c>
      <c r="CT307" s="9">
        <f t="shared" si="174"/>
        <v>-9.0171521587775416E-2</v>
      </c>
      <c r="CU307" s="9">
        <f t="shared" si="175"/>
        <v>0</v>
      </c>
      <c r="CV307" s="9">
        <f t="shared" si="176"/>
        <v>2.5518441556263425</v>
      </c>
      <c r="CW307" s="9">
        <f t="shared" si="177"/>
        <v>2.5518441556263425</v>
      </c>
      <c r="CX307" s="10">
        <f t="shared" si="178"/>
        <v>1.1977641148796359</v>
      </c>
      <c r="CY307" s="10">
        <f t="shared" si="179"/>
        <v>1.1977641148796359</v>
      </c>
      <c r="CZ307" s="10">
        <f t="shared" si="180"/>
        <v>1.8445860604252861E-3</v>
      </c>
      <c r="DA307" s="10">
        <f t="shared" si="181"/>
        <v>0</v>
      </c>
      <c r="DB307" s="10">
        <f t="shared" si="182"/>
        <v>0</v>
      </c>
      <c r="DC307" s="10">
        <f t="shared" si="183"/>
        <v>2.2370043048008594</v>
      </c>
      <c r="DD307" s="10">
        <f t="shared" si="184"/>
        <v>6.0808537661248489E-2</v>
      </c>
      <c r="DE307" s="10">
        <f t="shared" si="185"/>
        <v>2.5829654051912385</v>
      </c>
      <c r="DF307" s="10">
        <f t="shared" si="186"/>
        <v>0</v>
      </c>
      <c r="DG307" s="10">
        <f t="shared" si="187"/>
        <v>9.7845729943686136E-3</v>
      </c>
      <c r="DH307" s="10">
        <f t="shared" si="188"/>
        <v>2.4347810573891156E-3</v>
      </c>
      <c r="DI307" s="10">
        <f t="shared" si="189"/>
        <v>2.2087545011985803E-3</v>
      </c>
      <c r="DJ307" s="10">
        <f t="shared" si="190"/>
        <v>8.3359688411483097E-4</v>
      </c>
      <c r="DK307" s="10">
        <f t="shared" si="191"/>
        <v>9.6281499429661938E-7</v>
      </c>
      <c r="DL307" s="11">
        <f t="shared" si="192"/>
        <v>0</v>
      </c>
      <c r="DM307" s="11">
        <f t="shared" si="193"/>
        <v>0</v>
      </c>
      <c r="DN307" s="11">
        <f t="shared" si="194"/>
        <v>0</v>
      </c>
      <c r="DO307" s="11">
        <f t="shared" si="195"/>
        <v>8</v>
      </c>
      <c r="DP307" s="10">
        <f t="shared" si="196"/>
        <v>18.095649616845471</v>
      </c>
      <c r="DQ307" s="5">
        <f t="shared" si="197"/>
        <v>0.45832942848333663</v>
      </c>
      <c r="DR307" s="5"/>
      <c r="DS307" s="12">
        <f t="shared" si="198"/>
        <v>377.35645041631466</v>
      </c>
      <c r="DT307" s="12">
        <f t="shared" si="199"/>
        <v>374.06669151962461</v>
      </c>
      <c r="DV307" s="5"/>
      <c r="DW307" s="5"/>
      <c r="DX307" s="5"/>
      <c r="DY307" s="5"/>
      <c r="DZ307" s="5"/>
      <c r="EA307" s="5"/>
      <c r="EB307" s="5"/>
      <c r="EC307" s="5"/>
      <c r="ED307" s="5"/>
      <c r="EE307" s="5"/>
      <c r="EF307" s="5"/>
      <c r="EG307" s="5"/>
      <c r="EH307" s="5"/>
      <c r="EI307" s="5"/>
      <c r="EJ307" s="5"/>
      <c r="EK307" s="5"/>
      <c r="EL307" s="5"/>
      <c r="EM307" s="5"/>
      <c r="EN307" s="5"/>
      <c r="EO307" s="5"/>
      <c r="EP307" s="5"/>
      <c r="EQ307" s="5"/>
      <c r="ER307" s="5"/>
      <c r="ES307" s="5"/>
      <c r="ET307" s="5"/>
      <c r="EU307" s="5"/>
      <c r="EV307" s="5"/>
      <c r="EW307" s="5"/>
      <c r="EX307" s="5"/>
      <c r="EY307" s="5"/>
      <c r="EZ307" s="5"/>
      <c r="FA307" s="5"/>
      <c r="FB307" s="5"/>
      <c r="FC307" s="5"/>
      <c r="FD307" s="5"/>
      <c r="FE307" s="5"/>
      <c r="FF307" s="5"/>
      <c r="FG307" s="5"/>
      <c r="FH307" s="5"/>
      <c r="FI307" s="5"/>
      <c r="FJ307" s="5"/>
      <c r="FK307" s="5"/>
      <c r="FL307" s="5"/>
      <c r="FM307" s="5"/>
      <c r="FN307" s="5"/>
      <c r="FO307" s="5"/>
      <c r="FP307" s="5"/>
      <c r="FQ307" s="5"/>
      <c r="FR307" s="5"/>
      <c r="FS307" s="5"/>
      <c r="FT307" s="5"/>
      <c r="FU307" s="5"/>
      <c r="FV307" s="5"/>
      <c r="FW307" s="5"/>
      <c r="FX307" s="5"/>
      <c r="FY307" s="5"/>
      <c r="FZ307" s="5"/>
      <c r="GA307" s="5"/>
      <c r="GB307" s="5"/>
      <c r="GC307" s="5"/>
      <c r="GD307" s="5"/>
      <c r="GE307" s="5"/>
      <c r="GF307" s="5"/>
      <c r="GG307" s="5"/>
      <c r="GH307" s="5"/>
      <c r="GI307" s="5"/>
      <c r="GJ307" s="5"/>
      <c r="GK307" s="5"/>
      <c r="GL307" s="5"/>
      <c r="GM307" s="5"/>
      <c r="GN307" s="5"/>
      <c r="GO307" s="5"/>
      <c r="GP307" s="5"/>
      <c r="GQ307" s="5"/>
      <c r="GR307" s="5"/>
      <c r="GS307" s="5"/>
      <c r="GT307" s="5"/>
      <c r="GU307" s="5"/>
      <c r="GV307" s="5"/>
      <c r="GW307" s="5"/>
      <c r="GX307" s="5"/>
      <c r="GY307" s="5"/>
      <c r="GZ307" s="5"/>
      <c r="HA307" s="5"/>
      <c r="HB307" s="5"/>
      <c r="HC307" s="5"/>
      <c r="HD307" s="5"/>
      <c r="HE307" s="5"/>
      <c r="HF307" s="5"/>
      <c r="HG307" s="5"/>
      <c r="HH307" s="5"/>
      <c r="HI307" s="5"/>
      <c r="HJ307" s="5"/>
      <c r="HK307" s="5"/>
      <c r="HL307" s="5"/>
      <c r="HM307" s="5"/>
      <c r="HN307" s="5"/>
      <c r="HO307" s="5"/>
      <c r="HP307" s="5"/>
      <c r="HQ307" s="5"/>
      <c r="HR307" s="5"/>
      <c r="HS307" s="5"/>
      <c r="HT307" s="5"/>
      <c r="HU307" s="5"/>
      <c r="HV307" s="5"/>
      <c r="HW307" s="5"/>
      <c r="HX307" s="5"/>
      <c r="HY307" s="5"/>
      <c r="HZ307" s="5"/>
      <c r="IA307" s="5"/>
      <c r="IB307" s="5"/>
      <c r="IC307" s="5"/>
      <c r="ID307" s="5"/>
      <c r="IE307" s="5"/>
      <c r="IF307" s="5"/>
      <c r="IG307" s="5"/>
      <c r="IH307" s="5"/>
      <c r="II307" s="5"/>
      <c r="IJ307" s="5"/>
      <c r="IK307" s="5"/>
      <c r="IL307" s="5"/>
      <c r="IM307" s="5"/>
      <c r="IN307" s="5"/>
      <c r="IO307" s="5"/>
      <c r="IP307" s="5"/>
      <c r="IQ307" s="5"/>
      <c r="IR307" s="5"/>
      <c r="IS307" s="5"/>
      <c r="IT307" s="5"/>
      <c r="IU307" s="5"/>
      <c r="IV307" s="5"/>
    </row>
    <row r="308" spans="1:256" x14ac:dyDescent="0.15">
      <c r="A308" s="2" t="s">
        <v>710</v>
      </c>
      <c r="B308" s="4" t="s">
        <v>733</v>
      </c>
      <c r="C308" s="4" t="s">
        <v>734</v>
      </c>
      <c r="D308" s="9" t="s">
        <v>810</v>
      </c>
      <c r="E308" s="9" t="s">
        <v>809</v>
      </c>
      <c r="F308" s="1" t="s">
        <v>801</v>
      </c>
      <c r="G308" s="1">
        <v>425995.71</v>
      </c>
      <c r="H308" s="1">
        <v>6379823.6900000004</v>
      </c>
      <c r="I308" s="8">
        <v>101.6</v>
      </c>
      <c r="J308" s="15">
        <v>202.93531271910942</v>
      </c>
      <c r="K308" s="7" t="s">
        <v>738</v>
      </c>
      <c r="L308" s="7" t="s">
        <v>739</v>
      </c>
      <c r="M308" s="7" t="s">
        <v>781</v>
      </c>
      <c r="N308" s="2" t="s">
        <v>40</v>
      </c>
      <c r="O308" s="3">
        <v>131.14052899999999</v>
      </c>
      <c r="P308" s="3">
        <v>0.84634699999999996</v>
      </c>
      <c r="Q308" s="3">
        <v>66.152637999999996</v>
      </c>
      <c r="R308" s="4">
        <v>89311.876141999994</v>
      </c>
      <c r="S308" s="4">
        <v>89409.099763999999</v>
      </c>
      <c r="T308" s="4">
        <v>134637.152546</v>
      </c>
      <c r="U308" s="3">
        <v>120.66763400000001</v>
      </c>
      <c r="V308" s="3">
        <v>526.56600600000002</v>
      </c>
      <c r="W308" s="3">
        <v>125.107884</v>
      </c>
      <c r="X308" s="3">
        <v>153.57672299999999</v>
      </c>
      <c r="Y308" s="3">
        <v>61.001855999999997</v>
      </c>
      <c r="Z308" s="3">
        <v>3198.426074</v>
      </c>
      <c r="AA308" s="4">
        <v>208259.25135400001</v>
      </c>
      <c r="AB308" s="3">
        <v>30.598479999999999</v>
      </c>
      <c r="AC308" s="3">
        <v>90.348850999999996</v>
      </c>
      <c r="AD308" s="3">
        <v>33.758338999999999</v>
      </c>
      <c r="AE308" s="3">
        <v>636.36753099999999</v>
      </c>
      <c r="AF308" s="3">
        <v>68.234825999999998</v>
      </c>
      <c r="AG308" s="3" t="s">
        <v>711</v>
      </c>
      <c r="AH308" s="3">
        <v>3.8787379999999998</v>
      </c>
      <c r="AI308" s="3">
        <v>0.73945300000000003</v>
      </c>
      <c r="AJ308" s="3">
        <v>1.8866700000000001</v>
      </c>
      <c r="AK308" s="3">
        <v>4.3588000000000002E-2</v>
      </c>
      <c r="AL308" s="3">
        <v>1.2426280000000001</v>
      </c>
      <c r="AM308" s="3" t="s">
        <v>111</v>
      </c>
      <c r="AN308" s="3" t="s">
        <v>264</v>
      </c>
      <c r="AO308" s="3">
        <v>3.2888760000000001</v>
      </c>
      <c r="AP308" s="3">
        <v>6.3191999999999998E-2</v>
      </c>
      <c r="AQ308" s="3">
        <v>0.229071</v>
      </c>
      <c r="AR308" s="3">
        <v>2.034E-2</v>
      </c>
      <c r="AS308" s="3">
        <v>0.16677500000000001</v>
      </c>
      <c r="AT308" s="3">
        <v>0.15343899999999999</v>
      </c>
      <c r="AU308" s="3">
        <v>7.6994999999999994E-2</v>
      </c>
      <c r="AV308" s="3">
        <v>4.4949999999999999E-3</v>
      </c>
      <c r="AW308" s="3" t="s">
        <v>175</v>
      </c>
      <c r="AX308" s="3">
        <v>0.28290599999999999</v>
      </c>
      <c r="AY308" s="3" t="s">
        <v>65</v>
      </c>
      <c r="AZ308" s="3">
        <v>1.387254</v>
      </c>
      <c r="BB308" s="3">
        <f t="shared" si="160"/>
        <v>28.803975821340817</v>
      </c>
      <c r="BC308" s="3">
        <f t="shared" si="161"/>
        <v>2.0874488418802083E-2</v>
      </c>
      <c r="BD308" s="3">
        <f t="shared" si="162"/>
        <v>16.893834737202777</v>
      </c>
      <c r="BE308" s="3">
        <f t="shared" si="163"/>
        <v>26.79270465310795</v>
      </c>
      <c r="BF308" s="3">
        <f t="shared" si="164"/>
        <v>0.41299273515128332</v>
      </c>
      <c r="BG308" s="3">
        <f t="shared" si="165"/>
        <v>14.810595218692912</v>
      </c>
      <c r="BH308" s="3">
        <f t="shared" si="166"/>
        <v>7.3673529020684969E-2</v>
      </c>
      <c r="BI308" s="3">
        <f t="shared" si="167"/>
        <v>8.9172460008020895E-3</v>
      </c>
      <c r="BJ308" s="3">
        <f t="shared" si="168"/>
        <v>1.4535773745718359E-2</v>
      </c>
      <c r="BK308" s="3">
        <f t="shared" si="169"/>
        <v>3.6720139338588306E-4</v>
      </c>
      <c r="BL308" s="3"/>
      <c r="BM308" s="3"/>
      <c r="BN308" s="3">
        <f t="shared" si="170"/>
        <v>7.9209597621101399E-2</v>
      </c>
      <c r="BO308" s="1"/>
      <c r="BP308" s="3">
        <v>6.0654637771177722</v>
      </c>
      <c r="BQ308" s="3">
        <v>1.9345362228822278</v>
      </c>
      <c r="BR308" s="3"/>
      <c r="BS308" s="3">
        <v>2.2734577584133708</v>
      </c>
      <c r="BT308" s="3">
        <v>3.3058476961524011E-3</v>
      </c>
      <c r="BU308" s="3">
        <v>0</v>
      </c>
      <c r="BV308" s="3">
        <v>0.18976828580365726</v>
      </c>
      <c r="BW308" s="3">
        <v>4.5287274187435802</v>
      </c>
      <c r="BX308" s="3">
        <v>7.366564703983669E-2</v>
      </c>
      <c r="BY308" s="3">
        <v>4.6491493124513417</v>
      </c>
      <c r="BZ308" s="3">
        <v>0</v>
      </c>
      <c r="CA308" s="3">
        <v>1.2316119706741695E-2</v>
      </c>
      <c r="CB308" s="3">
        <v>1.6623300214022838E-2</v>
      </c>
      <c r="CC308" s="3">
        <v>7.2820381014204946E-3</v>
      </c>
      <c r="CD308" s="3">
        <v>7.8085217733558955E-3</v>
      </c>
      <c r="CE308" s="3">
        <v>6.0594889256840069E-5</v>
      </c>
      <c r="CF308" s="3">
        <v>0</v>
      </c>
      <c r="CG308" s="3">
        <v>0</v>
      </c>
      <c r="CH308" s="3">
        <v>0</v>
      </c>
      <c r="CI308" s="3">
        <v>16</v>
      </c>
      <c r="CJ308" s="3"/>
      <c r="CK308" s="3">
        <v>35.762164844832739</v>
      </c>
      <c r="CL308" s="3"/>
      <c r="CM308" s="3" t="s">
        <v>851</v>
      </c>
      <c r="CN308" s="3">
        <v>0.50370137809289628</v>
      </c>
      <c r="CO308" s="3" t="s">
        <v>854</v>
      </c>
      <c r="CP308" s="5"/>
      <c r="CQ308" s="10">
        <f t="shared" si="171"/>
        <v>6.0654637771177722</v>
      </c>
      <c r="CR308" s="10">
        <f t="shared" si="172"/>
        <v>3.0327318885588861</v>
      </c>
      <c r="CS308" s="10">
        <f t="shared" si="173"/>
        <v>0.96726811144111391</v>
      </c>
      <c r="CT308" s="9">
        <f t="shared" si="174"/>
        <v>0.13480480507265913</v>
      </c>
      <c r="CU308" s="9">
        <f t="shared" si="175"/>
        <v>0.13480480507265913</v>
      </c>
      <c r="CV308" s="9">
        <f t="shared" si="176"/>
        <v>2.1039969906477993</v>
      </c>
      <c r="CW308" s="9">
        <f t="shared" si="177"/>
        <v>2.2388017957204585</v>
      </c>
      <c r="CX308" s="10">
        <f t="shared" si="178"/>
        <v>1.1367288792066854</v>
      </c>
      <c r="CY308" s="10">
        <f t="shared" si="179"/>
        <v>1.2715336842793445</v>
      </c>
      <c r="CZ308" s="10">
        <f t="shared" si="180"/>
        <v>1.6529238480762006E-3</v>
      </c>
      <c r="DA308" s="10">
        <f t="shared" si="181"/>
        <v>0</v>
      </c>
      <c r="DB308" s="10">
        <f t="shared" si="182"/>
        <v>9.488414290182863E-2</v>
      </c>
      <c r="DC308" s="10">
        <f t="shared" si="183"/>
        <v>2.2643637093717901</v>
      </c>
      <c r="DD308" s="10">
        <f t="shared" si="184"/>
        <v>3.6832823519918345E-2</v>
      </c>
      <c r="DE308" s="10">
        <f t="shared" si="185"/>
        <v>2.3245746562256708</v>
      </c>
      <c r="DF308" s="10">
        <f t="shared" si="186"/>
        <v>0</v>
      </c>
      <c r="DG308" s="10">
        <f t="shared" si="187"/>
        <v>6.1580598533708475E-3</v>
      </c>
      <c r="DH308" s="10">
        <f t="shared" si="188"/>
        <v>8.3116501070114191E-3</v>
      </c>
      <c r="DI308" s="10">
        <f t="shared" si="189"/>
        <v>3.6410190507102473E-3</v>
      </c>
      <c r="DJ308" s="10">
        <f t="shared" si="190"/>
        <v>3.9042608866779478E-3</v>
      </c>
      <c r="DK308" s="10">
        <f t="shared" si="191"/>
        <v>3.0297444628420035E-5</v>
      </c>
      <c r="DL308" s="11">
        <f t="shared" si="192"/>
        <v>0</v>
      </c>
      <c r="DM308" s="11">
        <f t="shared" si="193"/>
        <v>0</v>
      </c>
      <c r="DN308" s="11">
        <f t="shared" si="194"/>
        <v>0</v>
      </c>
      <c r="DO308" s="11">
        <f t="shared" si="195"/>
        <v>8</v>
      </c>
      <c r="DP308" s="10">
        <f t="shared" si="196"/>
        <v>17.88108242241637</v>
      </c>
      <c r="DQ308" s="5">
        <f t="shared" si="197"/>
        <v>0.4895105306330213</v>
      </c>
      <c r="DR308" s="5"/>
      <c r="DS308" s="12">
        <f t="shared" si="198"/>
        <v>255.09094335079033</v>
      </c>
      <c r="DT308" s="12">
        <f t="shared" si="199"/>
        <v>249.52098652180985</v>
      </c>
      <c r="DV308" s="5"/>
      <c r="DW308" s="5"/>
      <c r="DX308" s="5"/>
      <c r="DY308" s="5"/>
      <c r="DZ308" s="5"/>
      <c r="EA308" s="5"/>
      <c r="EB308" s="5"/>
      <c r="EC308" s="5"/>
      <c r="ED308" s="5"/>
      <c r="EE308" s="5"/>
      <c r="EF308" s="5"/>
      <c r="EG308" s="5"/>
      <c r="EH308" s="5"/>
      <c r="EI308" s="5"/>
      <c r="EJ308" s="5"/>
      <c r="EK308" s="5"/>
      <c r="EL308" s="5"/>
      <c r="EM308" s="5"/>
      <c r="EN308" s="5"/>
      <c r="EO308" s="5"/>
      <c r="EP308" s="5"/>
      <c r="EQ308" s="5"/>
      <c r="ER308" s="5"/>
      <c r="ES308" s="5"/>
      <c r="ET308" s="5"/>
      <c r="EU308" s="5"/>
      <c r="EV308" s="5"/>
      <c r="EW308" s="5"/>
      <c r="EX308" s="5"/>
      <c r="EY308" s="5"/>
      <c r="EZ308" s="5"/>
      <c r="FA308" s="5"/>
      <c r="FB308" s="5"/>
      <c r="FC308" s="5"/>
      <c r="FD308" s="5"/>
      <c r="FE308" s="5"/>
      <c r="FF308" s="5"/>
      <c r="FG308" s="5"/>
      <c r="FH308" s="5"/>
      <c r="FI308" s="5"/>
      <c r="FJ308" s="5"/>
      <c r="FK308" s="5"/>
      <c r="FL308" s="5"/>
      <c r="FM308" s="5"/>
      <c r="FN308" s="5"/>
      <c r="FO308" s="5"/>
      <c r="FP308" s="5"/>
      <c r="FQ308" s="5"/>
      <c r="FR308" s="5"/>
      <c r="FS308" s="5"/>
      <c r="FT308" s="5"/>
      <c r="FU308" s="5"/>
      <c r="FV308" s="5"/>
      <c r="FW308" s="5"/>
      <c r="FX308" s="5"/>
      <c r="FY308" s="5"/>
      <c r="FZ308" s="5"/>
      <c r="GA308" s="5"/>
      <c r="GB308" s="5"/>
      <c r="GC308" s="5"/>
      <c r="GD308" s="5"/>
      <c r="GE308" s="5"/>
      <c r="GF308" s="5"/>
      <c r="GG308" s="5"/>
      <c r="GH308" s="5"/>
      <c r="GI308" s="5"/>
      <c r="GJ308" s="5"/>
      <c r="GK308" s="5"/>
      <c r="GL308" s="5"/>
      <c r="GM308" s="5"/>
      <c r="GN308" s="5"/>
      <c r="GO308" s="5"/>
      <c r="GP308" s="5"/>
      <c r="GQ308" s="5"/>
      <c r="GR308" s="5"/>
      <c r="GS308" s="5"/>
      <c r="GT308" s="5"/>
      <c r="GU308" s="5"/>
      <c r="GV308" s="5"/>
      <c r="GW308" s="5"/>
      <c r="GX308" s="5"/>
      <c r="GY308" s="5"/>
      <c r="GZ308" s="5"/>
      <c r="HA308" s="5"/>
      <c r="HB308" s="5"/>
      <c r="HC308" s="5"/>
      <c r="HD308" s="5"/>
      <c r="HE308" s="5"/>
      <c r="HF308" s="5"/>
      <c r="HG308" s="5"/>
      <c r="HH308" s="5"/>
      <c r="HI308" s="5"/>
      <c r="HJ308" s="5"/>
      <c r="HK308" s="5"/>
      <c r="HL308" s="5"/>
      <c r="HM308" s="5"/>
      <c r="HN308" s="5"/>
      <c r="HO308" s="5"/>
      <c r="HP308" s="5"/>
      <c r="HQ308" s="5"/>
      <c r="HR308" s="5"/>
      <c r="HS308" s="5"/>
      <c r="HT308" s="5"/>
      <c r="HU308" s="5"/>
      <c r="HV308" s="5"/>
      <c r="HW308" s="5"/>
      <c r="HX308" s="5"/>
      <c r="HY308" s="5"/>
      <c r="HZ308" s="5"/>
      <c r="IA308" s="5"/>
      <c r="IB308" s="5"/>
      <c r="IC308" s="5"/>
      <c r="ID308" s="5"/>
      <c r="IE308" s="5"/>
      <c r="IF308" s="5"/>
      <c r="IG308" s="5"/>
      <c r="IH308" s="5"/>
      <c r="II308" s="5"/>
      <c r="IJ308" s="5"/>
      <c r="IK308" s="5"/>
      <c r="IL308" s="5"/>
      <c r="IM308" s="5"/>
      <c r="IN308" s="5"/>
      <c r="IO308" s="5"/>
      <c r="IP308" s="5"/>
      <c r="IQ308" s="5"/>
      <c r="IR308" s="5"/>
      <c r="IS308" s="5"/>
      <c r="IT308" s="5"/>
      <c r="IU308" s="5"/>
      <c r="IV308" s="5"/>
    </row>
    <row r="309" spans="1:256" x14ac:dyDescent="0.15">
      <c r="A309" s="2" t="s">
        <v>702</v>
      </c>
      <c r="B309" s="4" t="s">
        <v>733</v>
      </c>
      <c r="C309" s="4" t="s">
        <v>734</v>
      </c>
      <c r="D309" s="9" t="s">
        <v>810</v>
      </c>
      <c r="E309" s="9" t="s">
        <v>809</v>
      </c>
      <c r="F309" s="1" t="s">
        <v>801</v>
      </c>
      <c r="G309" s="1">
        <v>425995.71</v>
      </c>
      <c r="H309" s="1">
        <v>6379823.6900000004</v>
      </c>
      <c r="I309" s="8">
        <v>101.6</v>
      </c>
      <c r="J309" s="15">
        <v>202.93531271910942</v>
      </c>
      <c r="K309" s="7" t="s">
        <v>738</v>
      </c>
      <c r="L309" s="7" t="s">
        <v>739</v>
      </c>
      <c r="M309" s="7" t="s">
        <v>781</v>
      </c>
      <c r="N309" s="2" t="s">
        <v>40</v>
      </c>
      <c r="O309" s="3">
        <v>38.464016999999998</v>
      </c>
      <c r="P309" s="3" t="s">
        <v>703</v>
      </c>
      <c r="Q309" s="3">
        <v>16.305078000000002</v>
      </c>
      <c r="R309" s="4">
        <v>107671.774446</v>
      </c>
      <c r="S309" s="4">
        <v>93864.644904999994</v>
      </c>
      <c r="T309" s="4">
        <v>131051.373783</v>
      </c>
      <c r="U309" s="3">
        <v>19.736494</v>
      </c>
      <c r="V309" s="3">
        <v>149.02204499999999</v>
      </c>
      <c r="W309" s="3">
        <v>73.476443000000003</v>
      </c>
      <c r="X309" s="3">
        <v>115.37285900000001</v>
      </c>
      <c r="Y309" s="3">
        <v>27.708394999999999</v>
      </c>
      <c r="Z309" s="3">
        <v>3330.7651890000002</v>
      </c>
      <c r="AA309" s="4">
        <v>184466.10005899999</v>
      </c>
      <c r="AB309" s="3">
        <v>44.969208000000002</v>
      </c>
      <c r="AC309" s="3">
        <v>174.28605899999999</v>
      </c>
      <c r="AD309" s="3">
        <v>5.4044990000000004</v>
      </c>
      <c r="AE309" s="3">
        <v>856.61133299999995</v>
      </c>
      <c r="AF309" s="3">
        <v>68.576266000000004</v>
      </c>
      <c r="AG309" s="3" t="s">
        <v>210</v>
      </c>
      <c r="AH309" s="3">
        <v>0.81218900000000005</v>
      </c>
      <c r="AI309" s="3">
        <v>8.9588000000000001E-2</v>
      </c>
      <c r="AJ309" s="3">
        <v>0.71743500000000004</v>
      </c>
      <c r="AK309" s="3">
        <v>4.6539999999999998E-2</v>
      </c>
      <c r="AL309" s="3">
        <v>0.229907</v>
      </c>
      <c r="AM309" s="3" t="s">
        <v>360</v>
      </c>
      <c r="AN309" s="3" t="s">
        <v>194</v>
      </c>
      <c r="AO309" s="3">
        <v>0.83762300000000001</v>
      </c>
      <c r="AP309" s="3">
        <v>6.3969999999999999E-3</v>
      </c>
      <c r="AQ309" s="3">
        <v>1.387E-2</v>
      </c>
      <c r="AR309" s="3" t="s">
        <v>88</v>
      </c>
      <c r="AS309" s="3" t="s">
        <v>72</v>
      </c>
      <c r="AT309" s="3">
        <v>1.2066E-2</v>
      </c>
      <c r="AU309" s="3">
        <v>5.1253E-2</v>
      </c>
      <c r="AV309" s="3">
        <v>3.326E-3</v>
      </c>
      <c r="AW309" s="3" t="s">
        <v>78</v>
      </c>
      <c r="AX309" s="3">
        <v>0.14938299999999999</v>
      </c>
      <c r="AY309" s="3" t="s">
        <v>49</v>
      </c>
      <c r="AZ309" s="3">
        <v>2.8392000000000001E-2</v>
      </c>
      <c r="BB309" s="3">
        <f t="shared" si="160"/>
        <v>28.036842211954355</v>
      </c>
      <c r="BC309" s="3">
        <f t="shared" si="161"/>
        <v>1.2259684277437476E-2</v>
      </c>
      <c r="BD309" s="3">
        <f t="shared" si="162"/>
        <v>17.735709260879709</v>
      </c>
      <c r="BE309" s="3">
        <f t="shared" si="163"/>
        <v>23.731698377184813</v>
      </c>
      <c r="BF309" s="3">
        <f t="shared" si="164"/>
        <v>0.43008085656063577</v>
      </c>
      <c r="BG309" s="3">
        <f t="shared" si="165"/>
        <v>17.85521855192772</v>
      </c>
      <c r="BH309" s="3">
        <f t="shared" si="166"/>
        <v>2.08501495195824E-2</v>
      </c>
      <c r="BI309" s="3">
        <f t="shared" si="167"/>
        <v>2.1978925706374122E-3</v>
      </c>
      <c r="BJ309" s="3">
        <f t="shared" si="168"/>
        <v>2.3774826919845627E-3</v>
      </c>
      <c r="BK309" s="3">
        <f t="shared" si="169"/>
        <v>9.3520197396333422E-5</v>
      </c>
      <c r="BL309" s="3"/>
      <c r="BM309" s="3"/>
      <c r="BN309" s="3">
        <f t="shared" si="170"/>
        <v>0.10662366588374116</v>
      </c>
      <c r="BO309" s="1"/>
      <c r="BP309" s="3">
        <v>5.8394253059977732</v>
      </c>
      <c r="BQ309" s="3">
        <v>2.1605746940022268</v>
      </c>
      <c r="BR309" s="3"/>
      <c r="BS309" s="3">
        <v>2.195195897965073</v>
      </c>
      <c r="BT309" s="3">
        <v>1.9203293550760932E-3</v>
      </c>
      <c r="BU309" s="3">
        <v>0</v>
      </c>
      <c r="BV309" s="3">
        <v>2.0790809396079361E-2</v>
      </c>
      <c r="BW309" s="3">
        <v>4.1129692199650929</v>
      </c>
      <c r="BX309" s="3">
        <v>7.5875600634427526E-2</v>
      </c>
      <c r="BY309" s="3">
        <v>5.5436472332326883</v>
      </c>
      <c r="BZ309" s="3">
        <v>0</v>
      </c>
      <c r="CA309" s="3">
        <v>1.6397556604617784E-2</v>
      </c>
      <c r="CB309" s="3">
        <v>4.6531213942023163E-3</v>
      </c>
      <c r="CC309" s="3">
        <v>1.7752441679239118E-3</v>
      </c>
      <c r="CD309" s="3">
        <v>1.2632155685961385E-3</v>
      </c>
      <c r="CE309" s="3">
        <v>1.5263935590513678E-5</v>
      </c>
      <c r="CF309" s="3">
        <v>0</v>
      </c>
      <c r="CG309" s="3">
        <v>0</v>
      </c>
      <c r="CH309" s="3">
        <v>0</v>
      </c>
      <c r="CI309" s="3">
        <v>16</v>
      </c>
      <c r="CJ309" s="3"/>
      <c r="CK309" s="3">
        <v>35.97450349221937</v>
      </c>
      <c r="CL309" s="3"/>
      <c r="CM309" s="3" t="s">
        <v>851</v>
      </c>
      <c r="CN309" s="3">
        <v>0.42715573677873619</v>
      </c>
      <c r="CO309" s="3" t="s">
        <v>853</v>
      </c>
      <c r="CP309" s="5"/>
      <c r="CQ309" s="10">
        <f t="shared" si="171"/>
        <v>5.8394253059977732</v>
      </c>
      <c r="CR309" s="10">
        <f t="shared" si="172"/>
        <v>2.9197126529988866</v>
      </c>
      <c r="CS309" s="10">
        <f t="shared" si="173"/>
        <v>1.0802873470011134</v>
      </c>
      <c r="CT309" s="9">
        <f t="shared" si="174"/>
        <v>1.6601676423472433E-2</v>
      </c>
      <c r="CU309" s="9">
        <f t="shared" si="175"/>
        <v>1.6601676423472433E-2</v>
      </c>
      <c r="CV309" s="9">
        <f t="shared" si="176"/>
        <v>2.1778852959836499</v>
      </c>
      <c r="CW309" s="9">
        <f t="shared" si="177"/>
        <v>2.1944869724071223</v>
      </c>
      <c r="CX309" s="10">
        <f t="shared" si="178"/>
        <v>1.0975979489825365</v>
      </c>
      <c r="CY309" s="10">
        <f t="shared" si="179"/>
        <v>1.1141996254060089</v>
      </c>
      <c r="CZ309" s="10">
        <f t="shared" si="180"/>
        <v>9.6016467753804661E-4</v>
      </c>
      <c r="DA309" s="10">
        <f t="shared" si="181"/>
        <v>0</v>
      </c>
      <c r="DB309" s="10">
        <f t="shared" si="182"/>
        <v>1.039540469803968E-2</v>
      </c>
      <c r="DC309" s="10">
        <f t="shared" si="183"/>
        <v>2.0564846099825465</v>
      </c>
      <c r="DD309" s="10">
        <f t="shared" si="184"/>
        <v>3.7937800317213763E-2</v>
      </c>
      <c r="DE309" s="10">
        <f t="shared" si="185"/>
        <v>2.7718236166163441</v>
      </c>
      <c r="DF309" s="10">
        <f t="shared" si="186"/>
        <v>0</v>
      </c>
      <c r="DG309" s="10">
        <f t="shared" si="187"/>
        <v>8.1987783023088918E-3</v>
      </c>
      <c r="DH309" s="10">
        <f t="shared" si="188"/>
        <v>2.3265606971011581E-3</v>
      </c>
      <c r="DI309" s="10">
        <f t="shared" si="189"/>
        <v>8.876220839619559E-4</v>
      </c>
      <c r="DJ309" s="10">
        <f t="shared" si="190"/>
        <v>6.3160778429806926E-4</v>
      </c>
      <c r="DK309" s="10">
        <f t="shared" si="191"/>
        <v>7.6319677952568391E-6</v>
      </c>
      <c r="DL309" s="11">
        <f t="shared" si="192"/>
        <v>0</v>
      </c>
      <c r="DM309" s="11">
        <f t="shared" si="193"/>
        <v>0</v>
      </c>
      <c r="DN309" s="11">
        <f t="shared" si="194"/>
        <v>0</v>
      </c>
      <c r="DO309" s="11">
        <f t="shared" si="195"/>
        <v>8</v>
      </c>
      <c r="DP309" s="10">
        <f t="shared" si="196"/>
        <v>17.987251746109685</v>
      </c>
      <c r="DQ309" s="5">
        <f t="shared" si="197"/>
        <v>0.42260185749091822</v>
      </c>
      <c r="DR309" s="5"/>
      <c r="DS309" s="12">
        <f t="shared" si="198"/>
        <v>288.93714834223749</v>
      </c>
      <c r="DT309" s="12">
        <f t="shared" si="199"/>
        <v>285.91091998741848</v>
      </c>
      <c r="DV309" s="5"/>
      <c r="DW309" s="5"/>
      <c r="DX309" s="5"/>
      <c r="DY309" s="5"/>
      <c r="DZ309" s="5"/>
      <c r="EA309" s="5"/>
      <c r="EB309" s="5"/>
      <c r="EC309" s="5"/>
      <c r="ED309" s="5"/>
      <c r="EE309" s="5"/>
      <c r="EF309" s="5"/>
      <c r="EG309" s="5"/>
      <c r="EH309" s="5"/>
      <c r="EI309" s="5"/>
      <c r="EJ309" s="5"/>
      <c r="EK309" s="5"/>
      <c r="EL309" s="5"/>
      <c r="EM309" s="5"/>
      <c r="EN309" s="5"/>
      <c r="EO309" s="5"/>
      <c r="EP309" s="5"/>
      <c r="EQ309" s="5"/>
      <c r="ER309" s="5"/>
      <c r="ES309" s="5"/>
      <c r="ET309" s="5"/>
      <c r="EU309" s="5"/>
      <c r="EV309" s="5"/>
      <c r="EW309" s="5"/>
      <c r="EX309" s="5"/>
      <c r="EY309" s="5"/>
      <c r="EZ309" s="5"/>
      <c r="FA309" s="5"/>
      <c r="FB309" s="5"/>
      <c r="FC309" s="5"/>
      <c r="FD309" s="5"/>
      <c r="FE309" s="5"/>
      <c r="FF309" s="5"/>
      <c r="FG309" s="5"/>
      <c r="FH309" s="5"/>
      <c r="FI309" s="5"/>
      <c r="FJ309" s="5"/>
      <c r="FK309" s="5"/>
      <c r="FL309" s="5"/>
      <c r="FM309" s="5"/>
      <c r="FN309" s="5"/>
      <c r="FO309" s="5"/>
      <c r="FP309" s="5"/>
      <c r="FQ309" s="5"/>
      <c r="FR309" s="5"/>
      <c r="FS309" s="5"/>
      <c r="FT309" s="5"/>
      <c r="FU309" s="5"/>
      <c r="FV309" s="5"/>
      <c r="FW309" s="5"/>
      <c r="FX309" s="5"/>
      <c r="FY309" s="5"/>
      <c r="FZ309" s="5"/>
      <c r="GA309" s="5"/>
      <c r="GB309" s="5"/>
      <c r="GC309" s="5"/>
      <c r="GD309" s="5"/>
      <c r="GE309" s="5"/>
      <c r="GF309" s="5"/>
      <c r="GG309" s="5"/>
      <c r="GH309" s="5"/>
      <c r="GI309" s="5"/>
      <c r="GJ309" s="5"/>
      <c r="GK309" s="5"/>
      <c r="GL309" s="5"/>
      <c r="GM309" s="5"/>
      <c r="GN309" s="5"/>
      <c r="GO309" s="5"/>
      <c r="GP309" s="5"/>
      <c r="GQ309" s="5"/>
      <c r="GR309" s="5"/>
      <c r="GS309" s="5"/>
      <c r="GT309" s="5"/>
      <c r="GU309" s="5"/>
      <c r="GV309" s="5"/>
      <c r="GW309" s="5"/>
      <c r="GX309" s="5"/>
      <c r="GY309" s="5"/>
      <c r="GZ309" s="5"/>
      <c r="HA309" s="5"/>
      <c r="HB309" s="5"/>
      <c r="HC309" s="5"/>
      <c r="HD309" s="5"/>
      <c r="HE309" s="5"/>
      <c r="HF309" s="5"/>
      <c r="HG309" s="5"/>
      <c r="HH309" s="5"/>
      <c r="HI309" s="5"/>
      <c r="HJ309" s="5"/>
      <c r="HK309" s="5"/>
      <c r="HL309" s="5"/>
      <c r="HM309" s="5"/>
      <c r="HN309" s="5"/>
      <c r="HO309" s="5"/>
      <c r="HP309" s="5"/>
      <c r="HQ309" s="5"/>
      <c r="HR309" s="5"/>
      <c r="HS309" s="5"/>
      <c r="HT309" s="5"/>
      <c r="HU309" s="5"/>
      <c r="HV309" s="5"/>
      <c r="HW309" s="5"/>
      <c r="HX309" s="5"/>
      <c r="HY309" s="5"/>
      <c r="HZ309" s="5"/>
      <c r="IA309" s="5"/>
      <c r="IB309" s="5"/>
      <c r="IC309" s="5"/>
      <c r="ID309" s="5"/>
      <c r="IE309" s="5"/>
      <c r="IF309" s="5"/>
      <c r="IG309" s="5"/>
      <c r="IH309" s="5"/>
      <c r="II309" s="5"/>
      <c r="IJ309" s="5"/>
      <c r="IK309" s="5"/>
      <c r="IL309" s="5"/>
      <c r="IM309" s="5"/>
      <c r="IN309" s="5"/>
      <c r="IO309" s="5"/>
      <c r="IP309" s="5"/>
      <c r="IQ309" s="5"/>
      <c r="IR309" s="5"/>
      <c r="IS309" s="5"/>
      <c r="IT309" s="5"/>
      <c r="IU309" s="5"/>
      <c r="IV309" s="5"/>
    </row>
    <row r="310" spans="1:256" x14ac:dyDescent="0.15">
      <c r="A310" s="2" t="s">
        <v>705</v>
      </c>
      <c r="B310" s="4" t="s">
        <v>733</v>
      </c>
      <c r="C310" s="4" t="s">
        <v>734</v>
      </c>
      <c r="D310" s="9" t="s">
        <v>810</v>
      </c>
      <c r="E310" s="9" t="s">
        <v>809</v>
      </c>
      <c r="F310" s="1" t="s">
        <v>801</v>
      </c>
      <c r="G310" s="1">
        <v>425995.71</v>
      </c>
      <c r="H310" s="1">
        <v>6379823.6900000004</v>
      </c>
      <c r="I310" s="8">
        <v>101.6</v>
      </c>
      <c r="J310" s="15">
        <v>202.93531271910942</v>
      </c>
      <c r="K310" s="7" t="s">
        <v>738</v>
      </c>
      <c r="L310" s="7" t="s">
        <v>739</v>
      </c>
      <c r="M310" s="7" t="s">
        <v>781</v>
      </c>
      <c r="N310" s="2" t="s">
        <v>40</v>
      </c>
      <c r="O310" s="3">
        <v>38.707523000000002</v>
      </c>
      <c r="P310" s="3" t="s">
        <v>706</v>
      </c>
      <c r="Q310" s="3">
        <v>15.556203999999999</v>
      </c>
      <c r="R310" s="4">
        <v>107652.491419</v>
      </c>
      <c r="S310" s="4">
        <v>91361.871299999999</v>
      </c>
      <c r="T310" s="4">
        <v>133236.259872</v>
      </c>
      <c r="U310" s="3">
        <v>16.274764999999999</v>
      </c>
      <c r="V310" s="3">
        <v>470.61302000000001</v>
      </c>
      <c r="W310" s="3">
        <v>312.68785500000001</v>
      </c>
      <c r="X310" s="3">
        <v>111.47114500000001</v>
      </c>
      <c r="Y310" s="3">
        <v>37.943776999999997</v>
      </c>
      <c r="Z310" s="3">
        <v>3329.2632429999999</v>
      </c>
      <c r="AA310" s="4">
        <v>183788.14340500001</v>
      </c>
      <c r="AB310" s="3">
        <v>50.764721999999999</v>
      </c>
      <c r="AC310" s="3">
        <v>204.05361600000001</v>
      </c>
      <c r="AD310" s="3">
        <v>6.2880659999999997</v>
      </c>
      <c r="AE310" s="3">
        <v>898.699117</v>
      </c>
      <c r="AF310" s="3">
        <v>73.958438999999998</v>
      </c>
      <c r="AG310" s="3" t="s">
        <v>707</v>
      </c>
      <c r="AH310" s="3">
        <v>0.80366199999999999</v>
      </c>
      <c r="AI310" s="3">
        <v>0.20407800000000001</v>
      </c>
      <c r="AJ310" s="3">
        <v>0.802199</v>
      </c>
      <c r="AK310" s="3">
        <v>3.6107E-2</v>
      </c>
      <c r="AL310" s="3">
        <v>0.563226</v>
      </c>
      <c r="AM310" s="3" t="s">
        <v>195</v>
      </c>
      <c r="AN310" s="3" t="s">
        <v>457</v>
      </c>
      <c r="AO310" s="3">
        <v>0.606182</v>
      </c>
      <c r="AP310" s="3">
        <v>9.0810000000000005E-3</v>
      </c>
      <c r="AQ310" s="3">
        <v>3.0960000000000001E-2</v>
      </c>
      <c r="AR310" s="3" t="s">
        <v>135</v>
      </c>
      <c r="AS310" s="3">
        <v>4.1694000000000002E-2</v>
      </c>
      <c r="AT310" s="3">
        <v>3.6761000000000002E-2</v>
      </c>
      <c r="AU310" s="3">
        <v>3.8077E-2</v>
      </c>
      <c r="AV310" s="3">
        <v>6.4689999999999999E-3</v>
      </c>
      <c r="AW310" s="3" t="s">
        <v>122</v>
      </c>
      <c r="AX310" s="3">
        <v>9.8003000000000007E-2</v>
      </c>
      <c r="AY310" s="3">
        <v>1.0848E-2</v>
      </c>
      <c r="AZ310" s="3">
        <v>0.36082900000000001</v>
      </c>
      <c r="BB310" s="3">
        <f t="shared" si="160"/>
        <v>28.504271928714278</v>
      </c>
      <c r="BC310" s="3">
        <f t="shared" si="161"/>
        <v>5.2172563384555087E-2</v>
      </c>
      <c r="BD310" s="3">
        <f t="shared" si="162"/>
        <v>17.262810598672989</v>
      </c>
      <c r="BE310" s="3">
        <f t="shared" si="163"/>
        <v>23.644478758943915</v>
      </c>
      <c r="BF310" s="3">
        <f t="shared" si="164"/>
        <v>0.42988691967660642</v>
      </c>
      <c r="BG310" s="3">
        <f t="shared" si="165"/>
        <v>17.852020846092564</v>
      </c>
      <c r="BH310" s="3">
        <f t="shared" si="166"/>
        <v>6.5844968325741479E-2</v>
      </c>
      <c r="BI310" s="3">
        <f t="shared" si="167"/>
        <v>2.0969458225787076E-3</v>
      </c>
      <c r="BJ310" s="3">
        <f t="shared" si="168"/>
        <v>1.9604784975293045E-3</v>
      </c>
      <c r="BK310" s="3">
        <f t="shared" si="169"/>
        <v>6.767992318513721E-5</v>
      </c>
      <c r="BL310" s="3"/>
      <c r="BM310" s="3"/>
      <c r="BN310" s="3">
        <f t="shared" si="170"/>
        <v>0.11186239393475456</v>
      </c>
      <c r="BO310" s="1"/>
      <c r="BP310" s="3">
        <v>5.92695463891173</v>
      </c>
      <c r="BQ310" s="3">
        <v>2.07304536108827</v>
      </c>
      <c r="BR310" s="3"/>
      <c r="BS310" s="3">
        <v>2.1624046767258021</v>
      </c>
      <c r="BT310" s="3">
        <v>8.1586678161700999E-3</v>
      </c>
      <c r="BU310" s="3">
        <v>0</v>
      </c>
      <c r="BV310" s="3">
        <v>5.8437335844488819E-2</v>
      </c>
      <c r="BW310" s="3">
        <v>4.0533138556806243</v>
      </c>
      <c r="BX310" s="3">
        <v>7.5715867350646671E-2</v>
      </c>
      <c r="BY310" s="3">
        <v>5.5334812424647106</v>
      </c>
      <c r="BZ310" s="3">
        <v>0</v>
      </c>
      <c r="CA310" s="3">
        <v>1.7174744252408763E-2</v>
      </c>
      <c r="CB310" s="3">
        <v>1.4670281355494568E-2</v>
      </c>
      <c r="CC310" s="3">
        <v>1.6909060748265348E-3</v>
      </c>
      <c r="CD310" s="3">
        <v>1.0399269416122622E-3</v>
      </c>
      <c r="CE310" s="3">
        <v>1.1028123167294462E-5</v>
      </c>
      <c r="CF310" s="3">
        <v>0</v>
      </c>
      <c r="CG310" s="3">
        <v>0</v>
      </c>
      <c r="CH310" s="3">
        <v>0</v>
      </c>
      <c r="CI310" s="3">
        <v>16</v>
      </c>
      <c r="CJ310" s="3"/>
      <c r="CK310" s="3">
        <v>35.926098532629958</v>
      </c>
      <c r="CL310" s="3"/>
      <c r="CM310" s="3" t="s">
        <v>851</v>
      </c>
      <c r="CN310" s="3">
        <v>0.42629881857852292</v>
      </c>
      <c r="CO310" s="3" t="s">
        <v>853</v>
      </c>
      <c r="CP310" s="5"/>
      <c r="CQ310" s="10">
        <f t="shared" si="171"/>
        <v>5.92695463891173</v>
      </c>
      <c r="CR310" s="10">
        <f t="shared" si="172"/>
        <v>2.963477319455865</v>
      </c>
      <c r="CS310" s="10">
        <f t="shared" si="173"/>
        <v>1.036522680544135</v>
      </c>
      <c r="CT310" s="9">
        <f t="shared" si="174"/>
        <v>4.5656804932574957E-2</v>
      </c>
      <c r="CU310" s="9">
        <f t="shared" si="175"/>
        <v>4.5656804932574957E-2</v>
      </c>
      <c r="CV310" s="9">
        <f t="shared" si="176"/>
        <v>2.117725018907036</v>
      </c>
      <c r="CW310" s="9">
        <f t="shared" si="177"/>
        <v>2.163381823839611</v>
      </c>
      <c r="CX310" s="10">
        <f t="shared" si="178"/>
        <v>1.081202338362901</v>
      </c>
      <c r="CY310" s="10">
        <f t="shared" si="179"/>
        <v>1.126859143295476</v>
      </c>
      <c r="CZ310" s="10">
        <f t="shared" si="180"/>
        <v>4.07933390808505E-3</v>
      </c>
      <c r="DA310" s="10">
        <f t="shared" si="181"/>
        <v>0</v>
      </c>
      <c r="DB310" s="10">
        <f t="shared" si="182"/>
        <v>2.921866792224441E-2</v>
      </c>
      <c r="DC310" s="10">
        <f t="shared" si="183"/>
        <v>2.0266569278403122</v>
      </c>
      <c r="DD310" s="10">
        <f t="shared" si="184"/>
        <v>3.7857933675323335E-2</v>
      </c>
      <c r="DE310" s="10">
        <f t="shared" si="185"/>
        <v>2.7667406212323553</v>
      </c>
      <c r="DF310" s="10">
        <f t="shared" si="186"/>
        <v>0</v>
      </c>
      <c r="DG310" s="10">
        <f t="shared" si="187"/>
        <v>8.5873721262043814E-3</v>
      </c>
      <c r="DH310" s="10">
        <f t="shared" si="188"/>
        <v>7.3351406777472841E-3</v>
      </c>
      <c r="DI310" s="10">
        <f t="shared" si="189"/>
        <v>8.4545303741326739E-4</v>
      </c>
      <c r="DJ310" s="10">
        <f t="shared" si="190"/>
        <v>5.1996347080613108E-4</v>
      </c>
      <c r="DK310" s="10">
        <f t="shared" si="191"/>
        <v>5.5140615836472309E-6</v>
      </c>
      <c r="DL310" s="11">
        <f t="shared" si="192"/>
        <v>0</v>
      </c>
      <c r="DM310" s="11">
        <f t="shared" si="193"/>
        <v>0</v>
      </c>
      <c r="DN310" s="11">
        <f t="shared" si="194"/>
        <v>0</v>
      </c>
      <c r="DO310" s="11">
        <f t="shared" si="195"/>
        <v>8</v>
      </c>
      <c r="DP310" s="10">
        <f t="shared" si="196"/>
        <v>17.963049266314979</v>
      </c>
      <c r="DQ310" s="5">
        <f t="shared" si="197"/>
        <v>0.41948866812722585</v>
      </c>
      <c r="DR310" s="5"/>
      <c r="DS310" s="12">
        <f t="shared" si="198"/>
        <v>274.8987098605545</v>
      </c>
      <c r="DT310" s="12">
        <f t="shared" si="199"/>
        <v>271.81957268160056</v>
      </c>
      <c r="DV310" s="5"/>
      <c r="DW310" s="5"/>
      <c r="DX310" s="5"/>
      <c r="DY310" s="5"/>
      <c r="DZ310" s="5"/>
      <c r="EA310" s="5"/>
      <c r="EB310" s="5"/>
      <c r="EC310" s="5"/>
      <c r="ED310" s="5"/>
      <c r="EE310" s="5"/>
      <c r="EF310" s="5"/>
      <c r="EG310" s="5"/>
      <c r="EH310" s="5"/>
      <c r="EI310" s="5"/>
      <c r="EJ310" s="5"/>
      <c r="EK310" s="5"/>
      <c r="EL310" s="5"/>
      <c r="EM310" s="5"/>
      <c r="EN310" s="5"/>
      <c r="EO310" s="5"/>
      <c r="EP310" s="5"/>
      <c r="EQ310" s="5"/>
      <c r="ER310" s="5"/>
      <c r="ES310" s="5"/>
      <c r="ET310" s="5"/>
      <c r="EU310" s="5"/>
      <c r="EV310" s="5"/>
      <c r="EW310" s="5"/>
      <c r="EX310" s="5"/>
      <c r="EY310" s="5"/>
      <c r="EZ310" s="5"/>
      <c r="FA310" s="5"/>
      <c r="FB310" s="5"/>
      <c r="FC310" s="5"/>
      <c r="FD310" s="5"/>
      <c r="FE310" s="5"/>
      <c r="FF310" s="5"/>
      <c r="FG310" s="5"/>
      <c r="FH310" s="5"/>
      <c r="FI310" s="5"/>
      <c r="FJ310" s="5"/>
      <c r="FK310" s="5"/>
      <c r="FL310" s="5"/>
      <c r="FM310" s="5"/>
      <c r="FN310" s="5"/>
      <c r="FO310" s="5"/>
      <c r="FP310" s="5"/>
      <c r="FQ310" s="5"/>
      <c r="FR310" s="5"/>
      <c r="FS310" s="5"/>
      <c r="FT310" s="5"/>
      <c r="FU310" s="5"/>
      <c r="FV310" s="5"/>
      <c r="FW310" s="5"/>
      <c r="FX310" s="5"/>
      <c r="FY310" s="5"/>
      <c r="FZ310" s="5"/>
      <c r="GA310" s="5"/>
      <c r="GB310" s="5"/>
      <c r="GC310" s="5"/>
      <c r="GD310" s="5"/>
      <c r="GE310" s="5"/>
      <c r="GF310" s="5"/>
      <c r="GG310" s="5"/>
      <c r="GH310" s="5"/>
      <c r="GI310" s="5"/>
      <c r="GJ310" s="5"/>
      <c r="GK310" s="5"/>
      <c r="GL310" s="5"/>
      <c r="GM310" s="5"/>
      <c r="GN310" s="5"/>
      <c r="GO310" s="5"/>
      <c r="GP310" s="5"/>
      <c r="GQ310" s="5"/>
      <c r="GR310" s="5"/>
      <c r="GS310" s="5"/>
      <c r="GT310" s="5"/>
      <c r="GU310" s="5"/>
      <c r="GV310" s="5"/>
      <c r="GW310" s="5"/>
      <c r="GX310" s="5"/>
      <c r="GY310" s="5"/>
      <c r="GZ310" s="5"/>
      <c r="HA310" s="5"/>
      <c r="HB310" s="5"/>
      <c r="HC310" s="5"/>
      <c r="HD310" s="5"/>
      <c r="HE310" s="5"/>
      <c r="HF310" s="5"/>
      <c r="HG310" s="5"/>
      <c r="HH310" s="5"/>
      <c r="HI310" s="5"/>
      <c r="HJ310" s="5"/>
      <c r="HK310" s="5"/>
      <c r="HL310" s="5"/>
      <c r="HM310" s="5"/>
      <c r="HN310" s="5"/>
      <c r="HO310" s="5"/>
      <c r="HP310" s="5"/>
      <c r="HQ310" s="5"/>
      <c r="HR310" s="5"/>
      <c r="HS310" s="5"/>
      <c r="HT310" s="5"/>
      <c r="HU310" s="5"/>
      <c r="HV310" s="5"/>
      <c r="HW310" s="5"/>
      <c r="HX310" s="5"/>
      <c r="HY310" s="5"/>
      <c r="HZ310" s="5"/>
      <c r="IA310" s="5"/>
      <c r="IB310" s="5"/>
      <c r="IC310" s="5"/>
      <c r="ID310" s="5"/>
      <c r="IE310" s="5"/>
      <c r="IF310" s="5"/>
      <c r="IG310" s="5"/>
      <c r="IH310" s="5"/>
      <c r="II310" s="5"/>
      <c r="IJ310" s="5"/>
      <c r="IK310" s="5"/>
      <c r="IL310" s="5"/>
      <c r="IM310" s="5"/>
      <c r="IN310" s="5"/>
      <c r="IO310" s="5"/>
      <c r="IP310" s="5"/>
      <c r="IQ310" s="5"/>
      <c r="IR310" s="5"/>
      <c r="IS310" s="5"/>
      <c r="IT310" s="5"/>
      <c r="IU310" s="5"/>
      <c r="IV310" s="5"/>
    </row>
    <row r="311" spans="1:256" x14ac:dyDescent="0.15">
      <c r="A311" s="2" t="s">
        <v>708</v>
      </c>
      <c r="B311" s="4" t="s">
        <v>733</v>
      </c>
      <c r="C311" s="4" t="s">
        <v>734</v>
      </c>
      <c r="D311" s="9" t="s">
        <v>810</v>
      </c>
      <c r="E311" s="9" t="s">
        <v>809</v>
      </c>
      <c r="F311" s="1" t="s">
        <v>801</v>
      </c>
      <c r="G311" s="1">
        <v>425995.71</v>
      </c>
      <c r="H311" s="1">
        <v>6379823.6900000004</v>
      </c>
      <c r="I311" s="8">
        <v>101.6</v>
      </c>
      <c r="J311" s="15">
        <v>202.93531271910942</v>
      </c>
      <c r="K311" s="7" t="s">
        <v>738</v>
      </c>
      <c r="L311" s="7" t="s">
        <v>739</v>
      </c>
      <c r="M311" s="7" t="s">
        <v>781</v>
      </c>
      <c r="N311" s="2" t="s">
        <v>40</v>
      </c>
      <c r="O311" s="3">
        <v>41.557496999999998</v>
      </c>
      <c r="P311" s="3" t="s">
        <v>709</v>
      </c>
      <c r="Q311" s="3">
        <v>21.242978999999998</v>
      </c>
      <c r="R311" s="4">
        <v>108862.208426</v>
      </c>
      <c r="S311" s="4">
        <v>93021.984137000007</v>
      </c>
      <c r="T311" s="4">
        <v>127111.960192</v>
      </c>
      <c r="U311" s="3">
        <v>13.755913</v>
      </c>
      <c r="V311" s="3">
        <v>233.993538</v>
      </c>
      <c r="W311" s="3">
        <v>145.752296</v>
      </c>
      <c r="X311" s="3">
        <v>113.420919</v>
      </c>
      <c r="Y311" s="3">
        <v>37.608888</v>
      </c>
      <c r="Z311" s="3">
        <v>3418.298597</v>
      </c>
      <c r="AA311" s="4">
        <v>190386.67359300001</v>
      </c>
      <c r="AB311" s="3">
        <v>51.783785999999999</v>
      </c>
      <c r="AC311" s="3">
        <v>202.40116699999999</v>
      </c>
      <c r="AD311" s="3">
        <v>9.1076689999999996</v>
      </c>
      <c r="AE311" s="3">
        <v>867.213123</v>
      </c>
      <c r="AF311" s="3">
        <v>65.506908999999993</v>
      </c>
      <c r="AG311" s="3" t="s">
        <v>71</v>
      </c>
      <c r="AH311" s="3">
        <v>0.93720599999999998</v>
      </c>
      <c r="AI311" s="3">
        <v>0.131852</v>
      </c>
      <c r="AJ311" s="3">
        <v>1.017029</v>
      </c>
      <c r="AK311" s="3">
        <v>5.2603999999999998E-2</v>
      </c>
      <c r="AL311" s="3">
        <v>0.57912799999999998</v>
      </c>
      <c r="AM311" s="3" t="s">
        <v>52</v>
      </c>
      <c r="AN311" s="3">
        <v>5.3466E-2</v>
      </c>
      <c r="AO311" s="3">
        <v>0.68767100000000003</v>
      </c>
      <c r="AP311" s="3">
        <v>9.4660000000000005E-3</v>
      </c>
      <c r="AQ311" s="3">
        <v>2.7453999999999999E-2</v>
      </c>
      <c r="AR311" s="3">
        <v>3.9459999999999999E-3</v>
      </c>
      <c r="AS311" s="3">
        <v>2.6148000000000001E-2</v>
      </c>
      <c r="AT311" s="3">
        <v>2.1007000000000001E-2</v>
      </c>
      <c r="AU311" s="3">
        <v>5.3233000000000003E-2</v>
      </c>
      <c r="AV311" s="3">
        <v>7.541E-3</v>
      </c>
      <c r="AW311" s="3">
        <v>5.4419999999999998E-3</v>
      </c>
      <c r="AX311" s="3">
        <v>0.41291099999999997</v>
      </c>
      <c r="AY311" s="3" t="s">
        <v>88</v>
      </c>
      <c r="AZ311" s="3">
        <v>0.18603800000000001</v>
      </c>
      <c r="BB311" s="3">
        <f t="shared" si="160"/>
        <v>27.194052746493423</v>
      </c>
      <c r="BC311" s="3">
        <f t="shared" si="161"/>
        <v>2.4319047829678048E-2</v>
      </c>
      <c r="BD311" s="3">
        <f t="shared" si="162"/>
        <v>17.57648864696354</v>
      </c>
      <c r="BE311" s="3">
        <f t="shared" si="163"/>
        <v>24.493384482566192</v>
      </c>
      <c r="BF311" s="3">
        <f t="shared" si="164"/>
        <v>0.44138349753173772</v>
      </c>
      <c r="BG311" s="3">
        <f t="shared" si="165"/>
        <v>18.052628309442227</v>
      </c>
      <c r="BH311" s="3">
        <f t="shared" si="166"/>
        <v>3.2738782063526817E-2</v>
      </c>
      <c r="BI311" s="3">
        <f t="shared" si="167"/>
        <v>2.8635119514489014E-3</v>
      </c>
      <c r="BJ311" s="3">
        <f t="shared" si="168"/>
        <v>1.6570544428987964E-3</v>
      </c>
      <c r="BK311" s="3">
        <f t="shared" si="169"/>
        <v>7.6778130094008892E-5</v>
      </c>
      <c r="BL311" s="3"/>
      <c r="BM311" s="3"/>
      <c r="BN311" s="3">
        <f t="shared" si="170"/>
        <v>0.10794328619599028</v>
      </c>
      <c r="BO311" s="1"/>
      <c r="BP311" s="3">
        <v>5.6850377165138415</v>
      </c>
      <c r="BQ311" s="3">
        <v>2.3149622834861585</v>
      </c>
      <c r="BR311" s="3"/>
      <c r="BS311" s="3">
        <v>2.0338782573142851</v>
      </c>
      <c r="BT311" s="3">
        <v>3.8235027447602876E-3</v>
      </c>
      <c r="BU311" s="3">
        <v>0</v>
      </c>
      <c r="BV311" s="3">
        <v>0</v>
      </c>
      <c r="BW311" s="3">
        <v>4.3960622436495891</v>
      </c>
      <c r="BX311" s="3">
        <v>7.8160355545981844E-2</v>
      </c>
      <c r="BY311" s="3">
        <v>5.6258644107685196</v>
      </c>
      <c r="BZ311" s="3">
        <v>0</v>
      </c>
      <c r="CA311" s="3">
        <v>1.6662477219908E-2</v>
      </c>
      <c r="CB311" s="3">
        <v>7.3335816671170184E-3</v>
      </c>
      <c r="CC311" s="3">
        <v>2.321501872046319E-3</v>
      </c>
      <c r="CD311" s="3">
        <v>8.8372122855417783E-4</v>
      </c>
      <c r="CE311" s="3">
        <v>1.2578157986326985E-5</v>
      </c>
      <c r="CF311" s="3">
        <v>0</v>
      </c>
      <c r="CG311" s="3">
        <v>0</v>
      </c>
      <c r="CH311" s="3">
        <v>0</v>
      </c>
      <c r="CI311" s="3">
        <v>16</v>
      </c>
      <c r="CJ311" s="3"/>
      <c r="CK311" s="3">
        <v>36.165002630168743</v>
      </c>
      <c r="CL311" s="3"/>
      <c r="CM311" s="3" t="s">
        <v>851</v>
      </c>
      <c r="CN311" s="3">
        <v>0.43864442389544028</v>
      </c>
      <c r="CO311" s="3" t="s">
        <v>853</v>
      </c>
      <c r="CP311" s="5"/>
      <c r="CQ311" s="10">
        <f t="shared" si="171"/>
        <v>5.6850377165138415</v>
      </c>
      <c r="CR311" s="10">
        <f t="shared" si="172"/>
        <v>2.8425188582569207</v>
      </c>
      <c r="CS311" s="10">
        <f t="shared" si="173"/>
        <v>1.1574811417430793</v>
      </c>
      <c r="CT311" s="9">
        <f t="shared" si="174"/>
        <v>-7.7225623621521855E-2</v>
      </c>
      <c r="CU311" s="9">
        <f t="shared" si="175"/>
        <v>0</v>
      </c>
      <c r="CV311" s="9">
        <f t="shared" si="176"/>
        <v>2.1744202704002218</v>
      </c>
      <c r="CW311" s="9">
        <f t="shared" si="177"/>
        <v>2.1744202704002218</v>
      </c>
      <c r="CX311" s="10">
        <f t="shared" si="178"/>
        <v>1.0169391286571425</v>
      </c>
      <c r="CY311" s="10">
        <f t="shared" si="179"/>
        <v>1.0169391286571425</v>
      </c>
      <c r="CZ311" s="10">
        <f t="shared" si="180"/>
        <v>1.9117513723801438E-3</v>
      </c>
      <c r="DA311" s="10">
        <f t="shared" si="181"/>
        <v>0</v>
      </c>
      <c r="DB311" s="10">
        <f t="shared" si="182"/>
        <v>0</v>
      </c>
      <c r="DC311" s="10">
        <f t="shared" si="183"/>
        <v>2.1980311218247945</v>
      </c>
      <c r="DD311" s="10">
        <f t="shared" si="184"/>
        <v>3.9080177772990922E-2</v>
      </c>
      <c r="DE311" s="10">
        <f t="shared" si="185"/>
        <v>2.8129322053842598</v>
      </c>
      <c r="DF311" s="10">
        <f t="shared" si="186"/>
        <v>0</v>
      </c>
      <c r="DG311" s="10">
        <f t="shared" si="187"/>
        <v>8.331238609954E-3</v>
      </c>
      <c r="DH311" s="10">
        <f t="shared" si="188"/>
        <v>3.6667908335585092E-3</v>
      </c>
      <c r="DI311" s="10">
        <f t="shared" si="189"/>
        <v>1.1607509360231595E-3</v>
      </c>
      <c r="DJ311" s="10">
        <f t="shared" si="190"/>
        <v>4.4186061427708891E-4</v>
      </c>
      <c r="DK311" s="10">
        <f t="shared" si="191"/>
        <v>6.2890789931634926E-6</v>
      </c>
      <c r="DL311" s="11">
        <f t="shared" si="192"/>
        <v>0</v>
      </c>
      <c r="DM311" s="11">
        <f t="shared" si="193"/>
        <v>0</v>
      </c>
      <c r="DN311" s="11">
        <f t="shared" si="194"/>
        <v>0</v>
      </c>
      <c r="DO311" s="11">
        <f t="shared" si="195"/>
        <v>8</v>
      </c>
      <c r="DP311" s="10">
        <f t="shared" si="196"/>
        <v>18.082501315084372</v>
      </c>
      <c r="DQ311" s="5">
        <f t="shared" si="197"/>
        <v>0.43524993787803201</v>
      </c>
      <c r="DR311" s="5"/>
      <c r="DS311" s="12">
        <f t="shared" si="198"/>
        <v>313.92856854624051</v>
      </c>
      <c r="DT311" s="12">
        <f t="shared" si="199"/>
        <v>310.76577801843666</v>
      </c>
      <c r="DV311" s="5"/>
      <c r="DW311" s="5"/>
      <c r="DX311" s="5"/>
      <c r="DY311" s="5"/>
      <c r="DZ311" s="5"/>
      <c r="EA311" s="5"/>
      <c r="EB311" s="5"/>
      <c r="EC311" s="5"/>
      <c r="ED311" s="5"/>
      <c r="EE311" s="5"/>
      <c r="EF311" s="5"/>
      <c r="EG311" s="5"/>
      <c r="EH311" s="5"/>
      <c r="EI311" s="5"/>
      <c r="EJ311" s="5"/>
      <c r="EK311" s="5"/>
      <c r="EL311" s="5"/>
      <c r="EM311" s="5"/>
      <c r="EN311" s="5"/>
      <c r="EO311" s="5"/>
      <c r="EP311" s="5"/>
      <c r="EQ311" s="5"/>
      <c r="ER311" s="5"/>
      <c r="ES311" s="5"/>
      <c r="ET311" s="5"/>
      <c r="EU311" s="5"/>
      <c r="EV311" s="5"/>
      <c r="EW311" s="5"/>
      <c r="EX311" s="5"/>
      <c r="EY311" s="5"/>
      <c r="EZ311" s="5"/>
      <c r="FA311" s="5"/>
      <c r="FB311" s="5"/>
      <c r="FC311" s="5"/>
      <c r="FD311" s="5"/>
      <c r="FE311" s="5"/>
      <c r="FF311" s="5"/>
      <c r="FG311" s="5"/>
      <c r="FH311" s="5"/>
      <c r="FI311" s="5"/>
      <c r="FJ311" s="5"/>
      <c r="FK311" s="5"/>
      <c r="FL311" s="5"/>
      <c r="FM311" s="5"/>
      <c r="FN311" s="5"/>
      <c r="FO311" s="5"/>
      <c r="FP311" s="5"/>
      <c r="FQ311" s="5"/>
      <c r="FR311" s="5"/>
      <c r="FS311" s="5"/>
      <c r="FT311" s="5"/>
      <c r="FU311" s="5"/>
      <c r="FV311" s="5"/>
      <c r="FW311" s="5"/>
      <c r="FX311" s="5"/>
      <c r="FY311" s="5"/>
      <c r="FZ311" s="5"/>
      <c r="GA311" s="5"/>
      <c r="GB311" s="5"/>
      <c r="GC311" s="5"/>
      <c r="GD311" s="5"/>
      <c r="GE311" s="5"/>
      <c r="GF311" s="5"/>
      <c r="GG311" s="5"/>
      <c r="GH311" s="5"/>
      <c r="GI311" s="5"/>
      <c r="GJ311" s="5"/>
      <c r="GK311" s="5"/>
      <c r="GL311" s="5"/>
      <c r="GM311" s="5"/>
      <c r="GN311" s="5"/>
      <c r="GO311" s="5"/>
      <c r="GP311" s="5"/>
      <c r="GQ311" s="5"/>
      <c r="GR311" s="5"/>
      <c r="GS311" s="5"/>
      <c r="GT311" s="5"/>
      <c r="GU311" s="5"/>
      <c r="GV311" s="5"/>
      <c r="GW311" s="5"/>
      <c r="GX311" s="5"/>
      <c r="GY311" s="5"/>
      <c r="GZ311" s="5"/>
      <c r="HA311" s="5"/>
      <c r="HB311" s="5"/>
      <c r="HC311" s="5"/>
      <c r="HD311" s="5"/>
      <c r="HE311" s="5"/>
      <c r="HF311" s="5"/>
      <c r="HG311" s="5"/>
      <c r="HH311" s="5"/>
      <c r="HI311" s="5"/>
      <c r="HJ311" s="5"/>
      <c r="HK311" s="5"/>
      <c r="HL311" s="5"/>
      <c r="HM311" s="5"/>
      <c r="HN311" s="5"/>
      <c r="HO311" s="5"/>
      <c r="HP311" s="5"/>
      <c r="HQ311" s="5"/>
      <c r="HR311" s="5"/>
      <c r="HS311" s="5"/>
      <c r="HT311" s="5"/>
      <c r="HU311" s="5"/>
      <c r="HV311" s="5"/>
      <c r="HW311" s="5"/>
      <c r="HX311" s="5"/>
      <c r="HY311" s="5"/>
      <c r="HZ311" s="5"/>
      <c r="IA311" s="5"/>
      <c r="IB311" s="5"/>
      <c r="IC311" s="5"/>
      <c r="ID311" s="5"/>
      <c r="IE311" s="5"/>
      <c r="IF311" s="5"/>
      <c r="IG311" s="5"/>
      <c r="IH311" s="5"/>
      <c r="II311" s="5"/>
      <c r="IJ311" s="5"/>
      <c r="IK311" s="5"/>
      <c r="IL311" s="5"/>
      <c r="IM311" s="5"/>
      <c r="IN311" s="5"/>
      <c r="IO311" s="5"/>
      <c r="IP311" s="5"/>
      <c r="IQ311" s="5"/>
      <c r="IR311" s="5"/>
      <c r="IS311" s="5"/>
      <c r="IT311" s="5"/>
      <c r="IU311" s="5"/>
      <c r="IV311" s="5"/>
    </row>
    <row r="312" spans="1:256" x14ac:dyDescent="0.15">
      <c r="A312" s="2" t="s">
        <v>700</v>
      </c>
      <c r="B312" s="4" t="s">
        <v>733</v>
      </c>
      <c r="C312" s="4" t="s">
        <v>734</v>
      </c>
      <c r="D312" s="9" t="s">
        <v>808</v>
      </c>
      <c r="E312" s="9" t="s">
        <v>809</v>
      </c>
      <c r="F312" s="1" t="s">
        <v>801</v>
      </c>
      <c r="G312" s="1">
        <v>425995.71</v>
      </c>
      <c r="H312" s="1">
        <v>6379823.6900000004</v>
      </c>
      <c r="I312" s="8">
        <v>101.6</v>
      </c>
      <c r="J312" s="15">
        <v>202.93531271910942</v>
      </c>
      <c r="K312" s="7" t="s">
        <v>738</v>
      </c>
      <c r="L312" s="7" t="s">
        <v>739</v>
      </c>
      <c r="M312" s="7" t="s">
        <v>781</v>
      </c>
      <c r="N312" s="2" t="s">
        <v>40</v>
      </c>
      <c r="O312" s="3">
        <v>121.856853</v>
      </c>
      <c r="P312" s="3">
        <v>1.0663849999999999</v>
      </c>
      <c r="Q312" s="3">
        <v>94.717094000000003</v>
      </c>
      <c r="R312" s="4">
        <v>97288.628888000007</v>
      </c>
      <c r="S312" s="4">
        <v>91400.957326999996</v>
      </c>
      <c r="T312" s="4">
        <v>133861.384563</v>
      </c>
      <c r="U312" s="3">
        <v>567.37394800000004</v>
      </c>
      <c r="V312" s="3">
        <v>586.508375</v>
      </c>
      <c r="W312" s="3">
        <v>228.99006700000001</v>
      </c>
      <c r="X312" s="3">
        <v>155.061329</v>
      </c>
      <c r="Y312" s="3">
        <v>52.970294000000003</v>
      </c>
      <c r="Z312" s="3">
        <v>3297.70721</v>
      </c>
      <c r="AA312" s="4">
        <v>195653.76105500001</v>
      </c>
      <c r="AB312" s="3">
        <v>34.478668999999996</v>
      </c>
      <c r="AC312" s="3">
        <v>99.732006999999996</v>
      </c>
      <c r="AD312" s="3">
        <v>44.617766000000003</v>
      </c>
      <c r="AE312" s="3">
        <v>578.34708899999998</v>
      </c>
      <c r="AF312" s="3">
        <v>60.130181</v>
      </c>
      <c r="AG312" s="3" t="s">
        <v>701</v>
      </c>
      <c r="AH312" s="3">
        <v>5.5962350000000001</v>
      </c>
      <c r="AI312" s="3">
        <v>1.182024</v>
      </c>
      <c r="AJ312" s="3">
        <v>2.5489510000000002</v>
      </c>
      <c r="AK312" s="3">
        <v>5.9209999999999999E-2</v>
      </c>
      <c r="AL312" s="3">
        <v>1.687451</v>
      </c>
      <c r="AM312" s="3" t="s">
        <v>300</v>
      </c>
      <c r="AN312" s="3">
        <v>0.142287</v>
      </c>
      <c r="AO312" s="3">
        <v>4.1588969999999996</v>
      </c>
      <c r="AP312" s="3">
        <v>0.116732</v>
      </c>
      <c r="AQ312" s="3">
        <v>0.352688</v>
      </c>
      <c r="AR312" s="3">
        <v>2.6935000000000001E-2</v>
      </c>
      <c r="AS312" s="3">
        <v>0.295097</v>
      </c>
      <c r="AT312" s="3">
        <v>0.18499499999999999</v>
      </c>
      <c r="AU312" s="3">
        <v>0.125668</v>
      </c>
      <c r="AV312" s="3">
        <v>2.213E-2</v>
      </c>
      <c r="AW312" s="3" t="s">
        <v>86</v>
      </c>
      <c r="AX312" s="3">
        <v>0.76433499999999999</v>
      </c>
      <c r="AY312" s="3" t="s">
        <v>65</v>
      </c>
      <c r="AZ312" s="3">
        <v>1.466961</v>
      </c>
      <c r="BB312" s="3">
        <f t="shared" si="160"/>
        <v>28.638009728009578</v>
      </c>
      <c r="BC312" s="3">
        <f t="shared" si="161"/>
        <v>3.8207428251381931E-2</v>
      </c>
      <c r="BD312" s="3">
        <f t="shared" si="162"/>
        <v>17.270195897064479</v>
      </c>
      <c r="BE312" s="3">
        <f t="shared" si="163"/>
        <v>25.170999127937112</v>
      </c>
      <c r="BF312" s="3">
        <f t="shared" si="164"/>
        <v>0.42581228669223503</v>
      </c>
      <c r="BG312" s="3">
        <f t="shared" si="165"/>
        <v>16.133380733720809</v>
      </c>
      <c r="BH312" s="3">
        <f t="shared" si="166"/>
        <v>8.2060257012560145E-2</v>
      </c>
      <c r="BI312" s="3">
        <f t="shared" si="167"/>
        <v>1.2767678708127946E-2</v>
      </c>
      <c r="BJ312" s="3">
        <f t="shared" si="168"/>
        <v>6.8346573674784847E-2</v>
      </c>
      <c r="BK312" s="3">
        <f t="shared" si="169"/>
        <v>4.6433881160261699E-4</v>
      </c>
      <c r="BL312" s="3"/>
      <c r="BM312" s="3"/>
      <c r="BN312" s="3">
        <f t="shared" si="170"/>
        <v>7.1987708318552349E-2</v>
      </c>
      <c r="BO312" s="1"/>
      <c r="BP312" s="3">
        <v>5.9884325640365761</v>
      </c>
      <c r="BQ312" s="3">
        <v>2.0115674359634239</v>
      </c>
      <c r="BR312" s="3"/>
      <c r="BS312" s="3">
        <v>2.2570616301883968</v>
      </c>
      <c r="BT312" s="3">
        <v>6.0086037150908185E-3</v>
      </c>
      <c r="BU312" s="3">
        <v>0</v>
      </c>
      <c r="BV312" s="3">
        <v>0.13348611986534975</v>
      </c>
      <c r="BW312" s="3">
        <v>4.2684751504387632</v>
      </c>
      <c r="BX312" s="3">
        <v>7.5422259636034675E-2</v>
      </c>
      <c r="BY312" s="3">
        <v>5.0290403458594541</v>
      </c>
      <c r="BZ312" s="3">
        <v>0</v>
      </c>
      <c r="CA312" s="3">
        <v>1.1115095483718878E-2</v>
      </c>
      <c r="CB312" s="3">
        <v>1.8386429588128552E-2</v>
      </c>
      <c r="CC312" s="3">
        <v>1.0353636173778947E-2</v>
      </c>
      <c r="CD312" s="3">
        <v>3.6459119327704688E-2</v>
      </c>
      <c r="CE312" s="3">
        <v>7.6089620209276565E-5</v>
      </c>
      <c r="CF312" s="3">
        <v>0</v>
      </c>
      <c r="CG312" s="3">
        <v>0</v>
      </c>
      <c r="CH312" s="3">
        <v>0</v>
      </c>
      <c r="CI312" s="3">
        <v>16</v>
      </c>
      <c r="CJ312" s="3"/>
      <c r="CK312" s="3">
        <v>35.845884479896625</v>
      </c>
      <c r="CL312" s="3"/>
      <c r="CM312" s="3" t="s">
        <v>851</v>
      </c>
      <c r="CN312" s="3">
        <v>0.46675437556491328</v>
      </c>
      <c r="CO312" s="3" t="s">
        <v>853</v>
      </c>
      <c r="CP312" s="5"/>
      <c r="CQ312" s="10">
        <f t="shared" si="171"/>
        <v>5.9884325640365761</v>
      </c>
      <c r="CR312" s="10">
        <f t="shared" si="172"/>
        <v>2.994216282018288</v>
      </c>
      <c r="CS312" s="10">
        <f t="shared" si="173"/>
        <v>1.005783717981712</v>
      </c>
      <c r="CT312" s="9">
        <f t="shared" si="174"/>
        <v>0.10969539740659595</v>
      </c>
      <c r="CU312" s="9">
        <f t="shared" si="175"/>
        <v>0.10969539740659595</v>
      </c>
      <c r="CV312" s="9">
        <f t="shared" si="176"/>
        <v>2.1343145330759103</v>
      </c>
      <c r="CW312" s="9">
        <f t="shared" si="177"/>
        <v>2.2440099304825063</v>
      </c>
      <c r="CX312" s="10">
        <f t="shared" si="178"/>
        <v>1.1285308150941984</v>
      </c>
      <c r="CY312" s="10">
        <f t="shared" si="179"/>
        <v>1.2382262125007943</v>
      </c>
      <c r="CZ312" s="10">
        <f t="shared" si="180"/>
        <v>3.0043018575454093E-3</v>
      </c>
      <c r="DA312" s="10">
        <f t="shared" si="181"/>
        <v>0</v>
      </c>
      <c r="DB312" s="10">
        <f t="shared" si="182"/>
        <v>6.6743059932674875E-2</v>
      </c>
      <c r="DC312" s="10">
        <f t="shared" si="183"/>
        <v>2.1342375752193816</v>
      </c>
      <c r="DD312" s="10">
        <f t="shared" si="184"/>
        <v>3.7711129818017337E-2</v>
      </c>
      <c r="DE312" s="10">
        <f t="shared" si="185"/>
        <v>2.5145201729297271</v>
      </c>
      <c r="DF312" s="10">
        <f t="shared" si="186"/>
        <v>0</v>
      </c>
      <c r="DG312" s="10">
        <f t="shared" si="187"/>
        <v>5.5575477418594388E-3</v>
      </c>
      <c r="DH312" s="10">
        <f t="shared" si="188"/>
        <v>9.193214794064276E-3</v>
      </c>
      <c r="DI312" s="10">
        <f t="shared" si="189"/>
        <v>5.1768180868894736E-3</v>
      </c>
      <c r="DJ312" s="10">
        <f t="shared" si="190"/>
        <v>1.8229559663852344E-2</v>
      </c>
      <c r="DK312" s="10">
        <f t="shared" si="191"/>
        <v>3.8044810104638282E-5</v>
      </c>
      <c r="DL312" s="11">
        <f t="shared" si="192"/>
        <v>0</v>
      </c>
      <c r="DM312" s="11">
        <f t="shared" si="193"/>
        <v>0</v>
      </c>
      <c r="DN312" s="11">
        <f t="shared" si="194"/>
        <v>0</v>
      </c>
      <c r="DO312" s="11">
        <f t="shared" si="195"/>
        <v>8</v>
      </c>
      <c r="DP312" s="10">
        <f t="shared" si="196"/>
        <v>17.922942239948313</v>
      </c>
      <c r="DQ312" s="5">
        <f t="shared" si="197"/>
        <v>0.45540419253678283</v>
      </c>
      <c r="DR312" s="5"/>
      <c r="DS312" s="12">
        <f t="shared" si="198"/>
        <v>266.26440048534045</v>
      </c>
      <c r="DT312" s="12">
        <f t="shared" si="199"/>
        <v>261.92224151575164</v>
      </c>
      <c r="DV312" s="5"/>
      <c r="DW312" s="5"/>
      <c r="DX312" s="5"/>
      <c r="DY312" s="5"/>
      <c r="DZ312" s="5"/>
      <c r="EA312" s="5"/>
      <c r="EB312" s="5"/>
      <c r="EC312" s="5"/>
      <c r="ED312" s="5"/>
      <c r="EE312" s="5"/>
      <c r="EF312" s="5"/>
      <c r="EG312" s="5"/>
      <c r="EH312" s="5"/>
      <c r="EI312" s="5"/>
      <c r="EJ312" s="5"/>
      <c r="EK312" s="5"/>
      <c r="EL312" s="5"/>
      <c r="EM312" s="5"/>
      <c r="EN312" s="5"/>
      <c r="EO312" s="5"/>
      <c r="EP312" s="5"/>
      <c r="EQ312" s="5"/>
      <c r="ER312" s="5"/>
      <c r="ES312" s="5"/>
      <c r="ET312" s="5"/>
      <c r="EU312" s="5"/>
      <c r="EV312" s="5"/>
      <c r="EW312" s="5"/>
      <c r="EX312" s="5"/>
      <c r="EY312" s="5"/>
      <c r="EZ312" s="5"/>
      <c r="FA312" s="5"/>
      <c r="FB312" s="5"/>
      <c r="FC312" s="5"/>
      <c r="FD312" s="5"/>
      <c r="FE312" s="5"/>
      <c r="FF312" s="5"/>
      <c r="FG312" s="5"/>
      <c r="FH312" s="5"/>
      <c r="FI312" s="5"/>
      <c r="FJ312" s="5"/>
      <c r="FK312" s="5"/>
      <c r="FL312" s="5"/>
      <c r="FM312" s="5"/>
      <c r="FN312" s="5"/>
      <c r="FO312" s="5"/>
      <c r="FP312" s="5"/>
      <c r="FQ312" s="5"/>
      <c r="FR312" s="5"/>
      <c r="FS312" s="5"/>
      <c r="FT312" s="5"/>
      <c r="FU312" s="5"/>
      <c r="FV312" s="5"/>
      <c r="FW312" s="5"/>
      <c r="FX312" s="5"/>
      <c r="FY312" s="5"/>
      <c r="FZ312" s="5"/>
      <c r="GA312" s="5"/>
      <c r="GB312" s="5"/>
      <c r="GC312" s="5"/>
      <c r="GD312" s="5"/>
      <c r="GE312" s="5"/>
      <c r="GF312" s="5"/>
      <c r="GG312" s="5"/>
      <c r="GH312" s="5"/>
      <c r="GI312" s="5"/>
      <c r="GJ312" s="5"/>
      <c r="GK312" s="5"/>
      <c r="GL312" s="5"/>
      <c r="GM312" s="5"/>
      <c r="GN312" s="5"/>
      <c r="GO312" s="5"/>
      <c r="GP312" s="5"/>
      <c r="GQ312" s="5"/>
      <c r="GR312" s="5"/>
      <c r="GS312" s="5"/>
      <c r="GT312" s="5"/>
      <c r="GU312" s="5"/>
      <c r="GV312" s="5"/>
      <c r="GW312" s="5"/>
      <c r="GX312" s="5"/>
      <c r="GY312" s="5"/>
      <c r="GZ312" s="5"/>
      <c r="HA312" s="5"/>
      <c r="HB312" s="5"/>
      <c r="HC312" s="5"/>
      <c r="HD312" s="5"/>
      <c r="HE312" s="5"/>
      <c r="HF312" s="5"/>
      <c r="HG312" s="5"/>
      <c r="HH312" s="5"/>
      <c r="HI312" s="5"/>
      <c r="HJ312" s="5"/>
      <c r="HK312" s="5"/>
      <c r="HL312" s="5"/>
      <c r="HM312" s="5"/>
      <c r="HN312" s="5"/>
      <c r="HO312" s="5"/>
      <c r="HP312" s="5"/>
      <c r="HQ312" s="5"/>
      <c r="HR312" s="5"/>
      <c r="HS312" s="5"/>
      <c r="HT312" s="5"/>
      <c r="HU312" s="5"/>
      <c r="HV312" s="5"/>
      <c r="HW312" s="5"/>
      <c r="HX312" s="5"/>
      <c r="HY312" s="5"/>
      <c r="HZ312" s="5"/>
      <c r="IA312" s="5"/>
      <c r="IB312" s="5"/>
      <c r="IC312" s="5"/>
      <c r="ID312" s="5"/>
      <c r="IE312" s="5"/>
      <c r="IF312" s="5"/>
      <c r="IG312" s="5"/>
      <c r="IH312" s="5"/>
      <c r="II312" s="5"/>
      <c r="IJ312" s="5"/>
      <c r="IK312" s="5"/>
      <c r="IL312" s="5"/>
      <c r="IM312" s="5"/>
      <c r="IN312" s="5"/>
      <c r="IO312" s="5"/>
      <c r="IP312" s="5"/>
      <c r="IQ312" s="5"/>
      <c r="IR312" s="5"/>
      <c r="IS312" s="5"/>
      <c r="IT312" s="5"/>
      <c r="IU312" s="5"/>
      <c r="IV312" s="5"/>
    </row>
    <row r="313" spans="1:256" x14ac:dyDescent="0.15">
      <c r="A313" s="2" t="s">
        <v>699</v>
      </c>
      <c r="B313" s="4" t="s">
        <v>733</v>
      </c>
      <c r="C313" s="4" t="s">
        <v>734</v>
      </c>
      <c r="D313" s="9" t="s">
        <v>808</v>
      </c>
      <c r="E313" s="9" t="s">
        <v>809</v>
      </c>
      <c r="F313" s="1" t="s">
        <v>801</v>
      </c>
      <c r="G313" s="1">
        <v>425995.71</v>
      </c>
      <c r="H313" s="1">
        <v>6379823.6900000004</v>
      </c>
      <c r="I313" s="8">
        <v>101.6</v>
      </c>
      <c r="J313" s="15">
        <v>202.93531271910942</v>
      </c>
      <c r="K313" s="7" t="s">
        <v>738</v>
      </c>
      <c r="L313" s="7" t="s">
        <v>739</v>
      </c>
      <c r="M313" s="7" t="s">
        <v>781</v>
      </c>
      <c r="N313" s="2" t="s">
        <v>40</v>
      </c>
      <c r="O313" s="3">
        <v>117.223433</v>
      </c>
      <c r="P313" s="3">
        <v>0.529026</v>
      </c>
      <c r="Q313" s="3">
        <v>67.504992000000001</v>
      </c>
      <c r="R313" s="4">
        <v>96851.017034999997</v>
      </c>
      <c r="S313" s="4">
        <v>88698.821223000006</v>
      </c>
      <c r="T313" s="4">
        <v>134526.85732800001</v>
      </c>
      <c r="U313" s="3">
        <v>81.306777999999994</v>
      </c>
      <c r="V313" s="3">
        <v>461.57869899999997</v>
      </c>
      <c r="W313" s="3">
        <v>66.154487000000003</v>
      </c>
      <c r="X313" s="3">
        <v>159.18934899999999</v>
      </c>
      <c r="Y313" s="3">
        <v>35.734324999999998</v>
      </c>
      <c r="Z313" s="3">
        <v>3335.8095589999998</v>
      </c>
      <c r="AA313" s="4">
        <v>199906.73902099999</v>
      </c>
      <c r="AB313" s="3">
        <v>34.482801000000002</v>
      </c>
      <c r="AC313" s="3">
        <v>96.841080000000005</v>
      </c>
      <c r="AD313" s="3">
        <v>24.952912999999999</v>
      </c>
      <c r="AE313" s="3">
        <v>589.85871099999997</v>
      </c>
      <c r="AF313" s="3">
        <v>64.286088000000007</v>
      </c>
      <c r="AG313" s="3" t="s">
        <v>186</v>
      </c>
      <c r="AH313" s="3">
        <v>3.8035220000000001</v>
      </c>
      <c r="AI313" s="3">
        <v>0.59633100000000006</v>
      </c>
      <c r="AJ313" s="3">
        <v>1.796856</v>
      </c>
      <c r="AK313" s="3">
        <v>5.0199000000000001E-2</v>
      </c>
      <c r="AL313" s="3">
        <v>1.806511</v>
      </c>
      <c r="AM313" s="3" t="s">
        <v>466</v>
      </c>
      <c r="AN313" s="3">
        <v>4.4614000000000001E-2</v>
      </c>
      <c r="AO313" s="3">
        <v>3.015584</v>
      </c>
      <c r="AP313" s="3">
        <v>5.7973999999999998E-2</v>
      </c>
      <c r="AQ313" s="3">
        <v>0.157336</v>
      </c>
      <c r="AR313" s="3">
        <v>6.2550000000000001E-3</v>
      </c>
      <c r="AS313" s="3">
        <v>0.1245</v>
      </c>
      <c r="AT313" s="3">
        <v>9.0803999999999996E-2</v>
      </c>
      <c r="AU313" s="3">
        <v>9.3767000000000003E-2</v>
      </c>
      <c r="AV313" s="3" t="s">
        <v>95</v>
      </c>
      <c r="AW313" s="3" t="s">
        <v>86</v>
      </c>
      <c r="AX313" s="3">
        <v>0.221826</v>
      </c>
      <c r="AY313" s="3" t="s">
        <v>65</v>
      </c>
      <c r="AZ313" s="3">
        <v>0.384052</v>
      </c>
      <c r="BB313" s="3">
        <f t="shared" si="160"/>
        <v>28.780379505373013</v>
      </c>
      <c r="BC313" s="3">
        <f t="shared" si="161"/>
        <v>1.1038001991411613E-2</v>
      </c>
      <c r="BD313" s="3">
        <f t="shared" si="162"/>
        <v>16.759627723367409</v>
      </c>
      <c r="BE313" s="3">
        <f t="shared" si="163"/>
        <v>25.718147846653682</v>
      </c>
      <c r="BF313" s="3">
        <f t="shared" si="164"/>
        <v>0.43073220447839761</v>
      </c>
      <c r="BG313" s="3">
        <f t="shared" si="165"/>
        <v>16.060811526828541</v>
      </c>
      <c r="BH313" s="3">
        <f t="shared" si="166"/>
        <v>6.4580947665859215E-2</v>
      </c>
      <c r="BI313" s="3">
        <f t="shared" si="167"/>
        <v>9.0995406705652038E-3</v>
      </c>
      <c r="BJ313" s="3">
        <f t="shared" si="168"/>
        <v>9.7943159223736077E-3</v>
      </c>
      <c r="BK313" s="3">
        <f t="shared" si="169"/>
        <v>3.366884755375924E-4</v>
      </c>
      <c r="BL313" s="3"/>
      <c r="BM313" s="3"/>
      <c r="BN313" s="3">
        <f t="shared" si="170"/>
        <v>7.3420576750971175E-2</v>
      </c>
      <c r="BO313" s="1"/>
      <c r="BP313" s="3">
        <v>6.0372218237640958</v>
      </c>
      <c r="BQ313" s="3">
        <v>1.9627781762359042</v>
      </c>
      <c r="BR313" s="3"/>
      <c r="BS313" s="3">
        <v>2.1909743916611575</v>
      </c>
      <c r="BT313" s="3">
        <v>1.741351762097312E-3</v>
      </c>
      <c r="BU313" s="3">
        <v>0</v>
      </c>
      <c r="BV313" s="3">
        <v>0.1267539938505193</v>
      </c>
      <c r="BW313" s="3">
        <v>4.3851072714899484</v>
      </c>
      <c r="BX313" s="3">
        <v>7.6534805104915019E-2</v>
      </c>
      <c r="BY313" s="3">
        <v>5.0222405296189931</v>
      </c>
      <c r="BZ313" s="3">
        <v>0</v>
      </c>
      <c r="CA313" s="3">
        <v>1.1372159105656258E-2</v>
      </c>
      <c r="CB313" s="3">
        <v>1.4515741634386367E-2</v>
      </c>
      <c r="CC313" s="3">
        <v>7.4023686658490143E-3</v>
      </c>
      <c r="CD313" s="3">
        <v>5.2412372719319398E-3</v>
      </c>
      <c r="CE313" s="3">
        <v>5.5346347811246914E-5</v>
      </c>
      <c r="CF313" s="3">
        <v>0</v>
      </c>
      <c r="CG313" s="3">
        <v>0</v>
      </c>
      <c r="CH313" s="3">
        <v>0</v>
      </c>
      <c r="CI313" s="3">
        <v>16</v>
      </c>
      <c r="CJ313" s="3"/>
      <c r="CK313" s="3">
        <v>35.841939196513266</v>
      </c>
      <c r="CL313" s="3"/>
      <c r="CM313" s="3" t="s">
        <v>851</v>
      </c>
      <c r="CN313" s="3">
        <v>0.4732340143175125</v>
      </c>
      <c r="CO313" s="3" t="s">
        <v>853</v>
      </c>
      <c r="CP313" s="5"/>
      <c r="CQ313" s="10">
        <f t="shared" si="171"/>
        <v>6.0372218237640958</v>
      </c>
      <c r="CR313" s="10">
        <f t="shared" si="172"/>
        <v>3.0186109118820479</v>
      </c>
      <c r="CS313" s="10">
        <f t="shared" si="173"/>
        <v>0.98138908811795211</v>
      </c>
      <c r="CT313" s="9">
        <f t="shared" si="174"/>
        <v>9.263774870335606E-2</v>
      </c>
      <c r="CU313" s="9">
        <f t="shared" si="175"/>
        <v>9.263774870335606E-2</v>
      </c>
      <c r="CV313" s="9">
        <f t="shared" si="176"/>
        <v>2.0768762839485309</v>
      </c>
      <c r="CW313" s="9">
        <f t="shared" si="177"/>
        <v>2.1695140326518869</v>
      </c>
      <c r="CX313" s="10">
        <f t="shared" si="178"/>
        <v>1.0954871958305787</v>
      </c>
      <c r="CY313" s="10">
        <f t="shared" si="179"/>
        <v>1.1881249445339348</v>
      </c>
      <c r="CZ313" s="10">
        <f t="shared" si="180"/>
        <v>8.7067588104865602E-4</v>
      </c>
      <c r="DA313" s="10">
        <f t="shared" si="181"/>
        <v>0</v>
      </c>
      <c r="DB313" s="10">
        <f t="shared" si="182"/>
        <v>6.3376996925259652E-2</v>
      </c>
      <c r="DC313" s="10">
        <f t="shared" si="183"/>
        <v>2.1925536357449742</v>
      </c>
      <c r="DD313" s="10">
        <f t="shared" si="184"/>
        <v>3.8267402552457509E-2</v>
      </c>
      <c r="DE313" s="10">
        <f t="shared" si="185"/>
        <v>2.5111202648094966</v>
      </c>
      <c r="DF313" s="10">
        <f t="shared" si="186"/>
        <v>0</v>
      </c>
      <c r="DG313" s="10">
        <f t="shared" si="187"/>
        <v>5.6860795528281289E-3</v>
      </c>
      <c r="DH313" s="10">
        <f t="shared" si="188"/>
        <v>7.2578708171931834E-3</v>
      </c>
      <c r="DI313" s="10">
        <f t="shared" si="189"/>
        <v>3.7011843329245071E-3</v>
      </c>
      <c r="DJ313" s="10">
        <f t="shared" si="190"/>
        <v>2.6206186359659699E-3</v>
      </c>
      <c r="DK313" s="10">
        <f t="shared" si="191"/>
        <v>2.7673173905623457E-5</v>
      </c>
      <c r="DL313" s="11">
        <f t="shared" si="192"/>
        <v>0</v>
      </c>
      <c r="DM313" s="11">
        <f t="shared" si="193"/>
        <v>0</v>
      </c>
      <c r="DN313" s="11">
        <f t="shared" si="194"/>
        <v>0</v>
      </c>
      <c r="DO313" s="11">
        <f t="shared" si="195"/>
        <v>8</v>
      </c>
      <c r="DP313" s="10">
        <f t="shared" si="196"/>
        <v>17.920969598256633</v>
      </c>
      <c r="DQ313" s="5">
        <f t="shared" si="197"/>
        <v>0.46237468909798807</v>
      </c>
      <c r="DR313" s="5"/>
      <c r="DS313" s="12">
        <f t="shared" si="198"/>
        <v>258.7188690204535</v>
      </c>
      <c r="DT313" s="12">
        <f t="shared" si="199"/>
        <v>254.06765859221821</v>
      </c>
      <c r="DV313" s="5"/>
      <c r="DW313" s="5"/>
      <c r="DX313" s="5"/>
      <c r="DY313" s="5"/>
      <c r="DZ313" s="5"/>
      <c r="EA313" s="5"/>
      <c r="EB313" s="5"/>
      <c r="EC313" s="5"/>
      <c r="ED313" s="5"/>
      <c r="EE313" s="5"/>
      <c r="EF313" s="5"/>
      <c r="EG313" s="5"/>
      <c r="EH313" s="5"/>
      <c r="EI313" s="5"/>
      <c r="EJ313" s="5"/>
      <c r="EK313" s="5"/>
      <c r="EL313" s="5"/>
      <c r="EM313" s="5"/>
      <c r="EN313" s="5"/>
      <c r="EO313" s="5"/>
      <c r="EP313" s="5"/>
      <c r="EQ313" s="5"/>
      <c r="ER313" s="5"/>
      <c r="ES313" s="5"/>
      <c r="ET313" s="5"/>
      <c r="EU313" s="5"/>
      <c r="EV313" s="5"/>
      <c r="EW313" s="5"/>
      <c r="EX313" s="5"/>
      <c r="EY313" s="5"/>
      <c r="EZ313" s="5"/>
      <c r="FA313" s="5"/>
      <c r="FB313" s="5"/>
      <c r="FC313" s="5"/>
      <c r="FD313" s="5"/>
      <c r="FE313" s="5"/>
      <c r="FF313" s="5"/>
      <c r="FG313" s="5"/>
      <c r="FH313" s="5"/>
      <c r="FI313" s="5"/>
      <c r="FJ313" s="5"/>
      <c r="FK313" s="5"/>
      <c r="FL313" s="5"/>
      <c r="FM313" s="5"/>
      <c r="FN313" s="5"/>
      <c r="FO313" s="5"/>
      <c r="FP313" s="5"/>
      <c r="FQ313" s="5"/>
      <c r="FR313" s="5"/>
      <c r="FS313" s="5"/>
      <c r="FT313" s="5"/>
      <c r="FU313" s="5"/>
      <c r="FV313" s="5"/>
      <c r="FW313" s="5"/>
      <c r="FX313" s="5"/>
      <c r="FY313" s="5"/>
      <c r="FZ313" s="5"/>
      <c r="GA313" s="5"/>
      <c r="GB313" s="5"/>
      <c r="GC313" s="5"/>
      <c r="GD313" s="5"/>
      <c r="GE313" s="5"/>
      <c r="GF313" s="5"/>
      <c r="GG313" s="5"/>
      <c r="GH313" s="5"/>
      <c r="GI313" s="5"/>
      <c r="GJ313" s="5"/>
      <c r="GK313" s="5"/>
      <c r="GL313" s="5"/>
      <c r="GM313" s="5"/>
      <c r="GN313" s="5"/>
      <c r="GO313" s="5"/>
      <c r="GP313" s="5"/>
      <c r="GQ313" s="5"/>
      <c r="GR313" s="5"/>
      <c r="GS313" s="5"/>
      <c r="GT313" s="5"/>
      <c r="GU313" s="5"/>
      <c r="GV313" s="5"/>
      <c r="GW313" s="5"/>
      <c r="GX313" s="5"/>
      <c r="GY313" s="5"/>
      <c r="GZ313" s="5"/>
      <c r="HA313" s="5"/>
      <c r="HB313" s="5"/>
      <c r="HC313" s="5"/>
      <c r="HD313" s="5"/>
      <c r="HE313" s="5"/>
      <c r="HF313" s="5"/>
      <c r="HG313" s="5"/>
      <c r="HH313" s="5"/>
      <c r="HI313" s="5"/>
      <c r="HJ313" s="5"/>
      <c r="HK313" s="5"/>
      <c r="HL313" s="5"/>
      <c r="HM313" s="5"/>
      <c r="HN313" s="5"/>
      <c r="HO313" s="5"/>
      <c r="HP313" s="5"/>
      <c r="HQ313" s="5"/>
      <c r="HR313" s="5"/>
      <c r="HS313" s="5"/>
      <c r="HT313" s="5"/>
      <c r="HU313" s="5"/>
      <c r="HV313" s="5"/>
      <c r="HW313" s="5"/>
      <c r="HX313" s="5"/>
      <c r="HY313" s="5"/>
      <c r="HZ313" s="5"/>
      <c r="IA313" s="5"/>
      <c r="IB313" s="5"/>
      <c r="IC313" s="5"/>
      <c r="ID313" s="5"/>
      <c r="IE313" s="5"/>
      <c r="IF313" s="5"/>
      <c r="IG313" s="5"/>
      <c r="IH313" s="5"/>
      <c r="II313" s="5"/>
      <c r="IJ313" s="5"/>
      <c r="IK313" s="5"/>
      <c r="IL313" s="5"/>
      <c r="IM313" s="5"/>
      <c r="IN313" s="5"/>
      <c r="IO313" s="5"/>
      <c r="IP313" s="5"/>
      <c r="IQ313" s="5"/>
      <c r="IR313" s="5"/>
      <c r="IS313" s="5"/>
      <c r="IT313" s="5"/>
      <c r="IU313" s="5"/>
      <c r="IV313" s="5"/>
    </row>
    <row r="314" spans="1:256" x14ac:dyDescent="0.15">
      <c r="A314" s="2" t="s">
        <v>698</v>
      </c>
      <c r="B314" s="4" t="s">
        <v>733</v>
      </c>
      <c r="C314" s="4" t="s">
        <v>734</v>
      </c>
      <c r="D314" s="9" t="s">
        <v>808</v>
      </c>
      <c r="E314" s="9" t="s">
        <v>809</v>
      </c>
      <c r="F314" s="1" t="s">
        <v>801</v>
      </c>
      <c r="G314" s="1">
        <v>425995.71</v>
      </c>
      <c r="H314" s="1">
        <v>6379823.6900000004</v>
      </c>
      <c r="I314" s="8">
        <v>101.6</v>
      </c>
      <c r="J314" s="15">
        <v>202.93531271910942</v>
      </c>
      <c r="K314" s="7" t="s">
        <v>738</v>
      </c>
      <c r="L314" s="7" t="s">
        <v>739</v>
      </c>
      <c r="M314" s="7" t="s">
        <v>781</v>
      </c>
      <c r="N314" s="2" t="s">
        <v>40</v>
      </c>
      <c r="O314" s="3">
        <v>37.423028000000002</v>
      </c>
      <c r="P314" s="3" t="s">
        <v>623</v>
      </c>
      <c r="Q314" s="3">
        <v>23.896746</v>
      </c>
      <c r="R314" s="4">
        <v>103995.500808</v>
      </c>
      <c r="S314" s="4">
        <v>95507.596357999995</v>
      </c>
      <c r="T314" s="4">
        <v>125679.36341799999</v>
      </c>
      <c r="U314" s="3">
        <v>18.669830000000001</v>
      </c>
      <c r="V314" s="3">
        <v>122.019825</v>
      </c>
      <c r="W314" s="3">
        <v>55.204456999999998</v>
      </c>
      <c r="X314" s="3">
        <v>97.683673999999996</v>
      </c>
      <c r="Y314" s="3">
        <v>28.914856</v>
      </c>
      <c r="Z314" s="3">
        <v>3580.9521319999999</v>
      </c>
      <c r="AA314" s="4">
        <v>195435.232197</v>
      </c>
      <c r="AB314" s="3">
        <v>39.253410000000002</v>
      </c>
      <c r="AC314" s="3">
        <v>217.50325900000001</v>
      </c>
      <c r="AD314" s="3">
        <v>6.9322569999999999</v>
      </c>
      <c r="AE314" s="3">
        <v>897.44818699999996</v>
      </c>
      <c r="AF314" s="3">
        <v>93.052601999999993</v>
      </c>
      <c r="AG314" s="3" t="s">
        <v>333</v>
      </c>
      <c r="AH314" s="3">
        <v>0.83337499999999998</v>
      </c>
      <c r="AI314" s="3">
        <v>8.1545999999999993E-2</v>
      </c>
      <c r="AJ314" s="3">
        <v>0.66464800000000002</v>
      </c>
      <c r="AK314" s="3">
        <v>7.4422000000000002E-2</v>
      </c>
      <c r="AL314" s="3">
        <v>2.1774659999999999</v>
      </c>
      <c r="AM314" s="3">
        <v>6.4906000000000005E-2</v>
      </c>
      <c r="AN314" s="3">
        <v>3.5955000000000001E-2</v>
      </c>
      <c r="AO314" s="3">
        <v>0.82072500000000004</v>
      </c>
      <c r="AP314" s="3">
        <v>6.9049999999999997E-3</v>
      </c>
      <c r="AQ314" s="3">
        <v>2.1727E-2</v>
      </c>
      <c r="AR314" s="3" t="s">
        <v>95</v>
      </c>
      <c r="AS314" s="3">
        <v>9.4160000000000008E-3</v>
      </c>
      <c r="AT314" s="3">
        <v>6.3210000000000002E-3</v>
      </c>
      <c r="AU314" s="3">
        <v>1.2704999999999999E-2</v>
      </c>
      <c r="AV314" s="3" t="s">
        <v>135</v>
      </c>
      <c r="AW314" s="3" t="s">
        <v>61</v>
      </c>
      <c r="AX314" s="3">
        <v>6.1093000000000001E-2</v>
      </c>
      <c r="AY314" s="3" t="s">
        <v>54</v>
      </c>
      <c r="AZ314" s="3">
        <v>2.6034999999999999E-2</v>
      </c>
      <c r="BB314" s="3">
        <f t="shared" si="160"/>
        <v>26.887566148554352</v>
      </c>
      <c r="BC314" s="3">
        <f t="shared" si="161"/>
        <v>9.2109686573610145E-3</v>
      </c>
      <c r="BD314" s="3">
        <f t="shared" si="162"/>
        <v>18.046144668477954</v>
      </c>
      <c r="BE314" s="3">
        <f t="shared" si="163"/>
        <v>25.142885230895281</v>
      </c>
      <c r="BF314" s="3">
        <f t="shared" si="164"/>
        <v>0.46238593021190444</v>
      </c>
      <c r="BG314" s="3">
        <f t="shared" si="165"/>
        <v>17.245581814714843</v>
      </c>
      <c r="BH314" s="3">
        <f t="shared" si="166"/>
        <v>1.7072182814316356E-2</v>
      </c>
      <c r="BI314" s="3">
        <f t="shared" si="167"/>
        <v>3.2212345439751522E-3</v>
      </c>
      <c r="BJ314" s="3">
        <f t="shared" si="168"/>
        <v>2.2489910156937775E-3</v>
      </c>
      <c r="BK314" s="3">
        <f t="shared" si="169"/>
        <v>9.1633543978741943E-5</v>
      </c>
      <c r="BL314" s="3"/>
      <c r="BM314" s="3"/>
      <c r="BN314" s="3">
        <f t="shared" si="170"/>
        <v>0.11170668884748139</v>
      </c>
      <c r="BO314" s="1"/>
      <c r="BP314" s="3">
        <v>5.6441339500230532</v>
      </c>
      <c r="BQ314" s="3">
        <v>2.3558660499769468</v>
      </c>
      <c r="BR314" s="3"/>
      <c r="BS314" s="3">
        <v>2.1246527373305586</v>
      </c>
      <c r="BT314" s="3">
        <v>1.454141099829471E-3</v>
      </c>
      <c r="BU314" s="3">
        <v>0</v>
      </c>
      <c r="BV314" s="3">
        <v>0</v>
      </c>
      <c r="BW314" s="3">
        <v>4.5093482315374533</v>
      </c>
      <c r="BX314" s="3">
        <v>8.2216966859538415E-2</v>
      </c>
      <c r="BY314" s="3">
        <v>5.3965111276728184</v>
      </c>
      <c r="BZ314" s="3">
        <v>0</v>
      </c>
      <c r="CA314" s="3">
        <v>1.7314482575698946E-2</v>
      </c>
      <c r="CB314" s="3">
        <v>3.8399809691791248E-3</v>
      </c>
      <c r="CC314" s="3">
        <v>2.6222783628480437E-3</v>
      </c>
      <c r="CD314" s="3">
        <v>1.2043497761580852E-3</v>
      </c>
      <c r="CE314" s="3">
        <v>1.5073718603098187E-5</v>
      </c>
      <c r="CF314" s="3">
        <v>0</v>
      </c>
      <c r="CG314" s="3">
        <v>0</v>
      </c>
      <c r="CH314" s="3">
        <v>0</v>
      </c>
      <c r="CI314" s="3">
        <v>16</v>
      </c>
      <c r="CJ314" s="3"/>
      <c r="CK314" s="3">
        <v>36.139179369902692</v>
      </c>
      <c r="CL314" s="3"/>
      <c r="CM314" s="3" t="s">
        <v>851</v>
      </c>
      <c r="CN314" s="3">
        <v>0.45522029619214721</v>
      </c>
      <c r="CO314" s="3" t="s">
        <v>853</v>
      </c>
      <c r="CP314" s="5"/>
      <c r="CQ314" s="10">
        <f t="shared" si="171"/>
        <v>5.6441339500230532</v>
      </c>
      <c r="CR314" s="10">
        <f t="shared" si="172"/>
        <v>2.8220669750115266</v>
      </c>
      <c r="CS314" s="10">
        <f t="shared" si="173"/>
        <v>1.1779330249884734</v>
      </c>
      <c r="CT314" s="9">
        <f t="shared" si="174"/>
        <v>-6.5748843537948076E-2</v>
      </c>
      <c r="CU314" s="9">
        <f t="shared" si="175"/>
        <v>0</v>
      </c>
      <c r="CV314" s="9">
        <f t="shared" si="176"/>
        <v>2.2402593936537527</v>
      </c>
      <c r="CW314" s="9">
        <f t="shared" si="177"/>
        <v>2.2402593936537527</v>
      </c>
      <c r="CX314" s="10">
        <f t="shared" si="178"/>
        <v>1.0623263686652793</v>
      </c>
      <c r="CY314" s="10">
        <f t="shared" si="179"/>
        <v>1.0623263686652793</v>
      </c>
      <c r="CZ314" s="10">
        <f t="shared" si="180"/>
        <v>7.2707054991473551E-4</v>
      </c>
      <c r="DA314" s="10">
        <f t="shared" si="181"/>
        <v>0</v>
      </c>
      <c r="DB314" s="10">
        <f t="shared" si="182"/>
        <v>0</v>
      </c>
      <c r="DC314" s="10">
        <f t="shared" si="183"/>
        <v>2.2546741157687267</v>
      </c>
      <c r="DD314" s="10">
        <f t="shared" si="184"/>
        <v>4.1108483429769208E-2</v>
      </c>
      <c r="DE314" s="10">
        <f t="shared" si="185"/>
        <v>2.6982555638364092</v>
      </c>
      <c r="DF314" s="10">
        <f t="shared" si="186"/>
        <v>0</v>
      </c>
      <c r="DG314" s="10">
        <f t="shared" si="187"/>
        <v>8.657241287849473E-3</v>
      </c>
      <c r="DH314" s="10">
        <f t="shared" si="188"/>
        <v>1.9199904845895624E-3</v>
      </c>
      <c r="DI314" s="10">
        <f t="shared" si="189"/>
        <v>1.3111391814240219E-3</v>
      </c>
      <c r="DJ314" s="10">
        <f t="shared" si="190"/>
        <v>6.0217488807904262E-4</v>
      </c>
      <c r="DK314" s="10">
        <f t="shared" si="191"/>
        <v>7.5368593015490936E-6</v>
      </c>
      <c r="DL314" s="11">
        <f t="shared" si="192"/>
        <v>0</v>
      </c>
      <c r="DM314" s="11">
        <f t="shared" si="193"/>
        <v>0</v>
      </c>
      <c r="DN314" s="11">
        <f t="shared" si="194"/>
        <v>0</v>
      </c>
      <c r="DO314" s="11">
        <f t="shared" si="195"/>
        <v>8</v>
      </c>
      <c r="DP314" s="10">
        <f t="shared" si="196"/>
        <v>18.069589684951346</v>
      </c>
      <c r="DQ314" s="5">
        <f t="shared" si="197"/>
        <v>0.45147314501067976</v>
      </c>
      <c r="DR314" s="5"/>
      <c r="DS314" s="12">
        <f t="shared" si="198"/>
        <v>320.97043489254867</v>
      </c>
      <c r="DT314" s="12">
        <f t="shared" si="199"/>
        <v>317.3508753857887</v>
      </c>
      <c r="DV314" s="5"/>
      <c r="DW314" s="5"/>
      <c r="DX314" s="5"/>
      <c r="DY314" s="5"/>
      <c r="DZ314" s="5"/>
      <c r="EA314" s="5"/>
      <c r="EB314" s="5"/>
      <c r="EC314" s="5"/>
      <c r="ED314" s="5"/>
      <c r="EE314" s="5"/>
      <c r="EF314" s="5"/>
      <c r="EG314" s="5"/>
      <c r="EH314" s="5"/>
      <c r="EI314" s="5"/>
      <c r="EJ314" s="5"/>
      <c r="EK314" s="5"/>
      <c r="EL314" s="5"/>
      <c r="EM314" s="5"/>
      <c r="EN314" s="5"/>
      <c r="EO314" s="5"/>
      <c r="EP314" s="5"/>
      <c r="EQ314" s="5"/>
      <c r="ER314" s="5"/>
      <c r="ES314" s="5"/>
      <c r="ET314" s="5"/>
      <c r="EU314" s="5"/>
      <c r="EV314" s="5"/>
      <c r="EW314" s="5"/>
      <c r="EX314" s="5"/>
      <c r="EY314" s="5"/>
      <c r="EZ314" s="5"/>
      <c r="FA314" s="5"/>
      <c r="FB314" s="5"/>
      <c r="FC314" s="5"/>
      <c r="FD314" s="5"/>
      <c r="FE314" s="5"/>
      <c r="FF314" s="5"/>
      <c r="FG314" s="5"/>
      <c r="FH314" s="5"/>
      <c r="FI314" s="5"/>
      <c r="FJ314" s="5"/>
      <c r="FK314" s="5"/>
      <c r="FL314" s="5"/>
      <c r="FM314" s="5"/>
      <c r="FN314" s="5"/>
      <c r="FO314" s="5"/>
      <c r="FP314" s="5"/>
      <c r="FQ314" s="5"/>
      <c r="FR314" s="5"/>
      <c r="FS314" s="5"/>
      <c r="FT314" s="5"/>
      <c r="FU314" s="5"/>
      <c r="FV314" s="5"/>
      <c r="FW314" s="5"/>
      <c r="FX314" s="5"/>
      <c r="FY314" s="5"/>
      <c r="FZ314" s="5"/>
      <c r="GA314" s="5"/>
      <c r="GB314" s="5"/>
      <c r="GC314" s="5"/>
      <c r="GD314" s="5"/>
      <c r="GE314" s="5"/>
      <c r="GF314" s="5"/>
      <c r="GG314" s="5"/>
      <c r="GH314" s="5"/>
      <c r="GI314" s="5"/>
      <c r="GJ314" s="5"/>
      <c r="GK314" s="5"/>
      <c r="GL314" s="5"/>
      <c r="GM314" s="5"/>
      <c r="GN314" s="5"/>
      <c r="GO314" s="5"/>
      <c r="GP314" s="5"/>
      <c r="GQ314" s="5"/>
      <c r="GR314" s="5"/>
      <c r="GS314" s="5"/>
      <c r="GT314" s="5"/>
      <c r="GU314" s="5"/>
      <c r="GV314" s="5"/>
      <c r="GW314" s="5"/>
      <c r="GX314" s="5"/>
      <c r="GY314" s="5"/>
      <c r="GZ314" s="5"/>
      <c r="HA314" s="5"/>
      <c r="HB314" s="5"/>
      <c r="HC314" s="5"/>
      <c r="HD314" s="5"/>
      <c r="HE314" s="5"/>
      <c r="HF314" s="5"/>
      <c r="HG314" s="5"/>
      <c r="HH314" s="5"/>
      <c r="HI314" s="5"/>
      <c r="HJ314" s="5"/>
      <c r="HK314" s="5"/>
      <c r="HL314" s="5"/>
      <c r="HM314" s="5"/>
      <c r="HN314" s="5"/>
      <c r="HO314" s="5"/>
      <c r="HP314" s="5"/>
      <c r="HQ314" s="5"/>
      <c r="HR314" s="5"/>
      <c r="HS314" s="5"/>
      <c r="HT314" s="5"/>
      <c r="HU314" s="5"/>
      <c r="HV314" s="5"/>
      <c r="HW314" s="5"/>
      <c r="HX314" s="5"/>
      <c r="HY314" s="5"/>
      <c r="HZ314" s="5"/>
      <c r="IA314" s="5"/>
      <c r="IB314" s="5"/>
      <c r="IC314" s="5"/>
      <c r="ID314" s="5"/>
      <c r="IE314" s="5"/>
      <c r="IF314" s="5"/>
      <c r="IG314" s="5"/>
      <c r="IH314" s="5"/>
      <c r="II314" s="5"/>
      <c r="IJ314" s="5"/>
      <c r="IK314" s="5"/>
      <c r="IL314" s="5"/>
      <c r="IM314" s="5"/>
      <c r="IN314" s="5"/>
      <c r="IO314" s="5"/>
      <c r="IP314" s="5"/>
      <c r="IQ314" s="5"/>
      <c r="IR314" s="5"/>
      <c r="IS314" s="5"/>
      <c r="IT314" s="5"/>
      <c r="IU314" s="5"/>
      <c r="IV314" s="5"/>
    </row>
    <row r="315" spans="1:256" x14ac:dyDescent="0.15">
      <c r="A315" s="2" t="s">
        <v>715</v>
      </c>
      <c r="B315" s="4" t="s">
        <v>733</v>
      </c>
      <c r="C315" s="4" t="s">
        <v>734</v>
      </c>
      <c r="D315" s="9" t="s">
        <v>811</v>
      </c>
      <c r="E315" s="9" t="s">
        <v>809</v>
      </c>
      <c r="F315" s="1" t="s">
        <v>801</v>
      </c>
      <c r="G315" s="1">
        <v>425995.71</v>
      </c>
      <c r="H315" s="1">
        <v>6379823.6900000004</v>
      </c>
      <c r="I315" s="8">
        <v>101.6</v>
      </c>
      <c r="J315" s="15">
        <v>202.93531271910942</v>
      </c>
      <c r="K315" s="7" t="s">
        <v>738</v>
      </c>
      <c r="L315" s="7" t="s">
        <v>739</v>
      </c>
      <c r="M315" s="7" t="s">
        <v>781</v>
      </c>
      <c r="N315" s="2" t="s">
        <v>40</v>
      </c>
      <c r="O315" s="3">
        <v>69.152508999999995</v>
      </c>
      <c r="P315" s="3">
        <v>1.163216</v>
      </c>
      <c r="Q315" s="3">
        <v>161.69988000000001</v>
      </c>
      <c r="R315" s="4">
        <v>107345.635943</v>
      </c>
      <c r="S315" s="4">
        <v>86232.12977</v>
      </c>
      <c r="T315" s="4">
        <v>146594.153196</v>
      </c>
      <c r="U315" s="3">
        <v>107.814982</v>
      </c>
      <c r="V315" s="3">
        <v>544.68567199999995</v>
      </c>
      <c r="W315" s="3">
        <v>117.56437</v>
      </c>
      <c r="X315" s="3">
        <v>79.521953999999994</v>
      </c>
      <c r="Y315" s="3">
        <v>54.375579999999999</v>
      </c>
      <c r="Z315" s="3">
        <v>2494.3913579999999</v>
      </c>
      <c r="AA315" s="4">
        <v>170297.592064</v>
      </c>
      <c r="AB315" s="3">
        <v>125.942837</v>
      </c>
      <c r="AC315" s="3">
        <v>242.58703600000001</v>
      </c>
      <c r="AD315" s="3">
        <v>22.703358999999999</v>
      </c>
      <c r="AE315" s="3">
        <v>694.97844199999997</v>
      </c>
      <c r="AF315" s="3">
        <v>74.853119000000007</v>
      </c>
      <c r="AG315" s="3" t="s">
        <v>202</v>
      </c>
      <c r="AH315" s="3">
        <v>5.6168069999999997</v>
      </c>
      <c r="AI315" s="3">
        <v>0.99392400000000003</v>
      </c>
      <c r="AJ315" s="3">
        <v>5.7223100000000002</v>
      </c>
      <c r="AK315" s="3">
        <v>5.3141000000000001E-2</v>
      </c>
      <c r="AL315" s="3">
        <v>0.65769500000000003</v>
      </c>
      <c r="AM315" s="3" t="s">
        <v>383</v>
      </c>
      <c r="AN315" s="3">
        <v>4.0125000000000001E-2</v>
      </c>
      <c r="AO315" s="3">
        <v>1.8422540000000001</v>
      </c>
      <c r="AP315" s="3">
        <v>4.0608999999999999E-2</v>
      </c>
      <c r="AQ315" s="3">
        <v>0.16465099999999999</v>
      </c>
      <c r="AR315" s="3">
        <v>3.3364999999999999E-2</v>
      </c>
      <c r="AS315" s="3">
        <v>0.215748</v>
      </c>
      <c r="AT315" s="3">
        <v>0.16631499999999999</v>
      </c>
      <c r="AU315" s="3">
        <v>0.38225100000000001</v>
      </c>
      <c r="AV315" s="3">
        <v>3.2239999999999999E-3</v>
      </c>
      <c r="AW315" s="3">
        <v>9.9989999999999992E-3</v>
      </c>
      <c r="AX315" s="3">
        <v>0.39032499999999998</v>
      </c>
      <c r="AY315" s="3" t="s">
        <v>61</v>
      </c>
      <c r="AZ315" s="3">
        <v>0.83785500000000002</v>
      </c>
      <c r="BB315" s="3">
        <f t="shared" si="160"/>
        <v>31.362030200132633</v>
      </c>
      <c r="BC315" s="3">
        <f t="shared" si="161"/>
        <v>1.961583875904066E-2</v>
      </c>
      <c r="BD315" s="3">
        <f t="shared" si="162"/>
        <v>16.293546777863561</v>
      </c>
      <c r="BE315" s="3">
        <f t="shared" si="163"/>
        <v>21.908909484892263</v>
      </c>
      <c r="BF315" s="3">
        <f t="shared" si="164"/>
        <v>0.32208513989188547</v>
      </c>
      <c r="BG315" s="3">
        <f t="shared" si="165"/>
        <v>17.801134979150866</v>
      </c>
      <c r="BH315" s="3">
        <f t="shared" si="166"/>
        <v>7.6208709270995545E-2</v>
      </c>
      <c r="BI315" s="3">
        <f t="shared" si="167"/>
        <v>2.1796827032962436E-2</v>
      </c>
      <c r="BJ315" s="3">
        <f t="shared" si="168"/>
        <v>1.2987527249856389E-2</v>
      </c>
      <c r="BK315" s="3">
        <f t="shared" si="169"/>
        <v>2.0568675613514059E-4</v>
      </c>
      <c r="BL315" s="3"/>
      <c r="BM315" s="3"/>
      <c r="BN315" s="3">
        <f t="shared" si="170"/>
        <v>8.6504983463966123E-2</v>
      </c>
      <c r="BO315" s="1"/>
      <c r="BP315" s="3">
        <v>6.3716199638576763</v>
      </c>
      <c r="BQ315" s="3">
        <v>1.6283800361423237</v>
      </c>
      <c r="BR315" s="3"/>
      <c r="BS315" s="3">
        <v>2.3005413240696999</v>
      </c>
      <c r="BT315" s="3">
        <v>2.9971467183343824E-3</v>
      </c>
      <c r="BU315" s="3">
        <v>0</v>
      </c>
      <c r="BV315" s="3">
        <v>0.37478306208488732</v>
      </c>
      <c r="BW315" s="3">
        <v>3.3477784970673072</v>
      </c>
      <c r="BX315" s="3">
        <v>5.5427769682671803E-2</v>
      </c>
      <c r="BY315" s="3">
        <v>5.3911671217831598</v>
      </c>
      <c r="BZ315" s="3">
        <v>0</v>
      </c>
      <c r="CA315" s="3">
        <v>1.297691146308862E-2</v>
      </c>
      <c r="CB315" s="3">
        <v>1.6589927987149779E-2</v>
      </c>
      <c r="CC315" s="3">
        <v>1.7173135515049603E-2</v>
      </c>
      <c r="CD315" s="3">
        <v>6.7311809083362758E-3</v>
      </c>
      <c r="CE315" s="3">
        <v>3.2747045594708154E-5</v>
      </c>
      <c r="CF315" s="3">
        <v>0</v>
      </c>
      <c r="CG315" s="3">
        <v>0</v>
      </c>
      <c r="CH315" s="3">
        <v>0</v>
      </c>
      <c r="CI315" s="3">
        <v>16</v>
      </c>
      <c r="CJ315" s="3"/>
      <c r="CK315" s="3">
        <v>35.526198824325277</v>
      </c>
      <c r="CL315" s="3"/>
      <c r="CM315" s="3" t="s">
        <v>851</v>
      </c>
      <c r="CN315" s="3">
        <v>0.40845648246466593</v>
      </c>
      <c r="CO315" s="3" t="s">
        <v>855</v>
      </c>
      <c r="CP315" s="5"/>
      <c r="CQ315" s="10">
        <f t="shared" si="171"/>
        <v>6.3716199638576763</v>
      </c>
      <c r="CR315" s="10">
        <f t="shared" si="172"/>
        <v>3.1858099819288381</v>
      </c>
      <c r="CS315" s="10">
        <f t="shared" si="173"/>
        <v>0.81419001807116187</v>
      </c>
      <c r="CT315" s="9">
        <f t="shared" si="174"/>
        <v>0.25716408356542519</v>
      </c>
      <c r="CU315" s="9">
        <f t="shared" si="175"/>
        <v>0.25716408356542519</v>
      </c>
      <c r="CV315" s="9">
        <f t="shared" si="176"/>
        <v>1.9644606801060118</v>
      </c>
      <c r="CW315" s="9">
        <f t="shared" si="177"/>
        <v>2.221624763671437</v>
      </c>
      <c r="CX315" s="10">
        <f t="shared" si="178"/>
        <v>1.15027066203485</v>
      </c>
      <c r="CY315" s="10">
        <f t="shared" si="179"/>
        <v>1.4074347456002751</v>
      </c>
      <c r="CZ315" s="10">
        <f t="shared" si="180"/>
        <v>1.4985733591671912E-3</v>
      </c>
      <c r="DA315" s="10">
        <f t="shared" si="181"/>
        <v>0</v>
      </c>
      <c r="DB315" s="10">
        <f t="shared" si="182"/>
        <v>0.18739153104244366</v>
      </c>
      <c r="DC315" s="10">
        <f t="shared" si="183"/>
        <v>1.6738892485336536</v>
      </c>
      <c r="DD315" s="10">
        <f t="shared" si="184"/>
        <v>2.7713884841335901E-2</v>
      </c>
      <c r="DE315" s="10">
        <f t="shared" si="185"/>
        <v>2.6955835608915799</v>
      </c>
      <c r="DF315" s="10">
        <f t="shared" si="186"/>
        <v>0</v>
      </c>
      <c r="DG315" s="10">
        <f t="shared" si="187"/>
        <v>6.4884557315443101E-3</v>
      </c>
      <c r="DH315" s="10">
        <f t="shared" si="188"/>
        <v>8.2949639935748897E-3</v>
      </c>
      <c r="DI315" s="10">
        <f t="shared" si="189"/>
        <v>8.5865677575248014E-3</v>
      </c>
      <c r="DJ315" s="10">
        <f t="shared" si="190"/>
        <v>3.3655904541681379E-3</v>
      </c>
      <c r="DK315" s="10">
        <f t="shared" si="191"/>
        <v>1.6373522797354077E-5</v>
      </c>
      <c r="DL315" s="11">
        <f t="shared" si="192"/>
        <v>0</v>
      </c>
      <c r="DM315" s="11">
        <f t="shared" si="193"/>
        <v>0</v>
      </c>
      <c r="DN315" s="11">
        <f t="shared" si="194"/>
        <v>0</v>
      </c>
      <c r="DO315" s="11">
        <f t="shared" si="195"/>
        <v>8</v>
      </c>
      <c r="DP315" s="10">
        <f t="shared" si="196"/>
        <v>17.763099412162639</v>
      </c>
      <c r="DQ315" s="5">
        <f t="shared" si="197"/>
        <v>0.3806727721422915</v>
      </c>
      <c r="DR315" s="5"/>
      <c r="DS315" s="12">
        <f t="shared" si="198"/>
        <v>202.82084912891787</v>
      </c>
      <c r="DT315" s="12">
        <f t="shared" si="199"/>
        <v>200.23290201855269</v>
      </c>
      <c r="DV315" s="5"/>
      <c r="DW315" s="5"/>
      <c r="DX315" s="5"/>
      <c r="DY315" s="5"/>
      <c r="DZ315" s="5"/>
      <c r="EA315" s="5"/>
      <c r="EB315" s="5"/>
      <c r="EC315" s="5"/>
      <c r="ED315" s="5"/>
      <c r="EE315" s="5"/>
      <c r="EF315" s="5"/>
      <c r="EG315" s="5"/>
      <c r="EH315" s="5"/>
      <c r="EI315" s="5"/>
      <c r="EJ315" s="5"/>
      <c r="EK315" s="5"/>
      <c r="EL315" s="5"/>
      <c r="EM315" s="5"/>
      <c r="EN315" s="5"/>
      <c r="EO315" s="5"/>
      <c r="EP315" s="5"/>
      <c r="EQ315" s="5"/>
      <c r="ER315" s="5"/>
      <c r="ES315" s="5"/>
      <c r="ET315" s="5"/>
      <c r="EU315" s="5"/>
      <c r="EV315" s="5"/>
      <c r="EW315" s="5"/>
      <c r="EX315" s="5"/>
      <c r="EY315" s="5"/>
      <c r="EZ315" s="5"/>
      <c r="FA315" s="5"/>
      <c r="FB315" s="5"/>
      <c r="FC315" s="5"/>
      <c r="FD315" s="5"/>
      <c r="FE315" s="5"/>
      <c r="FF315" s="5"/>
      <c r="FG315" s="5"/>
      <c r="FH315" s="5"/>
      <c r="FI315" s="5"/>
      <c r="FJ315" s="5"/>
      <c r="FK315" s="5"/>
      <c r="FL315" s="5"/>
      <c r="FM315" s="5"/>
      <c r="FN315" s="5"/>
      <c r="FO315" s="5"/>
      <c r="FP315" s="5"/>
      <c r="FQ315" s="5"/>
      <c r="FR315" s="5"/>
      <c r="FS315" s="5"/>
      <c r="FT315" s="5"/>
      <c r="FU315" s="5"/>
      <c r="FV315" s="5"/>
      <c r="FW315" s="5"/>
      <c r="FX315" s="5"/>
      <c r="FY315" s="5"/>
      <c r="FZ315" s="5"/>
      <c r="GA315" s="5"/>
      <c r="GB315" s="5"/>
      <c r="GC315" s="5"/>
      <c r="GD315" s="5"/>
      <c r="GE315" s="5"/>
      <c r="GF315" s="5"/>
      <c r="GG315" s="5"/>
      <c r="GH315" s="5"/>
      <c r="GI315" s="5"/>
      <c r="GJ315" s="5"/>
      <c r="GK315" s="5"/>
      <c r="GL315" s="5"/>
      <c r="GM315" s="5"/>
      <c r="GN315" s="5"/>
      <c r="GO315" s="5"/>
      <c r="GP315" s="5"/>
      <c r="GQ315" s="5"/>
      <c r="GR315" s="5"/>
      <c r="GS315" s="5"/>
      <c r="GT315" s="5"/>
      <c r="GU315" s="5"/>
      <c r="GV315" s="5"/>
      <c r="GW315" s="5"/>
      <c r="GX315" s="5"/>
      <c r="GY315" s="5"/>
      <c r="GZ315" s="5"/>
      <c r="HA315" s="5"/>
      <c r="HB315" s="5"/>
      <c r="HC315" s="5"/>
      <c r="HD315" s="5"/>
      <c r="HE315" s="5"/>
      <c r="HF315" s="5"/>
      <c r="HG315" s="5"/>
      <c r="HH315" s="5"/>
      <c r="HI315" s="5"/>
      <c r="HJ315" s="5"/>
      <c r="HK315" s="5"/>
      <c r="HL315" s="5"/>
      <c r="HM315" s="5"/>
      <c r="HN315" s="5"/>
      <c r="HO315" s="5"/>
      <c r="HP315" s="5"/>
      <c r="HQ315" s="5"/>
      <c r="HR315" s="5"/>
      <c r="HS315" s="5"/>
      <c r="HT315" s="5"/>
      <c r="HU315" s="5"/>
      <c r="HV315" s="5"/>
      <c r="HW315" s="5"/>
      <c r="HX315" s="5"/>
      <c r="HY315" s="5"/>
      <c r="HZ315" s="5"/>
      <c r="IA315" s="5"/>
      <c r="IB315" s="5"/>
      <c r="IC315" s="5"/>
      <c r="ID315" s="5"/>
      <c r="IE315" s="5"/>
      <c r="IF315" s="5"/>
      <c r="IG315" s="5"/>
      <c r="IH315" s="5"/>
      <c r="II315" s="5"/>
      <c r="IJ315" s="5"/>
      <c r="IK315" s="5"/>
      <c r="IL315" s="5"/>
      <c r="IM315" s="5"/>
      <c r="IN315" s="5"/>
      <c r="IO315" s="5"/>
      <c r="IP315" s="5"/>
      <c r="IQ315" s="5"/>
      <c r="IR315" s="5"/>
      <c r="IS315" s="5"/>
      <c r="IT315" s="5"/>
      <c r="IU315" s="5"/>
      <c r="IV315" s="5"/>
    </row>
    <row r="316" spans="1:256" x14ac:dyDescent="0.15">
      <c r="A316" s="2" t="s">
        <v>712</v>
      </c>
      <c r="B316" s="4" t="s">
        <v>733</v>
      </c>
      <c r="C316" s="4" t="s">
        <v>734</v>
      </c>
      <c r="D316" s="9" t="s">
        <v>811</v>
      </c>
      <c r="E316" s="9" t="s">
        <v>809</v>
      </c>
      <c r="F316" s="1" t="s">
        <v>801</v>
      </c>
      <c r="G316" s="1">
        <v>425995.71</v>
      </c>
      <c r="H316" s="1">
        <v>6379823.6900000004</v>
      </c>
      <c r="I316" s="8">
        <v>101.6</v>
      </c>
      <c r="J316" s="15">
        <v>202.93531271910942</v>
      </c>
      <c r="K316" s="7" t="s">
        <v>738</v>
      </c>
      <c r="L316" s="7" t="s">
        <v>739</v>
      </c>
      <c r="M316" s="7" t="s">
        <v>781</v>
      </c>
      <c r="N316" s="2" t="s">
        <v>40</v>
      </c>
      <c r="O316" s="3">
        <v>54.769182000000001</v>
      </c>
      <c r="P316" s="3" t="s">
        <v>353</v>
      </c>
      <c r="Q316" s="3">
        <v>36.808689999999999</v>
      </c>
      <c r="R316" s="4">
        <v>105499.112274</v>
      </c>
      <c r="S316" s="4">
        <v>96627.356184999997</v>
      </c>
      <c r="T316" s="4">
        <v>126223.204088</v>
      </c>
      <c r="U316" s="3">
        <v>68.400243000000003</v>
      </c>
      <c r="V316" s="3">
        <v>214.22637900000001</v>
      </c>
      <c r="W316" s="3">
        <v>165.227339</v>
      </c>
      <c r="X316" s="3">
        <v>142.19880499999999</v>
      </c>
      <c r="Y316" s="3">
        <v>47.189343999999998</v>
      </c>
      <c r="Z316" s="3">
        <v>2968.3706870000001</v>
      </c>
      <c r="AA316" s="4">
        <v>191419.01497399999</v>
      </c>
      <c r="AB316" s="3">
        <v>76.721714000000006</v>
      </c>
      <c r="AC316" s="3">
        <v>140.72034500000001</v>
      </c>
      <c r="AD316" s="3">
        <v>5.6108159999999998</v>
      </c>
      <c r="AE316" s="3">
        <v>699.77202599999998</v>
      </c>
      <c r="AF316" s="3">
        <v>67.007536999999999</v>
      </c>
      <c r="AG316" s="3" t="s">
        <v>98</v>
      </c>
      <c r="AH316" s="3">
        <v>0.94857199999999997</v>
      </c>
      <c r="AI316" s="3">
        <v>0.117341</v>
      </c>
      <c r="AJ316" s="3">
        <v>1.1211450000000001</v>
      </c>
      <c r="AK316" s="3">
        <v>4.5470999999999998E-2</v>
      </c>
      <c r="AL316" s="3">
        <v>0.201736</v>
      </c>
      <c r="AM316" s="3" t="s">
        <v>198</v>
      </c>
      <c r="AN316" s="3">
        <v>0.10842499999999999</v>
      </c>
      <c r="AO316" s="3">
        <v>0.98141</v>
      </c>
      <c r="AP316" s="3">
        <v>1.1439E-2</v>
      </c>
      <c r="AQ316" s="3">
        <v>2.9531000000000002E-2</v>
      </c>
      <c r="AR316" s="3" t="s">
        <v>60</v>
      </c>
      <c r="AS316" s="3">
        <v>2.4726999999999999E-2</v>
      </c>
      <c r="AT316" s="3">
        <v>1.1786E-2</v>
      </c>
      <c r="AU316" s="3">
        <v>6.4344999999999999E-2</v>
      </c>
      <c r="AV316" s="3">
        <v>2.8059999999999999E-3</v>
      </c>
      <c r="AW316" s="3" t="s">
        <v>61</v>
      </c>
      <c r="AX316" s="3">
        <v>7.2474999999999998E-2</v>
      </c>
      <c r="AY316" s="3" t="s">
        <v>72</v>
      </c>
      <c r="AZ316" s="3">
        <v>1.3627E-2</v>
      </c>
      <c r="BB316" s="3">
        <f t="shared" si="160"/>
        <v>27.003914223458786</v>
      </c>
      <c r="BC316" s="3">
        <f t="shared" si="161"/>
        <v>2.7568495798594002E-2</v>
      </c>
      <c r="BD316" s="3">
        <f t="shared" si="162"/>
        <v>18.25772310414758</v>
      </c>
      <c r="BE316" s="3">
        <f t="shared" si="163"/>
        <v>24.62619595452956</v>
      </c>
      <c r="BF316" s="3">
        <f t="shared" si="164"/>
        <v>0.38328712329244979</v>
      </c>
      <c r="BG316" s="3">
        <f t="shared" si="165"/>
        <v>17.49492581857055</v>
      </c>
      <c r="BH316" s="3">
        <f t="shared" si="166"/>
        <v>2.9973095814036958E-2</v>
      </c>
      <c r="BI316" s="3">
        <f t="shared" si="167"/>
        <v>4.9617392990021639E-3</v>
      </c>
      <c r="BJ316" s="3">
        <f t="shared" si="168"/>
        <v>8.2395786131031282E-3</v>
      </c>
      <c r="BK316" s="3">
        <f t="shared" si="169"/>
        <v>1.0957394547037937E-4</v>
      </c>
      <c r="BL316" s="3"/>
      <c r="BM316" s="3"/>
      <c r="BN316" s="3">
        <f t="shared" si="170"/>
        <v>8.710164787769932E-2</v>
      </c>
      <c r="BO316" s="1"/>
      <c r="BP316" s="3">
        <v>5.6512086418813308</v>
      </c>
      <c r="BQ316" s="3">
        <v>2.3487913581186692</v>
      </c>
      <c r="BR316" s="3"/>
      <c r="BS316" s="3">
        <v>2.1669962170320476</v>
      </c>
      <c r="BT316" s="3">
        <v>4.3389347307010448E-3</v>
      </c>
      <c r="BU316" s="3">
        <v>0</v>
      </c>
      <c r="BV316" s="3">
        <v>0</v>
      </c>
      <c r="BW316" s="3">
        <v>4.3833182720416026</v>
      </c>
      <c r="BX316" s="3">
        <v>6.7943805984445257E-2</v>
      </c>
      <c r="BY316" s="3">
        <v>5.457781351729631</v>
      </c>
      <c r="BZ316" s="3">
        <v>0</v>
      </c>
      <c r="CA316" s="3">
        <v>1.3459394166564664E-2</v>
      </c>
      <c r="CB316" s="3">
        <v>6.7211010186364389E-3</v>
      </c>
      <c r="CC316" s="3">
        <v>4.0267919064798808E-3</v>
      </c>
      <c r="CD316" s="3">
        <v>4.3988456053592716E-3</v>
      </c>
      <c r="CE316" s="3">
        <v>1.7969749433052353E-5</v>
      </c>
      <c r="CF316" s="3">
        <v>0</v>
      </c>
      <c r="CG316" s="3">
        <v>0</v>
      </c>
      <c r="CH316" s="3">
        <v>0</v>
      </c>
      <c r="CI316" s="3">
        <v>16</v>
      </c>
      <c r="CJ316" s="3"/>
      <c r="CK316" s="3">
        <v>36.109002683964896</v>
      </c>
      <c r="CL316" s="3"/>
      <c r="CM316" s="3" t="s">
        <v>851</v>
      </c>
      <c r="CN316" s="3">
        <v>0.4454093993168885</v>
      </c>
      <c r="CO316" s="3" t="s">
        <v>853</v>
      </c>
      <c r="CP316" s="5"/>
      <c r="CQ316" s="10">
        <f t="shared" si="171"/>
        <v>5.6512086418813308</v>
      </c>
      <c r="CR316" s="10">
        <f t="shared" si="172"/>
        <v>2.8256043209406654</v>
      </c>
      <c r="CS316" s="10">
        <f t="shared" si="173"/>
        <v>1.1743956790593346</v>
      </c>
      <c r="CT316" s="9">
        <f t="shared" si="174"/>
        <v>-4.6918987842496485E-2</v>
      </c>
      <c r="CU316" s="9">
        <f t="shared" si="175"/>
        <v>0</v>
      </c>
      <c r="CV316" s="9">
        <f t="shared" si="176"/>
        <v>2.2578937875753584</v>
      </c>
      <c r="CW316" s="9">
        <f t="shared" si="177"/>
        <v>2.2578937875753584</v>
      </c>
      <c r="CX316" s="10">
        <f t="shared" si="178"/>
        <v>1.0834981085160238</v>
      </c>
      <c r="CY316" s="10">
        <f t="shared" si="179"/>
        <v>1.0834981085160238</v>
      </c>
      <c r="CZ316" s="10">
        <f t="shared" si="180"/>
        <v>2.1694673653505224E-3</v>
      </c>
      <c r="DA316" s="10">
        <f t="shared" si="181"/>
        <v>0</v>
      </c>
      <c r="DB316" s="10">
        <f t="shared" si="182"/>
        <v>0</v>
      </c>
      <c r="DC316" s="10">
        <f t="shared" si="183"/>
        <v>2.1916591360208013</v>
      </c>
      <c r="DD316" s="10">
        <f t="shared" si="184"/>
        <v>3.3971902992222629E-2</v>
      </c>
      <c r="DE316" s="10">
        <f t="shared" si="185"/>
        <v>2.7288906758648155</v>
      </c>
      <c r="DF316" s="10">
        <f t="shared" si="186"/>
        <v>0</v>
      </c>
      <c r="DG316" s="10">
        <f t="shared" si="187"/>
        <v>6.7296970832823322E-3</v>
      </c>
      <c r="DH316" s="10">
        <f t="shared" si="188"/>
        <v>3.3605505093182195E-3</v>
      </c>
      <c r="DI316" s="10">
        <f t="shared" si="189"/>
        <v>2.0133959532399404E-3</v>
      </c>
      <c r="DJ316" s="10">
        <f t="shared" si="190"/>
        <v>2.1994228026796358E-3</v>
      </c>
      <c r="DK316" s="10">
        <f t="shared" si="191"/>
        <v>8.9848747165261764E-6</v>
      </c>
      <c r="DL316" s="11">
        <f t="shared" si="192"/>
        <v>0</v>
      </c>
      <c r="DM316" s="11">
        <f t="shared" si="193"/>
        <v>0</v>
      </c>
      <c r="DN316" s="11">
        <f t="shared" si="194"/>
        <v>0</v>
      </c>
      <c r="DO316" s="11">
        <f t="shared" si="195"/>
        <v>8</v>
      </c>
      <c r="DP316" s="10">
        <f t="shared" si="196"/>
        <v>18.054501341982448</v>
      </c>
      <c r="DQ316" s="5">
        <f t="shared" si="197"/>
        <v>0.4423553396566029</v>
      </c>
      <c r="DR316" s="5"/>
      <c r="DS316" s="12">
        <f t="shared" si="198"/>
        <v>319.531313148641</v>
      </c>
      <c r="DT316" s="12">
        <f t="shared" si="199"/>
        <v>316.21192074352456</v>
      </c>
      <c r="DV316" s="5"/>
      <c r="DW316" s="5"/>
      <c r="DX316" s="5"/>
      <c r="DY316" s="5"/>
      <c r="DZ316" s="5"/>
      <c r="EA316" s="5"/>
      <c r="EB316" s="5"/>
      <c r="EC316" s="5"/>
      <c r="ED316" s="5"/>
      <c r="EE316" s="5"/>
      <c r="EF316" s="5"/>
      <c r="EG316" s="5"/>
      <c r="EH316" s="5"/>
      <c r="EI316" s="5"/>
      <c r="EJ316" s="5"/>
      <c r="EK316" s="5"/>
      <c r="EL316" s="5"/>
      <c r="EM316" s="5"/>
      <c r="EN316" s="5"/>
      <c r="EO316" s="5"/>
      <c r="EP316" s="5"/>
      <c r="EQ316" s="5"/>
      <c r="ER316" s="5"/>
      <c r="ES316" s="5"/>
      <c r="ET316" s="5"/>
      <c r="EU316" s="5"/>
      <c r="EV316" s="5"/>
      <c r="EW316" s="5"/>
      <c r="EX316" s="5"/>
      <c r="EY316" s="5"/>
      <c r="EZ316" s="5"/>
      <c r="FA316" s="5"/>
      <c r="FB316" s="5"/>
      <c r="FC316" s="5"/>
      <c r="FD316" s="5"/>
      <c r="FE316" s="5"/>
      <c r="FF316" s="5"/>
      <c r="FG316" s="5"/>
      <c r="FH316" s="5"/>
      <c r="FI316" s="5"/>
      <c r="FJ316" s="5"/>
      <c r="FK316" s="5"/>
      <c r="FL316" s="5"/>
      <c r="FM316" s="5"/>
      <c r="FN316" s="5"/>
      <c r="FO316" s="5"/>
      <c r="FP316" s="5"/>
      <c r="FQ316" s="5"/>
      <c r="FR316" s="5"/>
      <c r="FS316" s="5"/>
      <c r="FT316" s="5"/>
      <c r="FU316" s="5"/>
      <c r="FV316" s="5"/>
      <c r="FW316" s="5"/>
      <c r="FX316" s="5"/>
      <c r="FY316" s="5"/>
      <c r="FZ316" s="5"/>
      <c r="GA316" s="5"/>
      <c r="GB316" s="5"/>
      <c r="GC316" s="5"/>
      <c r="GD316" s="5"/>
      <c r="GE316" s="5"/>
      <c r="GF316" s="5"/>
      <c r="GG316" s="5"/>
      <c r="GH316" s="5"/>
      <c r="GI316" s="5"/>
      <c r="GJ316" s="5"/>
      <c r="GK316" s="5"/>
      <c r="GL316" s="5"/>
      <c r="GM316" s="5"/>
      <c r="GN316" s="5"/>
      <c r="GO316" s="5"/>
      <c r="GP316" s="5"/>
      <c r="GQ316" s="5"/>
      <c r="GR316" s="5"/>
      <c r="GS316" s="5"/>
      <c r="GT316" s="5"/>
      <c r="GU316" s="5"/>
      <c r="GV316" s="5"/>
      <c r="GW316" s="5"/>
      <c r="GX316" s="5"/>
      <c r="GY316" s="5"/>
      <c r="GZ316" s="5"/>
      <c r="HA316" s="5"/>
      <c r="HB316" s="5"/>
      <c r="HC316" s="5"/>
      <c r="HD316" s="5"/>
      <c r="HE316" s="5"/>
      <c r="HF316" s="5"/>
      <c r="HG316" s="5"/>
      <c r="HH316" s="5"/>
      <c r="HI316" s="5"/>
      <c r="HJ316" s="5"/>
      <c r="HK316" s="5"/>
      <c r="HL316" s="5"/>
      <c r="HM316" s="5"/>
      <c r="HN316" s="5"/>
      <c r="HO316" s="5"/>
      <c r="HP316" s="5"/>
      <c r="HQ316" s="5"/>
      <c r="HR316" s="5"/>
      <c r="HS316" s="5"/>
      <c r="HT316" s="5"/>
      <c r="HU316" s="5"/>
      <c r="HV316" s="5"/>
      <c r="HW316" s="5"/>
      <c r="HX316" s="5"/>
      <c r="HY316" s="5"/>
      <c r="HZ316" s="5"/>
      <c r="IA316" s="5"/>
      <c r="IB316" s="5"/>
      <c r="IC316" s="5"/>
      <c r="ID316" s="5"/>
      <c r="IE316" s="5"/>
      <c r="IF316" s="5"/>
      <c r="IG316" s="5"/>
      <c r="IH316" s="5"/>
      <c r="II316" s="5"/>
      <c r="IJ316" s="5"/>
      <c r="IK316" s="5"/>
      <c r="IL316" s="5"/>
      <c r="IM316" s="5"/>
      <c r="IN316" s="5"/>
      <c r="IO316" s="5"/>
      <c r="IP316" s="5"/>
      <c r="IQ316" s="5"/>
      <c r="IR316" s="5"/>
      <c r="IS316" s="5"/>
      <c r="IT316" s="5"/>
      <c r="IU316" s="5"/>
      <c r="IV316" s="5"/>
    </row>
    <row r="317" spans="1:256" x14ac:dyDescent="0.15">
      <c r="A317" s="2" t="s">
        <v>716</v>
      </c>
      <c r="B317" s="4" t="s">
        <v>733</v>
      </c>
      <c r="C317" s="4" t="s">
        <v>734</v>
      </c>
      <c r="D317" s="1" t="s">
        <v>811</v>
      </c>
      <c r="E317" s="1" t="s">
        <v>809</v>
      </c>
      <c r="F317" s="1" t="s">
        <v>801</v>
      </c>
      <c r="G317" s="1">
        <v>425995.71</v>
      </c>
      <c r="H317" s="1">
        <v>6379823.6900000004</v>
      </c>
      <c r="I317" s="8">
        <v>101.6</v>
      </c>
      <c r="J317" s="15">
        <v>202.93531271910942</v>
      </c>
      <c r="K317" s="7" t="s">
        <v>738</v>
      </c>
      <c r="L317" s="7" t="s">
        <v>739</v>
      </c>
      <c r="M317" s="7" t="s">
        <v>781</v>
      </c>
      <c r="N317" s="2" t="s">
        <v>40</v>
      </c>
      <c r="O317" s="3">
        <v>77.503806999999995</v>
      </c>
      <c r="P317" s="3">
        <v>0.83236299999999996</v>
      </c>
      <c r="Q317" s="3">
        <v>191.63429400000001</v>
      </c>
      <c r="R317" s="4">
        <v>114155.74108199999</v>
      </c>
      <c r="S317" s="4">
        <v>82476.853667000003</v>
      </c>
      <c r="T317" s="4">
        <v>140659.52762000001</v>
      </c>
      <c r="U317" s="3">
        <v>46.712091000000001</v>
      </c>
      <c r="V317" s="3">
        <v>1046.3604849999999</v>
      </c>
      <c r="W317" s="3">
        <v>81.151971000000003</v>
      </c>
      <c r="X317" s="3">
        <v>79.287818999999999</v>
      </c>
      <c r="Y317" s="3">
        <v>71.810912999999999</v>
      </c>
      <c r="Z317" s="3">
        <v>2429.6788769999998</v>
      </c>
      <c r="AA317" s="4">
        <v>176607.85581000001</v>
      </c>
      <c r="AB317" s="3">
        <v>109.713229</v>
      </c>
      <c r="AC317" s="3">
        <v>197.47570300000001</v>
      </c>
      <c r="AD317" s="3">
        <v>45.313924999999998</v>
      </c>
      <c r="AE317" s="3">
        <v>594.80568600000004</v>
      </c>
      <c r="AF317" s="3">
        <v>63.955807</v>
      </c>
      <c r="AG317" s="3" t="s">
        <v>223</v>
      </c>
      <c r="AH317" s="3">
        <v>8.1407340000000001</v>
      </c>
      <c r="AI317" s="3">
        <v>1.6017410000000001</v>
      </c>
      <c r="AJ317" s="3">
        <v>5.6461110000000003</v>
      </c>
      <c r="AK317" s="3">
        <v>5.1575999999999997E-2</v>
      </c>
      <c r="AL317" s="3">
        <v>1.136325</v>
      </c>
      <c r="AM317" s="3" t="s">
        <v>198</v>
      </c>
      <c r="AN317" s="3">
        <v>3.1864000000000003E-2</v>
      </c>
      <c r="AO317" s="3">
        <v>3.2749429999999999</v>
      </c>
      <c r="AP317" s="3">
        <v>9.1083999999999998E-2</v>
      </c>
      <c r="AQ317" s="3">
        <v>0.29678300000000002</v>
      </c>
      <c r="AR317" s="3">
        <v>2.7127999999999999E-2</v>
      </c>
      <c r="AS317" s="3">
        <v>0.371114</v>
      </c>
      <c r="AT317" s="3">
        <v>0.19550200000000001</v>
      </c>
      <c r="AU317" s="3">
        <v>0.33250000000000002</v>
      </c>
      <c r="AV317" s="3">
        <v>5.561E-3</v>
      </c>
      <c r="AW317" s="3" t="s">
        <v>65</v>
      </c>
      <c r="AX317" s="3">
        <v>0.50636000000000003</v>
      </c>
      <c r="AY317" s="3" t="s">
        <v>72</v>
      </c>
      <c r="AZ317" s="3">
        <v>0.53617599999999999</v>
      </c>
      <c r="BB317" s="3">
        <f t="shared" si="160"/>
        <v>30.092389477885398</v>
      </c>
      <c r="BC317" s="3">
        <f t="shared" si="161"/>
        <v>1.3540360724208736E-2</v>
      </c>
      <c r="BD317" s="3">
        <f t="shared" si="162"/>
        <v>15.583987974071723</v>
      </c>
      <c r="BE317" s="3">
        <f t="shared" si="163"/>
        <v>22.720729520403712</v>
      </c>
      <c r="BF317" s="3">
        <f t="shared" si="164"/>
        <v>0.31372922235360962</v>
      </c>
      <c r="BG317" s="3">
        <f t="shared" si="165"/>
        <v>18.93045523270937</v>
      </c>
      <c r="BH317" s="3">
        <f t="shared" si="166"/>
        <v>0.14639963210565762</v>
      </c>
      <c r="BI317" s="3">
        <f t="shared" si="167"/>
        <v>2.583192739476288E-2</v>
      </c>
      <c r="BJ317" s="3">
        <f t="shared" si="168"/>
        <v>5.6269967634022464E-3</v>
      </c>
      <c r="BK317" s="3">
        <f t="shared" si="169"/>
        <v>3.656457807650224E-4</v>
      </c>
      <c r="BL317" s="3"/>
      <c r="BM317" s="3"/>
      <c r="BN317" s="3">
        <f t="shared" si="170"/>
        <v>7.4036333966893089E-2</v>
      </c>
      <c r="BO317" s="1"/>
      <c r="BP317" s="3">
        <v>6.2051376315369513</v>
      </c>
      <c r="BQ317" s="3">
        <v>1.7948623684630487</v>
      </c>
      <c r="BR317" s="3"/>
      <c r="BS317" s="3">
        <v>2.0013005904331092</v>
      </c>
      <c r="BT317" s="3">
        <v>2.0998119533923794E-3</v>
      </c>
      <c r="BU317" s="3">
        <v>0</v>
      </c>
      <c r="BV317" s="3">
        <v>0.11301594675848027</v>
      </c>
      <c r="BW317" s="3">
        <v>3.8052368094099687</v>
      </c>
      <c r="BX317" s="3">
        <v>5.4797499005042133E-2</v>
      </c>
      <c r="BY317" s="3">
        <v>5.8189578084945008</v>
      </c>
      <c r="BZ317" s="3">
        <v>0</v>
      </c>
      <c r="CA317" s="3">
        <v>1.1272601874035367E-2</v>
      </c>
      <c r="CB317" s="3">
        <v>3.2346621668455061E-2</v>
      </c>
      <c r="CC317" s="3">
        <v>2.0656758841482454E-2</v>
      </c>
      <c r="CD317" s="3">
        <v>2.9599917823328599E-3</v>
      </c>
      <c r="CE317" s="3">
        <v>5.9084751156239598E-5</v>
      </c>
      <c r="CF317" s="3">
        <v>0</v>
      </c>
      <c r="CG317" s="3">
        <v>0</v>
      </c>
      <c r="CH317" s="3">
        <v>0</v>
      </c>
      <c r="CI317" s="3">
        <v>16</v>
      </c>
      <c r="CJ317" s="3"/>
      <c r="CK317" s="3">
        <v>35.862703524971963</v>
      </c>
      <c r="CL317" s="3"/>
      <c r="CM317" s="3" t="s">
        <v>851</v>
      </c>
      <c r="CN317" s="3">
        <v>0.40239992040308492</v>
      </c>
      <c r="CO317" s="3" t="s">
        <v>855</v>
      </c>
      <c r="CP317" s="5"/>
      <c r="CQ317" s="10">
        <f t="shared" si="171"/>
        <v>6.2051376315369513</v>
      </c>
      <c r="CR317" s="10">
        <f t="shared" si="172"/>
        <v>3.1025688157684757</v>
      </c>
      <c r="CS317" s="10">
        <f t="shared" si="173"/>
        <v>0.89743118423152435</v>
      </c>
      <c r="CT317" s="9">
        <f t="shared" si="174"/>
        <v>9.6659466035736052E-2</v>
      </c>
      <c r="CU317" s="9">
        <f t="shared" si="175"/>
        <v>9.6659466035736052E-2</v>
      </c>
      <c r="CV317" s="9">
        <f t="shared" si="176"/>
        <v>1.8980814794480789</v>
      </c>
      <c r="CW317" s="9">
        <f t="shared" si="177"/>
        <v>1.994740945483815</v>
      </c>
      <c r="CX317" s="10">
        <f t="shared" si="178"/>
        <v>1.0006502952165546</v>
      </c>
      <c r="CY317" s="10">
        <f t="shared" si="179"/>
        <v>1.0973097612522906</v>
      </c>
      <c r="CZ317" s="10">
        <f t="shared" si="180"/>
        <v>1.0499059766961897E-3</v>
      </c>
      <c r="DA317" s="10">
        <f t="shared" si="181"/>
        <v>0</v>
      </c>
      <c r="DB317" s="10">
        <f t="shared" si="182"/>
        <v>5.6507973379240135E-2</v>
      </c>
      <c r="DC317" s="10">
        <f t="shared" si="183"/>
        <v>1.9026184047049843</v>
      </c>
      <c r="DD317" s="10">
        <f t="shared" si="184"/>
        <v>2.7398749502521066E-2</v>
      </c>
      <c r="DE317" s="10">
        <f t="shared" si="185"/>
        <v>2.9094789042472504</v>
      </c>
      <c r="DF317" s="10">
        <f t="shared" si="186"/>
        <v>0</v>
      </c>
      <c r="DG317" s="10">
        <f t="shared" si="187"/>
        <v>5.6363009370176834E-3</v>
      </c>
      <c r="DH317" s="10">
        <f t="shared" si="188"/>
        <v>1.6173310834227531E-2</v>
      </c>
      <c r="DI317" s="10">
        <f t="shared" si="189"/>
        <v>1.0328379420741227E-2</v>
      </c>
      <c r="DJ317" s="10">
        <f t="shared" si="190"/>
        <v>1.4799958911664299E-3</v>
      </c>
      <c r="DK317" s="10">
        <f t="shared" si="191"/>
        <v>2.9542375578119799E-5</v>
      </c>
      <c r="DL317" s="11">
        <f t="shared" si="192"/>
        <v>0</v>
      </c>
      <c r="DM317" s="11">
        <f t="shared" si="193"/>
        <v>0</v>
      </c>
      <c r="DN317" s="11">
        <f t="shared" si="194"/>
        <v>0</v>
      </c>
      <c r="DO317" s="11">
        <f t="shared" si="195"/>
        <v>8</v>
      </c>
      <c r="DP317" s="10">
        <f t="shared" si="196"/>
        <v>17.931351762485981</v>
      </c>
      <c r="DQ317" s="5">
        <f t="shared" si="197"/>
        <v>0.39314391038319962</v>
      </c>
      <c r="DR317" s="5"/>
      <c r="DS317" s="12">
        <f t="shared" si="198"/>
        <v>229.72476043734139</v>
      </c>
      <c r="DT317" s="12">
        <f t="shared" si="199"/>
        <v>227.0348926988662</v>
      </c>
      <c r="DV317" s="5"/>
      <c r="DW317" s="5"/>
      <c r="DX317" s="5"/>
      <c r="DY317" s="5"/>
      <c r="DZ317" s="5"/>
      <c r="EA317" s="5"/>
      <c r="EB317" s="5"/>
      <c r="EC317" s="5"/>
      <c r="ED317" s="5"/>
      <c r="EE317" s="5"/>
      <c r="EF317" s="5"/>
      <c r="EG317" s="5"/>
      <c r="EH317" s="5"/>
      <c r="EI317" s="5"/>
      <c r="EJ317" s="5"/>
      <c r="EK317" s="5"/>
      <c r="EL317" s="5"/>
      <c r="EM317" s="5"/>
      <c r="EN317" s="5"/>
      <c r="EO317" s="5"/>
      <c r="EP317" s="5"/>
      <c r="EQ317" s="5"/>
      <c r="ER317" s="5"/>
      <c r="ES317" s="5"/>
      <c r="ET317" s="5"/>
      <c r="EU317" s="5"/>
      <c r="EV317" s="5"/>
      <c r="EW317" s="5"/>
      <c r="EX317" s="5"/>
      <c r="EY317" s="5"/>
      <c r="EZ317" s="5"/>
      <c r="FA317" s="5"/>
      <c r="FB317" s="5"/>
      <c r="FC317" s="5"/>
      <c r="FD317" s="5"/>
      <c r="FE317" s="5"/>
      <c r="FF317" s="5"/>
      <c r="FG317" s="5"/>
      <c r="FH317" s="5"/>
      <c r="FI317" s="5"/>
      <c r="FJ317" s="5"/>
      <c r="FK317" s="5"/>
      <c r="FL317" s="5"/>
      <c r="FM317" s="5"/>
      <c r="FN317" s="5"/>
      <c r="FO317" s="5"/>
      <c r="FP317" s="5"/>
      <c r="FQ317" s="5"/>
      <c r="FR317" s="5"/>
      <c r="FS317" s="5"/>
      <c r="FT317" s="5"/>
      <c r="FU317" s="5"/>
      <c r="FV317" s="5"/>
      <c r="FW317" s="5"/>
      <c r="FX317" s="5"/>
      <c r="FY317" s="5"/>
      <c r="FZ317" s="5"/>
      <c r="GA317" s="5"/>
      <c r="GB317" s="5"/>
      <c r="GC317" s="5"/>
      <c r="GD317" s="5"/>
      <c r="GE317" s="5"/>
      <c r="GF317" s="5"/>
      <c r="GG317" s="5"/>
      <c r="GH317" s="5"/>
      <c r="GI317" s="5"/>
      <c r="GJ317" s="5"/>
      <c r="GK317" s="5"/>
      <c r="GL317" s="5"/>
      <c r="GM317" s="5"/>
      <c r="GN317" s="5"/>
      <c r="GO317" s="5"/>
      <c r="GP317" s="5"/>
      <c r="GQ317" s="5"/>
      <c r="GR317" s="5"/>
      <c r="GS317" s="5"/>
      <c r="GT317" s="5"/>
      <c r="GU317" s="5"/>
      <c r="GV317" s="5"/>
      <c r="GW317" s="5"/>
      <c r="GX317" s="5"/>
      <c r="GY317" s="5"/>
      <c r="GZ317" s="5"/>
      <c r="HA317" s="5"/>
      <c r="HB317" s="5"/>
      <c r="HC317" s="5"/>
      <c r="HD317" s="5"/>
      <c r="HE317" s="5"/>
      <c r="HF317" s="5"/>
      <c r="HG317" s="5"/>
      <c r="HH317" s="5"/>
      <c r="HI317" s="5"/>
      <c r="HJ317" s="5"/>
      <c r="HK317" s="5"/>
      <c r="HL317" s="5"/>
      <c r="HM317" s="5"/>
      <c r="HN317" s="5"/>
      <c r="HO317" s="5"/>
      <c r="HP317" s="5"/>
      <c r="HQ317" s="5"/>
      <c r="HR317" s="5"/>
      <c r="HS317" s="5"/>
      <c r="HT317" s="5"/>
      <c r="HU317" s="5"/>
      <c r="HV317" s="5"/>
      <c r="HW317" s="5"/>
      <c r="HX317" s="5"/>
      <c r="HY317" s="5"/>
      <c r="HZ317" s="5"/>
      <c r="IA317" s="5"/>
      <c r="IB317" s="5"/>
      <c r="IC317" s="5"/>
      <c r="ID317" s="5"/>
      <c r="IE317" s="5"/>
      <c r="IF317" s="5"/>
      <c r="IG317" s="5"/>
      <c r="IH317" s="5"/>
      <c r="II317" s="5"/>
      <c r="IJ317" s="5"/>
      <c r="IK317" s="5"/>
      <c r="IL317" s="5"/>
      <c r="IM317" s="5"/>
      <c r="IN317" s="5"/>
      <c r="IO317" s="5"/>
      <c r="IP317" s="5"/>
      <c r="IQ317" s="5"/>
      <c r="IR317" s="5"/>
      <c r="IS317" s="5"/>
      <c r="IT317" s="5"/>
      <c r="IU317" s="5"/>
      <c r="IV317" s="5"/>
    </row>
    <row r="318" spans="1:256" x14ac:dyDescent="0.15">
      <c r="A318" s="2" t="s">
        <v>713</v>
      </c>
      <c r="B318" s="4" t="s">
        <v>733</v>
      </c>
      <c r="C318" s="4" t="s">
        <v>734</v>
      </c>
      <c r="D318" s="1" t="s">
        <v>811</v>
      </c>
      <c r="E318" s="1" t="s">
        <v>809</v>
      </c>
      <c r="F318" s="1" t="s">
        <v>801</v>
      </c>
      <c r="G318" s="1">
        <v>425995.71</v>
      </c>
      <c r="H318" s="1">
        <v>6379823.6900000004</v>
      </c>
      <c r="I318" s="8">
        <v>101.6</v>
      </c>
      <c r="J318" s="15">
        <v>202.93531271910942</v>
      </c>
      <c r="K318" s="7" t="s">
        <v>738</v>
      </c>
      <c r="L318" s="7" t="s">
        <v>739</v>
      </c>
      <c r="M318" s="7" t="s">
        <v>781</v>
      </c>
      <c r="N318" s="2" t="s">
        <v>40</v>
      </c>
      <c r="O318" s="3">
        <v>55.156551999999998</v>
      </c>
      <c r="P318" s="3" t="s">
        <v>714</v>
      </c>
      <c r="Q318" s="3">
        <v>110.462855</v>
      </c>
      <c r="R318" s="4">
        <v>111949.27265699999</v>
      </c>
      <c r="S318" s="4">
        <v>89124.463852000001</v>
      </c>
      <c r="T318" s="4">
        <v>143058.42934999999</v>
      </c>
      <c r="U318" s="3">
        <v>46.122315</v>
      </c>
      <c r="V318" s="3">
        <v>568.29794400000003</v>
      </c>
      <c r="W318" s="3">
        <v>293.87820099999999</v>
      </c>
      <c r="X318" s="3">
        <v>72.897737000000006</v>
      </c>
      <c r="Y318" s="3">
        <v>78.379731000000007</v>
      </c>
      <c r="Z318" s="3">
        <v>2455.092322</v>
      </c>
      <c r="AA318" s="4">
        <v>165665.99374899999</v>
      </c>
      <c r="AB318" s="3">
        <v>153.98726500000001</v>
      </c>
      <c r="AC318" s="3">
        <v>297.47729099999998</v>
      </c>
      <c r="AD318" s="3">
        <v>11.98019</v>
      </c>
      <c r="AE318" s="3">
        <v>853.90425900000002</v>
      </c>
      <c r="AF318" s="3">
        <v>84.654964000000007</v>
      </c>
      <c r="AG318" s="3" t="s">
        <v>707</v>
      </c>
      <c r="AH318" s="3">
        <v>3.4584760000000001</v>
      </c>
      <c r="AI318" s="3">
        <v>0.63616200000000001</v>
      </c>
      <c r="AJ318" s="3">
        <v>3.840903</v>
      </c>
      <c r="AK318" s="3">
        <v>0.13572300000000001</v>
      </c>
      <c r="AL318" s="3">
        <v>0.44620100000000001</v>
      </c>
      <c r="AM318" s="3" t="s">
        <v>351</v>
      </c>
      <c r="AN318" s="3" t="s">
        <v>209</v>
      </c>
      <c r="AO318" s="3">
        <v>0.95749700000000004</v>
      </c>
      <c r="AP318" s="3">
        <v>2.8967E-2</v>
      </c>
      <c r="AQ318" s="3">
        <v>0.134989</v>
      </c>
      <c r="AR318" s="3" t="s">
        <v>88</v>
      </c>
      <c r="AS318" s="3">
        <v>0.175426</v>
      </c>
      <c r="AT318" s="3">
        <v>0.11659799999999999</v>
      </c>
      <c r="AU318" s="3">
        <v>0.22478600000000001</v>
      </c>
      <c r="AV318" s="3">
        <v>2.5430000000000001E-3</v>
      </c>
      <c r="AW318" s="3" t="s">
        <v>44</v>
      </c>
      <c r="AX318" s="3">
        <v>0.348111</v>
      </c>
      <c r="AY318" s="3" t="s">
        <v>44</v>
      </c>
      <c r="AZ318" s="3">
        <v>1.1048929999999999</v>
      </c>
      <c r="BB318" s="3">
        <f t="shared" si="160"/>
        <v>30.605605229422363</v>
      </c>
      <c r="BC318" s="3">
        <f t="shared" si="161"/>
        <v>4.9034136835955845E-2</v>
      </c>
      <c r="BD318" s="3">
        <f t="shared" si="162"/>
        <v>16.840052828311027</v>
      </c>
      <c r="BE318" s="3">
        <f t="shared" si="163"/>
        <v>21.313050981998224</v>
      </c>
      <c r="BF318" s="3">
        <f t="shared" si="164"/>
        <v>0.31701070140528603</v>
      </c>
      <c r="BG318" s="3">
        <f t="shared" si="165"/>
        <v>18.564556405844016</v>
      </c>
      <c r="BH318" s="3">
        <f t="shared" si="166"/>
        <v>7.9512377541666845E-2</v>
      </c>
      <c r="BI318" s="3">
        <f t="shared" si="167"/>
        <v>1.4890176442939903E-2</v>
      </c>
      <c r="BJ318" s="3">
        <f t="shared" si="168"/>
        <v>5.5559516105930448E-3</v>
      </c>
      <c r="BK318" s="3">
        <f t="shared" si="169"/>
        <v>1.0690407074112944E-4</v>
      </c>
      <c r="BL318" s="3"/>
      <c r="BM318" s="3"/>
      <c r="BN318" s="3">
        <f t="shared" si="170"/>
        <v>0.10628671242237649</v>
      </c>
      <c r="BO318" s="1"/>
      <c r="BP318" s="3">
        <v>6.2220985426811737</v>
      </c>
      <c r="BQ318" s="3">
        <v>1.7779014573188263</v>
      </c>
      <c r="BR318" s="3"/>
      <c r="BS318" s="3">
        <v>2.2786598080940967</v>
      </c>
      <c r="BT318" s="3">
        <v>7.497040763096539E-3</v>
      </c>
      <c r="BU318" s="3">
        <v>0</v>
      </c>
      <c r="BV318" s="3">
        <v>0.28543918587781886</v>
      </c>
      <c r="BW318" s="3">
        <v>3.3383002991788682</v>
      </c>
      <c r="BX318" s="3">
        <v>5.4590975608839548E-2</v>
      </c>
      <c r="BY318" s="3">
        <v>5.6261317112608866</v>
      </c>
      <c r="BZ318" s="3">
        <v>0</v>
      </c>
      <c r="CA318" s="3">
        <v>1.5955095401026596E-2</v>
      </c>
      <c r="CB318" s="3">
        <v>1.732067654785387E-2</v>
      </c>
      <c r="CC318" s="3">
        <v>1.1739412963133702E-2</v>
      </c>
      <c r="CD318" s="3">
        <v>2.8814657572461279E-3</v>
      </c>
      <c r="CE318" s="3">
        <v>1.7031396333570523E-5</v>
      </c>
      <c r="CF318" s="3">
        <v>0</v>
      </c>
      <c r="CG318" s="3">
        <v>0</v>
      </c>
      <c r="CH318" s="3">
        <v>0</v>
      </c>
      <c r="CI318" s="3">
        <v>16</v>
      </c>
      <c r="CJ318" s="3"/>
      <c r="CK318" s="3">
        <v>35.638532702849197</v>
      </c>
      <c r="CL318" s="3"/>
      <c r="CM318" s="3" t="s">
        <v>851</v>
      </c>
      <c r="CN318" s="3">
        <v>0.39176107517035674</v>
      </c>
      <c r="CO318" s="3" t="s">
        <v>855</v>
      </c>
      <c r="CP318" s="5"/>
      <c r="CQ318" s="10">
        <f t="shared" si="171"/>
        <v>6.2220985426811737</v>
      </c>
      <c r="CR318" s="10">
        <f t="shared" si="172"/>
        <v>3.1110492713405868</v>
      </c>
      <c r="CS318" s="10">
        <f t="shared" si="173"/>
        <v>0.88895072865941316</v>
      </c>
      <c r="CT318" s="9">
        <f t="shared" si="174"/>
        <v>0.19671294190768318</v>
      </c>
      <c r="CU318" s="9">
        <f t="shared" si="175"/>
        <v>0.19671294190768318</v>
      </c>
      <c r="CV318" s="9">
        <f t="shared" si="176"/>
        <v>2.0282806327064615</v>
      </c>
      <c r="CW318" s="9">
        <f t="shared" si="177"/>
        <v>2.2249935746141447</v>
      </c>
      <c r="CX318" s="10">
        <f t="shared" si="178"/>
        <v>1.1393299040470484</v>
      </c>
      <c r="CY318" s="10">
        <f t="shared" si="179"/>
        <v>1.3360428459547316</v>
      </c>
      <c r="CZ318" s="10">
        <f t="shared" si="180"/>
        <v>3.7485203815482695E-3</v>
      </c>
      <c r="DA318" s="10">
        <f t="shared" si="181"/>
        <v>0</v>
      </c>
      <c r="DB318" s="10">
        <f t="shared" si="182"/>
        <v>0.14271959293890943</v>
      </c>
      <c r="DC318" s="10">
        <f t="shared" si="183"/>
        <v>1.6691501495894341</v>
      </c>
      <c r="DD318" s="10">
        <f t="shared" si="184"/>
        <v>2.7295487804419774E-2</v>
      </c>
      <c r="DE318" s="10">
        <f t="shared" si="185"/>
        <v>2.8130658556304433</v>
      </c>
      <c r="DF318" s="10">
        <f t="shared" si="186"/>
        <v>0</v>
      </c>
      <c r="DG318" s="10">
        <f t="shared" si="187"/>
        <v>7.9775477005132982E-3</v>
      </c>
      <c r="DH318" s="10">
        <f t="shared" si="188"/>
        <v>8.660338273926935E-3</v>
      </c>
      <c r="DI318" s="10">
        <f t="shared" si="189"/>
        <v>5.8697064815668512E-3</v>
      </c>
      <c r="DJ318" s="10">
        <f t="shared" si="190"/>
        <v>1.440732878623064E-3</v>
      </c>
      <c r="DK318" s="10">
        <f t="shared" si="191"/>
        <v>8.5156981667852613E-6</v>
      </c>
      <c r="DL318" s="11">
        <f t="shared" si="192"/>
        <v>0</v>
      </c>
      <c r="DM318" s="11">
        <f t="shared" si="193"/>
        <v>0</v>
      </c>
      <c r="DN318" s="11">
        <f t="shared" si="194"/>
        <v>0</v>
      </c>
      <c r="DO318" s="11">
        <f t="shared" si="195"/>
        <v>8</v>
      </c>
      <c r="DP318" s="10">
        <f t="shared" si="196"/>
        <v>17.819266351424599</v>
      </c>
      <c r="DQ318" s="5">
        <f t="shared" si="197"/>
        <v>0.37013990366172039</v>
      </c>
      <c r="DR318" s="5"/>
      <c r="DS318" s="12">
        <f t="shared" si="198"/>
        <v>226.29155457491123</v>
      </c>
      <c r="DT318" s="12">
        <f t="shared" si="199"/>
        <v>224.30435561375782</v>
      </c>
      <c r="DV318" s="5"/>
      <c r="DW318" s="5"/>
      <c r="DX318" s="5"/>
      <c r="DY318" s="5"/>
      <c r="DZ318" s="5"/>
      <c r="EA318" s="5"/>
      <c r="EB318" s="5"/>
      <c r="EC318" s="5"/>
      <c r="ED318" s="5"/>
      <c r="EE318" s="5"/>
      <c r="EF318" s="5"/>
      <c r="EG318" s="5"/>
      <c r="EH318" s="5"/>
      <c r="EI318" s="5"/>
      <c r="EJ318" s="5"/>
      <c r="EK318" s="5"/>
      <c r="EL318" s="5"/>
      <c r="EM318" s="5"/>
      <c r="EN318" s="5"/>
      <c r="EO318" s="5"/>
      <c r="EP318" s="5"/>
      <c r="EQ318" s="5"/>
      <c r="ER318" s="5"/>
      <c r="ES318" s="5"/>
      <c r="ET318" s="5"/>
      <c r="EU318" s="5"/>
      <c r="EV318" s="5"/>
      <c r="EW318" s="5"/>
      <c r="EX318" s="5"/>
      <c r="EY318" s="5"/>
      <c r="EZ318" s="5"/>
      <c r="FA318" s="5"/>
      <c r="FB318" s="5"/>
      <c r="FC318" s="5"/>
      <c r="FD318" s="5"/>
      <c r="FE318" s="5"/>
      <c r="FF318" s="5"/>
      <c r="FG318" s="5"/>
      <c r="FH318" s="5"/>
      <c r="FI318" s="5"/>
      <c r="FJ318" s="5"/>
      <c r="FK318" s="5"/>
      <c r="FL318" s="5"/>
      <c r="FM318" s="5"/>
      <c r="FN318" s="5"/>
      <c r="FO318" s="5"/>
      <c r="FP318" s="5"/>
      <c r="FQ318" s="5"/>
      <c r="FR318" s="5"/>
      <c r="FS318" s="5"/>
      <c r="FT318" s="5"/>
      <c r="FU318" s="5"/>
      <c r="FV318" s="5"/>
      <c r="FW318" s="5"/>
      <c r="FX318" s="5"/>
      <c r="FY318" s="5"/>
      <c r="FZ318" s="5"/>
      <c r="GA318" s="5"/>
      <c r="GB318" s="5"/>
      <c r="GC318" s="5"/>
      <c r="GD318" s="5"/>
      <c r="GE318" s="5"/>
      <c r="GF318" s="5"/>
      <c r="GG318" s="5"/>
      <c r="GH318" s="5"/>
      <c r="GI318" s="5"/>
      <c r="GJ318" s="5"/>
      <c r="GK318" s="5"/>
      <c r="GL318" s="5"/>
      <c r="GM318" s="5"/>
      <c r="GN318" s="5"/>
      <c r="GO318" s="5"/>
      <c r="GP318" s="5"/>
      <c r="GQ318" s="5"/>
      <c r="GR318" s="5"/>
      <c r="GS318" s="5"/>
      <c r="GT318" s="5"/>
      <c r="GU318" s="5"/>
      <c r="GV318" s="5"/>
      <c r="GW318" s="5"/>
      <c r="GX318" s="5"/>
      <c r="GY318" s="5"/>
      <c r="GZ318" s="5"/>
      <c r="HA318" s="5"/>
      <c r="HB318" s="5"/>
      <c r="HC318" s="5"/>
      <c r="HD318" s="5"/>
      <c r="HE318" s="5"/>
      <c r="HF318" s="5"/>
      <c r="HG318" s="5"/>
      <c r="HH318" s="5"/>
      <c r="HI318" s="5"/>
      <c r="HJ318" s="5"/>
      <c r="HK318" s="5"/>
      <c r="HL318" s="5"/>
      <c r="HM318" s="5"/>
      <c r="HN318" s="5"/>
      <c r="HO318" s="5"/>
      <c r="HP318" s="5"/>
      <c r="HQ318" s="5"/>
      <c r="HR318" s="5"/>
      <c r="HS318" s="5"/>
      <c r="HT318" s="5"/>
      <c r="HU318" s="5"/>
      <c r="HV318" s="5"/>
      <c r="HW318" s="5"/>
      <c r="HX318" s="5"/>
      <c r="HY318" s="5"/>
      <c r="HZ318" s="5"/>
      <c r="IA318" s="5"/>
      <c r="IB318" s="5"/>
      <c r="IC318" s="5"/>
      <c r="ID318" s="5"/>
      <c r="IE318" s="5"/>
      <c r="IF318" s="5"/>
      <c r="IG318" s="5"/>
      <c r="IH318" s="5"/>
      <c r="II318" s="5"/>
      <c r="IJ318" s="5"/>
      <c r="IK318" s="5"/>
      <c r="IL318" s="5"/>
      <c r="IM318" s="5"/>
      <c r="IN318" s="5"/>
      <c r="IO318" s="5"/>
      <c r="IP318" s="5"/>
      <c r="IQ318" s="5"/>
      <c r="IR318" s="5"/>
      <c r="IS318" s="5"/>
      <c r="IT318" s="5"/>
      <c r="IU318" s="5"/>
      <c r="IV318" s="5"/>
    </row>
    <row r="319" spans="1:256" x14ac:dyDescent="0.15">
      <c r="A319" s="2" t="s">
        <v>720</v>
      </c>
      <c r="B319" s="4" t="s">
        <v>733</v>
      </c>
      <c r="C319" s="4" t="s">
        <v>734</v>
      </c>
      <c r="D319" s="1" t="s">
        <v>811</v>
      </c>
      <c r="E319" s="1" t="s">
        <v>809</v>
      </c>
      <c r="F319" s="1" t="s">
        <v>801</v>
      </c>
      <c r="G319" s="1">
        <v>425995.71</v>
      </c>
      <c r="H319" s="1">
        <v>6379823.6900000004</v>
      </c>
      <c r="I319" s="8">
        <v>101.6</v>
      </c>
      <c r="J319" s="15">
        <v>202.93531271910942</v>
      </c>
      <c r="K319" s="7" t="s">
        <v>738</v>
      </c>
      <c r="L319" s="7" t="s">
        <v>739</v>
      </c>
      <c r="M319" s="7" t="s">
        <v>781</v>
      </c>
      <c r="N319" s="2" t="s">
        <v>40</v>
      </c>
      <c r="O319" s="3">
        <v>54.073658999999999</v>
      </c>
      <c r="P319" s="3">
        <v>0.66985499999999998</v>
      </c>
      <c r="Q319" s="3">
        <v>86.353549000000001</v>
      </c>
      <c r="R319" s="4">
        <v>120816.815598</v>
      </c>
      <c r="S319" s="4">
        <v>86026.503333000001</v>
      </c>
      <c r="T319" s="4">
        <v>135929.47414599999</v>
      </c>
      <c r="U319" s="3">
        <v>34.509686000000002</v>
      </c>
      <c r="V319" s="3">
        <v>419.29260699999998</v>
      </c>
      <c r="W319" s="3">
        <v>89.877264999999994</v>
      </c>
      <c r="X319" s="3">
        <v>54.965432</v>
      </c>
      <c r="Y319" s="3">
        <v>102.664079</v>
      </c>
      <c r="Z319" s="3">
        <v>2624.9886799999999</v>
      </c>
      <c r="AA319" s="4">
        <v>170872.71006899999</v>
      </c>
      <c r="AB319" s="3">
        <v>162.061881</v>
      </c>
      <c r="AC319" s="3">
        <v>311.79045300000001</v>
      </c>
      <c r="AD319" s="3">
        <v>17.402697</v>
      </c>
      <c r="AE319" s="3">
        <v>890.695065</v>
      </c>
      <c r="AF319" s="3">
        <v>78.603772000000006</v>
      </c>
      <c r="AG319" s="3" t="s">
        <v>721</v>
      </c>
      <c r="AH319" s="3">
        <v>3.1750639999999999</v>
      </c>
      <c r="AI319" s="3">
        <v>0.74316599999999999</v>
      </c>
      <c r="AJ319" s="3">
        <v>2.7167460000000001</v>
      </c>
      <c r="AK319" s="3">
        <v>1.6309000000000001E-2</v>
      </c>
      <c r="AL319" s="3">
        <v>0.467115</v>
      </c>
      <c r="AM319" s="3" t="s">
        <v>466</v>
      </c>
      <c r="AN319" s="3" t="s">
        <v>287</v>
      </c>
      <c r="AO319" s="3">
        <v>1.3152440000000001</v>
      </c>
      <c r="AP319" s="3">
        <v>5.6003999999999998E-2</v>
      </c>
      <c r="AQ319" s="3">
        <v>0.19464500000000001</v>
      </c>
      <c r="AR319" s="3">
        <v>1.2057E-2</v>
      </c>
      <c r="AS319" s="3">
        <v>0.14702899999999999</v>
      </c>
      <c r="AT319" s="3">
        <v>0.10877199999999999</v>
      </c>
      <c r="AU319" s="3">
        <v>0.20776700000000001</v>
      </c>
      <c r="AV319" s="3">
        <v>7.5760000000000003E-3</v>
      </c>
      <c r="AW319" s="3" t="s">
        <v>53</v>
      </c>
      <c r="AX319" s="3">
        <v>0.19642899999999999</v>
      </c>
      <c r="AY319" s="3" t="s">
        <v>54</v>
      </c>
      <c r="AZ319" s="3">
        <v>0.438662</v>
      </c>
      <c r="BB319" s="3">
        <f t="shared" si="160"/>
        <v>29.080452257568769</v>
      </c>
      <c r="BC319" s="3">
        <f t="shared" si="161"/>
        <v>1.4996192624887697E-2</v>
      </c>
      <c r="BD319" s="3">
        <f t="shared" si="162"/>
        <v>16.254693696315407</v>
      </c>
      <c r="BE319" s="3">
        <f t="shared" si="163"/>
        <v>21.982898835898126</v>
      </c>
      <c r="BF319" s="3">
        <f t="shared" si="164"/>
        <v>0.33894835447566357</v>
      </c>
      <c r="BG319" s="3">
        <f t="shared" si="165"/>
        <v>20.035061726712172</v>
      </c>
      <c r="BH319" s="3">
        <f t="shared" si="166"/>
        <v>5.8664565691643147E-2</v>
      </c>
      <c r="BI319" s="3">
        <f t="shared" si="167"/>
        <v>1.1640289227397361E-2</v>
      </c>
      <c r="BJ319" s="3">
        <f t="shared" si="168"/>
        <v>4.1570798324576785E-3</v>
      </c>
      <c r="BK319" s="3">
        <f t="shared" si="169"/>
        <v>1.4684634794453252E-4</v>
      </c>
      <c r="BL319" s="3"/>
      <c r="BM319" s="3"/>
      <c r="BN319" s="3">
        <f t="shared" si="170"/>
        <v>0.11086611787198608</v>
      </c>
      <c r="BO319" s="1"/>
      <c r="BP319" s="3">
        <v>5.9993152462259376</v>
      </c>
      <c r="BQ319" s="3">
        <v>2.0006847537740624</v>
      </c>
      <c r="BR319" s="3"/>
      <c r="BS319" s="3">
        <v>1.9549606796148797</v>
      </c>
      <c r="BT319" s="3">
        <v>2.3266816357877772E-3</v>
      </c>
      <c r="BU319" s="3">
        <v>0</v>
      </c>
      <c r="BV319" s="3">
        <v>0</v>
      </c>
      <c r="BW319" s="3">
        <v>3.8115662692218191</v>
      </c>
      <c r="BX319" s="3">
        <v>5.9230456082373928E-2</v>
      </c>
      <c r="BY319" s="3">
        <v>6.1614172158983322</v>
      </c>
      <c r="BZ319" s="3">
        <v>0</v>
      </c>
      <c r="CA319" s="3">
        <v>1.6888220315839936E-2</v>
      </c>
      <c r="CB319" s="3">
        <v>1.2967927861764541E-2</v>
      </c>
      <c r="CC319" s="3">
        <v>9.3126851852380413E-3</v>
      </c>
      <c r="CD319" s="3">
        <v>2.1878018602349246E-3</v>
      </c>
      <c r="CE319" s="3">
        <v>2.374016740050618E-5</v>
      </c>
      <c r="CF319" s="3">
        <v>0</v>
      </c>
      <c r="CG319" s="3">
        <v>0</v>
      </c>
      <c r="CH319" s="3">
        <v>0</v>
      </c>
      <c r="CI319" s="3">
        <v>16</v>
      </c>
      <c r="CJ319" s="3"/>
      <c r="CK319" s="3">
        <v>36.030881677843666</v>
      </c>
      <c r="CL319" s="3"/>
      <c r="CM319" s="3" t="s">
        <v>851</v>
      </c>
      <c r="CN319" s="3">
        <v>0.38218916885892129</v>
      </c>
      <c r="CO319" s="3" t="s">
        <v>853</v>
      </c>
      <c r="CP319" s="5"/>
      <c r="CQ319" s="10">
        <f t="shared" si="171"/>
        <v>5.9993152462259376</v>
      </c>
      <c r="CR319" s="10">
        <f t="shared" si="172"/>
        <v>2.9996576231129688</v>
      </c>
      <c r="CS319" s="10">
        <f t="shared" si="173"/>
        <v>1.0003423768870312</v>
      </c>
      <c r="CT319" s="9">
        <f t="shared" si="174"/>
        <v>-3.1947613845160205E-3</v>
      </c>
      <c r="CU319" s="9">
        <f t="shared" si="175"/>
        <v>0</v>
      </c>
      <c r="CV319" s="9">
        <f t="shared" si="176"/>
        <v>1.9778227166944711</v>
      </c>
      <c r="CW319" s="9">
        <f t="shared" si="177"/>
        <v>1.9778227166944711</v>
      </c>
      <c r="CX319" s="10">
        <f t="shared" si="178"/>
        <v>0.97748033980743987</v>
      </c>
      <c r="CY319" s="10">
        <f t="shared" si="179"/>
        <v>0.97748033980743987</v>
      </c>
      <c r="CZ319" s="10">
        <f t="shared" si="180"/>
        <v>1.1633408178938886E-3</v>
      </c>
      <c r="DA319" s="10">
        <f t="shared" si="181"/>
        <v>0</v>
      </c>
      <c r="DB319" s="10">
        <f t="shared" si="182"/>
        <v>0</v>
      </c>
      <c r="DC319" s="10">
        <f t="shared" si="183"/>
        <v>1.9057831346109095</v>
      </c>
      <c r="DD319" s="10">
        <f t="shared" si="184"/>
        <v>2.9615228041186964E-2</v>
      </c>
      <c r="DE319" s="10">
        <f t="shared" si="185"/>
        <v>3.0807086079491661</v>
      </c>
      <c r="DF319" s="10">
        <f t="shared" si="186"/>
        <v>0</v>
      </c>
      <c r="DG319" s="10">
        <f t="shared" si="187"/>
        <v>8.4441101579199682E-3</v>
      </c>
      <c r="DH319" s="10">
        <f t="shared" si="188"/>
        <v>6.4839639308822703E-3</v>
      </c>
      <c r="DI319" s="10">
        <f t="shared" si="189"/>
        <v>4.6563425926190206E-3</v>
      </c>
      <c r="DJ319" s="10">
        <f t="shared" si="190"/>
        <v>1.0939009301174623E-3</v>
      </c>
      <c r="DK319" s="10">
        <f t="shared" si="191"/>
        <v>1.187008370025309E-5</v>
      </c>
      <c r="DL319" s="11">
        <f t="shared" si="192"/>
        <v>0</v>
      </c>
      <c r="DM319" s="11">
        <f t="shared" si="193"/>
        <v>0</v>
      </c>
      <c r="DN319" s="11">
        <f t="shared" si="194"/>
        <v>0</v>
      </c>
      <c r="DO319" s="11">
        <f t="shared" si="195"/>
        <v>8</v>
      </c>
      <c r="DP319" s="10">
        <f t="shared" si="196"/>
        <v>18.015440838921833</v>
      </c>
      <c r="DQ319" s="5">
        <f t="shared" si="197"/>
        <v>0.37993271391149586</v>
      </c>
      <c r="DR319" s="5"/>
      <c r="DS319" s="12">
        <f t="shared" si="198"/>
        <v>262.08177206667614</v>
      </c>
      <c r="DT319" s="12">
        <f t="shared" si="199"/>
        <v>260.17023851008634</v>
      </c>
      <c r="DV319" s="5"/>
      <c r="DW319" s="5"/>
      <c r="DX319" s="5"/>
      <c r="DY319" s="5"/>
      <c r="DZ319" s="5"/>
      <c r="EA319" s="5"/>
      <c r="EB319" s="5"/>
      <c r="EC319" s="5"/>
      <c r="ED319" s="5"/>
      <c r="EE319" s="5"/>
      <c r="EF319" s="5"/>
      <c r="EG319" s="5"/>
      <c r="EH319" s="5"/>
      <c r="EI319" s="5"/>
      <c r="EJ319" s="5"/>
      <c r="EK319" s="5"/>
      <c r="EL319" s="5"/>
      <c r="EM319" s="5"/>
      <c r="EN319" s="5"/>
      <c r="EO319" s="5"/>
      <c r="EP319" s="5"/>
      <c r="EQ319" s="5"/>
      <c r="ER319" s="5"/>
      <c r="ES319" s="5"/>
      <c r="ET319" s="5"/>
      <c r="EU319" s="5"/>
      <c r="EV319" s="5"/>
      <c r="EW319" s="5"/>
      <c r="EX319" s="5"/>
      <c r="EY319" s="5"/>
      <c r="EZ319" s="5"/>
      <c r="FA319" s="5"/>
      <c r="FB319" s="5"/>
      <c r="FC319" s="5"/>
      <c r="FD319" s="5"/>
      <c r="FE319" s="5"/>
      <c r="FF319" s="5"/>
      <c r="FG319" s="5"/>
      <c r="FH319" s="5"/>
      <c r="FI319" s="5"/>
      <c r="FJ319" s="5"/>
      <c r="FK319" s="5"/>
      <c r="FL319" s="5"/>
      <c r="FM319" s="5"/>
      <c r="FN319" s="5"/>
      <c r="FO319" s="5"/>
      <c r="FP319" s="5"/>
      <c r="FQ319" s="5"/>
      <c r="FR319" s="5"/>
      <c r="FS319" s="5"/>
      <c r="FT319" s="5"/>
      <c r="FU319" s="5"/>
      <c r="FV319" s="5"/>
      <c r="FW319" s="5"/>
      <c r="FX319" s="5"/>
      <c r="FY319" s="5"/>
      <c r="FZ319" s="5"/>
      <c r="GA319" s="5"/>
      <c r="GB319" s="5"/>
      <c r="GC319" s="5"/>
      <c r="GD319" s="5"/>
      <c r="GE319" s="5"/>
      <c r="GF319" s="5"/>
      <c r="GG319" s="5"/>
      <c r="GH319" s="5"/>
      <c r="GI319" s="5"/>
      <c r="GJ319" s="5"/>
      <c r="GK319" s="5"/>
      <c r="GL319" s="5"/>
      <c r="GM319" s="5"/>
      <c r="GN319" s="5"/>
      <c r="GO319" s="5"/>
      <c r="GP319" s="5"/>
      <c r="GQ319" s="5"/>
      <c r="GR319" s="5"/>
      <c r="GS319" s="5"/>
      <c r="GT319" s="5"/>
      <c r="GU319" s="5"/>
      <c r="GV319" s="5"/>
      <c r="GW319" s="5"/>
      <c r="GX319" s="5"/>
      <c r="GY319" s="5"/>
      <c r="GZ319" s="5"/>
      <c r="HA319" s="5"/>
      <c r="HB319" s="5"/>
      <c r="HC319" s="5"/>
      <c r="HD319" s="5"/>
      <c r="HE319" s="5"/>
      <c r="HF319" s="5"/>
      <c r="HG319" s="5"/>
      <c r="HH319" s="5"/>
      <c r="HI319" s="5"/>
      <c r="HJ319" s="5"/>
      <c r="HK319" s="5"/>
      <c r="HL319" s="5"/>
      <c r="HM319" s="5"/>
      <c r="HN319" s="5"/>
      <c r="HO319" s="5"/>
      <c r="HP319" s="5"/>
      <c r="HQ319" s="5"/>
      <c r="HR319" s="5"/>
      <c r="HS319" s="5"/>
      <c r="HT319" s="5"/>
      <c r="HU319" s="5"/>
      <c r="HV319" s="5"/>
      <c r="HW319" s="5"/>
      <c r="HX319" s="5"/>
      <c r="HY319" s="5"/>
      <c r="HZ319" s="5"/>
      <c r="IA319" s="5"/>
      <c r="IB319" s="5"/>
      <c r="IC319" s="5"/>
      <c r="ID319" s="5"/>
      <c r="IE319" s="5"/>
      <c r="IF319" s="5"/>
      <c r="IG319" s="5"/>
      <c r="IH319" s="5"/>
      <c r="II319" s="5"/>
      <c r="IJ319" s="5"/>
      <c r="IK319" s="5"/>
      <c r="IL319" s="5"/>
      <c r="IM319" s="5"/>
      <c r="IN319" s="5"/>
      <c r="IO319" s="5"/>
      <c r="IP319" s="5"/>
      <c r="IQ319" s="5"/>
      <c r="IR319" s="5"/>
      <c r="IS319" s="5"/>
      <c r="IT319" s="5"/>
      <c r="IU319" s="5"/>
      <c r="IV319" s="5"/>
    </row>
    <row r="320" spans="1:256" x14ac:dyDescent="0.15">
      <c r="A320" s="2" t="s">
        <v>718</v>
      </c>
      <c r="B320" s="4" t="s">
        <v>733</v>
      </c>
      <c r="C320" s="4" t="s">
        <v>734</v>
      </c>
      <c r="D320" s="1" t="s">
        <v>811</v>
      </c>
      <c r="E320" s="1" t="s">
        <v>809</v>
      </c>
      <c r="F320" s="1" t="s">
        <v>801</v>
      </c>
      <c r="G320" s="1">
        <v>425995.71</v>
      </c>
      <c r="H320" s="1">
        <v>6379823.6900000004</v>
      </c>
      <c r="I320" s="8">
        <v>101.6</v>
      </c>
      <c r="J320" s="15">
        <v>202.93531271910942</v>
      </c>
      <c r="K320" s="7" t="s">
        <v>738</v>
      </c>
      <c r="L320" s="7" t="s">
        <v>739</v>
      </c>
      <c r="M320" s="7" t="s">
        <v>781</v>
      </c>
      <c r="N320" s="2" t="s">
        <v>40</v>
      </c>
      <c r="O320" s="3">
        <v>47.873370999999999</v>
      </c>
      <c r="P320" s="3">
        <v>0.46203100000000003</v>
      </c>
      <c r="Q320" s="3">
        <v>54.697533</v>
      </c>
      <c r="R320" s="4">
        <v>115187.097754</v>
      </c>
      <c r="S320" s="4">
        <v>88919.435268000001</v>
      </c>
      <c r="T320" s="4">
        <v>131493.09175299999</v>
      </c>
      <c r="U320" s="3">
        <v>21.912545999999999</v>
      </c>
      <c r="V320" s="3">
        <v>353.93733700000001</v>
      </c>
      <c r="W320" s="3">
        <v>282.41927600000002</v>
      </c>
      <c r="X320" s="3">
        <v>80.671666000000002</v>
      </c>
      <c r="Y320" s="3">
        <v>26.893028000000001</v>
      </c>
      <c r="Z320" s="3">
        <v>2787.1989250000001</v>
      </c>
      <c r="AA320" s="4">
        <v>181164.64879599999</v>
      </c>
      <c r="AB320" s="3">
        <v>139.76891000000001</v>
      </c>
      <c r="AC320" s="3">
        <v>273.05979500000001</v>
      </c>
      <c r="AD320" s="3">
        <v>11.513045</v>
      </c>
      <c r="AE320" s="3">
        <v>823.43940599999996</v>
      </c>
      <c r="AF320" s="3">
        <v>75.223803000000004</v>
      </c>
      <c r="AG320" s="3" t="s">
        <v>146</v>
      </c>
      <c r="AH320" s="3">
        <v>1.9401139999999999</v>
      </c>
      <c r="AI320" s="3">
        <v>0.37271399999999999</v>
      </c>
      <c r="AJ320" s="3">
        <v>2.3675160000000002</v>
      </c>
      <c r="AK320" s="3">
        <v>4.8122999999999999E-2</v>
      </c>
      <c r="AL320" s="3">
        <v>0.55423500000000003</v>
      </c>
      <c r="AM320" s="3" t="s">
        <v>52</v>
      </c>
      <c r="AN320" s="3">
        <v>4.2523999999999999E-2</v>
      </c>
      <c r="AO320" s="3">
        <v>0.86842900000000001</v>
      </c>
      <c r="AP320" s="3">
        <v>2.6020999999999999E-2</v>
      </c>
      <c r="AQ320" s="3">
        <v>0.13580900000000001</v>
      </c>
      <c r="AR320" s="3">
        <v>7.8139999999999998E-3</v>
      </c>
      <c r="AS320" s="3">
        <v>7.5825000000000004E-2</v>
      </c>
      <c r="AT320" s="3">
        <v>7.2228000000000001E-2</v>
      </c>
      <c r="AU320" s="3">
        <v>0.120147</v>
      </c>
      <c r="AV320" s="3">
        <v>3.8739999999999998E-3</v>
      </c>
      <c r="AW320" s="3" t="s">
        <v>72</v>
      </c>
      <c r="AX320" s="3">
        <v>0.42080000000000001</v>
      </c>
      <c r="AY320" s="3" t="s">
        <v>54</v>
      </c>
      <c r="AZ320" s="3">
        <v>1.164709</v>
      </c>
      <c r="BB320" s="3">
        <f t="shared" si="160"/>
        <v>28.131342381388524</v>
      </c>
      <c r="BC320" s="3">
        <f t="shared" si="161"/>
        <v>4.7122193403162899E-2</v>
      </c>
      <c r="BD320" s="3">
        <f t="shared" si="162"/>
        <v>16.801312710989173</v>
      </c>
      <c r="BE320" s="3">
        <f t="shared" si="163"/>
        <v>23.306964263136582</v>
      </c>
      <c r="BF320" s="3">
        <f t="shared" si="164"/>
        <v>0.35989354789335259</v>
      </c>
      <c r="BG320" s="3">
        <f t="shared" si="165"/>
        <v>19.101485188129903</v>
      </c>
      <c r="BH320" s="3">
        <f t="shared" si="166"/>
        <v>4.9520501460121713E-2</v>
      </c>
      <c r="BI320" s="3">
        <f t="shared" si="167"/>
        <v>7.3731202888385238E-3</v>
      </c>
      <c r="BJ320" s="3">
        <f t="shared" si="168"/>
        <v>2.6396126309118301E-3</v>
      </c>
      <c r="BK320" s="3">
        <f t="shared" si="169"/>
        <v>9.6959672197039057E-5</v>
      </c>
      <c r="BL320" s="3"/>
      <c r="BM320" s="3"/>
      <c r="BN320" s="3">
        <f t="shared" si="170"/>
        <v>0.10249470759786257</v>
      </c>
      <c r="BO320" s="1"/>
      <c r="BP320" s="3">
        <v>5.8428242992419825</v>
      </c>
      <c r="BQ320" s="3">
        <v>2.1571757007580175</v>
      </c>
      <c r="BR320" s="3"/>
      <c r="BS320" s="3">
        <v>1.967106947467979</v>
      </c>
      <c r="BT320" s="3">
        <v>7.3606012719482005E-3</v>
      </c>
      <c r="BU320" s="3">
        <v>0</v>
      </c>
      <c r="BV320" s="3">
        <v>0</v>
      </c>
      <c r="BW320" s="3">
        <v>4.1220207032313532</v>
      </c>
      <c r="BX320" s="3">
        <v>6.3316580320917901E-2</v>
      </c>
      <c r="BY320" s="3">
        <v>5.9141033846159354</v>
      </c>
      <c r="BZ320" s="3">
        <v>0</v>
      </c>
      <c r="CA320" s="3">
        <v>1.5718761684562203E-2</v>
      </c>
      <c r="CB320" s="3">
        <v>1.1020761480331457E-2</v>
      </c>
      <c r="CC320" s="3">
        <v>5.9387400114012806E-3</v>
      </c>
      <c r="CD320" s="3">
        <v>1.3985940089820134E-3</v>
      </c>
      <c r="CE320" s="3">
        <v>1.5781330264074146E-5</v>
      </c>
      <c r="CF320" s="3">
        <v>0</v>
      </c>
      <c r="CG320" s="3">
        <v>0</v>
      </c>
      <c r="CH320" s="3">
        <v>0</v>
      </c>
      <c r="CI320" s="3">
        <v>16</v>
      </c>
      <c r="CJ320" s="3"/>
      <c r="CK320" s="3">
        <v>36.108000855423676</v>
      </c>
      <c r="CL320" s="3"/>
      <c r="CM320" s="3" t="s">
        <v>851</v>
      </c>
      <c r="CN320" s="3">
        <v>0.41071838761167728</v>
      </c>
      <c r="CO320" s="3" t="s">
        <v>853</v>
      </c>
      <c r="CP320" s="5"/>
      <c r="CQ320" s="10">
        <f t="shared" si="171"/>
        <v>5.8428242992419825</v>
      </c>
      <c r="CR320" s="10">
        <f t="shared" si="172"/>
        <v>2.9214121496209913</v>
      </c>
      <c r="CS320" s="10">
        <f t="shared" si="173"/>
        <v>1.0785878503790087</v>
      </c>
      <c r="CT320" s="9">
        <f t="shared" si="174"/>
        <v>-4.4813489296347875E-2</v>
      </c>
      <c r="CU320" s="9">
        <f t="shared" si="175"/>
        <v>0</v>
      </c>
      <c r="CV320" s="9">
        <f t="shared" si="176"/>
        <v>2.0621413241129982</v>
      </c>
      <c r="CW320" s="9">
        <f t="shared" si="177"/>
        <v>2.0621413241129982</v>
      </c>
      <c r="CX320" s="10">
        <f t="shared" si="178"/>
        <v>0.98355347373398949</v>
      </c>
      <c r="CY320" s="10">
        <f t="shared" si="179"/>
        <v>0.98355347373398949</v>
      </c>
      <c r="CZ320" s="10">
        <f t="shared" si="180"/>
        <v>3.6803006359741003E-3</v>
      </c>
      <c r="DA320" s="10">
        <f t="shared" si="181"/>
        <v>0</v>
      </c>
      <c r="DB320" s="10">
        <f t="shared" si="182"/>
        <v>0</v>
      </c>
      <c r="DC320" s="10">
        <f t="shared" si="183"/>
        <v>2.0610103516156766</v>
      </c>
      <c r="DD320" s="10">
        <f t="shared" si="184"/>
        <v>3.165829016045895E-2</v>
      </c>
      <c r="DE320" s="10">
        <f t="shared" si="185"/>
        <v>2.9570516923079677</v>
      </c>
      <c r="DF320" s="10">
        <f t="shared" si="186"/>
        <v>0</v>
      </c>
      <c r="DG320" s="10">
        <f t="shared" si="187"/>
        <v>7.8593808422811016E-3</v>
      </c>
      <c r="DH320" s="10">
        <f t="shared" si="188"/>
        <v>5.5103807401657287E-3</v>
      </c>
      <c r="DI320" s="10">
        <f t="shared" si="189"/>
        <v>2.9693700057006403E-3</v>
      </c>
      <c r="DJ320" s="10">
        <f t="shared" si="190"/>
        <v>6.9929700449100672E-4</v>
      </c>
      <c r="DK320" s="10">
        <f t="shared" si="191"/>
        <v>7.8906651320370728E-6</v>
      </c>
      <c r="DL320" s="11">
        <f t="shared" si="192"/>
        <v>0</v>
      </c>
      <c r="DM320" s="11">
        <f t="shared" si="193"/>
        <v>0</v>
      </c>
      <c r="DN320" s="11">
        <f t="shared" si="194"/>
        <v>0</v>
      </c>
      <c r="DO320" s="11">
        <f t="shared" si="195"/>
        <v>8</v>
      </c>
      <c r="DP320" s="10">
        <f t="shared" si="196"/>
        <v>18.054000427711838</v>
      </c>
      <c r="DQ320" s="5">
        <f t="shared" si="197"/>
        <v>0.40814346444187671</v>
      </c>
      <c r="DR320" s="5"/>
      <c r="DS320" s="12">
        <f t="shared" si="198"/>
        <v>287.91161099114623</v>
      </c>
      <c r="DT320" s="12">
        <f t="shared" si="199"/>
        <v>285.36371606503326</v>
      </c>
      <c r="DV320" s="5"/>
      <c r="DW320" s="5"/>
      <c r="DX320" s="5"/>
      <c r="DY320" s="5"/>
      <c r="DZ320" s="5"/>
      <c r="EA320" s="5"/>
      <c r="EB320" s="5"/>
      <c r="EC320" s="5"/>
      <c r="ED320" s="5"/>
      <c r="EE320" s="5"/>
      <c r="EF320" s="5"/>
      <c r="EG320" s="5"/>
      <c r="EH320" s="5"/>
      <c r="EI320" s="5"/>
      <c r="EJ320" s="5"/>
      <c r="EK320" s="5"/>
      <c r="EL320" s="5"/>
      <c r="EM320" s="5"/>
      <c r="EN320" s="5"/>
      <c r="EO320" s="5"/>
      <c r="EP320" s="5"/>
      <c r="EQ320" s="5"/>
      <c r="ER320" s="5"/>
      <c r="ES320" s="5"/>
      <c r="ET320" s="5"/>
      <c r="EU320" s="5"/>
      <c r="EV320" s="5"/>
      <c r="EW320" s="5"/>
      <c r="EX320" s="5"/>
      <c r="EY320" s="5"/>
      <c r="EZ320" s="5"/>
      <c r="FA320" s="5"/>
      <c r="FB320" s="5"/>
      <c r="FC320" s="5"/>
      <c r="FD320" s="5"/>
      <c r="FE320" s="5"/>
      <c r="FF320" s="5"/>
      <c r="FG320" s="5"/>
      <c r="FH320" s="5"/>
      <c r="FI320" s="5"/>
      <c r="FJ320" s="5"/>
      <c r="FK320" s="5"/>
      <c r="FL320" s="5"/>
      <c r="FM320" s="5"/>
      <c r="FN320" s="5"/>
      <c r="FO320" s="5"/>
      <c r="FP320" s="5"/>
      <c r="FQ320" s="5"/>
      <c r="FR320" s="5"/>
      <c r="FS320" s="5"/>
      <c r="FT320" s="5"/>
      <c r="FU320" s="5"/>
      <c r="FV320" s="5"/>
      <c r="FW320" s="5"/>
      <c r="FX320" s="5"/>
      <c r="FY320" s="5"/>
      <c r="FZ320" s="5"/>
      <c r="GA320" s="5"/>
      <c r="GB320" s="5"/>
      <c r="GC320" s="5"/>
      <c r="GD320" s="5"/>
      <c r="GE320" s="5"/>
      <c r="GF320" s="5"/>
      <c r="GG320" s="5"/>
      <c r="GH320" s="5"/>
      <c r="GI320" s="5"/>
      <c r="GJ320" s="5"/>
      <c r="GK320" s="5"/>
      <c r="GL320" s="5"/>
      <c r="GM320" s="5"/>
      <c r="GN320" s="5"/>
      <c r="GO320" s="5"/>
      <c r="GP320" s="5"/>
      <c r="GQ320" s="5"/>
      <c r="GR320" s="5"/>
      <c r="GS320" s="5"/>
      <c r="GT320" s="5"/>
      <c r="GU320" s="5"/>
      <c r="GV320" s="5"/>
      <c r="GW320" s="5"/>
      <c r="GX320" s="5"/>
      <c r="GY320" s="5"/>
      <c r="GZ320" s="5"/>
      <c r="HA320" s="5"/>
      <c r="HB320" s="5"/>
      <c r="HC320" s="5"/>
      <c r="HD320" s="5"/>
      <c r="HE320" s="5"/>
      <c r="HF320" s="5"/>
      <c r="HG320" s="5"/>
      <c r="HH320" s="5"/>
      <c r="HI320" s="5"/>
      <c r="HJ320" s="5"/>
      <c r="HK320" s="5"/>
      <c r="HL320" s="5"/>
      <c r="HM320" s="5"/>
      <c r="HN320" s="5"/>
      <c r="HO320" s="5"/>
      <c r="HP320" s="5"/>
      <c r="HQ320" s="5"/>
      <c r="HR320" s="5"/>
      <c r="HS320" s="5"/>
      <c r="HT320" s="5"/>
      <c r="HU320" s="5"/>
      <c r="HV320" s="5"/>
      <c r="HW320" s="5"/>
      <c r="HX320" s="5"/>
      <c r="HY320" s="5"/>
      <c r="HZ320" s="5"/>
      <c r="IA320" s="5"/>
      <c r="IB320" s="5"/>
      <c r="IC320" s="5"/>
      <c r="ID320" s="5"/>
      <c r="IE320" s="5"/>
      <c r="IF320" s="5"/>
      <c r="IG320" s="5"/>
      <c r="IH320" s="5"/>
      <c r="II320" s="5"/>
      <c r="IJ320" s="5"/>
      <c r="IK320" s="5"/>
      <c r="IL320" s="5"/>
      <c r="IM320" s="5"/>
      <c r="IN320" s="5"/>
      <c r="IO320" s="5"/>
      <c r="IP320" s="5"/>
      <c r="IQ320" s="5"/>
      <c r="IR320" s="5"/>
      <c r="IS320" s="5"/>
      <c r="IT320" s="5"/>
      <c r="IU320" s="5"/>
      <c r="IV320" s="5"/>
    </row>
    <row r="321" spans="1:256" x14ac:dyDescent="0.15">
      <c r="A321" s="2" t="s">
        <v>719</v>
      </c>
      <c r="B321" s="4" t="s">
        <v>733</v>
      </c>
      <c r="C321" s="4" t="s">
        <v>734</v>
      </c>
      <c r="D321" s="1" t="s">
        <v>811</v>
      </c>
      <c r="E321" s="1" t="s">
        <v>809</v>
      </c>
      <c r="F321" s="1" t="s">
        <v>801</v>
      </c>
      <c r="G321" s="1">
        <v>425995.71</v>
      </c>
      <c r="H321" s="1">
        <v>6379823.6900000004</v>
      </c>
      <c r="I321" s="8">
        <v>101.6</v>
      </c>
      <c r="J321" s="15">
        <v>202.93531271910942</v>
      </c>
      <c r="K321" s="7" t="s">
        <v>738</v>
      </c>
      <c r="L321" s="7" t="s">
        <v>739</v>
      </c>
      <c r="M321" s="7" t="s">
        <v>781</v>
      </c>
      <c r="N321" s="2" t="s">
        <v>40</v>
      </c>
      <c r="O321" s="3">
        <v>55.195124</v>
      </c>
      <c r="P321" s="3">
        <v>0.48200399999999999</v>
      </c>
      <c r="Q321" s="3">
        <v>68.386471999999998</v>
      </c>
      <c r="R321" s="4">
        <v>120130.334131</v>
      </c>
      <c r="S321" s="4">
        <v>90719.311377000005</v>
      </c>
      <c r="T321" s="4">
        <v>125499.35064600001</v>
      </c>
      <c r="U321" s="3">
        <v>21.433966000000002</v>
      </c>
      <c r="V321" s="3">
        <v>436.09623699999997</v>
      </c>
      <c r="W321" s="3">
        <v>120.833643</v>
      </c>
      <c r="X321" s="3">
        <v>81.880365999999995</v>
      </c>
      <c r="Y321" s="3">
        <v>20.941088000000001</v>
      </c>
      <c r="Z321" s="3">
        <v>2910.811185</v>
      </c>
      <c r="AA321" s="4">
        <v>182202.854777</v>
      </c>
      <c r="AB321" s="3">
        <v>130.209115</v>
      </c>
      <c r="AC321" s="3">
        <v>228.70260400000001</v>
      </c>
      <c r="AD321" s="3">
        <v>30.884437999999999</v>
      </c>
      <c r="AE321" s="3">
        <v>761.47935600000005</v>
      </c>
      <c r="AF321" s="3">
        <v>60.157808000000003</v>
      </c>
      <c r="AG321" s="3" t="s">
        <v>262</v>
      </c>
      <c r="AH321" s="3">
        <v>2.7349060000000001</v>
      </c>
      <c r="AI321" s="3">
        <v>0.41411599999999998</v>
      </c>
      <c r="AJ321" s="3">
        <v>2.9714200000000002</v>
      </c>
      <c r="AK321" s="3">
        <v>5.0423000000000003E-2</v>
      </c>
      <c r="AL321" s="3">
        <v>0.55964899999999995</v>
      </c>
      <c r="AM321" s="3" t="s">
        <v>161</v>
      </c>
      <c r="AN321" s="3" t="s">
        <v>92</v>
      </c>
      <c r="AO321" s="3">
        <v>1.6370420000000001</v>
      </c>
      <c r="AP321" s="3">
        <v>2.8823000000000001E-2</v>
      </c>
      <c r="AQ321" s="3">
        <v>6.0859999999999997E-2</v>
      </c>
      <c r="AR321" s="3" t="s">
        <v>95</v>
      </c>
      <c r="AS321" s="3">
        <v>7.5312000000000004E-2</v>
      </c>
      <c r="AT321" s="3">
        <v>6.5162999999999999E-2</v>
      </c>
      <c r="AU321" s="3">
        <v>0.14876700000000001</v>
      </c>
      <c r="AV321" s="3">
        <v>9.232652E-4</v>
      </c>
      <c r="AW321" s="3" t="s">
        <v>61</v>
      </c>
      <c r="AX321" s="3">
        <v>0.159856</v>
      </c>
      <c r="AY321" s="3" t="s">
        <v>54</v>
      </c>
      <c r="AZ321" s="3">
        <v>0.29871199999999998</v>
      </c>
      <c r="BB321" s="3">
        <f t="shared" si="160"/>
        <v>26.849054612665704</v>
      </c>
      <c r="BC321" s="3">
        <f t="shared" si="161"/>
        <v>2.0161323177723678E-2</v>
      </c>
      <c r="BD321" s="3">
        <f t="shared" si="162"/>
        <v>17.141399006602775</v>
      </c>
      <c r="BE321" s="3">
        <f t="shared" si="163"/>
        <v>23.44053022016934</v>
      </c>
      <c r="BF321" s="3">
        <f t="shared" si="164"/>
        <v>0.37585482515113411</v>
      </c>
      <c r="BG321" s="3">
        <f t="shared" si="165"/>
        <v>19.921222452787319</v>
      </c>
      <c r="BH321" s="3">
        <f t="shared" si="166"/>
        <v>6.101561514859926E-2</v>
      </c>
      <c r="BI321" s="3">
        <f t="shared" si="167"/>
        <v>9.2183624476315524E-3</v>
      </c>
      <c r="BJ321" s="3">
        <f t="shared" si="168"/>
        <v>2.5819622869991798E-3</v>
      </c>
      <c r="BK321" s="3">
        <f t="shared" si="169"/>
        <v>1.8277493691802693E-4</v>
      </c>
      <c r="BL321" s="3"/>
      <c r="BM321" s="3"/>
      <c r="BN321" s="3">
        <f t="shared" si="170"/>
        <v>9.4782449523709955E-2</v>
      </c>
      <c r="BO321" s="1"/>
      <c r="BP321" s="3">
        <v>5.565258544366027</v>
      </c>
      <c r="BQ321" s="3">
        <v>2.434741455633973</v>
      </c>
      <c r="BR321" s="3"/>
      <c r="BS321" s="3">
        <v>1.7934090242933953</v>
      </c>
      <c r="BT321" s="3">
        <v>3.142901735322725E-3</v>
      </c>
      <c r="BU321" s="3">
        <v>0</v>
      </c>
      <c r="BV321" s="3">
        <v>0</v>
      </c>
      <c r="BW321" s="3">
        <v>4.3272919160984307</v>
      </c>
      <c r="BX321" s="3">
        <v>6.5991423511504166E-2</v>
      </c>
      <c r="BY321" s="3">
        <v>6.1554773525539712</v>
      </c>
      <c r="BZ321" s="3">
        <v>0</v>
      </c>
      <c r="CA321" s="3">
        <v>1.4506705467464569E-2</v>
      </c>
      <c r="CB321" s="3">
        <v>1.3551630136306451E-2</v>
      </c>
      <c r="CC321" s="3">
        <v>7.41004337197642E-3</v>
      </c>
      <c r="CD321" s="3">
        <v>1.3652913439693697E-3</v>
      </c>
      <c r="CE321" s="3">
        <v>2.9688830436344308E-5</v>
      </c>
      <c r="CF321" s="3">
        <v>0</v>
      </c>
      <c r="CG321" s="3">
        <v>0</v>
      </c>
      <c r="CH321" s="3">
        <v>0</v>
      </c>
      <c r="CI321" s="3">
        <v>16</v>
      </c>
      <c r="CJ321" s="3"/>
      <c r="CK321" s="3">
        <v>36.382175977342783</v>
      </c>
      <c r="CL321" s="3"/>
      <c r="CM321" s="3" t="s">
        <v>851</v>
      </c>
      <c r="CN321" s="3">
        <v>0.41280045426915324</v>
      </c>
      <c r="CO321" s="3" t="s">
        <v>852</v>
      </c>
      <c r="CP321" s="5"/>
      <c r="CQ321" s="10">
        <f t="shared" si="171"/>
        <v>5.565258544366027</v>
      </c>
      <c r="CR321" s="10">
        <f t="shared" si="172"/>
        <v>2.7826292721830135</v>
      </c>
      <c r="CS321" s="10">
        <f t="shared" si="173"/>
        <v>1.2173707278169865</v>
      </c>
      <c r="CT321" s="9">
        <f t="shared" si="174"/>
        <v>-0.17990966183004531</v>
      </c>
      <c r="CU321" s="9">
        <f t="shared" si="175"/>
        <v>0</v>
      </c>
      <c r="CV321" s="9">
        <f t="shared" si="176"/>
        <v>2.1140752399636842</v>
      </c>
      <c r="CW321" s="9">
        <f t="shared" si="177"/>
        <v>2.1140752399636842</v>
      </c>
      <c r="CX321" s="10">
        <f t="shared" si="178"/>
        <v>0.89670451214669766</v>
      </c>
      <c r="CY321" s="10">
        <f t="shared" si="179"/>
        <v>0.89670451214669766</v>
      </c>
      <c r="CZ321" s="10">
        <f t="shared" si="180"/>
        <v>1.5714508676613625E-3</v>
      </c>
      <c r="DA321" s="10">
        <f t="shared" si="181"/>
        <v>0</v>
      </c>
      <c r="DB321" s="10">
        <f t="shared" si="182"/>
        <v>0</v>
      </c>
      <c r="DC321" s="10">
        <f t="shared" si="183"/>
        <v>2.1636459580492153</v>
      </c>
      <c r="DD321" s="10">
        <f t="shared" si="184"/>
        <v>3.2995711755752083E-2</v>
      </c>
      <c r="DE321" s="10">
        <f t="shared" si="185"/>
        <v>3.0777386762769856</v>
      </c>
      <c r="DF321" s="10">
        <f t="shared" si="186"/>
        <v>0</v>
      </c>
      <c r="DG321" s="10">
        <f t="shared" si="187"/>
        <v>7.2533527337322844E-3</v>
      </c>
      <c r="DH321" s="10">
        <f t="shared" si="188"/>
        <v>6.7758150681532254E-3</v>
      </c>
      <c r="DI321" s="10">
        <f t="shared" si="189"/>
        <v>3.70502168598821E-3</v>
      </c>
      <c r="DJ321" s="10">
        <f t="shared" si="190"/>
        <v>6.8264567198468486E-4</v>
      </c>
      <c r="DK321" s="10">
        <f t="shared" si="191"/>
        <v>1.4844415218172154E-5</v>
      </c>
      <c r="DL321" s="11">
        <f t="shared" si="192"/>
        <v>0</v>
      </c>
      <c r="DM321" s="11">
        <f t="shared" si="193"/>
        <v>0</v>
      </c>
      <c r="DN321" s="11">
        <f t="shared" si="194"/>
        <v>0</v>
      </c>
      <c r="DO321" s="11">
        <f t="shared" si="195"/>
        <v>8</v>
      </c>
      <c r="DP321" s="10">
        <f t="shared" si="196"/>
        <v>18.191087988671391</v>
      </c>
      <c r="DQ321" s="5">
        <f t="shared" si="197"/>
        <v>0.41021803815427704</v>
      </c>
      <c r="DR321" s="5"/>
      <c r="DS321" s="12">
        <f t="shared" si="198"/>
        <v>332.18027127818277</v>
      </c>
      <c r="DT321" s="12">
        <f t="shared" si="199"/>
        <v>330.04902694251331</v>
      </c>
      <c r="DV321" s="5"/>
      <c r="DW321" s="5"/>
      <c r="DX321" s="5"/>
      <c r="DY321" s="5"/>
      <c r="DZ321" s="5"/>
      <c r="EA321" s="5"/>
      <c r="EB321" s="5"/>
      <c r="EC321" s="5"/>
      <c r="ED321" s="5"/>
      <c r="EE321" s="5"/>
      <c r="EF321" s="5"/>
      <c r="EG321" s="5"/>
      <c r="EH321" s="5"/>
      <c r="EI321" s="5"/>
      <c r="EJ321" s="5"/>
      <c r="EK321" s="5"/>
      <c r="EL321" s="5"/>
      <c r="EM321" s="5"/>
      <c r="EN321" s="5"/>
      <c r="EO321" s="5"/>
      <c r="EP321" s="5"/>
      <c r="EQ321" s="5"/>
      <c r="ER321" s="5"/>
      <c r="ES321" s="5"/>
      <c r="ET321" s="5"/>
      <c r="EU321" s="5"/>
      <c r="EV321" s="5"/>
      <c r="EW321" s="5"/>
      <c r="EX321" s="5"/>
      <c r="EY321" s="5"/>
      <c r="EZ321" s="5"/>
      <c r="FA321" s="5"/>
      <c r="FB321" s="5"/>
      <c r="FC321" s="5"/>
      <c r="FD321" s="5"/>
      <c r="FE321" s="5"/>
      <c r="FF321" s="5"/>
      <c r="FG321" s="5"/>
      <c r="FH321" s="5"/>
      <c r="FI321" s="5"/>
      <c r="FJ321" s="5"/>
      <c r="FK321" s="5"/>
      <c r="FL321" s="5"/>
      <c r="FM321" s="5"/>
      <c r="FN321" s="5"/>
      <c r="FO321" s="5"/>
      <c r="FP321" s="5"/>
      <c r="FQ321" s="5"/>
      <c r="FR321" s="5"/>
      <c r="FS321" s="5"/>
      <c r="FT321" s="5"/>
      <c r="FU321" s="5"/>
      <c r="FV321" s="5"/>
      <c r="FW321" s="5"/>
      <c r="FX321" s="5"/>
      <c r="FY321" s="5"/>
      <c r="FZ321" s="5"/>
      <c r="GA321" s="5"/>
      <c r="GB321" s="5"/>
      <c r="GC321" s="5"/>
      <c r="GD321" s="5"/>
      <c r="GE321" s="5"/>
      <c r="GF321" s="5"/>
      <c r="GG321" s="5"/>
      <c r="GH321" s="5"/>
      <c r="GI321" s="5"/>
      <c r="GJ321" s="5"/>
      <c r="GK321" s="5"/>
      <c r="GL321" s="5"/>
      <c r="GM321" s="5"/>
      <c r="GN321" s="5"/>
      <c r="GO321" s="5"/>
      <c r="GP321" s="5"/>
      <c r="GQ321" s="5"/>
      <c r="GR321" s="5"/>
      <c r="GS321" s="5"/>
      <c r="GT321" s="5"/>
      <c r="GU321" s="5"/>
      <c r="GV321" s="5"/>
      <c r="GW321" s="5"/>
      <c r="GX321" s="5"/>
      <c r="GY321" s="5"/>
      <c r="GZ321" s="5"/>
      <c r="HA321" s="5"/>
      <c r="HB321" s="5"/>
      <c r="HC321" s="5"/>
      <c r="HD321" s="5"/>
      <c r="HE321" s="5"/>
      <c r="HF321" s="5"/>
      <c r="HG321" s="5"/>
      <c r="HH321" s="5"/>
      <c r="HI321" s="5"/>
      <c r="HJ321" s="5"/>
      <c r="HK321" s="5"/>
      <c r="HL321" s="5"/>
      <c r="HM321" s="5"/>
      <c r="HN321" s="5"/>
      <c r="HO321" s="5"/>
      <c r="HP321" s="5"/>
      <c r="HQ321" s="5"/>
      <c r="HR321" s="5"/>
      <c r="HS321" s="5"/>
      <c r="HT321" s="5"/>
      <c r="HU321" s="5"/>
      <c r="HV321" s="5"/>
      <c r="HW321" s="5"/>
      <c r="HX321" s="5"/>
      <c r="HY321" s="5"/>
      <c r="HZ321" s="5"/>
      <c r="IA321" s="5"/>
      <c r="IB321" s="5"/>
      <c r="IC321" s="5"/>
      <c r="ID321" s="5"/>
      <c r="IE321" s="5"/>
      <c r="IF321" s="5"/>
      <c r="IG321" s="5"/>
      <c r="IH321" s="5"/>
      <c r="II321" s="5"/>
      <c r="IJ321" s="5"/>
      <c r="IK321" s="5"/>
      <c r="IL321" s="5"/>
      <c r="IM321" s="5"/>
      <c r="IN321" s="5"/>
      <c r="IO321" s="5"/>
      <c r="IP321" s="5"/>
      <c r="IQ321" s="5"/>
      <c r="IR321" s="5"/>
      <c r="IS321" s="5"/>
      <c r="IT321" s="5"/>
      <c r="IU321" s="5"/>
      <c r="IV321" s="5"/>
    </row>
    <row r="322" spans="1:256" x14ac:dyDescent="0.15">
      <c r="A322" s="2" t="s">
        <v>717</v>
      </c>
      <c r="B322" s="4" t="s">
        <v>733</v>
      </c>
      <c r="C322" s="4" t="s">
        <v>734</v>
      </c>
      <c r="D322" s="1" t="s">
        <v>811</v>
      </c>
      <c r="E322" s="1" t="s">
        <v>809</v>
      </c>
      <c r="F322" s="1" t="s">
        <v>801</v>
      </c>
      <c r="G322" s="1">
        <v>425995.71</v>
      </c>
      <c r="H322" s="1">
        <v>6379823.6900000004</v>
      </c>
      <c r="I322" s="8">
        <v>101.6</v>
      </c>
      <c r="J322" s="15">
        <v>202.93531271910942</v>
      </c>
      <c r="K322" s="7" t="s">
        <v>738</v>
      </c>
      <c r="L322" s="7" t="s">
        <v>739</v>
      </c>
      <c r="M322" s="7" t="s">
        <v>781</v>
      </c>
      <c r="N322" s="2" t="s">
        <v>40</v>
      </c>
      <c r="O322" s="3">
        <v>45.312249000000001</v>
      </c>
      <c r="P322" s="3" t="s">
        <v>704</v>
      </c>
      <c r="Q322" s="3">
        <v>68.149304999999998</v>
      </c>
      <c r="R322" s="4">
        <v>118046.880812</v>
      </c>
      <c r="S322" s="4">
        <v>91206.569289000006</v>
      </c>
      <c r="T322" s="4">
        <v>122463.736978</v>
      </c>
      <c r="U322" s="3">
        <v>21.124462999999999</v>
      </c>
      <c r="V322" s="3">
        <v>610.17157999999995</v>
      </c>
      <c r="W322" s="3">
        <v>857.10675600000002</v>
      </c>
      <c r="X322" s="3">
        <v>98.893428</v>
      </c>
      <c r="Y322" s="3">
        <v>27.788803000000001</v>
      </c>
      <c r="Z322" s="3">
        <v>2801.7734380000002</v>
      </c>
      <c r="AA322" s="4">
        <v>188116.12470799999</v>
      </c>
      <c r="AB322" s="3">
        <v>126.36263599999999</v>
      </c>
      <c r="AC322" s="3">
        <v>247.374368</v>
      </c>
      <c r="AD322" s="3">
        <v>25.389351000000001</v>
      </c>
      <c r="AE322" s="3">
        <v>803.68961300000001</v>
      </c>
      <c r="AF322" s="3">
        <v>65.417106000000004</v>
      </c>
      <c r="AG322" s="3" t="s">
        <v>167</v>
      </c>
      <c r="AH322" s="3">
        <v>1.961724</v>
      </c>
      <c r="AI322" s="3">
        <v>0.59817799999999999</v>
      </c>
      <c r="AJ322" s="3">
        <v>2.3696950000000001</v>
      </c>
      <c r="AK322" s="3">
        <v>0.114994</v>
      </c>
      <c r="AL322" s="3">
        <v>1.4113849999999999</v>
      </c>
      <c r="AM322" s="3" t="s">
        <v>161</v>
      </c>
      <c r="AN322" s="3">
        <v>3.9822000000000003E-2</v>
      </c>
      <c r="AO322" s="3">
        <v>1.0743549999999999</v>
      </c>
      <c r="AP322" s="3">
        <v>4.8919999999999998E-2</v>
      </c>
      <c r="AQ322" s="3">
        <v>0.27357199999999998</v>
      </c>
      <c r="AR322" s="3">
        <v>2.3899E-2</v>
      </c>
      <c r="AS322" s="3">
        <v>0.114881</v>
      </c>
      <c r="AT322" s="3">
        <v>7.9781000000000005E-2</v>
      </c>
      <c r="AU322" s="3">
        <v>9.7474000000000005E-2</v>
      </c>
      <c r="AV322" s="3">
        <v>1.6562E-2</v>
      </c>
      <c r="AW322" s="3" t="s">
        <v>53</v>
      </c>
      <c r="AX322" s="3">
        <v>2.2585890000000002</v>
      </c>
      <c r="AY322" s="3" t="s">
        <v>61</v>
      </c>
      <c r="AZ322" s="3">
        <v>3.5087470000000001</v>
      </c>
      <c r="BB322" s="3">
        <f t="shared" si="160"/>
        <v>26.199622111735998</v>
      </c>
      <c r="BC322" s="3">
        <f t="shared" si="161"/>
        <v>0.14300989258038305</v>
      </c>
      <c r="BD322" s="3">
        <f t="shared" si="162"/>
        <v>17.233466309164264</v>
      </c>
      <c r="BE322" s="3">
        <f t="shared" si="163"/>
        <v>24.201276711695343</v>
      </c>
      <c r="BF322" s="3">
        <f t="shared" si="164"/>
        <v>0.36177546351313133</v>
      </c>
      <c r="BG322" s="3">
        <f t="shared" si="165"/>
        <v>19.575723230313365</v>
      </c>
      <c r="BH322" s="3">
        <f t="shared" si="166"/>
        <v>8.5371051481677313E-2</v>
      </c>
      <c r="BI322" s="3">
        <f t="shared" si="167"/>
        <v>9.1863928006724656E-3</v>
      </c>
      <c r="BJ322" s="3">
        <f t="shared" si="168"/>
        <v>2.5446791694597975E-3</v>
      </c>
      <c r="BK322" s="3">
        <f t="shared" si="169"/>
        <v>1.1995120916419175E-4</v>
      </c>
      <c r="BL322" s="3"/>
      <c r="BM322" s="3"/>
      <c r="BN322" s="3">
        <f t="shared" si="170"/>
        <v>0.10003642196821745</v>
      </c>
      <c r="BO322" s="1"/>
      <c r="BP322" s="3">
        <v>5.4525017433962626</v>
      </c>
      <c r="BQ322" s="3">
        <v>2.5474982566037374</v>
      </c>
      <c r="BR322" s="3"/>
      <c r="BS322" s="3">
        <v>1.7293211983357635</v>
      </c>
      <c r="BT322" s="3">
        <v>2.2383205959383846E-2</v>
      </c>
      <c r="BU322" s="3">
        <v>0</v>
      </c>
      <c r="BV322" s="3">
        <v>0</v>
      </c>
      <c r="BW322" s="3">
        <v>4.5334510091337306</v>
      </c>
      <c r="BX322" s="3">
        <v>6.3775065637542441E-2</v>
      </c>
      <c r="BY322" s="3">
        <v>6.073066095955781</v>
      </c>
      <c r="BZ322" s="3">
        <v>0</v>
      </c>
      <c r="CA322" s="3">
        <v>1.5372462916570654E-2</v>
      </c>
      <c r="CB322" s="3">
        <v>1.9037311462908234E-2</v>
      </c>
      <c r="CC322" s="3">
        <v>7.4140655367304796E-3</v>
      </c>
      <c r="CD322" s="3">
        <v>1.350992431152193E-3</v>
      </c>
      <c r="CE322" s="3">
        <v>1.9562552291820079E-5</v>
      </c>
      <c r="CF322" s="3">
        <v>0</v>
      </c>
      <c r="CG322" s="3">
        <v>0</v>
      </c>
      <c r="CH322" s="3">
        <v>0</v>
      </c>
      <c r="CI322" s="3">
        <v>16</v>
      </c>
      <c r="CJ322" s="3"/>
      <c r="CK322" s="3">
        <v>36.465190969921856</v>
      </c>
      <c r="CL322" s="3"/>
      <c r="CM322" s="3" t="s">
        <v>851</v>
      </c>
      <c r="CN322" s="3">
        <v>0.42742126979254713</v>
      </c>
      <c r="CO322" s="3" t="s">
        <v>852</v>
      </c>
      <c r="CP322" s="5"/>
      <c r="CQ322" s="10">
        <f t="shared" si="171"/>
        <v>5.4525017433962626</v>
      </c>
      <c r="CR322" s="10">
        <f t="shared" si="172"/>
        <v>2.7262508716981313</v>
      </c>
      <c r="CS322" s="10">
        <f t="shared" si="173"/>
        <v>1.2737491283018687</v>
      </c>
      <c r="CT322" s="9">
        <f t="shared" si="174"/>
        <v>-0.21868451896938623</v>
      </c>
      <c r="CU322" s="9">
        <f t="shared" si="175"/>
        <v>0</v>
      </c>
      <c r="CV322" s="9">
        <f t="shared" si="176"/>
        <v>2.1384097274697504</v>
      </c>
      <c r="CW322" s="9">
        <f t="shared" si="177"/>
        <v>2.1384097274697504</v>
      </c>
      <c r="CX322" s="10">
        <f t="shared" si="178"/>
        <v>0.86466059916788174</v>
      </c>
      <c r="CY322" s="10">
        <f t="shared" si="179"/>
        <v>0.86466059916788174</v>
      </c>
      <c r="CZ322" s="10">
        <f t="shared" si="180"/>
        <v>1.1191602979691923E-2</v>
      </c>
      <c r="DA322" s="10">
        <f t="shared" si="181"/>
        <v>0</v>
      </c>
      <c r="DB322" s="10">
        <f t="shared" si="182"/>
        <v>0</v>
      </c>
      <c r="DC322" s="10">
        <f t="shared" si="183"/>
        <v>2.2667255045668653</v>
      </c>
      <c r="DD322" s="10">
        <f t="shared" si="184"/>
        <v>3.1887532818771221E-2</v>
      </c>
      <c r="DE322" s="10">
        <f t="shared" si="185"/>
        <v>3.0365330479778905</v>
      </c>
      <c r="DF322" s="10">
        <f t="shared" si="186"/>
        <v>0</v>
      </c>
      <c r="DG322" s="10">
        <f t="shared" si="187"/>
        <v>7.6862314582853272E-3</v>
      </c>
      <c r="DH322" s="10">
        <f t="shared" si="188"/>
        <v>9.5186557314541169E-3</v>
      </c>
      <c r="DI322" s="10">
        <f t="shared" si="189"/>
        <v>3.7070327683652398E-3</v>
      </c>
      <c r="DJ322" s="10">
        <f t="shared" si="190"/>
        <v>6.7549621557609651E-4</v>
      </c>
      <c r="DK322" s="10">
        <f t="shared" si="191"/>
        <v>9.7812761459100395E-6</v>
      </c>
      <c r="DL322" s="11">
        <f t="shared" si="192"/>
        <v>0</v>
      </c>
      <c r="DM322" s="11">
        <f t="shared" si="193"/>
        <v>0</v>
      </c>
      <c r="DN322" s="11">
        <f t="shared" si="194"/>
        <v>0</v>
      </c>
      <c r="DO322" s="11">
        <f t="shared" si="195"/>
        <v>8</v>
      </c>
      <c r="DP322" s="10">
        <f t="shared" si="196"/>
        <v>18.232595484960928</v>
      </c>
      <c r="DQ322" s="5">
        <f t="shared" si="197"/>
        <v>0.42486662376226469</v>
      </c>
      <c r="DR322" s="5"/>
      <c r="DS322" s="12">
        <f t="shared" si="198"/>
        <v>350.60246480703785</v>
      </c>
      <c r="DT322" s="12">
        <f t="shared" si="199"/>
        <v>348.20174433063568</v>
      </c>
      <c r="DV322" s="5"/>
      <c r="DW322" s="5"/>
      <c r="DX322" s="5"/>
      <c r="DY322" s="5"/>
      <c r="DZ322" s="5"/>
      <c r="EA322" s="5"/>
      <c r="EB322" s="5"/>
      <c r="EC322" s="5"/>
      <c r="ED322" s="5"/>
      <c r="EE322" s="5"/>
      <c r="EF322" s="5"/>
      <c r="EG322" s="5"/>
      <c r="EH322" s="5"/>
      <c r="EI322" s="5"/>
      <c r="EJ322" s="5"/>
      <c r="EK322" s="5"/>
      <c r="EL322" s="5"/>
      <c r="EM322" s="5"/>
      <c r="EN322" s="5"/>
      <c r="EO322" s="5"/>
      <c r="EP322" s="5"/>
      <c r="EQ322" s="5"/>
      <c r="ER322" s="5"/>
      <c r="ES322" s="5"/>
      <c r="ET322" s="5"/>
      <c r="EU322" s="5"/>
      <c r="EV322" s="5"/>
      <c r="EW322" s="5"/>
      <c r="EX322" s="5"/>
      <c r="EY322" s="5"/>
      <c r="EZ322" s="5"/>
      <c r="FA322" s="5"/>
      <c r="FB322" s="5"/>
      <c r="FC322" s="5"/>
      <c r="FD322" s="5"/>
      <c r="FE322" s="5"/>
      <c r="FF322" s="5"/>
      <c r="FG322" s="5"/>
      <c r="FH322" s="5"/>
      <c r="FI322" s="5"/>
      <c r="FJ322" s="5"/>
      <c r="FK322" s="5"/>
      <c r="FL322" s="5"/>
      <c r="FM322" s="5"/>
      <c r="FN322" s="5"/>
      <c r="FO322" s="5"/>
      <c r="FP322" s="5"/>
      <c r="FQ322" s="5"/>
      <c r="FR322" s="5"/>
      <c r="FS322" s="5"/>
      <c r="FT322" s="5"/>
      <c r="FU322" s="5"/>
      <c r="FV322" s="5"/>
      <c r="FW322" s="5"/>
      <c r="FX322" s="5"/>
      <c r="FY322" s="5"/>
      <c r="FZ322" s="5"/>
      <c r="GA322" s="5"/>
      <c r="GB322" s="5"/>
      <c r="GC322" s="5"/>
      <c r="GD322" s="5"/>
      <c r="GE322" s="5"/>
      <c r="GF322" s="5"/>
      <c r="GG322" s="5"/>
      <c r="GH322" s="5"/>
      <c r="GI322" s="5"/>
      <c r="GJ322" s="5"/>
      <c r="GK322" s="5"/>
      <c r="GL322" s="5"/>
      <c r="GM322" s="5"/>
      <c r="GN322" s="5"/>
      <c r="GO322" s="5"/>
      <c r="GP322" s="5"/>
      <c r="GQ322" s="5"/>
      <c r="GR322" s="5"/>
      <c r="GS322" s="5"/>
      <c r="GT322" s="5"/>
      <c r="GU322" s="5"/>
      <c r="GV322" s="5"/>
      <c r="GW322" s="5"/>
      <c r="GX322" s="5"/>
      <c r="GY322" s="5"/>
      <c r="GZ322" s="5"/>
      <c r="HA322" s="5"/>
      <c r="HB322" s="5"/>
      <c r="HC322" s="5"/>
      <c r="HD322" s="5"/>
      <c r="HE322" s="5"/>
      <c r="HF322" s="5"/>
      <c r="HG322" s="5"/>
      <c r="HH322" s="5"/>
      <c r="HI322" s="5"/>
      <c r="HJ322" s="5"/>
      <c r="HK322" s="5"/>
      <c r="HL322" s="5"/>
      <c r="HM322" s="5"/>
      <c r="HN322" s="5"/>
      <c r="HO322" s="5"/>
      <c r="HP322" s="5"/>
      <c r="HQ322" s="5"/>
      <c r="HR322" s="5"/>
      <c r="HS322" s="5"/>
      <c r="HT322" s="5"/>
      <c r="HU322" s="5"/>
      <c r="HV322" s="5"/>
      <c r="HW322" s="5"/>
      <c r="HX322" s="5"/>
      <c r="HY322" s="5"/>
      <c r="HZ322" s="5"/>
      <c r="IA322" s="5"/>
      <c r="IB322" s="5"/>
      <c r="IC322" s="5"/>
      <c r="ID322" s="5"/>
      <c r="IE322" s="5"/>
      <c r="IF322" s="5"/>
      <c r="IG322" s="5"/>
      <c r="IH322" s="5"/>
      <c r="II322" s="5"/>
      <c r="IJ322" s="5"/>
      <c r="IK322" s="5"/>
      <c r="IL322" s="5"/>
      <c r="IM322" s="5"/>
      <c r="IN322" s="5"/>
      <c r="IO322" s="5"/>
      <c r="IP322" s="5"/>
      <c r="IQ322" s="5"/>
      <c r="IR322" s="5"/>
      <c r="IS322" s="5"/>
      <c r="IT322" s="5"/>
      <c r="IU322" s="5"/>
      <c r="IV322" s="5"/>
    </row>
    <row r="323" spans="1:256" x14ac:dyDescent="0.15">
      <c r="A323" s="2" t="s">
        <v>619</v>
      </c>
      <c r="B323" s="4" t="s">
        <v>733</v>
      </c>
      <c r="C323" s="4" t="s">
        <v>734</v>
      </c>
      <c r="D323" s="9" t="s">
        <v>799</v>
      </c>
      <c r="E323" s="9" t="s">
        <v>800</v>
      </c>
      <c r="F323" s="1" t="s">
        <v>801</v>
      </c>
      <c r="G323" s="1">
        <v>425995.71</v>
      </c>
      <c r="H323" s="1">
        <v>6379823.6900000004</v>
      </c>
      <c r="I323" s="8">
        <v>130.15</v>
      </c>
      <c r="J323" s="15">
        <v>175.94075738574892</v>
      </c>
      <c r="K323" s="7" t="s">
        <v>738</v>
      </c>
      <c r="L323" s="7" t="s">
        <v>739</v>
      </c>
      <c r="M323" s="7" t="s">
        <v>802</v>
      </c>
      <c r="N323" s="2" t="s">
        <v>40</v>
      </c>
      <c r="O323" s="3">
        <v>39.555338999999996</v>
      </c>
      <c r="P323" s="3">
        <v>0.95281800000000005</v>
      </c>
      <c r="Q323" s="3">
        <v>35.101162000000002</v>
      </c>
      <c r="R323" s="4">
        <v>107399.72582599999</v>
      </c>
      <c r="S323" s="4">
        <v>100397.841908</v>
      </c>
      <c r="T323" s="4">
        <v>131485.97743</v>
      </c>
      <c r="U323" s="3">
        <v>312.612143</v>
      </c>
      <c r="V323" s="3">
        <v>230.36289600000001</v>
      </c>
      <c r="W323" s="3">
        <v>144.11205799999999</v>
      </c>
      <c r="X323" s="3">
        <v>229.887156</v>
      </c>
      <c r="Y323" s="3">
        <v>95.786433000000002</v>
      </c>
      <c r="Z323" s="3">
        <v>3495.6323000000002</v>
      </c>
      <c r="AA323" s="4">
        <v>173757.79504200001</v>
      </c>
      <c r="AB323" s="3">
        <v>31.262765000000002</v>
      </c>
      <c r="AC323" s="3">
        <v>138.87183999999999</v>
      </c>
      <c r="AD323" s="3">
        <v>3.3316780000000001</v>
      </c>
      <c r="AE323" s="3">
        <v>796.83729200000005</v>
      </c>
      <c r="AF323" s="3">
        <v>63.382987999999997</v>
      </c>
      <c r="AG323" s="3" t="s">
        <v>620</v>
      </c>
      <c r="AH323" s="3">
        <v>0.52537999999999996</v>
      </c>
      <c r="AI323" s="3">
        <v>0.218052</v>
      </c>
      <c r="AJ323" s="3">
        <v>0.51706799999999997</v>
      </c>
      <c r="AK323" s="3">
        <v>8.8447999999999999E-2</v>
      </c>
      <c r="AL323" s="3">
        <v>0.32935500000000001</v>
      </c>
      <c r="AM323" s="3" t="s">
        <v>621</v>
      </c>
      <c r="AN323" s="3">
        <v>0.42187400000000003</v>
      </c>
      <c r="AO323" s="3">
        <v>4.0515040000000004</v>
      </c>
      <c r="AP323" s="3">
        <v>0.108246</v>
      </c>
      <c r="AQ323" s="3">
        <v>0.280028</v>
      </c>
      <c r="AR323" s="3">
        <v>5.3489999999999996E-3</v>
      </c>
      <c r="AS323" s="3">
        <v>3.6337000000000001E-2</v>
      </c>
      <c r="AT323" s="3">
        <v>3.9562E-2</v>
      </c>
      <c r="AU323" s="3">
        <v>9.9120000000000007E-3</v>
      </c>
      <c r="AV323" s="3" t="s">
        <v>135</v>
      </c>
      <c r="AW323" s="3" t="s">
        <v>163</v>
      </c>
      <c r="AX323" s="3">
        <v>9.4958000000000001E-2</v>
      </c>
      <c r="AY323" s="3" t="s">
        <v>61</v>
      </c>
      <c r="AZ323" s="3">
        <v>0.117579</v>
      </c>
      <c r="BB323" s="3">
        <f t="shared" si="160"/>
        <v>28.129820358798163</v>
      </c>
      <c r="BC323" s="3">
        <f t="shared" si="161"/>
        <v>2.4045370999406672E-2</v>
      </c>
      <c r="BD323" s="3">
        <f t="shared" si="162"/>
        <v>18.970155763144025</v>
      </c>
      <c r="BE323" s="3">
        <f t="shared" si="163"/>
        <v>22.354067122916096</v>
      </c>
      <c r="BF323" s="3">
        <f t="shared" si="164"/>
        <v>0.45136911445156375</v>
      </c>
      <c r="BG323" s="3">
        <f t="shared" si="165"/>
        <v>17.810104708565863</v>
      </c>
      <c r="BH323" s="3">
        <f t="shared" si="166"/>
        <v>3.2230807363863585E-2</v>
      </c>
      <c r="BI323" s="3">
        <f t="shared" si="167"/>
        <v>4.7315678698709842E-3</v>
      </c>
      <c r="BJ323" s="3">
        <f t="shared" si="168"/>
        <v>3.7657648784363777E-2</v>
      </c>
      <c r="BK323" s="3">
        <f t="shared" si="169"/>
        <v>4.5234843579036694E-4</v>
      </c>
      <c r="BL323" s="3"/>
      <c r="BM323" s="3"/>
      <c r="BN323" s="3">
        <f t="shared" si="170"/>
        <v>9.9183503548059063E-2</v>
      </c>
      <c r="BO323" s="1"/>
      <c r="BP323" s="3">
        <v>5.7954193563213927</v>
      </c>
      <c r="BQ323" s="3">
        <v>2.2045806436786073</v>
      </c>
      <c r="BR323" s="3"/>
      <c r="BS323" s="3">
        <v>2.4125591206894734</v>
      </c>
      <c r="BT323" s="3">
        <v>3.725673692627583E-3</v>
      </c>
      <c r="BU323" s="3">
        <v>0</v>
      </c>
      <c r="BV323" s="3">
        <v>0.11467433814343202</v>
      </c>
      <c r="BW323" s="3">
        <v>3.7370029300342433</v>
      </c>
      <c r="BX323" s="3">
        <v>7.8769985714307988E-2</v>
      </c>
      <c r="BY323" s="3">
        <v>5.4698294713893443</v>
      </c>
      <c r="BZ323" s="3">
        <v>0</v>
      </c>
      <c r="CA323" s="3">
        <v>1.508835424719941E-2</v>
      </c>
      <c r="CB323" s="3">
        <v>7.1151374109168298E-3</v>
      </c>
      <c r="CC323" s="3">
        <v>3.7803638863477557E-3</v>
      </c>
      <c r="CD323" s="3">
        <v>1.9792023792313242E-2</v>
      </c>
      <c r="CE323" s="3">
        <v>7.3031648016228879E-5</v>
      </c>
      <c r="CF323" s="3">
        <v>0</v>
      </c>
      <c r="CG323" s="3">
        <v>0</v>
      </c>
      <c r="CH323" s="3">
        <v>0</v>
      </c>
      <c r="CI323" s="3">
        <v>16</v>
      </c>
      <c r="CJ323" s="3"/>
      <c r="CK323" s="3">
        <v>35.862410430648225</v>
      </c>
      <c r="CL323" s="3"/>
      <c r="CM323" s="3" t="s">
        <v>851</v>
      </c>
      <c r="CN323" s="3">
        <v>0.41320329167691872</v>
      </c>
      <c r="CO323" s="3" t="s">
        <v>853</v>
      </c>
      <c r="CP323" s="5"/>
      <c r="CQ323" s="10">
        <f t="shared" si="171"/>
        <v>5.7954193563213927</v>
      </c>
      <c r="CR323" s="10">
        <f t="shared" si="172"/>
        <v>2.8977096781606964</v>
      </c>
      <c r="CS323" s="10">
        <f t="shared" si="173"/>
        <v>1.1022903218393036</v>
      </c>
      <c r="CT323" s="9">
        <f t="shared" si="174"/>
        <v>8.4175063044686027E-2</v>
      </c>
      <c r="CU323" s="9">
        <f t="shared" si="175"/>
        <v>8.4175063044686027E-2</v>
      </c>
      <c r="CV323" s="9">
        <f t="shared" si="176"/>
        <v>2.3085698821840404</v>
      </c>
      <c r="CW323" s="9">
        <f t="shared" si="177"/>
        <v>2.3927449452287264</v>
      </c>
      <c r="CX323" s="10">
        <f t="shared" si="178"/>
        <v>1.2062795603447367</v>
      </c>
      <c r="CY323" s="10">
        <f t="shared" si="179"/>
        <v>1.2904546233894227</v>
      </c>
      <c r="CZ323" s="10">
        <f t="shared" si="180"/>
        <v>1.8628368463137915E-3</v>
      </c>
      <c r="DA323" s="10">
        <f t="shared" si="181"/>
        <v>0</v>
      </c>
      <c r="DB323" s="10">
        <f t="shared" si="182"/>
        <v>5.7337169071716008E-2</v>
      </c>
      <c r="DC323" s="10">
        <f t="shared" si="183"/>
        <v>1.8685014650171217</v>
      </c>
      <c r="DD323" s="10">
        <f t="shared" si="184"/>
        <v>3.9384992857153994E-2</v>
      </c>
      <c r="DE323" s="10">
        <f t="shared" si="185"/>
        <v>2.7349147356946721</v>
      </c>
      <c r="DF323" s="10">
        <f t="shared" si="186"/>
        <v>0</v>
      </c>
      <c r="DG323" s="10">
        <f t="shared" si="187"/>
        <v>7.5441771235997051E-3</v>
      </c>
      <c r="DH323" s="10">
        <f t="shared" si="188"/>
        <v>3.5575687054584149E-3</v>
      </c>
      <c r="DI323" s="10">
        <f t="shared" si="189"/>
        <v>1.8901819431738779E-3</v>
      </c>
      <c r="DJ323" s="10">
        <f t="shared" si="190"/>
        <v>9.8960118961566208E-3</v>
      </c>
      <c r="DK323" s="10">
        <f t="shared" si="191"/>
        <v>3.6515824008114439E-5</v>
      </c>
      <c r="DL323" s="11">
        <f t="shared" si="192"/>
        <v>0</v>
      </c>
      <c r="DM323" s="11">
        <f t="shared" si="193"/>
        <v>0</v>
      </c>
      <c r="DN323" s="11">
        <f t="shared" si="194"/>
        <v>0</v>
      </c>
      <c r="DO323" s="11">
        <f t="shared" si="195"/>
        <v>8</v>
      </c>
      <c r="DP323" s="10">
        <f t="shared" si="196"/>
        <v>17.931205215324113</v>
      </c>
      <c r="DQ323" s="5">
        <f t="shared" si="197"/>
        <v>0.40245131917457655</v>
      </c>
      <c r="DR323" s="5"/>
      <c r="DS323" s="12">
        <f t="shared" si="198"/>
        <v>295.30720835436318</v>
      </c>
      <c r="DT323" s="12">
        <f t="shared" si="199"/>
        <v>292.99543782581901</v>
      </c>
      <c r="DV323" s="5"/>
      <c r="DW323" s="5"/>
      <c r="DX323" s="5"/>
      <c r="DY323" s="5"/>
      <c r="DZ323" s="5"/>
      <c r="EA323" s="5"/>
      <c r="EB323" s="5"/>
      <c r="EC323" s="5"/>
      <c r="ED323" s="5"/>
      <c r="EE323" s="5"/>
      <c r="EF323" s="5"/>
      <c r="EG323" s="5"/>
      <c r="EH323" s="5"/>
      <c r="EI323" s="5"/>
      <c r="EJ323" s="5"/>
      <c r="EK323" s="5"/>
      <c r="EL323" s="5"/>
      <c r="EM323" s="5"/>
      <c r="EN323" s="5"/>
      <c r="EO323" s="5"/>
      <c r="EP323" s="5"/>
      <c r="EQ323" s="5"/>
      <c r="ER323" s="5"/>
      <c r="ES323" s="5"/>
      <c r="ET323" s="5"/>
      <c r="EU323" s="5"/>
      <c r="EV323" s="5"/>
      <c r="EW323" s="5"/>
      <c r="EX323" s="5"/>
      <c r="EY323" s="5"/>
      <c r="EZ323" s="5"/>
      <c r="FA323" s="5"/>
      <c r="FB323" s="5"/>
      <c r="FC323" s="5"/>
      <c r="FD323" s="5"/>
      <c r="FE323" s="5"/>
      <c r="FF323" s="5"/>
      <c r="FG323" s="5"/>
      <c r="FH323" s="5"/>
      <c r="FI323" s="5"/>
      <c r="FJ323" s="5"/>
      <c r="FK323" s="5"/>
      <c r="FL323" s="5"/>
      <c r="FM323" s="5"/>
      <c r="FN323" s="5"/>
      <c r="FO323" s="5"/>
      <c r="FP323" s="5"/>
      <c r="FQ323" s="5"/>
      <c r="FR323" s="5"/>
      <c r="FS323" s="5"/>
      <c r="FT323" s="5"/>
      <c r="FU323" s="5"/>
      <c r="FV323" s="5"/>
      <c r="FW323" s="5"/>
      <c r="FX323" s="5"/>
      <c r="FY323" s="5"/>
      <c r="FZ323" s="5"/>
      <c r="GA323" s="5"/>
      <c r="GB323" s="5"/>
      <c r="GC323" s="5"/>
      <c r="GD323" s="5"/>
      <c r="GE323" s="5"/>
      <c r="GF323" s="5"/>
      <c r="GG323" s="5"/>
      <c r="GH323" s="5"/>
      <c r="GI323" s="5"/>
      <c r="GJ323" s="5"/>
      <c r="GK323" s="5"/>
      <c r="GL323" s="5"/>
      <c r="GM323" s="5"/>
      <c r="GN323" s="5"/>
      <c r="GO323" s="5"/>
      <c r="GP323" s="5"/>
      <c r="GQ323" s="5"/>
      <c r="GR323" s="5"/>
      <c r="GS323" s="5"/>
      <c r="GT323" s="5"/>
      <c r="GU323" s="5"/>
      <c r="GV323" s="5"/>
      <c r="GW323" s="5"/>
      <c r="GX323" s="5"/>
      <c r="GY323" s="5"/>
      <c r="GZ323" s="5"/>
      <c r="HA323" s="5"/>
      <c r="HB323" s="5"/>
      <c r="HC323" s="5"/>
      <c r="HD323" s="5"/>
      <c r="HE323" s="5"/>
      <c r="HF323" s="5"/>
      <c r="HG323" s="5"/>
      <c r="HH323" s="5"/>
      <c r="HI323" s="5"/>
      <c r="HJ323" s="5"/>
      <c r="HK323" s="5"/>
      <c r="HL323" s="5"/>
      <c r="HM323" s="5"/>
      <c r="HN323" s="5"/>
      <c r="HO323" s="5"/>
      <c r="HP323" s="5"/>
      <c r="HQ323" s="5"/>
      <c r="HR323" s="5"/>
      <c r="HS323" s="5"/>
      <c r="HT323" s="5"/>
      <c r="HU323" s="5"/>
      <c r="HV323" s="5"/>
      <c r="HW323" s="5"/>
      <c r="HX323" s="5"/>
      <c r="HY323" s="5"/>
      <c r="HZ323" s="5"/>
      <c r="IA323" s="5"/>
      <c r="IB323" s="5"/>
      <c r="IC323" s="5"/>
      <c r="ID323" s="5"/>
      <c r="IE323" s="5"/>
      <c r="IF323" s="5"/>
      <c r="IG323" s="5"/>
      <c r="IH323" s="5"/>
      <c r="II323" s="5"/>
      <c r="IJ323" s="5"/>
      <c r="IK323" s="5"/>
      <c r="IL323" s="5"/>
      <c r="IM323" s="5"/>
      <c r="IN323" s="5"/>
      <c r="IO323" s="5"/>
      <c r="IP323" s="5"/>
      <c r="IQ323" s="5"/>
      <c r="IR323" s="5"/>
      <c r="IS323" s="5"/>
      <c r="IT323" s="5"/>
      <c r="IU323" s="5"/>
      <c r="IV323" s="5"/>
    </row>
    <row r="324" spans="1:256" x14ac:dyDescent="0.15">
      <c r="A324" s="2" t="s">
        <v>626</v>
      </c>
      <c r="B324" s="4" t="s">
        <v>733</v>
      </c>
      <c r="C324" s="4" t="s">
        <v>734</v>
      </c>
      <c r="D324" s="9" t="s">
        <v>799</v>
      </c>
      <c r="E324" s="9" t="s">
        <v>800</v>
      </c>
      <c r="F324" s="1" t="s">
        <v>801</v>
      </c>
      <c r="G324" s="1">
        <v>425995.71</v>
      </c>
      <c r="H324" s="1">
        <v>6379823.6900000004</v>
      </c>
      <c r="I324" s="8">
        <v>130.15</v>
      </c>
      <c r="J324" s="15">
        <v>175.94075738574892</v>
      </c>
      <c r="K324" s="7" t="s">
        <v>738</v>
      </c>
      <c r="L324" s="7" t="s">
        <v>739</v>
      </c>
      <c r="M324" s="7" t="s">
        <v>802</v>
      </c>
      <c r="N324" s="2" t="s">
        <v>40</v>
      </c>
      <c r="O324" s="3">
        <v>43.15202</v>
      </c>
      <c r="P324" s="3" t="s">
        <v>627</v>
      </c>
      <c r="Q324" s="3">
        <v>195.27843200000001</v>
      </c>
      <c r="R324" s="4">
        <v>106941.10402699999</v>
      </c>
      <c r="S324" s="4">
        <v>103222.31043699999</v>
      </c>
      <c r="T324" s="4">
        <v>128782.785471</v>
      </c>
      <c r="U324" s="3">
        <v>259.39218799999998</v>
      </c>
      <c r="V324" s="3">
        <v>611.41641200000004</v>
      </c>
      <c r="W324" s="3">
        <v>119.65328700000001</v>
      </c>
      <c r="X324" s="3">
        <v>221.25875199999999</v>
      </c>
      <c r="Y324" s="3">
        <v>67.349896999999999</v>
      </c>
      <c r="Z324" s="3">
        <v>3605.9851090000002</v>
      </c>
      <c r="AA324" s="4">
        <v>174095.55774399999</v>
      </c>
      <c r="AB324" s="3">
        <v>37.008465000000001</v>
      </c>
      <c r="AC324" s="3">
        <v>138.96229400000001</v>
      </c>
      <c r="AD324" s="3">
        <v>6.5398189999999996</v>
      </c>
      <c r="AE324" s="3">
        <v>767.81238399999995</v>
      </c>
      <c r="AF324" s="3">
        <v>57.702463999999999</v>
      </c>
      <c r="AG324" s="3" t="s">
        <v>628</v>
      </c>
      <c r="AH324" s="3">
        <v>56.478821000000003</v>
      </c>
      <c r="AI324" s="3">
        <v>0.32164199999999998</v>
      </c>
      <c r="AJ324" s="3">
        <v>0.80658399999999997</v>
      </c>
      <c r="AK324" s="3">
        <v>3.8817999999999998E-2</v>
      </c>
      <c r="AL324" s="3">
        <v>0.21385699999999999</v>
      </c>
      <c r="AM324" s="3" t="s">
        <v>466</v>
      </c>
      <c r="AN324" s="3">
        <v>0.13623399999999999</v>
      </c>
      <c r="AO324" s="3">
        <v>4.9333220000000004</v>
      </c>
      <c r="AP324" s="3">
        <v>8.1620999999999999E-2</v>
      </c>
      <c r="AQ324" s="3">
        <v>0.33653899999999998</v>
      </c>
      <c r="AR324" s="3">
        <v>1.9866000000000002E-2</v>
      </c>
      <c r="AS324" s="3">
        <v>4.4003E-2</v>
      </c>
      <c r="AT324" s="3">
        <v>3.6700999999999998E-2</v>
      </c>
      <c r="AU324" s="3">
        <v>6.0035999999999999E-2</v>
      </c>
      <c r="AV324" s="3" t="s">
        <v>60</v>
      </c>
      <c r="AW324" s="3" t="s">
        <v>78</v>
      </c>
      <c r="AX324" s="3">
        <v>0.12189899999999999</v>
      </c>
      <c r="AY324" s="3" t="s">
        <v>53</v>
      </c>
      <c r="AZ324" s="3">
        <v>1.2126E-2</v>
      </c>
      <c r="BB324" s="3">
        <f t="shared" ref="BB324:BB382" si="200">T324/0.467425585207746/10000</f>
        <v>27.55150542599478</v>
      </c>
      <c r="BC324" s="3">
        <f t="shared" ref="BC324:BC382" si="201">W324/0.599333892596442/10000</f>
        <v>1.9964378533914792E-2</v>
      </c>
      <c r="BD324" s="3">
        <f t="shared" ref="BD324:BD382" si="202">S324/0.529240999185979/10000</f>
        <v>19.503838628482171</v>
      </c>
      <c r="BE324" s="3">
        <f t="shared" ref="BE324:BE382" si="203">AA324/0.777298350615909/10000</f>
        <v>22.397520540993252</v>
      </c>
      <c r="BF324" s="3">
        <f t="shared" ref="BF324:BF382" si="204">Z324/0.774450928980236/10000</f>
        <v>0.46561828181266535</v>
      </c>
      <c r="BG324" s="3">
        <f t="shared" ref="BG324:BG382" si="205">R324/0.603026919737005/10000</f>
        <v>17.734051420729223</v>
      </c>
      <c r="BH324" s="3">
        <f t="shared" ref="BH324:BH382" si="206">V324/0.714728903310928/10000</f>
        <v>8.5545219896335442E-2</v>
      </c>
      <c r="BI324" s="3">
        <f t="shared" ref="BI324:BI382" si="207">Q324/0.741850544372665/10000</f>
        <v>2.6323150057823892E-2</v>
      </c>
      <c r="BJ324" s="3">
        <f t="shared" ref="BJ324:BJ382" si="208">U324/0.830142489219356/10000</f>
        <v>3.1246706603817558E-2</v>
      </c>
      <c r="BK324" s="3">
        <f t="shared" ref="BK324:BK382" si="209">AO324/0.89566/10000</f>
        <v>5.5080298327490342E-4</v>
      </c>
      <c r="BL324" s="3"/>
      <c r="BM324" s="3"/>
      <c r="BN324" s="3">
        <f t="shared" ref="BN324:BN382" si="210">AE324/0.803397/10000</f>
        <v>9.5570730784406699E-2</v>
      </c>
      <c r="BO324" s="1"/>
      <c r="BP324" s="3">
        <v>5.6891412671630741</v>
      </c>
      <c r="BQ324" s="3">
        <v>2.3108587328369259</v>
      </c>
      <c r="BR324" s="3"/>
      <c r="BS324" s="3">
        <v>2.4436356795491241</v>
      </c>
      <c r="BT324" s="3">
        <v>3.1003634216256806E-3</v>
      </c>
      <c r="BU324" s="3">
        <v>0</v>
      </c>
      <c r="BV324" s="3">
        <v>6.8907444301442619E-2</v>
      </c>
      <c r="BW324" s="3">
        <v>3.7990061084343241</v>
      </c>
      <c r="BX324" s="3">
        <v>8.1440874383788095E-2</v>
      </c>
      <c r="BY324" s="3">
        <v>5.4588197386232711</v>
      </c>
      <c r="BZ324" s="3">
        <v>0</v>
      </c>
      <c r="CA324" s="3">
        <v>1.4571719725410635E-2</v>
      </c>
      <c r="CB324" s="3">
        <v>1.8927416113646869E-2</v>
      </c>
      <c r="CC324" s="3">
        <v>2.1078993356068266E-2</v>
      </c>
      <c r="CD324" s="3">
        <v>1.6459806636818557E-2</v>
      </c>
      <c r="CE324" s="3">
        <v>8.9128740129571188E-5</v>
      </c>
      <c r="CF324" s="3">
        <v>0</v>
      </c>
      <c r="CG324" s="3">
        <v>0</v>
      </c>
      <c r="CH324" s="3">
        <v>0</v>
      </c>
      <c r="CI324" s="3">
        <v>16</v>
      </c>
      <c r="CJ324" s="3"/>
      <c r="CK324" s="3">
        <v>35.926037273285644</v>
      </c>
      <c r="CL324" s="3"/>
      <c r="CM324" s="3" t="s">
        <v>851</v>
      </c>
      <c r="CN324" s="3">
        <v>0.41471257211989565</v>
      </c>
      <c r="CO324" s="3" t="s">
        <v>853</v>
      </c>
      <c r="CP324" s="5"/>
      <c r="CQ324" s="10">
        <f t="shared" ref="CQ324:CQ382" si="211">BP324</f>
        <v>5.6891412671630741</v>
      </c>
      <c r="CR324" s="10">
        <f t="shared" ref="CR324:CR382" si="212">BP324/2</f>
        <v>2.8445706335815371</v>
      </c>
      <c r="CS324" s="10">
        <f t="shared" ref="CS324:CS382" si="213">BQ324/2</f>
        <v>1.1554293664184629</v>
      </c>
      <c r="CT324" s="9">
        <f t="shared" ref="CT324:CT382" si="214">6-(CX324+CZ324+DA324+DB324+DC324+DD324+DE324+DF324+DG324)</f>
        <v>6.5259035780506736E-2</v>
      </c>
      <c r="CU324" s="9">
        <f t="shared" ref="CU324:CU387" si="215">IF(CT324&gt;0,(CT324),(0))</f>
        <v>6.5259035780506736E-2</v>
      </c>
      <c r="CV324" s="9">
        <f t="shared" ref="CV324:CV382" si="216">SUM(CS324+CX324)</f>
        <v>2.377247206193025</v>
      </c>
      <c r="CW324" s="9">
        <f t="shared" ref="CW324:CW387" si="217">SUM(CS324+CU324+CX324)</f>
        <v>2.4425062419735317</v>
      </c>
      <c r="CX324" s="10">
        <f t="shared" ref="CX324:CX382" si="218">BS324/2</f>
        <v>1.221817839774562</v>
      </c>
      <c r="CY324" s="10">
        <f t="shared" ref="CY324:CY387" si="219">CX324+CU324</f>
        <v>1.2870768755550688</v>
      </c>
      <c r="CZ324" s="10">
        <f t="shared" ref="CZ324:CZ382" si="220">BT324/2</f>
        <v>1.5501817108128403E-3</v>
      </c>
      <c r="DA324" s="10">
        <f t="shared" ref="DA324:DA382" si="221">BU324/2</f>
        <v>0</v>
      </c>
      <c r="DB324" s="10">
        <f t="shared" ref="DB324:DB382" si="222">BV324/2</f>
        <v>3.445372215072131E-2</v>
      </c>
      <c r="DC324" s="10">
        <f t="shared" ref="DC324:DC382" si="223">BW324/2</f>
        <v>1.899503054217162</v>
      </c>
      <c r="DD324" s="10">
        <f t="shared" ref="DD324:DD382" si="224">BX324/2</f>
        <v>4.0720437191894047E-2</v>
      </c>
      <c r="DE324" s="10">
        <f t="shared" ref="DE324:DE382" si="225">BY324/2</f>
        <v>2.7294098693116355</v>
      </c>
      <c r="DF324" s="10">
        <f t="shared" ref="DF324:DF382" si="226">BZ324/2</f>
        <v>0</v>
      </c>
      <c r="DG324" s="10">
        <f t="shared" ref="DG324:DG382" si="227">CA324/2</f>
        <v>7.2858598627053173E-3</v>
      </c>
      <c r="DH324" s="10">
        <f t="shared" ref="DH324:DH382" si="228">CB324/2</f>
        <v>9.4637080568234343E-3</v>
      </c>
      <c r="DI324" s="10">
        <f t="shared" ref="DI324:DI382" si="229">CC324/2</f>
        <v>1.0539496678034133E-2</v>
      </c>
      <c r="DJ324" s="10">
        <f t="shared" ref="DJ324:DJ382" si="230">CD324/2</f>
        <v>8.2299033184092783E-3</v>
      </c>
      <c r="DK324" s="10">
        <f t="shared" ref="DK324:DK382" si="231">CE324/2</f>
        <v>4.4564370064785594E-5</v>
      </c>
      <c r="DL324" s="11">
        <f t="shared" ref="DL324:DL382" si="232">CF324/2</f>
        <v>0</v>
      </c>
      <c r="DM324" s="11">
        <f t="shared" ref="DM324:DM382" si="233">CG324/2</f>
        <v>0</v>
      </c>
      <c r="DN324" s="11">
        <f t="shared" ref="DN324:DN382" si="234">CH324/2</f>
        <v>0</v>
      </c>
      <c r="DO324" s="11">
        <f t="shared" ref="DO324:DO382" si="235">CI324/2</f>
        <v>8</v>
      </c>
      <c r="DP324" s="10">
        <f t="shared" ref="DP324:DP382" si="236">CK324/2</f>
        <v>17.963018636642822</v>
      </c>
      <c r="DQ324" s="5">
        <f t="shared" ref="DQ324:DQ382" si="237">DC324/(DC324+DE324+DD324)</f>
        <v>0.40677777193282699</v>
      </c>
      <c r="DR324" s="5"/>
      <c r="DS324" s="12">
        <f t="shared" ref="DS324:DS382" si="238">(CS324+0.1*(DC324/(DC324+DE324)))*318.5-68.7</f>
        <v>312.37409773933291</v>
      </c>
      <c r="DT324" s="12">
        <f t="shared" ref="DT324:DT382" si="239">-61.92+321.98*CS324</f>
        <v>310.10514739941669</v>
      </c>
      <c r="DV324" s="5"/>
      <c r="DW324" s="5"/>
      <c r="DX324" s="5"/>
      <c r="DY324" s="5"/>
      <c r="DZ324" s="5"/>
      <c r="EA324" s="5"/>
      <c r="EB324" s="5"/>
      <c r="EC324" s="5"/>
      <c r="ED324" s="5"/>
      <c r="EE324" s="5"/>
      <c r="EF324" s="5"/>
      <c r="EG324" s="5"/>
      <c r="EH324" s="5"/>
      <c r="EI324" s="5"/>
      <c r="EJ324" s="5"/>
      <c r="EK324" s="5"/>
      <c r="EL324" s="5"/>
      <c r="EM324" s="5"/>
      <c r="EN324" s="5"/>
      <c r="EO324" s="5"/>
      <c r="EP324" s="5"/>
      <c r="EQ324" s="5"/>
      <c r="ER324" s="5"/>
      <c r="ES324" s="5"/>
      <c r="ET324" s="5"/>
      <c r="EU324" s="5"/>
      <c r="EV324" s="5"/>
      <c r="EW324" s="5"/>
      <c r="EX324" s="5"/>
      <c r="EY324" s="5"/>
      <c r="EZ324" s="5"/>
      <c r="FA324" s="5"/>
      <c r="FB324" s="5"/>
      <c r="FC324" s="5"/>
      <c r="FD324" s="5"/>
      <c r="FE324" s="5"/>
      <c r="FF324" s="5"/>
      <c r="FG324" s="5"/>
      <c r="FH324" s="5"/>
      <c r="FI324" s="5"/>
      <c r="FJ324" s="5"/>
      <c r="FK324" s="5"/>
      <c r="FL324" s="5"/>
      <c r="FM324" s="5"/>
      <c r="FN324" s="5"/>
      <c r="FO324" s="5"/>
      <c r="FP324" s="5"/>
      <c r="FQ324" s="5"/>
      <c r="FR324" s="5"/>
      <c r="FS324" s="5"/>
      <c r="FT324" s="5"/>
      <c r="FU324" s="5"/>
      <c r="FV324" s="5"/>
      <c r="FW324" s="5"/>
      <c r="FX324" s="5"/>
      <c r="FY324" s="5"/>
      <c r="FZ324" s="5"/>
      <c r="GA324" s="5"/>
      <c r="GB324" s="5"/>
      <c r="GC324" s="5"/>
      <c r="GD324" s="5"/>
      <c r="GE324" s="5"/>
      <c r="GF324" s="5"/>
      <c r="GG324" s="5"/>
      <c r="GH324" s="5"/>
      <c r="GI324" s="5"/>
      <c r="GJ324" s="5"/>
      <c r="GK324" s="5"/>
      <c r="GL324" s="5"/>
      <c r="GM324" s="5"/>
      <c r="GN324" s="5"/>
      <c r="GO324" s="5"/>
      <c r="GP324" s="5"/>
      <c r="GQ324" s="5"/>
      <c r="GR324" s="5"/>
      <c r="GS324" s="5"/>
      <c r="GT324" s="5"/>
      <c r="GU324" s="5"/>
      <c r="GV324" s="5"/>
      <c r="GW324" s="5"/>
      <c r="GX324" s="5"/>
      <c r="GY324" s="5"/>
      <c r="GZ324" s="5"/>
      <c r="HA324" s="5"/>
      <c r="HB324" s="5"/>
      <c r="HC324" s="5"/>
      <c r="HD324" s="5"/>
      <c r="HE324" s="5"/>
      <c r="HF324" s="5"/>
      <c r="HG324" s="5"/>
      <c r="HH324" s="5"/>
      <c r="HI324" s="5"/>
      <c r="HJ324" s="5"/>
      <c r="HK324" s="5"/>
      <c r="HL324" s="5"/>
      <c r="HM324" s="5"/>
      <c r="HN324" s="5"/>
      <c r="HO324" s="5"/>
      <c r="HP324" s="5"/>
      <c r="HQ324" s="5"/>
      <c r="HR324" s="5"/>
      <c r="HS324" s="5"/>
      <c r="HT324" s="5"/>
      <c r="HU324" s="5"/>
      <c r="HV324" s="5"/>
      <c r="HW324" s="5"/>
      <c r="HX324" s="5"/>
      <c r="HY324" s="5"/>
      <c r="HZ324" s="5"/>
      <c r="IA324" s="5"/>
      <c r="IB324" s="5"/>
      <c r="IC324" s="5"/>
      <c r="ID324" s="5"/>
      <c r="IE324" s="5"/>
      <c r="IF324" s="5"/>
      <c r="IG324" s="5"/>
      <c r="IH324" s="5"/>
      <c r="II324" s="5"/>
      <c r="IJ324" s="5"/>
      <c r="IK324" s="5"/>
      <c r="IL324" s="5"/>
      <c r="IM324" s="5"/>
      <c r="IN324" s="5"/>
      <c r="IO324" s="5"/>
      <c r="IP324" s="5"/>
      <c r="IQ324" s="5"/>
      <c r="IR324" s="5"/>
      <c r="IS324" s="5"/>
      <c r="IT324" s="5"/>
      <c r="IU324" s="5"/>
      <c r="IV324" s="5"/>
    </row>
    <row r="325" spans="1:256" x14ac:dyDescent="0.15">
      <c r="A325" s="2" t="s">
        <v>622</v>
      </c>
      <c r="B325" s="4" t="s">
        <v>733</v>
      </c>
      <c r="C325" s="4" t="s">
        <v>734</v>
      </c>
      <c r="D325" s="9" t="s">
        <v>799</v>
      </c>
      <c r="E325" s="9" t="s">
        <v>800</v>
      </c>
      <c r="F325" s="1" t="s">
        <v>801</v>
      </c>
      <c r="G325" s="1">
        <v>425995.71</v>
      </c>
      <c r="H325" s="1">
        <v>6379823.6900000004</v>
      </c>
      <c r="I325" s="8">
        <v>130.15</v>
      </c>
      <c r="J325" s="15">
        <v>175.94075738574892</v>
      </c>
      <c r="K325" s="7" t="s">
        <v>738</v>
      </c>
      <c r="L325" s="7" t="s">
        <v>739</v>
      </c>
      <c r="M325" s="7" t="s">
        <v>802</v>
      </c>
      <c r="N325" s="2" t="s">
        <v>40</v>
      </c>
      <c r="O325" s="3">
        <v>29.364089</v>
      </c>
      <c r="P325" s="3" t="s">
        <v>623</v>
      </c>
      <c r="Q325" s="3">
        <v>24.989967</v>
      </c>
      <c r="R325" s="4">
        <v>114997.252139</v>
      </c>
      <c r="S325" s="4">
        <v>101567.429601</v>
      </c>
      <c r="T325" s="4">
        <v>121788.764135</v>
      </c>
      <c r="U325" s="3">
        <v>159.77337499999999</v>
      </c>
      <c r="V325" s="3">
        <v>147.42529400000001</v>
      </c>
      <c r="W325" s="3">
        <v>158.10599999999999</v>
      </c>
      <c r="X325" s="3">
        <v>210.891671</v>
      </c>
      <c r="Y325" s="3">
        <v>53.987392999999997</v>
      </c>
      <c r="Z325" s="3">
        <v>3612.4383010000001</v>
      </c>
      <c r="AA325" s="4">
        <v>178619.5171</v>
      </c>
      <c r="AB325" s="3">
        <v>28.366779999999999</v>
      </c>
      <c r="AC325" s="3">
        <v>132.43173899999999</v>
      </c>
      <c r="AD325" s="3">
        <v>8.484076</v>
      </c>
      <c r="AE325" s="3">
        <v>763.13958100000002</v>
      </c>
      <c r="AF325" s="3">
        <v>52.698385000000002</v>
      </c>
      <c r="AG325" s="3" t="s">
        <v>208</v>
      </c>
      <c r="AH325" s="3">
        <v>0.45996799999999999</v>
      </c>
      <c r="AI325" s="3">
        <v>0.20571900000000001</v>
      </c>
      <c r="AJ325" s="3">
        <v>0.44624900000000001</v>
      </c>
      <c r="AK325" s="3">
        <v>6.4385999999999999E-2</v>
      </c>
      <c r="AL325" s="3">
        <v>0.66097499999999998</v>
      </c>
      <c r="AM325" s="3" t="s">
        <v>300</v>
      </c>
      <c r="AN325" s="3">
        <v>0.15507499999999999</v>
      </c>
      <c r="AO325" s="3">
        <v>2.1587339999999999</v>
      </c>
      <c r="AP325" s="3">
        <v>1.6351000000000001E-2</v>
      </c>
      <c r="AQ325" s="3">
        <v>9.9320000000000006E-2</v>
      </c>
      <c r="AR325" s="3">
        <v>6.2599999999999999E-3</v>
      </c>
      <c r="AS325" s="3">
        <v>4.3637000000000002E-2</v>
      </c>
      <c r="AT325" s="3">
        <v>2.3741999999999999E-2</v>
      </c>
      <c r="AU325" s="3">
        <v>1.3084E-2</v>
      </c>
      <c r="AV325" s="3" t="s">
        <v>135</v>
      </c>
      <c r="AW325" s="3" t="s">
        <v>163</v>
      </c>
      <c r="AX325" s="3">
        <v>0.20907200000000001</v>
      </c>
      <c r="AY325" s="3" t="s">
        <v>61</v>
      </c>
      <c r="AZ325" s="3">
        <v>0.107545</v>
      </c>
      <c r="BB325" s="3">
        <f t="shared" si="200"/>
        <v>26.055219908613115</v>
      </c>
      <c r="BC325" s="3">
        <f t="shared" si="201"/>
        <v>2.6380286840620867E-2</v>
      </c>
      <c r="BD325" s="3">
        <f t="shared" si="202"/>
        <v>19.191149165922518</v>
      </c>
      <c r="BE325" s="3">
        <f t="shared" si="203"/>
        <v>22.979531213267979</v>
      </c>
      <c r="BF325" s="3">
        <f t="shared" si="204"/>
        <v>0.4664515420953404</v>
      </c>
      <c r="BG325" s="3">
        <f t="shared" si="205"/>
        <v>19.070003075344157</v>
      </c>
      <c r="BH325" s="3">
        <f t="shared" si="206"/>
        <v>2.0626742995429933E-2</v>
      </c>
      <c r="BI325" s="3">
        <f t="shared" si="207"/>
        <v>3.3685985930134213E-3</v>
      </c>
      <c r="BJ325" s="3">
        <f t="shared" si="208"/>
        <v>1.9246500097862312E-2</v>
      </c>
      <c r="BK325" s="3">
        <f t="shared" si="209"/>
        <v>2.4102159301520664E-4</v>
      </c>
      <c r="BL325" s="3"/>
      <c r="BM325" s="3"/>
      <c r="BN325" s="3">
        <f t="shared" si="210"/>
        <v>9.4989100158452175E-2</v>
      </c>
      <c r="BO325" s="1"/>
      <c r="BP325" s="3">
        <v>5.3949716545142081</v>
      </c>
      <c r="BQ325" s="3">
        <v>2.6050283454857919</v>
      </c>
      <c r="BR325" s="3"/>
      <c r="BS325" s="3">
        <v>2.1135597888516369</v>
      </c>
      <c r="BT325" s="3">
        <v>4.1079898545765244E-3</v>
      </c>
      <c r="BU325" s="3">
        <v>0</v>
      </c>
      <c r="BV325" s="3">
        <v>0</v>
      </c>
      <c r="BW325" s="3">
        <v>4.1825900729693339</v>
      </c>
      <c r="BX325" s="3">
        <v>8.1811052007582985E-2</v>
      </c>
      <c r="BY325" s="3">
        <v>5.8861942909807281</v>
      </c>
      <c r="BZ325" s="3">
        <v>0</v>
      </c>
      <c r="CA325" s="3">
        <v>1.4522878910096276E-2</v>
      </c>
      <c r="CB325" s="3">
        <v>4.5763505132139226E-3</v>
      </c>
      <c r="CC325" s="3">
        <v>2.7049192869398608E-3</v>
      </c>
      <c r="CD325" s="3">
        <v>1.0166355353122101E-2</v>
      </c>
      <c r="CE325" s="3">
        <v>3.9108438549713843E-5</v>
      </c>
      <c r="CF325" s="3">
        <v>0</v>
      </c>
      <c r="CG325" s="3">
        <v>0</v>
      </c>
      <c r="CH325" s="3">
        <v>0</v>
      </c>
      <c r="CI325" s="3">
        <v>16</v>
      </c>
      <c r="CJ325" s="3"/>
      <c r="CK325" s="3">
        <v>36.300272807165783</v>
      </c>
      <c r="CL325" s="3"/>
      <c r="CM325" s="3" t="s">
        <v>851</v>
      </c>
      <c r="CN325" s="3">
        <v>0.41540169317207143</v>
      </c>
      <c r="CO325" s="3" t="s">
        <v>852</v>
      </c>
      <c r="CP325" s="5"/>
      <c r="CQ325" s="10">
        <f t="shared" si="211"/>
        <v>5.3949716545142081</v>
      </c>
      <c r="CR325" s="10">
        <f t="shared" si="212"/>
        <v>2.6974858272571041</v>
      </c>
      <c r="CS325" s="10">
        <f t="shared" si="213"/>
        <v>1.3025141727428959</v>
      </c>
      <c r="CT325" s="9">
        <f t="shared" si="214"/>
        <v>-0.14139303678697779</v>
      </c>
      <c r="CU325" s="9">
        <f t="shared" si="215"/>
        <v>0</v>
      </c>
      <c r="CV325" s="9">
        <f t="shared" si="216"/>
        <v>2.3592940671687144</v>
      </c>
      <c r="CW325" s="9">
        <f t="shared" si="217"/>
        <v>2.3592940671687144</v>
      </c>
      <c r="CX325" s="10">
        <f t="shared" si="218"/>
        <v>1.0567798944258184</v>
      </c>
      <c r="CY325" s="10">
        <f t="shared" si="219"/>
        <v>1.0567798944258184</v>
      </c>
      <c r="CZ325" s="10">
        <f t="shared" si="220"/>
        <v>2.0539949272882622E-3</v>
      </c>
      <c r="DA325" s="10">
        <f t="shared" si="221"/>
        <v>0</v>
      </c>
      <c r="DB325" s="10">
        <f t="shared" si="222"/>
        <v>0</v>
      </c>
      <c r="DC325" s="10">
        <f t="shared" si="223"/>
        <v>2.091295036484667</v>
      </c>
      <c r="DD325" s="10">
        <f t="shared" si="224"/>
        <v>4.0905526003791493E-2</v>
      </c>
      <c r="DE325" s="10">
        <f t="shared" si="225"/>
        <v>2.9430971454903641</v>
      </c>
      <c r="DF325" s="10">
        <f t="shared" si="226"/>
        <v>0</v>
      </c>
      <c r="DG325" s="10">
        <f t="shared" si="227"/>
        <v>7.2614394550481378E-3</v>
      </c>
      <c r="DH325" s="10">
        <f t="shared" si="228"/>
        <v>2.2881752566069613E-3</v>
      </c>
      <c r="DI325" s="10">
        <f t="shared" si="229"/>
        <v>1.3524596434699304E-3</v>
      </c>
      <c r="DJ325" s="10">
        <f t="shared" si="230"/>
        <v>5.0831776765610506E-3</v>
      </c>
      <c r="DK325" s="10">
        <f t="shared" si="231"/>
        <v>1.9554219274856921E-5</v>
      </c>
      <c r="DL325" s="11">
        <f t="shared" si="232"/>
        <v>0</v>
      </c>
      <c r="DM325" s="11">
        <f t="shared" si="233"/>
        <v>0</v>
      </c>
      <c r="DN325" s="11">
        <f t="shared" si="234"/>
        <v>0</v>
      </c>
      <c r="DO325" s="11">
        <f t="shared" si="235"/>
        <v>8</v>
      </c>
      <c r="DP325" s="10">
        <f t="shared" si="236"/>
        <v>18.150136403582891</v>
      </c>
      <c r="DQ325" s="5">
        <f t="shared" si="237"/>
        <v>0.41205366794483089</v>
      </c>
      <c r="DR325" s="5"/>
      <c r="DS325" s="12">
        <f t="shared" si="238"/>
        <v>359.38130794614284</v>
      </c>
      <c r="DT325" s="12">
        <f t="shared" si="239"/>
        <v>357.46351333975764</v>
      </c>
      <c r="DV325" s="5"/>
      <c r="DW325" s="5"/>
      <c r="DX325" s="5"/>
      <c r="DY325" s="5"/>
      <c r="DZ325" s="5"/>
      <c r="EA325" s="5"/>
      <c r="EB325" s="5"/>
      <c r="EC325" s="5"/>
      <c r="ED325" s="5"/>
      <c r="EE325" s="5"/>
      <c r="EF325" s="5"/>
      <c r="EG325" s="5"/>
      <c r="EH325" s="5"/>
      <c r="EI325" s="5"/>
      <c r="EJ325" s="5"/>
      <c r="EK325" s="5"/>
      <c r="EL325" s="5"/>
      <c r="EM325" s="5"/>
      <c r="EN325" s="5"/>
      <c r="EO325" s="5"/>
      <c r="EP325" s="5"/>
      <c r="EQ325" s="5"/>
      <c r="ER325" s="5"/>
      <c r="ES325" s="5"/>
      <c r="ET325" s="5"/>
      <c r="EU325" s="5"/>
      <c r="EV325" s="5"/>
      <c r="EW325" s="5"/>
      <c r="EX325" s="5"/>
      <c r="EY325" s="5"/>
      <c r="EZ325" s="5"/>
      <c r="FA325" s="5"/>
      <c r="FB325" s="5"/>
      <c r="FC325" s="5"/>
      <c r="FD325" s="5"/>
      <c r="FE325" s="5"/>
      <c r="FF325" s="5"/>
      <c r="FG325" s="5"/>
      <c r="FH325" s="5"/>
      <c r="FI325" s="5"/>
      <c r="FJ325" s="5"/>
      <c r="FK325" s="5"/>
      <c r="FL325" s="5"/>
      <c r="FM325" s="5"/>
      <c r="FN325" s="5"/>
      <c r="FO325" s="5"/>
      <c r="FP325" s="5"/>
      <c r="FQ325" s="5"/>
      <c r="FR325" s="5"/>
      <c r="FS325" s="5"/>
      <c r="FT325" s="5"/>
      <c r="FU325" s="5"/>
      <c r="FV325" s="5"/>
      <c r="FW325" s="5"/>
      <c r="FX325" s="5"/>
      <c r="FY325" s="5"/>
      <c r="FZ325" s="5"/>
      <c r="GA325" s="5"/>
      <c r="GB325" s="5"/>
      <c r="GC325" s="5"/>
      <c r="GD325" s="5"/>
      <c r="GE325" s="5"/>
      <c r="GF325" s="5"/>
      <c r="GG325" s="5"/>
      <c r="GH325" s="5"/>
      <c r="GI325" s="5"/>
      <c r="GJ325" s="5"/>
      <c r="GK325" s="5"/>
      <c r="GL325" s="5"/>
      <c r="GM325" s="5"/>
      <c r="GN325" s="5"/>
      <c r="GO325" s="5"/>
      <c r="GP325" s="5"/>
      <c r="GQ325" s="5"/>
      <c r="GR325" s="5"/>
      <c r="GS325" s="5"/>
      <c r="GT325" s="5"/>
      <c r="GU325" s="5"/>
      <c r="GV325" s="5"/>
      <c r="GW325" s="5"/>
      <c r="GX325" s="5"/>
      <c r="GY325" s="5"/>
      <c r="GZ325" s="5"/>
      <c r="HA325" s="5"/>
      <c r="HB325" s="5"/>
      <c r="HC325" s="5"/>
      <c r="HD325" s="5"/>
      <c r="HE325" s="5"/>
      <c r="HF325" s="5"/>
      <c r="HG325" s="5"/>
      <c r="HH325" s="5"/>
      <c r="HI325" s="5"/>
      <c r="HJ325" s="5"/>
      <c r="HK325" s="5"/>
      <c r="HL325" s="5"/>
      <c r="HM325" s="5"/>
      <c r="HN325" s="5"/>
      <c r="HO325" s="5"/>
      <c r="HP325" s="5"/>
      <c r="HQ325" s="5"/>
      <c r="HR325" s="5"/>
      <c r="HS325" s="5"/>
      <c r="HT325" s="5"/>
      <c r="HU325" s="5"/>
      <c r="HV325" s="5"/>
      <c r="HW325" s="5"/>
      <c r="HX325" s="5"/>
      <c r="HY325" s="5"/>
      <c r="HZ325" s="5"/>
      <c r="IA325" s="5"/>
      <c r="IB325" s="5"/>
      <c r="IC325" s="5"/>
      <c r="ID325" s="5"/>
      <c r="IE325" s="5"/>
      <c r="IF325" s="5"/>
      <c r="IG325" s="5"/>
      <c r="IH325" s="5"/>
      <c r="II325" s="5"/>
      <c r="IJ325" s="5"/>
      <c r="IK325" s="5"/>
      <c r="IL325" s="5"/>
      <c r="IM325" s="5"/>
      <c r="IN325" s="5"/>
      <c r="IO325" s="5"/>
      <c r="IP325" s="5"/>
      <c r="IQ325" s="5"/>
      <c r="IR325" s="5"/>
      <c r="IS325" s="5"/>
      <c r="IT325" s="5"/>
      <c r="IU325" s="5"/>
      <c r="IV325" s="5"/>
    </row>
    <row r="326" spans="1:256" x14ac:dyDescent="0.15">
      <c r="A326" s="2" t="s">
        <v>629</v>
      </c>
      <c r="B326" s="4" t="s">
        <v>733</v>
      </c>
      <c r="C326" s="4" t="s">
        <v>734</v>
      </c>
      <c r="D326" s="9" t="s">
        <v>799</v>
      </c>
      <c r="E326" s="9" t="s">
        <v>800</v>
      </c>
      <c r="F326" s="1" t="s">
        <v>801</v>
      </c>
      <c r="G326" s="1">
        <v>425995.71</v>
      </c>
      <c r="H326" s="1">
        <v>6379823.6900000004</v>
      </c>
      <c r="I326" s="8">
        <v>130.15</v>
      </c>
      <c r="J326" s="15">
        <v>175.94075738574892</v>
      </c>
      <c r="K326" s="7" t="s">
        <v>738</v>
      </c>
      <c r="L326" s="7" t="s">
        <v>739</v>
      </c>
      <c r="M326" s="7" t="s">
        <v>802</v>
      </c>
      <c r="N326" s="2" t="s">
        <v>40</v>
      </c>
      <c r="O326" s="3">
        <v>43.386043999999998</v>
      </c>
      <c r="P326" s="3" t="s">
        <v>630</v>
      </c>
      <c r="Q326" s="3">
        <v>70.507593</v>
      </c>
      <c r="R326" s="4">
        <v>106614.116712</v>
      </c>
      <c r="S326" s="4">
        <v>101203.12287200001</v>
      </c>
      <c r="T326" s="4">
        <v>133638.538768</v>
      </c>
      <c r="U326" s="3">
        <v>108.755062</v>
      </c>
      <c r="V326" s="3">
        <v>687.45539599999995</v>
      </c>
      <c r="W326" s="3">
        <v>289.78013399999998</v>
      </c>
      <c r="X326" s="3">
        <v>230.87460300000001</v>
      </c>
      <c r="Y326" s="3">
        <v>61.706960000000002</v>
      </c>
      <c r="Z326" s="3">
        <v>3521.7371859999998</v>
      </c>
      <c r="AA326" s="4">
        <v>169485.571754</v>
      </c>
      <c r="AB326" s="3">
        <v>36.183031</v>
      </c>
      <c r="AC326" s="3">
        <v>138.67811699999999</v>
      </c>
      <c r="AD326" s="3">
        <v>5.8356060000000003</v>
      </c>
      <c r="AE326" s="3">
        <v>795.14027199999998</v>
      </c>
      <c r="AF326" s="3">
        <v>57.314976000000001</v>
      </c>
      <c r="AG326" s="3">
        <v>0.35709000000000002</v>
      </c>
      <c r="AH326" s="3">
        <v>1.310457</v>
      </c>
      <c r="AI326" s="3">
        <v>0.34458</v>
      </c>
      <c r="AJ326" s="3">
        <v>0.85874899999999998</v>
      </c>
      <c r="AK326" s="3">
        <v>9.2648999999999995E-2</v>
      </c>
      <c r="AL326" s="3">
        <v>0.271312</v>
      </c>
      <c r="AM326" s="3" t="s">
        <v>242</v>
      </c>
      <c r="AN326" s="3">
        <v>0.16328200000000001</v>
      </c>
      <c r="AO326" s="3">
        <v>0.57398899999999997</v>
      </c>
      <c r="AP326" s="3">
        <v>8.8660000000000006E-3</v>
      </c>
      <c r="AQ326" s="3">
        <v>3.8184999999999997E-2</v>
      </c>
      <c r="AR326" s="3">
        <v>1.9942999999999999E-2</v>
      </c>
      <c r="AS326" s="3">
        <v>5.4535E-2</v>
      </c>
      <c r="AT326" s="3">
        <v>3.4868999999999997E-2</v>
      </c>
      <c r="AU326" s="3">
        <v>3.8413999999999997E-2</v>
      </c>
      <c r="AV326" s="3" t="s">
        <v>60</v>
      </c>
      <c r="AW326" s="3" t="s">
        <v>102</v>
      </c>
      <c r="AX326" s="3">
        <v>0.17285800000000001</v>
      </c>
      <c r="AY326" s="3" t="s">
        <v>118</v>
      </c>
      <c r="AZ326" s="3">
        <v>3.5116000000000001E-2</v>
      </c>
      <c r="BB326" s="3">
        <f t="shared" si="200"/>
        <v>28.590334589537868</v>
      </c>
      <c r="BC326" s="3">
        <f t="shared" si="201"/>
        <v>4.8350366561886023E-2</v>
      </c>
      <c r="BD326" s="3">
        <f t="shared" si="202"/>
        <v>19.122313469224732</v>
      </c>
      <c r="BE326" s="3">
        <f t="shared" si="203"/>
        <v>21.804442479480947</v>
      </c>
      <c r="BF326" s="3">
        <f t="shared" si="204"/>
        <v>0.45473987495079554</v>
      </c>
      <c r="BG326" s="3">
        <f t="shared" si="205"/>
        <v>17.6798270893938</v>
      </c>
      <c r="BH326" s="3">
        <f t="shared" si="206"/>
        <v>9.6184076621977144E-2</v>
      </c>
      <c r="BI326" s="3">
        <f t="shared" si="207"/>
        <v>9.5042854028804021E-3</v>
      </c>
      <c r="BJ326" s="3">
        <f t="shared" si="208"/>
        <v>1.3100770459571391E-2</v>
      </c>
      <c r="BK326" s="3">
        <f t="shared" si="209"/>
        <v>6.4085590514257644E-5</v>
      </c>
      <c r="BL326" s="3"/>
      <c r="BM326" s="3"/>
      <c r="BN326" s="3">
        <f t="shared" si="210"/>
        <v>9.8972272985833901E-2</v>
      </c>
      <c r="BO326" s="1"/>
      <c r="BP326" s="3">
        <v>5.8549230539385348</v>
      </c>
      <c r="BQ326" s="3">
        <v>2.1450769460614652</v>
      </c>
      <c r="BR326" s="3"/>
      <c r="BS326" s="3">
        <v>2.4874785329737179</v>
      </c>
      <c r="BT326" s="3">
        <v>7.4465849743979989E-3</v>
      </c>
      <c r="BU326" s="3">
        <v>0</v>
      </c>
      <c r="BV326" s="3">
        <v>0.19563577201970703</v>
      </c>
      <c r="BW326" s="3">
        <v>3.5387774512803292</v>
      </c>
      <c r="BX326" s="3">
        <v>7.8881654643487759E-2</v>
      </c>
      <c r="BY326" s="3">
        <v>5.3972107054784209</v>
      </c>
      <c r="BZ326" s="3">
        <v>0</v>
      </c>
      <c r="CA326" s="3">
        <v>1.4965802747947881E-2</v>
      </c>
      <c r="CB326" s="3">
        <v>2.1105679220614952E-2</v>
      </c>
      <c r="CC326" s="3">
        <v>7.5480026966278854E-3</v>
      </c>
      <c r="CD326" s="3">
        <v>6.8441242750245717E-3</v>
      </c>
      <c r="CE326" s="3">
        <v>1.0284482517898325E-5</v>
      </c>
      <c r="CF326" s="3">
        <v>0</v>
      </c>
      <c r="CG326" s="3">
        <v>0</v>
      </c>
      <c r="CH326" s="3">
        <v>0</v>
      </c>
      <c r="CI326" s="3">
        <v>16</v>
      </c>
      <c r="CJ326" s="3"/>
      <c r="CK326" s="3">
        <v>35.755904594792788</v>
      </c>
      <c r="CL326" s="3"/>
      <c r="CM326" s="3" t="s">
        <v>851</v>
      </c>
      <c r="CN326" s="3">
        <v>0.40895390047009866</v>
      </c>
      <c r="CO326" s="3" t="s">
        <v>853</v>
      </c>
      <c r="CP326" s="5"/>
      <c r="CQ326" s="10">
        <f t="shared" si="211"/>
        <v>5.8549230539385348</v>
      </c>
      <c r="CR326" s="10">
        <f t="shared" si="212"/>
        <v>2.9274615269692674</v>
      </c>
      <c r="CS326" s="10">
        <f t="shared" si="213"/>
        <v>1.0725384730307326</v>
      </c>
      <c r="CT326" s="9">
        <f t="shared" si="214"/>
        <v>0.13980174794099565</v>
      </c>
      <c r="CU326" s="9">
        <f t="shared" si="215"/>
        <v>0.13980174794099565</v>
      </c>
      <c r="CV326" s="9">
        <f t="shared" si="216"/>
        <v>2.3162777395175915</v>
      </c>
      <c r="CW326" s="9">
        <f t="shared" si="217"/>
        <v>2.4560794874585872</v>
      </c>
      <c r="CX326" s="10">
        <f t="shared" si="218"/>
        <v>1.243739266486859</v>
      </c>
      <c r="CY326" s="10">
        <f t="shared" si="219"/>
        <v>1.3835410144278546</v>
      </c>
      <c r="CZ326" s="10">
        <f t="shared" si="220"/>
        <v>3.7232924871989995E-3</v>
      </c>
      <c r="DA326" s="10">
        <f t="shared" si="221"/>
        <v>0</v>
      </c>
      <c r="DB326" s="10">
        <f t="shared" si="222"/>
        <v>9.7817886009853514E-2</v>
      </c>
      <c r="DC326" s="10">
        <f t="shared" si="223"/>
        <v>1.7693887256401646</v>
      </c>
      <c r="DD326" s="10">
        <f t="shared" si="224"/>
        <v>3.9440827321743879E-2</v>
      </c>
      <c r="DE326" s="10">
        <f t="shared" si="225"/>
        <v>2.6986053527392104</v>
      </c>
      <c r="DF326" s="10">
        <f t="shared" si="226"/>
        <v>0</v>
      </c>
      <c r="DG326" s="10">
        <f t="shared" si="227"/>
        <v>7.4829013739739405E-3</v>
      </c>
      <c r="DH326" s="10">
        <f t="shared" si="228"/>
        <v>1.0552839610307476E-2</v>
      </c>
      <c r="DI326" s="10">
        <f t="shared" si="229"/>
        <v>3.7740013483139427E-3</v>
      </c>
      <c r="DJ326" s="10">
        <f t="shared" si="230"/>
        <v>3.4220621375122859E-3</v>
      </c>
      <c r="DK326" s="10">
        <f t="shared" si="231"/>
        <v>5.1422412589491623E-6</v>
      </c>
      <c r="DL326" s="11">
        <f t="shared" si="232"/>
        <v>0</v>
      </c>
      <c r="DM326" s="11">
        <f t="shared" si="233"/>
        <v>0</v>
      </c>
      <c r="DN326" s="11">
        <f t="shared" si="234"/>
        <v>0</v>
      </c>
      <c r="DO326" s="11">
        <f t="shared" si="235"/>
        <v>8</v>
      </c>
      <c r="DP326" s="10">
        <f t="shared" si="236"/>
        <v>17.877952297396394</v>
      </c>
      <c r="DQ326" s="5">
        <f t="shared" si="237"/>
        <v>0.39254892475589537</v>
      </c>
      <c r="DR326" s="5"/>
      <c r="DS326" s="12">
        <f t="shared" si="238"/>
        <v>285.51655325772208</v>
      </c>
      <c r="DT326" s="12">
        <f t="shared" si="239"/>
        <v>283.41593754643526</v>
      </c>
      <c r="DV326" s="5"/>
      <c r="DW326" s="5"/>
      <c r="DX326" s="5"/>
      <c r="DY326" s="5"/>
      <c r="DZ326" s="5"/>
      <c r="EA326" s="5"/>
      <c r="EB326" s="5"/>
      <c r="EC326" s="5"/>
      <c r="ED326" s="5"/>
      <c r="EE326" s="5"/>
      <c r="EF326" s="5"/>
      <c r="EG326" s="5"/>
      <c r="EH326" s="5"/>
      <c r="EI326" s="5"/>
      <c r="EJ326" s="5"/>
      <c r="EK326" s="5"/>
      <c r="EL326" s="5"/>
      <c r="EM326" s="5"/>
      <c r="EN326" s="5"/>
      <c r="EO326" s="5"/>
      <c r="EP326" s="5"/>
      <c r="EQ326" s="5"/>
      <c r="ER326" s="5"/>
      <c r="ES326" s="5"/>
      <c r="ET326" s="5"/>
      <c r="EU326" s="5"/>
      <c r="EV326" s="5"/>
      <c r="EW326" s="5"/>
      <c r="EX326" s="5"/>
      <c r="EY326" s="5"/>
      <c r="EZ326" s="5"/>
      <c r="FA326" s="5"/>
      <c r="FB326" s="5"/>
      <c r="FC326" s="5"/>
      <c r="FD326" s="5"/>
      <c r="FE326" s="5"/>
      <c r="FF326" s="5"/>
      <c r="FG326" s="5"/>
      <c r="FH326" s="5"/>
      <c r="FI326" s="5"/>
      <c r="FJ326" s="5"/>
      <c r="FK326" s="5"/>
      <c r="FL326" s="5"/>
      <c r="FM326" s="5"/>
      <c r="FN326" s="5"/>
      <c r="FO326" s="5"/>
      <c r="FP326" s="5"/>
      <c r="FQ326" s="5"/>
      <c r="FR326" s="5"/>
      <c r="FS326" s="5"/>
      <c r="FT326" s="5"/>
      <c r="FU326" s="5"/>
      <c r="FV326" s="5"/>
      <c r="FW326" s="5"/>
      <c r="FX326" s="5"/>
      <c r="FY326" s="5"/>
      <c r="FZ326" s="5"/>
      <c r="GA326" s="5"/>
      <c r="GB326" s="5"/>
      <c r="GC326" s="5"/>
      <c r="GD326" s="5"/>
      <c r="GE326" s="5"/>
      <c r="GF326" s="5"/>
      <c r="GG326" s="5"/>
      <c r="GH326" s="5"/>
      <c r="GI326" s="5"/>
      <c r="GJ326" s="5"/>
      <c r="GK326" s="5"/>
      <c r="GL326" s="5"/>
      <c r="GM326" s="5"/>
      <c r="GN326" s="5"/>
      <c r="GO326" s="5"/>
      <c r="GP326" s="5"/>
      <c r="GQ326" s="5"/>
      <c r="GR326" s="5"/>
      <c r="GS326" s="5"/>
      <c r="GT326" s="5"/>
      <c r="GU326" s="5"/>
      <c r="GV326" s="5"/>
      <c r="GW326" s="5"/>
      <c r="GX326" s="5"/>
      <c r="GY326" s="5"/>
      <c r="GZ326" s="5"/>
      <c r="HA326" s="5"/>
      <c r="HB326" s="5"/>
      <c r="HC326" s="5"/>
      <c r="HD326" s="5"/>
      <c r="HE326" s="5"/>
      <c r="HF326" s="5"/>
      <c r="HG326" s="5"/>
      <c r="HH326" s="5"/>
      <c r="HI326" s="5"/>
      <c r="HJ326" s="5"/>
      <c r="HK326" s="5"/>
      <c r="HL326" s="5"/>
      <c r="HM326" s="5"/>
      <c r="HN326" s="5"/>
      <c r="HO326" s="5"/>
      <c r="HP326" s="5"/>
      <c r="HQ326" s="5"/>
      <c r="HR326" s="5"/>
      <c r="HS326" s="5"/>
      <c r="HT326" s="5"/>
      <c r="HU326" s="5"/>
      <c r="HV326" s="5"/>
      <c r="HW326" s="5"/>
      <c r="HX326" s="5"/>
      <c r="HY326" s="5"/>
      <c r="HZ326" s="5"/>
      <c r="IA326" s="5"/>
      <c r="IB326" s="5"/>
      <c r="IC326" s="5"/>
      <c r="ID326" s="5"/>
      <c r="IE326" s="5"/>
      <c r="IF326" s="5"/>
      <c r="IG326" s="5"/>
      <c r="IH326" s="5"/>
      <c r="II326" s="5"/>
      <c r="IJ326" s="5"/>
      <c r="IK326" s="5"/>
      <c r="IL326" s="5"/>
      <c r="IM326" s="5"/>
      <c r="IN326" s="5"/>
      <c r="IO326" s="5"/>
      <c r="IP326" s="5"/>
      <c r="IQ326" s="5"/>
      <c r="IR326" s="5"/>
      <c r="IS326" s="5"/>
      <c r="IT326" s="5"/>
      <c r="IU326" s="5"/>
      <c r="IV326" s="5"/>
    </row>
    <row r="327" spans="1:256" x14ac:dyDescent="0.15">
      <c r="A327" s="2" t="s">
        <v>625</v>
      </c>
      <c r="B327" s="4" t="s">
        <v>733</v>
      </c>
      <c r="C327" s="4" t="s">
        <v>734</v>
      </c>
      <c r="D327" s="9" t="s">
        <v>799</v>
      </c>
      <c r="E327" s="9" t="s">
        <v>800</v>
      </c>
      <c r="F327" s="1" t="s">
        <v>801</v>
      </c>
      <c r="G327" s="1">
        <v>425995.71</v>
      </c>
      <c r="H327" s="1">
        <v>6379823.6900000004</v>
      </c>
      <c r="I327" s="8">
        <v>130.15</v>
      </c>
      <c r="J327" s="15">
        <v>175.94075738574892</v>
      </c>
      <c r="K327" s="7" t="s">
        <v>738</v>
      </c>
      <c r="L327" s="7" t="s">
        <v>739</v>
      </c>
      <c r="M327" s="7" t="s">
        <v>802</v>
      </c>
      <c r="N327" s="2" t="s">
        <v>40</v>
      </c>
      <c r="O327" s="3">
        <v>36.418228999999997</v>
      </c>
      <c r="P327" s="3">
        <v>0.68348799999999998</v>
      </c>
      <c r="Q327" s="3">
        <v>24.107462999999999</v>
      </c>
      <c r="R327" s="4">
        <v>111988.788636</v>
      </c>
      <c r="S327" s="4">
        <v>100103.22887599999</v>
      </c>
      <c r="T327" s="4">
        <v>127317.83512600001</v>
      </c>
      <c r="U327" s="3">
        <v>106.009852</v>
      </c>
      <c r="V327" s="3">
        <v>138.464055</v>
      </c>
      <c r="W327" s="3">
        <v>100.736204</v>
      </c>
      <c r="X327" s="3">
        <v>219.465463</v>
      </c>
      <c r="Y327" s="3">
        <v>67.957576000000003</v>
      </c>
      <c r="Z327" s="3">
        <v>3542.95226</v>
      </c>
      <c r="AA327" s="4">
        <v>175591.07003199999</v>
      </c>
      <c r="AB327" s="3">
        <v>31.438427000000001</v>
      </c>
      <c r="AC327" s="3">
        <v>138.16624100000001</v>
      </c>
      <c r="AD327" s="3">
        <v>6.0237800000000004</v>
      </c>
      <c r="AE327" s="3">
        <v>781.58276699999999</v>
      </c>
      <c r="AF327" s="3">
        <v>57.372300000000003</v>
      </c>
      <c r="AG327" s="3" t="s">
        <v>138</v>
      </c>
      <c r="AH327" s="3">
        <v>0.42417100000000002</v>
      </c>
      <c r="AI327" s="3">
        <v>0.120309</v>
      </c>
      <c r="AJ327" s="3">
        <v>0.55655200000000005</v>
      </c>
      <c r="AK327" s="3">
        <v>3.5888999999999997E-2</v>
      </c>
      <c r="AL327" s="3">
        <v>0.189023</v>
      </c>
      <c r="AM327" s="3" t="s">
        <v>383</v>
      </c>
      <c r="AN327" s="3">
        <v>0.16477600000000001</v>
      </c>
      <c r="AO327" s="3">
        <v>2.6799650000000002</v>
      </c>
      <c r="AP327" s="3">
        <v>7.3699999999999998E-3</v>
      </c>
      <c r="AQ327" s="3">
        <v>2.2270000000000002E-2</v>
      </c>
      <c r="AR327" s="3" t="s">
        <v>95</v>
      </c>
      <c r="AS327" s="3">
        <v>1.4767000000000001E-2</v>
      </c>
      <c r="AT327" s="3">
        <v>2.4988E-2</v>
      </c>
      <c r="AU327" s="3">
        <v>2.8447E-2</v>
      </c>
      <c r="AV327" s="3" t="s">
        <v>135</v>
      </c>
      <c r="AW327" s="3" t="s">
        <v>86</v>
      </c>
      <c r="AX327" s="3">
        <v>7.1306999999999995E-2</v>
      </c>
      <c r="AY327" s="3" t="s">
        <v>49</v>
      </c>
      <c r="AZ327" s="3">
        <v>3.3379999999999998E-3</v>
      </c>
      <c r="BB327" s="3">
        <f t="shared" si="200"/>
        <v>27.238097176348173</v>
      </c>
      <c r="BC327" s="3">
        <f t="shared" si="201"/>
        <v>1.680802725231996E-2</v>
      </c>
      <c r="BD327" s="3">
        <f t="shared" si="202"/>
        <v>18.914488679064529</v>
      </c>
      <c r="BE327" s="3">
        <f t="shared" si="203"/>
        <v>22.589919288117187</v>
      </c>
      <c r="BF327" s="3">
        <f t="shared" si="204"/>
        <v>0.45747924463919343</v>
      </c>
      <c r="BG327" s="3">
        <f t="shared" si="205"/>
        <v>18.571109343649383</v>
      </c>
      <c r="BH327" s="3">
        <f t="shared" si="206"/>
        <v>1.9372947471212605E-2</v>
      </c>
      <c r="BI327" s="3">
        <f t="shared" si="207"/>
        <v>3.249638782753219E-3</v>
      </c>
      <c r="BJ327" s="3">
        <f t="shared" si="208"/>
        <v>1.2770079037839499E-2</v>
      </c>
      <c r="BK327" s="3">
        <f t="shared" si="209"/>
        <v>2.9921677868834155E-4</v>
      </c>
      <c r="BL327" s="3"/>
      <c r="BM327" s="3"/>
      <c r="BN327" s="3">
        <f t="shared" si="210"/>
        <v>9.7284750503175879E-2</v>
      </c>
      <c r="BO327" s="1"/>
      <c r="BP327" s="3">
        <v>5.640594929207273</v>
      </c>
      <c r="BQ327" s="3">
        <v>2.359405070792727</v>
      </c>
      <c r="BR327" s="3"/>
      <c r="BS327" s="3">
        <v>2.2642508049545027</v>
      </c>
      <c r="BT327" s="3">
        <v>2.6177026698123457E-3</v>
      </c>
      <c r="BU327" s="3">
        <v>0</v>
      </c>
      <c r="BV327" s="3">
        <v>0</v>
      </c>
      <c r="BW327" s="3">
        <v>3.9512722837748453</v>
      </c>
      <c r="BX327" s="3">
        <v>8.0247324734354017E-2</v>
      </c>
      <c r="BY327" s="3">
        <v>5.7329136524278832</v>
      </c>
      <c r="BZ327" s="3">
        <v>0</v>
      </c>
      <c r="CA327" s="3">
        <v>1.4875700832745038E-2</v>
      </c>
      <c r="CB327" s="3">
        <v>4.2987090096630095E-3</v>
      </c>
      <c r="CC327" s="3">
        <v>2.6097196780892041E-3</v>
      </c>
      <c r="CD327" s="3">
        <v>6.7462251039467191E-3</v>
      </c>
      <c r="CE327" s="3">
        <v>4.855726204498945E-5</v>
      </c>
      <c r="CF327" s="3">
        <v>0</v>
      </c>
      <c r="CG327" s="3">
        <v>0</v>
      </c>
      <c r="CH327" s="3">
        <v>0</v>
      </c>
      <c r="CI327" s="3">
        <v>16</v>
      </c>
      <c r="CJ327" s="3"/>
      <c r="CK327" s="3">
        <v>36.05988068044789</v>
      </c>
      <c r="CL327" s="3"/>
      <c r="CM327" s="3" t="s">
        <v>851</v>
      </c>
      <c r="CN327" s="3">
        <v>0.40801284793631099</v>
      </c>
      <c r="CO327" s="3" t="s">
        <v>853</v>
      </c>
      <c r="CP327" s="5"/>
      <c r="CQ327" s="10">
        <f t="shared" si="211"/>
        <v>5.640594929207273</v>
      </c>
      <c r="CR327" s="10">
        <f t="shared" si="212"/>
        <v>2.8202974646036365</v>
      </c>
      <c r="CS327" s="10">
        <f t="shared" si="213"/>
        <v>1.1797025353963635</v>
      </c>
      <c r="CT327" s="9">
        <f t="shared" si="214"/>
        <v>-2.3088734697071622E-2</v>
      </c>
      <c r="CU327" s="9">
        <f t="shared" si="215"/>
        <v>0</v>
      </c>
      <c r="CV327" s="9">
        <f t="shared" si="216"/>
        <v>2.3118279378736148</v>
      </c>
      <c r="CW327" s="9">
        <f t="shared" si="217"/>
        <v>2.3118279378736148</v>
      </c>
      <c r="CX327" s="10">
        <f t="shared" si="218"/>
        <v>1.1321254024772514</v>
      </c>
      <c r="CY327" s="10">
        <f t="shared" si="219"/>
        <v>1.1321254024772514</v>
      </c>
      <c r="CZ327" s="10">
        <f t="shared" si="220"/>
        <v>1.3088513349061729E-3</v>
      </c>
      <c r="DA327" s="10">
        <f t="shared" si="221"/>
        <v>0</v>
      </c>
      <c r="DB327" s="10">
        <f t="shared" si="222"/>
        <v>0</v>
      </c>
      <c r="DC327" s="10">
        <f t="shared" si="223"/>
        <v>1.9756361418874226</v>
      </c>
      <c r="DD327" s="10">
        <f t="shared" si="224"/>
        <v>4.0123662367177008E-2</v>
      </c>
      <c r="DE327" s="10">
        <f t="shared" si="225"/>
        <v>2.8664568262139416</v>
      </c>
      <c r="DF327" s="10">
        <f t="shared" si="226"/>
        <v>0</v>
      </c>
      <c r="DG327" s="10">
        <f t="shared" si="227"/>
        <v>7.4378504163725191E-3</v>
      </c>
      <c r="DH327" s="10">
        <f t="shared" si="228"/>
        <v>2.1493545048315047E-3</v>
      </c>
      <c r="DI327" s="10">
        <f t="shared" si="229"/>
        <v>1.304859839044602E-3</v>
      </c>
      <c r="DJ327" s="10">
        <f t="shared" si="230"/>
        <v>3.3731125519733595E-3</v>
      </c>
      <c r="DK327" s="10">
        <f t="shared" si="231"/>
        <v>2.4278631022494725E-5</v>
      </c>
      <c r="DL327" s="11">
        <f t="shared" si="232"/>
        <v>0</v>
      </c>
      <c r="DM327" s="11">
        <f t="shared" si="233"/>
        <v>0</v>
      </c>
      <c r="DN327" s="11">
        <f t="shared" si="234"/>
        <v>0</v>
      </c>
      <c r="DO327" s="11">
        <f t="shared" si="235"/>
        <v>8</v>
      </c>
      <c r="DP327" s="10">
        <f t="shared" si="236"/>
        <v>18.029940340223945</v>
      </c>
      <c r="DQ327" s="5">
        <f t="shared" si="237"/>
        <v>0.4046596641283865</v>
      </c>
      <c r="DR327" s="5"/>
      <c r="DS327" s="12">
        <f t="shared" si="238"/>
        <v>320.03046673051324</v>
      </c>
      <c r="DT327" s="12">
        <f t="shared" si="239"/>
        <v>317.92062234692111</v>
      </c>
      <c r="DV327" s="5"/>
      <c r="DW327" s="5"/>
      <c r="DX327" s="5"/>
      <c r="DY327" s="5"/>
      <c r="DZ327" s="5"/>
      <c r="EA327" s="5"/>
      <c r="EB327" s="5"/>
      <c r="EC327" s="5"/>
      <c r="ED327" s="5"/>
      <c r="EE327" s="5"/>
      <c r="EF327" s="5"/>
      <c r="EG327" s="5"/>
      <c r="EH327" s="5"/>
      <c r="EI327" s="5"/>
      <c r="EJ327" s="5"/>
      <c r="EK327" s="5"/>
      <c r="EL327" s="5"/>
      <c r="EM327" s="5"/>
      <c r="EN327" s="5"/>
      <c r="EO327" s="5"/>
      <c r="EP327" s="5"/>
      <c r="EQ327" s="5"/>
      <c r="ER327" s="5"/>
      <c r="ES327" s="5"/>
      <c r="ET327" s="5"/>
      <c r="EU327" s="5"/>
      <c r="EV327" s="5"/>
      <c r="EW327" s="5"/>
      <c r="EX327" s="5"/>
      <c r="EY327" s="5"/>
      <c r="EZ327" s="5"/>
      <c r="FA327" s="5"/>
      <c r="FB327" s="5"/>
      <c r="FC327" s="5"/>
      <c r="FD327" s="5"/>
      <c r="FE327" s="5"/>
      <c r="FF327" s="5"/>
      <c r="FG327" s="5"/>
      <c r="FH327" s="5"/>
      <c r="FI327" s="5"/>
      <c r="FJ327" s="5"/>
      <c r="FK327" s="5"/>
      <c r="FL327" s="5"/>
      <c r="FM327" s="5"/>
      <c r="FN327" s="5"/>
      <c r="FO327" s="5"/>
      <c r="FP327" s="5"/>
      <c r="FQ327" s="5"/>
      <c r="FR327" s="5"/>
      <c r="FS327" s="5"/>
      <c r="FT327" s="5"/>
      <c r="FU327" s="5"/>
      <c r="FV327" s="5"/>
      <c r="FW327" s="5"/>
      <c r="FX327" s="5"/>
      <c r="FY327" s="5"/>
      <c r="FZ327" s="5"/>
      <c r="GA327" s="5"/>
      <c r="GB327" s="5"/>
      <c r="GC327" s="5"/>
      <c r="GD327" s="5"/>
      <c r="GE327" s="5"/>
      <c r="GF327" s="5"/>
      <c r="GG327" s="5"/>
      <c r="GH327" s="5"/>
      <c r="GI327" s="5"/>
      <c r="GJ327" s="5"/>
      <c r="GK327" s="5"/>
      <c r="GL327" s="5"/>
      <c r="GM327" s="5"/>
      <c r="GN327" s="5"/>
      <c r="GO327" s="5"/>
      <c r="GP327" s="5"/>
      <c r="GQ327" s="5"/>
      <c r="GR327" s="5"/>
      <c r="GS327" s="5"/>
      <c r="GT327" s="5"/>
      <c r="GU327" s="5"/>
      <c r="GV327" s="5"/>
      <c r="GW327" s="5"/>
      <c r="GX327" s="5"/>
      <c r="GY327" s="5"/>
      <c r="GZ327" s="5"/>
      <c r="HA327" s="5"/>
      <c r="HB327" s="5"/>
      <c r="HC327" s="5"/>
      <c r="HD327" s="5"/>
      <c r="HE327" s="5"/>
      <c r="HF327" s="5"/>
      <c r="HG327" s="5"/>
      <c r="HH327" s="5"/>
      <c r="HI327" s="5"/>
      <c r="HJ327" s="5"/>
      <c r="HK327" s="5"/>
      <c r="HL327" s="5"/>
      <c r="HM327" s="5"/>
      <c r="HN327" s="5"/>
      <c r="HO327" s="5"/>
      <c r="HP327" s="5"/>
      <c r="HQ327" s="5"/>
      <c r="HR327" s="5"/>
      <c r="HS327" s="5"/>
      <c r="HT327" s="5"/>
      <c r="HU327" s="5"/>
      <c r="HV327" s="5"/>
      <c r="HW327" s="5"/>
      <c r="HX327" s="5"/>
      <c r="HY327" s="5"/>
      <c r="HZ327" s="5"/>
      <c r="IA327" s="5"/>
      <c r="IB327" s="5"/>
      <c r="IC327" s="5"/>
      <c r="ID327" s="5"/>
      <c r="IE327" s="5"/>
      <c r="IF327" s="5"/>
      <c r="IG327" s="5"/>
      <c r="IH327" s="5"/>
      <c r="II327" s="5"/>
      <c r="IJ327" s="5"/>
      <c r="IK327" s="5"/>
      <c r="IL327" s="5"/>
      <c r="IM327" s="5"/>
      <c r="IN327" s="5"/>
      <c r="IO327" s="5"/>
      <c r="IP327" s="5"/>
      <c r="IQ327" s="5"/>
      <c r="IR327" s="5"/>
      <c r="IS327" s="5"/>
      <c r="IT327" s="5"/>
      <c r="IU327" s="5"/>
      <c r="IV327" s="5"/>
    </row>
    <row r="328" spans="1:256" x14ac:dyDescent="0.15">
      <c r="A328" s="2" t="s">
        <v>624</v>
      </c>
      <c r="B328" s="4" t="s">
        <v>733</v>
      </c>
      <c r="C328" s="4" t="s">
        <v>734</v>
      </c>
      <c r="D328" s="9" t="s">
        <v>799</v>
      </c>
      <c r="E328" s="9" t="s">
        <v>800</v>
      </c>
      <c r="F328" s="1" t="s">
        <v>801</v>
      </c>
      <c r="G328" s="1">
        <v>425995.71</v>
      </c>
      <c r="H328" s="1">
        <v>6379823.6900000004</v>
      </c>
      <c r="I328" s="8">
        <v>130.15</v>
      </c>
      <c r="J328" s="15">
        <v>175.94075738574892</v>
      </c>
      <c r="K328" s="7" t="s">
        <v>738</v>
      </c>
      <c r="L328" s="7" t="s">
        <v>739</v>
      </c>
      <c r="M328" s="7" t="s">
        <v>802</v>
      </c>
      <c r="N328" s="2" t="s">
        <v>40</v>
      </c>
      <c r="O328" s="3">
        <v>32.043922999999999</v>
      </c>
      <c r="P328" s="3">
        <v>0.657165</v>
      </c>
      <c r="Q328" s="3">
        <v>23.661069000000001</v>
      </c>
      <c r="R328" s="4">
        <v>109887.254262</v>
      </c>
      <c r="S328" s="4">
        <v>100103.18893400001</v>
      </c>
      <c r="T328" s="4">
        <v>130115.08912400001</v>
      </c>
      <c r="U328" s="3">
        <v>100.330415</v>
      </c>
      <c r="V328" s="3">
        <v>142.2336</v>
      </c>
      <c r="W328" s="3">
        <v>92.243086000000005</v>
      </c>
      <c r="X328" s="3">
        <v>216.85995800000001</v>
      </c>
      <c r="Y328" s="3">
        <v>62.802453</v>
      </c>
      <c r="Z328" s="3">
        <v>3493.2629379999998</v>
      </c>
      <c r="AA328" s="4">
        <v>173728.189942</v>
      </c>
      <c r="AB328" s="3">
        <v>30.052866000000002</v>
      </c>
      <c r="AC328" s="3">
        <v>140.73489900000001</v>
      </c>
      <c r="AD328" s="3">
        <v>3.8128169999999999</v>
      </c>
      <c r="AE328" s="3">
        <v>773.07129099999997</v>
      </c>
      <c r="AF328" s="3">
        <v>63.477569000000003</v>
      </c>
      <c r="AG328" s="3" t="s">
        <v>392</v>
      </c>
      <c r="AH328" s="3">
        <v>0.51749699999999998</v>
      </c>
      <c r="AI328" s="3">
        <v>0.116911</v>
      </c>
      <c r="AJ328" s="3">
        <v>0.70772999999999997</v>
      </c>
      <c r="AK328" s="3">
        <v>6.7222000000000004E-2</v>
      </c>
      <c r="AL328" s="3">
        <v>0.118073</v>
      </c>
      <c r="AM328" s="3" t="s">
        <v>220</v>
      </c>
      <c r="AN328" s="3">
        <v>0.16073999999999999</v>
      </c>
      <c r="AO328" s="3">
        <v>4.1653969999999996</v>
      </c>
      <c r="AP328" s="3">
        <v>5.7520000000000002E-3</v>
      </c>
      <c r="AQ328" s="3">
        <v>2.1256000000000001E-2</v>
      </c>
      <c r="AR328" s="3">
        <v>5.097E-3</v>
      </c>
      <c r="AS328" s="3">
        <v>2.2831000000000001E-2</v>
      </c>
      <c r="AT328" s="3">
        <v>1.5164E-2</v>
      </c>
      <c r="AU328" s="3">
        <v>3.9461000000000003E-2</v>
      </c>
      <c r="AV328" s="3" t="s">
        <v>135</v>
      </c>
      <c r="AW328" s="3" t="s">
        <v>118</v>
      </c>
      <c r="AX328" s="3">
        <v>6.9268999999999997E-2</v>
      </c>
      <c r="AY328" s="3" t="s">
        <v>182</v>
      </c>
      <c r="AZ328" s="3">
        <v>8.4869999999999998E-3</v>
      </c>
      <c r="BB328" s="3">
        <f t="shared" si="200"/>
        <v>27.83653553456444</v>
      </c>
      <c r="BC328" s="3">
        <f t="shared" si="201"/>
        <v>1.5390934358873537E-2</v>
      </c>
      <c r="BD328" s="3">
        <f t="shared" si="202"/>
        <v>18.914481132030183</v>
      </c>
      <c r="BE328" s="3">
        <f t="shared" si="203"/>
        <v>22.350258405198304</v>
      </c>
      <c r="BF328" s="3">
        <f t="shared" si="204"/>
        <v>0.45106317356992259</v>
      </c>
      <c r="BG328" s="3">
        <f t="shared" si="205"/>
        <v>18.222611738448521</v>
      </c>
      <c r="BH328" s="3">
        <f t="shared" si="206"/>
        <v>1.9900356532541713E-2</v>
      </c>
      <c r="BI328" s="3">
        <f t="shared" si="207"/>
        <v>3.1894657460969631E-3</v>
      </c>
      <c r="BJ328" s="3">
        <f t="shared" si="208"/>
        <v>1.2085926970723795E-2</v>
      </c>
      <c r="BK328" s="3">
        <f t="shared" si="209"/>
        <v>4.6506453341669829E-4</v>
      </c>
      <c r="BL328" s="3"/>
      <c r="BM328" s="3"/>
      <c r="BN328" s="3">
        <f t="shared" si="210"/>
        <v>9.6225314632740713E-2</v>
      </c>
      <c r="BO328" s="1"/>
      <c r="BP328" s="3">
        <v>5.7467438852444053</v>
      </c>
      <c r="BQ328" s="3">
        <v>2.2532561147555947</v>
      </c>
      <c r="BR328" s="3"/>
      <c r="BS328" s="3">
        <v>2.3544017389905791</v>
      </c>
      <c r="BT328" s="3">
        <v>2.3896102361288629E-3</v>
      </c>
      <c r="BU328" s="3">
        <v>0</v>
      </c>
      <c r="BV328" s="3">
        <v>5.6982464564196013E-2</v>
      </c>
      <c r="BW328" s="3">
        <v>3.8019274438083444</v>
      </c>
      <c r="BX328" s="3">
        <v>7.8877847449477054E-2</v>
      </c>
      <c r="BY328" s="3">
        <v>5.6079829825612126</v>
      </c>
      <c r="BZ328" s="3">
        <v>0</v>
      </c>
      <c r="CA328" s="3">
        <v>1.4668324787675491E-2</v>
      </c>
      <c r="CB328" s="3">
        <v>4.4021183632754922E-3</v>
      </c>
      <c r="CC328" s="3">
        <v>2.5534962538302612E-3</v>
      </c>
      <c r="CD328" s="3">
        <v>6.3651071716183134E-3</v>
      </c>
      <c r="CE328" s="3">
        <v>7.5238474231223478E-5</v>
      </c>
      <c r="CF328" s="3">
        <v>0</v>
      </c>
      <c r="CG328" s="3">
        <v>0</v>
      </c>
      <c r="CH328" s="3">
        <v>0</v>
      </c>
      <c r="CI328" s="3">
        <v>16</v>
      </c>
      <c r="CJ328" s="3"/>
      <c r="CK328" s="3">
        <v>35.930626372660569</v>
      </c>
      <c r="CL328" s="3"/>
      <c r="CM328" s="3" t="s">
        <v>851</v>
      </c>
      <c r="CN328" s="3">
        <v>0.40762158744482452</v>
      </c>
      <c r="CO328" s="3" t="s">
        <v>853</v>
      </c>
      <c r="CP328" s="5"/>
      <c r="CQ328" s="10">
        <f t="shared" si="211"/>
        <v>5.7467438852444053</v>
      </c>
      <c r="CR328" s="10">
        <f t="shared" si="212"/>
        <v>2.8733719426222026</v>
      </c>
      <c r="CS328" s="10">
        <f t="shared" si="213"/>
        <v>1.1266280573777974</v>
      </c>
      <c r="CT328" s="9">
        <f t="shared" si="214"/>
        <v>4.1384793801193531E-2</v>
      </c>
      <c r="CU328" s="9">
        <f t="shared" si="215"/>
        <v>4.1384793801193531E-2</v>
      </c>
      <c r="CV328" s="9">
        <f t="shared" si="216"/>
        <v>2.3038289268730869</v>
      </c>
      <c r="CW328" s="9">
        <f t="shared" si="217"/>
        <v>2.3452137206742805</v>
      </c>
      <c r="CX328" s="10">
        <f t="shared" si="218"/>
        <v>1.1772008694952896</v>
      </c>
      <c r="CY328" s="10">
        <f t="shared" si="219"/>
        <v>1.2185856632964831</v>
      </c>
      <c r="CZ328" s="10">
        <f t="shared" si="220"/>
        <v>1.1948051180644315E-3</v>
      </c>
      <c r="DA328" s="10">
        <f t="shared" si="221"/>
        <v>0</v>
      </c>
      <c r="DB328" s="10">
        <f t="shared" si="222"/>
        <v>2.8491232282098006E-2</v>
      </c>
      <c r="DC328" s="10">
        <f t="shared" si="223"/>
        <v>1.9009637219041722</v>
      </c>
      <c r="DD328" s="10">
        <f t="shared" si="224"/>
        <v>3.9438923724738527E-2</v>
      </c>
      <c r="DE328" s="10">
        <f t="shared" si="225"/>
        <v>2.8039914912806063</v>
      </c>
      <c r="DF328" s="10">
        <f t="shared" si="226"/>
        <v>0</v>
      </c>
      <c r="DG328" s="10">
        <f t="shared" si="227"/>
        <v>7.3341623938377454E-3</v>
      </c>
      <c r="DH328" s="10">
        <f t="shared" si="228"/>
        <v>2.2010591816377461E-3</v>
      </c>
      <c r="DI328" s="10">
        <f t="shared" si="229"/>
        <v>1.2767481269151306E-3</v>
      </c>
      <c r="DJ328" s="10">
        <f t="shared" si="230"/>
        <v>3.1825535858091567E-3</v>
      </c>
      <c r="DK328" s="10">
        <f t="shared" si="231"/>
        <v>3.7619237115611739E-5</v>
      </c>
      <c r="DL328" s="11">
        <f t="shared" si="232"/>
        <v>0</v>
      </c>
      <c r="DM328" s="11">
        <f t="shared" si="233"/>
        <v>0</v>
      </c>
      <c r="DN328" s="11">
        <f t="shared" si="234"/>
        <v>0</v>
      </c>
      <c r="DO328" s="11">
        <f t="shared" si="235"/>
        <v>8</v>
      </c>
      <c r="DP328" s="10">
        <f t="shared" si="236"/>
        <v>17.965313186330285</v>
      </c>
      <c r="DQ328" s="5">
        <f t="shared" si="237"/>
        <v>0.40067575902166808</v>
      </c>
      <c r="DR328" s="5"/>
      <c r="DS328" s="12">
        <f t="shared" si="238"/>
        <v>302.9995316800514</v>
      </c>
      <c r="DT328" s="12">
        <f t="shared" si="239"/>
        <v>300.83170191450318</v>
      </c>
      <c r="DV328" s="5"/>
      <c r="DW328" s="5"/>
      <c r="DX328" s="5"/>
      <c r="DY328" s="5"/>
      <c r="DZ328" s="5"/>
      <c r="EA328" s="5"/>
      <c r="EB328" s="5"/>
      <c r="EC328" s="5"/>
      <c r="ED328" s="5"/>
      <c r="EE328" s="5"/>
      <c r="EF328" s="5"/>
      <c r="EG328" s="5"/>
      <c r="EH328" s="5"/>
      <c r="EI328" s="5"/>
      <c r="EJ328" s="5"/>
      <c r="EK328" s="5"/>
      <c r="EL328" s="5"/>
      <c r="EM328" s="5"/>
      <c r="EN328" s="5"/>
      <c r="EO328" s="5"/>
      <c r="EP328" s="5"/>
      <c r="EQ328" s="5"/>
      <c r="ER328" s="5"/>
      <c r="ES328" s="5"/>
      <c r="ET328" s="5"/>
      <c r="EU328" s="5"/>
      <c r="EV328" s="5"/>
      <c r="EW328" s="5"/>
      <c r="EX328" s="5"/>
      <c r="EY328" s="5"/>
      <c r="EZ328" s="5"/>
      <c r="FA328" s="5"/>
      <c r="FB328" s="5"/>
      <c r="FC328" s="5"/>
      <c r="FD328" s="5"/>
      <c r="FE328" s="5"/>
      <c r="FF328" s="5"/>
      <c r="FG328" s="5"/>
      <c r="FH328" s="5"/>
      <c r="FI328" s="5"/>
      <c r="FJ328" s="5"/>
      <c r="FK328" s="5"/>
      <c r="FL328" s="5"/>
      <c r="FM328" s="5"/>
      <c r="FN328" s="5"/>
      <c r="FO328" s="5"/>
      <c r="FP328" s="5"/>
      <c r="FQ328" s="5"/>
      <c r="FR328" s="5"/>
      <c r="FS328" s="5"/>
      <c r="FT328" s="5"/>
      <c r="FU328" s="5"/>
      <c r="FV328" s="5"/>
      <c r="FW328" s="5"/>
      <c r="FX328" s="5"/>
      <c r="FY328" s="5"/>
      <c r="FZ328" s="5"/>
      <c r="GA328" s="5"/>
      <c r="GB328" s="5"/>
      <c r="GC328" s="5"/>
      <c r="GD328" s="5"/>
      <c r="GE328" s="5"/>
      <c r="GF328" s="5"/>
      <c r="GG328" s="5"/>
      <c r="GH328" s="5"/>
      <c r="GI328" s="5"/>
      <c r="GJ328" s="5"/>
      <c r="GK328" s="5"/>
      <c r="GL328" s="5"/>
      <c r="GM328" s="5"/>
      <c r="GN328" s="5"/>
      <c r="GO328" s="5"/>
      <c r="GP328" s="5"/>
      <c r="GQ328" s="5"/>
      <c r="GR328" s="5"/>
      <c r="GS328" s="5"/>
      <c r="GT328" s="5"/>
      <c r="GU328" s="5"/>
      <c r="GV328" s="5"/>
      <c r="GW328" s="5"/>
      <c r="GX328" s="5"/>
      <c r="GY328" s="5"/>
      <c r="GZ328" s="5"/>
      <c r="HA328" s="5"/>
      <c r="HB328" s="5"/>
      <c r="HC328" s="5"/>
      <c r="HD328" s="5"/>
      <c r="HE328" s="5"/>
      <c r="HF328" s="5"/>
      <c r="HG328" s="5"/>
      <c r="HH328" s="5"/>
      <c r="HI328" s="5"/>
      <c r="HJ328" s="5"/>
      <c r="HK328" s="5"/>
      <c r="HL328" s="5"/>
      <c r="HM328" s="5"/>
      <c r="HN328" s="5"/>
      <c r="HO328" s="5"/>
      <c r="HP328" s="5"/>
      <c r="HQ328" s="5"/>
      <c r="HR328" s="5"/>
      <c r="HS328" s="5"/>
      <c r="HT328" s="5"/>
      <c r="HU328" s="5"/>
      <c r="HV328" s="5"/>
      <c r="HW328" s="5"/>
      <c r="HX328" s="5"/>
      <c r="HY328" s="5"/>
      <c r="HZ328" s="5"/>
      <c r="IA328" s="5"/>
      <c r="IB328" s="5"/>
      <c r="IC328" s="5"/>
      <c r="ID328" s="5"/>
      <c r="IE328" s="5"/>
      <c r="IF328" s="5"/>
      <c r="IG328" s="5"/>
      <c r="IH328" s="5"/>
      <c r="II328" s="5"/>
      <c r="IJ328" s="5"/>
      <c r="IK328" s="5"/>
      <c r="IL328" s="5"/>
      <c r="IM328" s="5"/>
      <c r="IN328" s="5"/>
      <c r="IO328" s="5"/>
      <c r="IP328" s="5"/>
      <c r="IQ328" s="5"/>
      <c r="IR328" s="5"/>
      <c r="IS328" s="5"/>
      <c r="IT328" s="5"/>
      <c r="IU328" s="5"/>
      <c r="IV328" s="5"/>
    </row>
    <row r="329" spans="1:256" x14ac:dyDescent="0.15">
      <c r="A329" s="2" t="s">
        <v>618</v>
      </c>
      <c r="B329" s="4" t="s">
        <v>733</v>
      </c>
      <c r="C329" s="4" t="s">
        <v>734</v>
      </c>
      <c r="D329" s="9" t="s">
        <v>799</v>
      </c>
      <c r="E329" s="9" t="s">
        <v>800</v>
      </c>
      <c r="F329" s="1" t="s">
        <v>801</v>
      </c>
      <c r="G329" s="1">
        <v>425995.71</v>
      </c>
      <c r="H329" s="1">
        <v>6379823.6900000004</v>
      </c>
      <c r="I329" s="8">
        <v>130.15</v>
      </c>
      <c r="J329" s="15">
        <v>175.94075738574892</v>
      </c>
      <c r="K329" s="7" t="s">
        <v>738</v>
      </c>
      <c r="L329" s="7" t="s">
        <v>739</v>
      </c>
      <c r="M329" s="7" t="s">
        <v>802</v>
      </c>
      <c r="N329" s="2" t="s">
        <v>40</v>
      </c>
      <c r="O329" s="3">
        <v>38.708891999999999</v>
      </c>
      <c r="P329" s="3">
        <v>1.106176</v>
      </c>
      <c r="Q329" s="3">
        <v>17.125236999999998</v>
      </c>
      <c r="R329" s="4">
        <v>107172.438843</v>
      </c>
      <c r="S329" s="4">
        <v>100642.58601100001</v>
      </c>
      <c r="T329" s="4">
        <v>130441.568826</v>
      </c>
      <c r="U329" s="3">
        <v>66.223696000000004</v>
      </c>
      <c r="V329" s="3">
        <v>405.911562</v>
      </c>
      <c r="W329" s="3">
        <v>75.172798999999998</v>
      </c>
      <c r="X329" s="3">
        <v>240.35116199999999</v>
      </c>
      <c r="Y329" s="3">
        <v>66.242142999999999</v>
      </c>
      <c r="Z329" s="3">
        <v>3482.732317</v>
      </c>
      <c r="AA329" s="4">
        <v>175594.14007600001</v>
      </c>
      <c r="AB329" s="3">
        <v>33.314946999999997</v>
      </c>
      <c r="AC329" s="3">
        <v>140.441676</v>
      </c>
      <c r="AD329" s="3">
        <v>3.4794239999999999</v>
      </c>
      <c r="AE329" s="3">
        <v>818.58561599999996</v>
      </c>
      <c r="AF329" s="3">
        <v>60.477530000000002</v>
      </c>
      <c r="AG329" s="3" t="s">
        <v>121</v>
      </c>
      <c r="AH329" s="3">
        <v>0.42871300000000001</v>
      </c>
      <c r="AI329" s="3">
        <v>0.11692</v>
      </c>
      <c r="AJ329" s="3">
        <v>0.35489900000000002</v>
      </c>
      <c r="AK329" s="3">
        <v>2.5677999999999999E-2</v>
      </c>
      <c r="AL329" s="3">
        <v>0.15040200000000001</v>
      </c>
      <c r="AM329" s="3" t="s">
        <v>408</v>
      </c>
      <c r="AN329" s="3">
        <v>0.14390500000000001</v>
      </c>
      <c r="AO329" s="3">
        <v>0.62037900000000001</v>
      </c>
      <c r="AP329" s="3">
        <v>1.0302E-2</v>
      </c>
      <c r="AQ329" s="3">
        <v>2.2530999999999999E-2</v>
      </c>
      <c r="AR329" s="3">
        <v>4.019E-3</v>
      </c>
      <c r="AS329" s="3" t="s">
        <v>72</v>
      </c>
      <c r="AT329" s="3">
        <v>2.3598999999999998E-2</v>
      </c>
      <c r="AU329" s="3">
        <v>3.6907000000000002E-2</v>
      </c>
      <c r="AV329" s="3">
        <v>4.6010000000000001E-3</v>
      </c>
      <c r="AW329" s="3" t="s">
        <v>112</v>
      </c>
      <c r="AX329" s="3">
        <v>0.116149</v>
      </c>
      <c r="AY329" s="3" t="s">
        <v>61</v>
      </c>
      <c r="AZ329" s="3">
        <v>8.7229999999999999E-3</v>
      </c>
      <c r="BB329" s="3">
        <f t="shared" si="200"/>
        <v>27.906381882802926</v>
      </c>
      <c r="BC329" s="3">
        <f t="shared" si="201"/>
        <v>1.2542724502753453E-2</v>
      </c>
      <c r="BD329" s="3">
        <f t="shared" si="202"/>
        <v>19.016400121267534</v>
      </c>
      <c r="BE329" s="3">
        <f t="shared" si="203"/>
        <v>22.590314251517995</v>
      </c>
      <c r="BF329" s="3">
        <f t="shared" si="204"/>
        <v>0.44970342040727007</v>
      </c>
      <c r="BG329" s="3">
        <f t="shared" si="205"/>
        <v>17.772413690874789</v>
      </c>
      <c r="BH329" s="3">
        <f t="shared" si="206"/>
        <v>5.6792381016025129E-2</v>
      </c>
      <c r="BI329" s="3">
        <f t="shared" si="207"/>
        <v>2.3084483970395551E-3</v>
      </c>
      <c r="BJ329" s="3">
        <f t="shared" si="208"/>
        <v>7.9773890458582613E-3</v>
      </c>
      <c r="BK329" s="3">
        <f t="shared" si="209"/>
        <v>6.9265011276600498E-5</v>
      </c>
      <c r="BL329" s="3"/>
      <c r="BM329" s="3"/>
      <c r="BN329" s="3">
        <f t="shared" si="210"/>
        <v>0.10189054925522499</v>
      </c>
      <c r="BO329" s="1"/>
      <c r="BP329" s="3">
        <v>5.762740353768864</v>
      </c>
      <c r="BQ329" s="3">
        <v>2.237259646231136</v>
      </c>
      <c r="BR329" s="3"/>
      <c r="BS329" s="3">
        <v>2.399189326269199</v>
      </c>
      <c r="BT329" s="3">
        <v>1.9479276728375035E-3</v>
      </c>
      <c r="BU329" s="3">
        <v>0</v>
      </c>
      <c r="BV329" s="3">
        <v>9.0933051605877335E-2</v>
      </c>
      <c r="BW329" s="3">
        <v>3.8104915961923904</v>
      </c>
      <c r="BX329" s="3">
        <v>7.8661591714224502E-2</v>
      </c>
      <c r="BY329" s="3">
        <v>5.4709322807102669</v>
      </c>
      <c r="BZ329" s="3">
        <v>0</v>
      </c>
      <c r="CA329" s="3">
        <v>1.5536169161689534E-2</v>
      </c>
      <c r="CB329" s="3">
        <v>1.2566368626154983E-2</v>
      </c>
      <c r="CC329" s="3">
        <v>1.8486568896157725E-3</v>
      </c>
      <c r="CD329" s="3">
        <v>4.20247740753455E-3</v>
      </c>
      <c r="CE329" s="3">
        <v>1.1208810541348559E-5</v>
      </c>
      <c r="CF329" s="3">
        <v>0</v>
      </c>
      <c r="CG329" s="3">
        <v>0</v>
      </c>
      <c r="CH329" s="3">
        <v>0</v>
      </c>
      <c r="CI329" s="3">
        <v>16</v>
      </c>
      <c r="CJ329" s="3"/>
      <c r="CK329" s="3">
        <v>35.886320655060331</v>
      </c>
      <c r="CL329" s="3"/>
      <c r="CM329" s="3" t="s">
        <v>851</v>
      </c>
      <c r="CN329" s="3">
        <v>0.41626932025294938</v>
      </c>
      <c r="CO329" s="3" t="s">
        <v>853</v>
      </c>
      <c r="CP329" s="5"/>
      <c r="CQ329" s="10">
        <f t="shared" si="211"/>
        <v>5.762740353768864</v>
      </c>
      <c r="CR329" s="10">
        <f t="shared" si="212"/>
        <v>2.881370176884432</v>
      </c>
      <c r="CS329" s="10">
        <f t="shared" si="213"/>
        <v>1.118629823115568</v>
      </c>
      <c r="CT329" s="9">
        <f t="shared" si="214"/>
        <v>6.6154028336756987E-2</v>
      </c>
      <c r="CU329" s="9">
        <f t="shared" si="215"/>
        <v>6.6154028336756987E-2</v>
      </c>
      <c r="CV329" s="9">
        <f t="shared" si="216"/>
        <v>2.3182244862501675</v>
      </c>
      <c r="CW329" s="9">
        <f t="shared" si="217"/>
        <v>2.3843785145869245</v>
      </c>
      <c r="CX329" s="10">
        <f t="shared" si="218"/>
        <v>1.1995946631345995</v>
      </c>
      <c r="CY329" s="10">
        <f t="shared" si="219"/>
        <v>1.2657486914713565</v>
      </c>
      <c r="CZ329" s="10">
        <f t="shared" si="220"/>
        <v>9.7396383641875175E-4</v>
      </c>
      <c r="DA329" s="10">
        <f t="shared" si="221"/>
        <v>0</v>
      </c>
      <c r="DB329" s="10">
        <f t="shared" si="222"/>
        <v>4.5466525802938668E-2</v>
      </c>
      <c r="DC329" s="10">
        <f t="shared" si="223"/>
        <v>1.9052457980961952</v>
      </c>
      <c r="DD329" s="10">
        <f t="shared" si="224"/>
        <v>3.9330795857112251E-2</v>
      </c>
      <c r="DE329" s="10">
        <f t="shared" si="225"/>
        <v>2.7354661403551335</v>
      </c>
      <c r="DF329" s="10">
        <f t="shared" si="226"/>
        <v>0</v>
      </c>
      <c r="DG329" s="10">
        <f t="shared" si="227"/>
        <v>7.768084580844767E-3</v>
      </c>
      <c r="DH329" s="10">
        <f t="shared" si="228"/>
        <v>6.2831843130774917E-3</v>
      </c>
      <c r="DI329" s="10">
        <f t="shared" si="229"/>
        <v>9.2432844480788625E-4</v>
      </c>
      <c r="DJ329" s="10">
        <f t="shared" si="230"/>
        <v>2.101238703767275E-3</v>
      </c>
      <c r="DK329" s="10">
        <f t="shared" si="231"/>
        <v>5.6044052706742797E-6</v>
      </c>
      <c r="DL329" s="11">
        <f t="shared" si="232"/>
        <v>0</v>
      </c>
      <c r="DM329" s="11">
        <f t="shared" si="233"/>
        <v>0</v>
      </c>
      <c r="DN329" s="11">
        <f t="shared" si="234"/>
        <v>0</v>
      </c>
      <c r="DO329" s="11">
        <f t="shared" si="235"/>
        <v>8</v>
      </c>
      <c r="DP329" s="10">
        <f t="shared" si="236"/>
        <v>17.943160327530165</v>
      </c>
      <c r="DQ329" s="5">
        <f t="shared" si="237"/>
        <v>0.40710008567426659</v>
      </c>
      <c r="DR329" s="5"/>
      <c r="DS329" s="12">
        <f t="shared" si="238"/>
        <v>300.65962653781031</v>
      </c>
      <c r="DT329" s="12">
        <f t="shared" si="239"/>
        <v>298.25643044675058</v>
      </c>
      <c r="DV329" s="5"/>
      <c r="DW329" s="5"/>
      <c r="DX329" s="5"/>
      <c r="DY329" s="5"/>
      <c r="DZ329" s="5"/>
      <c r="EA329" s="5"/>
      <c r="EB329" s="5"/>
      <c r="EC329" s="5"/>
      <c r="ED329" s="5"/>
      <c r="EE329" s="5"/>
      <c r="EF329" s="5"/>
      <c r="EG329" s="5"/>
      <c r="EH329" s="5"/>
      <c r="EI329" s="5"/>
      <c r="EJ329" s="5"/>
      <c r="EK329" s="5"/>
      <c r="EL329" s="5"/>
      <c r="EM329" s="5"/>
      <c r="EN329" s="5"/>
      <c r="EO329" s="5"/>
      <c r="EP329" s="5"/>
      <c r="EQ329" s="5"/>
      <c r="ER329" s="5"/>
      <c r="ES329" s="5"/>
      <c r="ET329" s="5"/>
      <c r="EU329" s="5"/>
      <c r="EV329" s="5"/>
      <c r="EW329" s="5"/>
      <c r="EX329" s="5"/>
      <c r="EY329" s="5"/>
      <c r="EZ329" s="5"/>
      <c r="FA329" s="5"/>
      <c r="FB329" s="5"/>
      <c r="FC329" s="5"/>
      <c r="FD329" s="5"/>
      <c r="FE329" s="5"/>
      <c r="FF329" s="5"/>
      <c r="FG329" s="5"/>
      <c r="FH329" s="5"/>
      <c r="FI329" s="5"/>
      <c r="FJ329" s="5"/>
      <c r="FK329" s="5"/>
      <c r="FL329" s="5"/>
      <c r="FM329" s="5"/>
      <c r="FN329" s="5"/>
      <c r="FO329" s="5"/>
      <c r="FP329" s="5"/>
      <c r="FQ329" s="5"/>
      <c r="FR329" s="5"/>
      <c r="FS329" s="5"/>
      <c r="FT329" s="5"/>
      <c r="FU329" s="5"/>
      <c r="FV329" s="5"/>
      <c r="FW329" s="5"/>
      <c r="FX329" s="5"/>
      <c r="FY329" s="5"/>
      <c r="FZ329" s="5"/>
      <c r="GA329" s="5"/>
      <c r="GB329" s="5"/>
      <c r="GC329" s="5"/>
      <c r="GD329" s="5"/>
      <c r="GE329" s="5"/>
      <c r="GF329" s="5"/>
      <c r="GG329" s="5"/>
      <c r="GH329" s="5"/>
      <c r="GI329" s="5"/>
      <c r="GJ329" s="5"/>
      <c r="GK329" s="5"/>
      <c r="GL329" s="5"/>
      <c r="GM329" s="5"/>
      <c r="GN329" s="5"/>
      <c r="GO329" s="5"/>
      <c r="GP329" s="5"/>
      <c r="GQ329" s="5"/>
      <c r="GR329" s="5"/>
      <c r="GS329" s="5"/>
      <c r="GT329" s="5"/>
      <c r="GU329" s="5"/>
      <c r="GV329" s="5"/>
      <c r="GW329" s="5"/>
      <c r="GX329" s="5"/>
      <c r="GY329" s="5"/>
      <c r="GZ329" s="5"/>
      <c r="HA329" s="5"/>
      <c r="HB329" s="5"/>
      <c r="HC329" s="5"/>
      <c r="HD329" s="5"/>
      <c r="HE329" s="5"/>
      <c r="HF329" s="5"/>
      <c r="HG329" s="5"/>
      <c r="HH329" s="5"/>
      <c r="HI329" s="5"/>
      <c r="HJ329" s="5"/>
      <c r="HK329" s="5"/>
      <c r="HL329" s="5"/>
      <c r="HM329" s="5"/>
      <c r="HN329" s="5"/>
      <c r="HO329" s="5"/>
      <c r="HP329" s="5"/>
      <c r="HQ329" s="5"/>
      <c r="HR329" s="5"/>
      <c r="HS329" s="5"/>
      <c r="HT329" s="5"/>
      <c r="HU329" s="5"/>
      <c r="HV329" s="5"/>
      <c r="HW329" s="5"/>
      <c r="HX329" s="5"/>
      <c r="HY329" s="5"/>
      <c r="HZ329" s="5"/>
      <c r="IA329" s="5"/>
      <c r="IB329" s="5"/>
      <c r="IC329" s="5"/>
      <c r="ID329" s="5"/>
      <c r="IE329" s="5"/>
      <c r="IF329" s="5"/>
      <c r="IG329" s="5"/>
      <c r="IH329" s="5"/>
      <c r="II329" s="5"/>
      <c r="IJ329" s="5"/>
      <c r="IK329" s="5"/>
      <c r="IL329" s="5"/>
      <c r="IM329" s="5"/>
      <c r="IN329" s="5"/>
      <c r="IO329" s="5"/>
      <c r="IP329" s="5"/>
      <c r="IQ329" s="5"/>
      <c r="IR329" s="5"/>
      <c r="IS329" s="5"/>
      <c r="IT329" s="5"/>
      <c r="IU329" s="5"/>
      <c r="IV329" s="5"/>
    </row>
    <row r="330" spans="1:256" x14ac:dyDescent="0.15">
      <c r="A330" s="2" t="s">
        <v>642</v>
      </c>
      <c r="B330" s="4" t="s">
        <v>733</v>
      </c>
      <c r="C330" s="4" t="s">
        <v>734</v>
      </c>
      <c r="D330" s="9" t="s">
        <v>803</v>
      </c>
      <c r="E330" s="9" t="s">
        <v>800</v>
      </c>
      <c r="F330" s="1" t="s">
        <v>801</v>
      </c>
      <c r="G330" s="1">
        <v>425995.71</v>
      </c>
      <c r="H330" s="1">
        <v>6379823.6900000004</v>
      </c>
      <c r="I330" s="8">
        <v>130.15</v>
      </c>
      <c r="J330" s="15">
        <v>175.94075738574892</v>
      </c>
      <c r="K330" s="7" t="s">
        <v>738</v>
      </c>
      <c r="L330" s="7" t="s">
        <v>739</v>
      </c>
      <c r="M330" s="7" t="s">
        <v>802</v>
      </c>
      <c r="N330" s="2" t="s">
        <v>40</v>
      </c>
      <c r="O330" s="3">
        <v>37.373446999999999</v>
      </c>
      <c r="P330" s="3" t="s">
        <v>643</v>
      </c>
      <c r="Q330" s="3">
        <v>42.584350999999998</v>
      </c>
      <c r="R330" s="4">
        <v>108982.301483</v>
      </c>
      <c r="S330" s="4">
        <v>96220.626287000006</v>
      </c>
      <c r="T330" s="4">
        <v>128857.968081</v>
      </c>
      <c r="U330" s="3">
        <v>643.77450899999997</v>
      </c>
      <c r="V330" s="3">
        <v>214.51271399999999</v>
      </c>
      <c r="W330" s="3">
        <v>377.44079099999999</v>
      </c>
      <c r="X330" s="3">
        <v>208.51376999999999</v>
      </c>
      <c r="Y330" s="3">
        <v>96.07011</v>
      </c>
      <c r="Z330" s="3">
        <v>3283.8047609999999</v>
      </c>
      <c r="AA330" s="4">
        <v>181861.52810200001</v>
      </c>
      <c r="AB330" s="3">
        <v>17.310631000000001</v>
      </c>
      <c r="AC330" s="3">
        <v>125.092454</v>
      </c>
      <c r="AD330" s="3">
        <v>6.0779529999999999</v>
      </c>
      <c r="AE330" s="3">
        <v>802.84975599999996</v>
      </c>
      <c r="AF330" s="3">
        <v>57.844023</v>
      </c>
      <c r="AG330" s="3" t="s">
        <v>202</v>
      </c>
      <c r="AH330" s="3">
        <v>3.7853110000000001</v>
      </c>
      <c r="AI330" s="3">
        <v>0.18829299999999999</v>
      </c>
      <c r="AJ330" s="3">
        <v>0.576936</v>
      </c>
      <c r="AK330" s="3">
        <v>5.3342000000000001E-2</v>
      </c>
      <c r="AL330" s="3">
        <v>0.64999200000000001</v>
      </c>
      <c r="AM330" s="3" t="s">
        <v>394</v>
      </c>
      <c r="AN330" s="3">
        <v>0.24488299999999999</v>
      </c>
      <c r="AO330" s="3">
        <v>29.461086999999999</v>
      </c>
      <c r="AP330" s="3">
        <v>9.0133000000000005E-2</v>
      </c>
      <c r="AQ330" s="3">
        <v>0.30444100000000002</v>
      </c>
      <c r="AR330" s="3">
        <v>7.7530000000000003E-3</v>
      </c>
      <c r="AS330" s="3">
        <v>4.4394999999999997E-2</v>
      </c>
      <c r="AT330" s="3">
        <v>4.1873E-2</v>
      </c>
      <c r="AU330" s="3">
        <v>1.3735000000000001E-2</v>
      </c>
      <c r="AV330" s="3" t="s">
        <v>60</v>
      </c>
      <c r="AW330" s="3" t="s">
        <v>102</v>
      </c>
      <c r="AX330" s="3">
        <v>0.21598200000000001</v>
      </c>
      <c r="AY330" s="3" t="s">
        <v>61</v>
      </c>
      <c r="AZ330" s="3">
        <v>8.1590999999999997E-2</v>
      </c>
      <c r="BB330" s="3">
        <f t="shared" si="200"/>
        <v>27.567589827957196</v>
      </c>
      <c r="BC330" s="3">
        <f t="shared" si="201"/>
        <v>6.2976713925662731E-2</v>
      </c>
      <c r="BD330" s="3">
        <f t="shared" si="202"/>
        <v>18.180871556624698</v>
      </c>
      <c r="BE330" s="3">
        <f t="shared" si="203"/>
        <v>23.396618294365108</v>
      </c>
      <c r="BF330" s="3">
        <f t="shared" si="204"/>
        <v>0.42401715048931171</v>
      </c>
      <c r="BG330" s="3">
        <f t="shared" si="205"/>
        <v>18.072543350225541</v>
      </c>
      <c r="BH330" s="3">
        <f t="shared" si="206"/>
        <v>3.0013157856956105E-2</v>
      </c>
      <c r="BI330" s="3">
        <f t="shared" si="207"/>
        <v>5.7402870865331549E-3</v>
      </c>
      <c r="BJ330" s="3">
        <f t="shared" si="208"/>
        <v>7.7549880575970578E-2</v>
      </c>
      <c r="BK330" s="3">
        <f t="shared" si="209"/>
        <v>3.2893159234530962E-3</v>
      </c>
      <c r="BL330" s="3"/>
      <c r="BM330" s="3"/>
      <c r="BN330" s="3">
        <f t="shared" si="210"/>
        <v>9.9931883738674634E-2</v>
      </c>
      <c r="BO330" s="1"/>
      <c r="BP330" s="3">
        <v>5.7353468606791687</v>
      </c>
      <c r="BQ330" s="3">
        <v>2.2646531393208313</v>
      </c>
      <c r="BR330" s="3"/>
      <c r="BS330" s="3">
        <v>2.1997504304627302</v>
      </c>
      <c r="BT330" s="3">
        <v>9.8536313519764843E-3</v>
      </c>
      <c r="BU330" s="3">
        <v>0</v>
      </c>
      <c r="BV330" s="3">
        <v>0</v>
      </c>
      <c r="BW330" s="3">
        <v>4.0971651233420943</v>
      </c>
      <c r="BX330" s="3">
        <v>7.472317774244959E-2</v>
      </c>
      <c r="BY330" s="3">
        <v>5.604921969270996</v>
      </c>
      <c r="BZ330" s="3">
        <v>0</v>
      </c>
      <c r="CA330" s="3">
        <v>1.5351452823832747E-2</v>
      </c>
      <c r="CB330" s="3">
        <v>6.6906264222305785E-3</v>
      </c>
      <c r="CC330" s="3">
        <v>4.6313235921099684E-3</v>
      </c>
      <c r="CD330" s="3">
        <v>4.1158649722885361E-2</v>
      </c>
      <c r="CE330" s="3">
        <v>5.3627379666016989E-4</v>
      </c>
      <c r="CF330" s="3">
        <v>0</v>
      </c>
      <c r="CG330" s="3">
        <v>0</v>
      </c>
      <c r="CH330" s="3">
        <v>0</v>
      </c>
      <c r="CI330" s="3">
        <v>16</v>
      </c>
      <c r="CJ330" s="3"/>
      <c r="CK330" s="3">
        <v>36.054782658527962</v>
      </c>
      <c r="CL330" s="3"/>
      <c r="CM330" s="3" t="s">
        <v>851</v>
      </c>
      <c r="CN330" s="3">
        <v>0.42229729379172093</v>
      </c>
      <c r="CO330" s="3" t="s">
        <v>853</v>
      </c>
      <c r="CP330" s="5"/>
      <c r="CQ330" s="10">
        <f t="shared" si="211"/>
        <v>5.7353468606791687</v>
      </c>
      <c r="CR330" s="10">
        <f t="shared" si="212"/>
        <v>2.8676734303395843</v>
      </c>
      <c r="CS330" s="10">
        <f t="shared" si="213"/>
        <v>1.1323265696604157</v>
      </c>
      <c r="CT330" s="9">
        <f t="shared" si="214"/>
        <v>-8.8289249703965567E-4</v>
      </c>
      <c r="CU330" s="9">
        <f t="shared" si="215"/>
        <v>0</v>
      </c>
      <c r="CV330" s="9">
        <f t="shared" si="216"/>
        <v>2.2322017848917808</v>
      </c>
      <c r="CW330" s="9">
        <f t="shared" si="217"/>
        <v>2.2322017848917808</v>
      </c>
      <c r="CX330" s="10">
        <f t="shared" si="218"/>
        <v>1.0998752152313651</v>
      </c>
      <c r="CY330" s="10">
        <f t="shared" si="219"/>
        <v>1.0998752152313651</v>
      </c>
      <c r="CZ330" s="10">
        <f t="shared" si="220"/>
        <v>4.9268156759882421E-3</v>
      </c>
      <c r="DA330" s="10">
        <f t="shared" si="221"/>
        <v>0</v>
      </c>
      <c r="DB330" s="10">
        <f t="shared" si="222"/>
        <v>0</v>
      </c>
      <c r="DC330" s="10">
        <f t="shared" si="223"/>
        <v>2.0485825616710471</v>
      </c>
      <c r="DD330" s="10">
        <f t="shared" si="224"/>
        <v>3.7361588871224795E-2</v>
      </c>
      <c r="DE330" s="10">
        <f t="shared" si="225"/>
        <v>2.802460984635498</v>
      </c>
      <c r="DF330" s="10">
        <f t="shared" si="226"/>
        <v>0</v>
      </c>
      <c r="DG330" s="10">
        <f t="shared" si="227"/>
        <v>7.6757264119163733E-3</v>
      </c>
      <c r="DH330" s="10">
        <f t="shared" si="228"/>
        <v>3.3453132111152892E-3</v>
      </c>
      <c r="DI330" s="10">
        <f t="shared" si="229"/>
        <v>2.3156617960549842E-3</v>
      </c>
      <c r="DJ330" s="10">
        <f t="shared" si="230"/>
        <v>2.0579324861442681E-2</v>
      </c>
      <c r="DK330" s="10">
        <f t="shared" si="231"/>
        <v>2.6813689833008494E-4</v>
      </c>
      <c r="DL330" s="11">
        <f t="shared" si="232"/>
        <v>0</v>
      </c>
      <c r="DM330" s="11">
        <f t="shared" si="233"/>
        <v>0</v>
      </c>
      <c r="DN330" s="11">
        <f t="shared" si="234"/>
        <v>0</v>
      </c>
      <c r="DO330" s="11">
        <f t="shared" si="235"/>
        <v>8</v>
      </c>
      <c r="DP330" s="10">
        <f t="shared" si="236"/>
        <v>18.027391329263981</v>
      </c>
      <c r="DQ330" s="5">
        <f t="shared" si="237"/>
        <v>0.41906971804139331</v>
      </c>
      <c r="DR330" s="5"/>
      <c r="DS330" s="12">
        <f t="shared" si="238"/>
        <v>305.39618124410867</v>
      </c>
      <c r="DT330" s="12">
        <f t="shared" si="239"/>
        <v>302.66650889926063</v>
      </c>
      <c r="DV330" s="5"/>
      <c r="DW330" s="5"/>
      <c r="DX330" s="5"/>
      <c r="DY330" s="5"/>
      <c r="DZ330" s="5"/>
      <c r="EA330" s="5"/>
      <c r="EB330" s="5"/>
      <c r="EC330" s="5"/>
      <c r="ED330" s="5"/>
      <c r="EE330" s="5"/>
      <c r="EF330" s="5"/>
      <c r="EG330" s="5"/>
      <c r="EH330" s="5"/>
      <c r="EI330" s="5"/>
      <c r="EJ330" s="5"/>
      <c r="EK330" s="5"/>
      <c r="EL330" s="5"/>
      <c r="EM330" s="5"/>
      <c r="EN330" s="5"/>
      <c r="EO330" s="5"/>
      <c r="EP330" s="5"/>
      <c r="EQ330" s="5"/>
      <c r="ER330" s="5"/>
      <c r="ES330" s="5"/>
      <c r="ET330" s="5"/>
      <c r="EU330" s="5"/>
      <c r="EV330" s="5"/>
      <c r="EW330" s="5"/>
      <c r="EX330" s="5"/>
      <c r="EY330" s="5"/>
      <c r="EZ330" s="5"/>
      <c r="FA330" s="5"/>
      <c r="FB330" s="5"/>
      <c r="FC330" s="5"/>
      <c r="FD330" s="5"/>
      <c r="FE330" s="5"/>
      <c r="FF330" s="5"/>
      <c r="FG330" s="5"/>
      <c r="FH330" s="5"/>
      <c r="FI330" s="5"/>
      <c r="FJ330" s="5"/>
      <c r="FK330" s="5"/>
      <c r="FL330" s="5"/>
      <c r="FM330" s="5"/>
      <c r="FN330" s="5"/>
      <c r="FO330" s="5"/>
      <c r="FP330" s="5"/>
      <c r="FQ330" s="5"/>
      <c r="FR330" s="5"/>
      <c r="FS330" s="5"/>
      <c r="FT330" s="5"/>
      <c r="FU330" s="5"/>
      <c r="FV330" s="5"/>
      <c r="FW330" s="5"/>
      <c r="FX330" s="5"/>
      <c r="FY330" s="5"/>
      <c r="FZ330" s="5"/>
      <c r="GA330" s="5"/>
      <c r="GB330" s="5"/>
      <c r="GC330" s="5"/>
      <c r="GD330" s="5"/>
      <c r="GE330" s="5"/>
      <c r="GF330" s="5"/>
      <c r="GG330" s="5"/>
      <c r="GH330" s="5"/>
      <c r="GI330" s="5"/>
      <c r="GJ330" s="5"/>
      <c r="GK330" s="5"/>
      <c r="GL330" s="5"/>
      <c r="GM330" s="5"/>
      <c r="GN330" s="5"/>
      <c r="GO330" s="5"/>
      <c r="GP330" s="5"/>
      <c r="GQ330" s="5"/>
      <c r="GR330" s="5"/>
      <c r="GS330" s="5"/>
      <c r="GT330" s="5"/>
      <c r="GU330" s="5"/>
      <c r="GV330" s="5"/>
      <c r="GW330" s="5"/>
      <c r="GX330" s="5"/>
      <c r="GY330" s="5"/>
      <c r="GZ330" s="5"/>
      <c r="HA330" s="5"/>
      <c r="HB330" s="5"/>
      <c r="HC330" s="5"/>
      <c r="HD330" s="5"/>
      <c r="HE330" s="5"/>
      <c r="HF330" s="5"/>
      <c r="HG330" s="5"/>
      <c r="HH330" s="5"/>
      <c r="HI330" s="5"/>
      <c r="HJ330" s="5"/>
      <c r="HK330" s="5"/>
      <c r="HL330" s="5"/>
      <c r="HM330" s="5"/>
      <c r="HN330" s="5"/>
      <c r="HO330" s="5"/>
      <c r="HP330" s="5"/>
      <c r="HQ330" s="5"/>
      <c r="HR330" s="5"/>
      <c r="HS330" s="5"/>
      <c r="HT330" s="5"/>
      <c r="HU330" s="5"/>
      <c r="HV330" s="5"/>
      <c r="HW330" s="5"/>
      <c r="HX330" s="5"/>
      <c r="HY330" s="5"/>
      <c r="HZ330" s="5"/>
      <c r="IA330" s="5"/>
      <c r="IB330" s="5"/>
      <c r="IC330" s="5"/>
      <c r="ID330" s="5"/>
      <c r="IE330" s="5"/>
      <c r="IF330" s="5"/>
      <c r="IG330" s="5"/>
      <c r="IH330" s="5"/>
      <c r="II330" s="5"/>
      <c r="IJ330" s="5"/>
      <c r="IK330" s="5"/>
      <c r="IL330" s="5"/>
      <c r="IM330" s="5"/>
      <c r="IN330" s="5"/>
      <c r="IO330" s="5"/>
      <c r="IP330" s="5"/>
      <c r="IQ330" s="5"/>
      <c r="IR330" s="5"/>
      <c r="IS330" s="5"/>
      <c r="IT330" s="5"/>
      <c r="IU330" s="5"/>
      <c r="IV330" s="5"/>
    </row>
    <row r="331" spans="1:256" x14ac:dyDescent="0.15">
      <c r="A331" s="2" t="s">
        <v>640</v>
      </c>
      <c r="B331" s="4" t="s">
        <v>733</v>
      </c>
      <c r="C331" s="4" t="s">
        <v>734</v>
      </c>
      <c r="D331" s="9" t="s">
        <v>803</v>
      </c>
      <c r="E331" s="9" t="s">
        <v>800</v>
      </c>
      <c r="F331" s="1" t="s">
        <v>801</v>
      </c>
      <c r="G331" s="1">
        <v>425995.71</v>
      </c>
      <c r="H331" s="1">
        <v>6379823.6900000004</v>
      </c>
      <c r="I331" s="8">
        <v>130.15</v>
      </c>
      <c r="J331" s="15">
        <v>175.94075738574892</v>
      </c>
      <c r="K331" s="7" t="s">
        <v>738</v>
      </c>
      <c r="L331" s="7" t="s">
        <v>739</v>
      </c>
      <c r="M331" s="7" t="s">
        <v>802</v>
      </c>
      <c r="N331" s="2" t="s">
        <v>40</v>
      </c>
      <c r="O331" s="3">
        <v>35.722918</v>
      </c>
      <c r="P331" s="3" t="s">
        <v>641</v>
      </c>
      <c r="Q331" s="3">
        <v>54.197792</v>
      </c>
      <c r="R331" s="4">
        <v>111949.412096</v>
      </c>
      <c r="S331" s="4">
        <v>101175.609772</v>
      </c>
      <c r="T331" s="4">
        <v>124658.985025</v>
      </c>
      <c r="U331" s="3">
        <v>248.17169100000001</v>
      </c>
      <c r="V331" s="3">
        <v>119.938232</v>
      </c>
      <c r="W331" s="3">
        <v>109.573795</v>
      </c>
      <c r="X331" s="3">
        <v>194.43787599999999</v>
      </c>
      <c r="Y331" s="3">
        <v>97.657681999999994</v>
      </c>
      <c r="Z331" s="3">
        <v>3498.7145719999999</v>
      </c>
      <c r="AA331" s="4">
        <v>178416.21180399999</v>
      </c>
      <c r="AB331" s="3">
        <v>16.220400000000001</v>
      </c>
      <c r="AC331" s="3">
        <v>129.90518</v>
      </c>
      <c r="AD331" s="3">
        <v>4.9716579999999997</v>
      </c>
      <c r="AE331" s="3">
        <v>765.90832399999999</v>
      </c>
      <c r="AF331" s="3">
        <v>53.160969999999999</v>
      </c>
      <c r="AG331" s="3" t="s">
        <v>538</v>
      </c>
      <c r="AH331" s="3">
        <v>2.142331</v>
      </c>
      <c r="AI331" s="3">
        <v>0.155059</v>
      </c>
      <c r="AJ331" s="3">
        <v>0.40782200000000002</v>
      </c>
      <c r="AK331" s="3">
        <v>9.6979999999999997E-2</v>
      </c>
      <c r="AL331" s="3">
        <v>0.251446</v>
      </c>
      <c r="AM331" s="3" t="s">
        <v>71</v>
      </c>
      <c r="AN331" s="3">
        <v>0.193634</v>
      </c>
      <c r="AO331" s="3">
        <v>1.883472</v>
      </c>
      <c r="AP331" s="3">
        <v>1.2907E-2</v>
      </c>
      <c r="AQ331" s="3">
        <v>2.3508000000000001E-2</v>
      </c>
      <c r="AR331" s="3" t="s">
        <v>95</v>
      </c>
      <c r="AS331" s="3">
        <v>2.9214E-2</v>
      </c>
      <c r="AT331" s="3">
        <v>2.5075E-2</v>
      </c>
      <c r="AU331" s="3">
        <v>2.0032000000000001E-2</v>
      </c>
      <c r="AV331" s="3" t="s">
        <v>60</v>
      </c>
      <c r="AW331" s="3" t="s">
        <v>122</v>
      </c>
      <c r="AX331" s="3">
        <v>0.101059</v>
      </c>
      <c r="AY331" s="3" t="s">
        <v>86</v>
      </c>
      <c r="AZ331" s="3">
        <v>1.6097E-2</v>
      </c>
      <c r="BB331" s="3">
        <f t="shared" si="200"/>
        <v>26.669268642963917</v>
      </c>
      <c r="BC331" s="3">
        <f t="shared" si="201"/>
        <v>1.8282596121054161E-2</v>
      </c>
      <c r="BD331" s="3">
        <f t="shared" si="202"/>
        <v>19.117114873491911</v>
      </c>
      <c r="BE331" s="3">
        <f t="shared" si="203"/>
        <v>22.953375838586055</v>
      </c>
      <c r="BF331" s="3">
        <f t="shared" si="204"/>
        <v>0.45176710893832334</v>
      </c>
      <c r="BG331" s="3">
        <f t="shared" si="205"/>
        <v>18.564579529024002</v>
      </c>
      <c r="BH331" s="3">
        <f t="shared" si="206"/>
        <v>1.6780940499872769E-2</v>
      </c>
      <c r="BI331" s="3">
        <f t="shared" si="207"/>
        <v>7.3057561810959595E-3</v>
      </c>
      <c r="BJ331" s="3">
        <f t="shared" si="208"/>
        <v>2.9895071535655779E-2</v>
      </c>
      <c r="BK331" s="3">
        <f t="shared" si="209"/>
        <v>2.1028872563249448E-4</v>
      </c>
      <c r="BL331" s="3"/>
      <c r="BM331" s="3"/>
      <c r="BN331" s="3">
        <f t="shared" si="210"/>
        <v>9.5333729650471682E-2</v>
      </c>
      <c r="BO331" s="1"/>
      <c r="BP331" s="3">
        <v>5.5283401824168132</v>
      </c>
      <c r="BQ331" s="3">
        <v>2.4716598175831868</v>
      </c>
      <c r="BR331" s="3"/>
      <c r="BS331" s="3">
        <v>2.2181038546119707</v>
      </c>
      <c r="BT331" s="3">
        <v>2.8502105494335344E-3</v>
      </c>
      <c r="BU331" s="3">
        <v>0</v>
      </c>
      <c r="BV331" s="3">
        <v>0</v>
      </c>
      <c r="BW331" s="3">
        <v>4.0859934338221153</v>
      </c>
      <c r="BX331" s="3">
        <v>7.9324854053707941E-2</v>
      </c>
      <c r="BY331" s="3">
        <v>5.7366476538253615</v>
      </c>
      <c r="BZ331" s="3">
        <v>0</v>
      </c>
      <c r="CA331" s="3">
        <v>1.4591997797120738E-2</v>
      </c>
      <c r="CB331" s="3">
        <v>3.7272982864658749E-3</v>
      </c>
      <c r="CC331" s="3">
        <v>5.8729925603256275E-3</v>
      </c>
      <c r="CD331" s="3">
        <v>1.5808925232866339E-2</v>
      </c>
      <c r="CE331" s="3">
        <v>3.4160147876266447E-5</v>
      </c>
      <c r="CF331" s="3">
        <v>0</v>
      </c>
      <c r="CG331" s="3">
        <v>0</v>
      </c>
      <c r="CH331" s="3">
        <v>0</v>
      </c>
      <c r="CI331" s="3">
        <v>16</v>
      </c>
      <c r="CJ331" s="3"/>
      <c r="CK331" s="3">
        <v>36.162955380887254</v>
      </c>
      <c r="CL331" s="3"/>
      <c r="CM331" s="3" t="s">
        <v>851</v>
      </c>
      <c r="CN331" s="3">
        <v>0.41597706740608514</v>
      </c>
      <c r="CO331" s="3" t="s">
        <v>852</v>
      </c>
      <c r="CP331" s="5"/>
      <c r="CQ331" s="10">
        <f t="shared" si="211"/>
        <v>5.5283401824168132</v>
      </c>
      <c r="CR331" s="10">
        <f t="shared" si="212"/>
        <v>2.7641700912084066</v>
      </c>
      <c r="CS331" s="10">
        <f t="shared" si="213"/>
        <v>1.2358299087915934</v>
      </c>
      <c r="CT331" s="9">
        <f t="shared" si="214"/>
        <v>-6.8756002329855015E-2</v>
      </c>
      <c r="CU331" s="9">
        <f t="shared" si="215"/>
        <v>0</v>
      </c>
      <c r="CV331" s="9">
        <f t="shared" si="216"/>
        <v>2.3448818360975787</v>
      </c>
      <c r="CW331" s="9">
        <f t="shared" si="217"/>
        <v>2.3448818360975787</v>
      </c>
      <c r="CX331" s="10">
        <f t="shared" si="218"/>
        <v>1.1090519273059853</v>
      </c>
      <c r="CY331" s="10">
        <f t="shared" si="219"/>
        <v>1.1090519273059853</v>
      </c>
      <c r="CZ331" s="10">
        <f t="shared" si="220"/>
        <v>1.4251052747167672E-3</v>
      </c>
      <c r="DA331" s="10">
        <f t="shared" si="221"/>
        <v>0</v>
      </c>
      <c r="DB331" s="10">
        <f t="shared" si="222"/>
        <v>0</v>
      </c>
      <c r="DC331" s="10">
        <f t="shared" si="223"/>
        <v>2.0429967169110577</v>
      </c>
      <c r="DD331" s="10">
        <f t="shared" si="224"/>
        <v>3.9662427026853971E-2</v>
      </c>
      <c r="DE331" s="10">
        <f t="shared" si="225"/>
        <v>2.8683238269126807</v>
      </c>
      <c r="DF331" s="10">
        <f t="shared" si="226"/>
        <v>0</v>
      </c>
      <c r="DG331" s="10">
        <f t="shared" si="227"/>
        <v>7.2959988985603691E-3</v>
      </c>
      <c r="DH331" s="10">
        <f t="shared" si="228"/>
        <v>1.8636491432329374E-3</v>
      </c>
      <c r="DI331" s="10">
        <f t="shared" si="229"/>
        <v>2.9364962801628138E-3</v>
      </c>
      <c r="DJ331" s="10">
        <f t="shared" si="230"/>
        <v>7.9044626164331694E-3</v>
      </c>
      <c r="DK331" s="10">
        <f t="shared" si="231"/>
        <v>1.7080073938133223E-5</v>
      </c>
      <c r="DL331" s="11">
        <f t="shared" si="232"/>
        <v>0</v>
      </c>
      <c r="DM331" s="11">
        <f t="shared" si="233"/>
        <v>0</v>
      </c>
      <c r="DN331" s="11">
        <f t="shared" si="234"/>
        <v>0</v>
      </c>
      <c r="DO331" s="11">
        <f t="shared" si="235"/>
        <v>8</v>
      </c>
      <c r="DP331" s="10">
        <f t="shared" si="236"/>
        <v>18.081477690443627</v>
      </c>
      <c r="DQ331" s="5">
        <f t="shared" si="237"/>
        <v>0.41264466651156056</v>
      </c>
      <c r="DR331" s="5"/>
      <c r="DS331" s="12">
        <f t="shared" si="238"/>
        <v>338.16069554700636</v>
      </c>
      <c r="DT331" s="12">
        <f t="shared" si="239"/>
        <v>335.99251403271722</v>
      </c>
      <c r="DV331" s="5"/>
      <c r="DW331" s="5"/>
      <c r="DX331" s="5"/>
      <c r="DY331" s="5"/>
      <c r="DZ331" s="5"/>
      <c r="EA331" s="5"/>
      <c r="EB331" s="5"/>
      <c r="EC331" s="5"/>
      <c r="ED331" s="5"/>
      <c r="EE331" s="5"/>
      <c r="EF331" s="5"/>
      <c r="EG331" s="5"/>
      <c r="EH331" s="5"/>
      <c r="EI331" s="5"/>
      <c r="EJ331" s="5"/>
      <c r="EK331" s="5"/>
      <c r="EL331" s="5"/>
      <c r="EM331" s="5"/>
      <c r="EN331" s="5"/>
      <c r="EO331" s="5"/>
      <c r="EP331" s="5"/>
      <c r="EQ331" s="5"/>
      <c r="ER331" s="5"/>
      <c r="ES331" s="5"/>
      <c r="ET331" s="5"/>
      <c r="EU331" s="5"/>
      <c r="EV331" s="5"/>
      <c r="EW331" s="5"/>
      <c r="EX331" s="5"/>
      <c r="EY331" s="5"/>
      <c r="EZ331" s="5"/>
      <c r="FA331" s="5"/>
      <c r="FB331" s="5"/>
      <c r="FC331" s="5"/>
      <c r="FD331" s="5"/>
      <c r="FE331" s="5"/>
      <c r="FF331" s="5"/>
      <c r="FG331" s="5"/>
      <c r="FH331" s="5"/>
      <c r="FI331" s="5"/>
      <c r="FJ331" s="5"/>
      <c r="FK331" s="5"/>
      <c r="FL331" s="5"/>
      <c r="FM331" s="5"/>
      <c r="FN331" s="5"/>
      <c r="FO331" s="5"/>
      <c r="FP331" s="5"/>
      <c r="FQ331" s="5"/>
      <c r="FR331" s="5"/>
      <c r="FS331" s="5"/>
      <c r="FT331" s="5"/>
      <c r="FU331" s="5"/>
      <c r="FV331" s="5"/>
      <c r="FW331" s="5"/>
      <c r="FX331" s="5"/>
      <c r="FY331" s="5"/>
      <c r="FZ331" s="5"/>
      <c r="GA331" s="5"/>
      <c r="GB331" s="5"/>
      <c r="GC331" s="5"/>
      <c r="GD331" s="5"/>
      <c r="GE331" s="5"/>
      <c r="GF331" s="5"/>
      <c r="GG331" s="5"/>
      <c r="GH331" s="5"/>
      <c r="GI331" s="5"/>
      <c r="GJ331" s="5"/>
      <c r="GK331" s="5"/>
      <c r="GL331" s="5"/>
      <c r="GM331" s="5"/>
      <c r="GN331" s="5"/>
      <c r="GO331" s="5"/>
      <c r="GP331" s="5"/>
      <c r="GQ331" s="5"/>
      <c r="GR331" s="5"/>
      <c r="GS331" s="5"/>
      <c r="GT331" s="5"/>
      <c r="GU331" s="5"/>
      <c r="GV331" s="5"/>
      <c r="GW331" s="5"/>
      <c r="GX331" s="5"/>
      <c r="GY331" s="5"/>
      <c r="GZ331" s="5"/>
      <c r="HA331" s="5"/>
      <c r="HB331" s="5"/>
      <c r="HC331" s="5"/>
      <c r="HD331" s="5"/>
      <c r="HE331" s="5"/>
      <c r="HF331" s="5"/>
      <c r="HG331" s="5"/>
      <c r="HH331" s="5"/>
      <c r="HI331" s="5"/>
      <c r="HJ331" s="5"/>
      <c r="HK331" s="5"/>
      <c r="HL331" s="5"/>
      <c r="HM331" s="5"/>
      <c r="HN331" s="5"/>
      <c r="HO331" s="5"/>
      <c r="HP331" s="5"/>
      <c r="HQ331" s="5"/>
      <c r="HR331" s="5"/>
      <c r="HS331" s="5"/>
      <c r="HT331" s="5"/>
      <c r="HU331" s="5"/>
      <c r="HV331" s="5"/>
      <c r="HW331" s="5"/>
      <c r="HX331" s="5"/>
      <c r="HY331" s="5"/>
      <c r="HZ331" s="5"/>
      <c r="IA331" s="5"/>
      <c r="IB331" s="5"/>
      <c r="IC331" s="5"/>
      <c r="ID331" s="5"/>
      <c r="IE331" s="5"/>
      <c r="IF331" s="5"/>
      <c r="IG331" s="5"/>
      <c r="IH331" s="5"/>
      <c r="II331" s="5"/>
      <c r="IJ331" s="5"/>
      <c r="IK331" s="5"/>
      <c r="IL331" s="5"/>
      <c r="IM331" s="5"/>
      <c r="IN331" s="5"/>
      <c r="IO331" s="5"/>
      <c r="IP331" s="5"/>
      <c r="IQ331" s="5"/>
      <c r="IR331" s="5"/>
      <c r="IS331" s="5"/>
      <c r="IT331" s="5"/>
      <c r="IU331" s="5"/>
      <c r="IV331" s="5"/>
    </row>
    <row r="332" spans="1:256" x14ac:dyDescent="0.15">
      <c r="A332" s="2" t="s">
        <v>644</v>
      </c>
      <c r="B332" s="4" t="s">
        <v>733</v>
      </c>
      <c r="C332" s="4" t="s">
        <v>734</v>
      </c>
      <c r="D332" s="9" t="s">
        <v>803</v>
      </c>
      <c r="E332" s="9" t="s">
        <v>800</v>
      </c>
      <c r="F332" s="1" t="s">
        <v>801</v>
      </c>
      <c r="G332" s="1">
        <v>425995.71</v>
      </c>
      <c r="H332" s="1">
        <v>6379823.6900000004</v>
      </c>
      <c r="I332" s="8">
        <v>130.15</v>
      </c>
      <c r="J332" s="15">
        <v>175.94075738574892</v>
      </c>
      <c r="K332" s="7" t="s">
        <v>738</v>
      </c>
      <c r="L332" s="7" t="s">
        <v>739</v>
      </c>
      <c r="M332" s="7" t="s">
        <v>802</v>
      </c>
      <c r="N332" s="2" t="s">
        <v>40</v>
      </c>
      <c r="O332" s="3">
        <v>30.827345000000001</v>
      </c>
      <c r="P332" s="3">
        <v>0.772702</v>
      </c>
      <c r="Q332" s="3">
        <v>48.436169999999997</v>
      </c>
      <c r="R332" s="4">
        <v>112231.839208</v>
      </c>
      <c r="S332" s="4">
        <v>101037.48768400001</v>
      </c>
      <c r="T332" s="4">
        <v>119814.1679</v>
      </c>
      <c r="U332" s="3">
        <v>194.99392599999999</v>
      </c>
      <c r="V332" s="3">
        <v>223.20054099999999</v>
      </c>
      <c r="W332" s="3">
        <v>583.42807500000004</v>
      </c>
      <c r="X332" s="3">
        <v>221.58156399999999</v>
      </c>
      <c r="Y332" s="3">
        <v>75.169503000000006</v>
      </c>
      <c r="Z332" s="3">
        <v>3605.189652</v>
      </c>
      <c r="AA332" s="4">
        <v>185525.84551000001</v>
      </c>
      <c r="AB332" s="3">
        <v>18.519323</v>
      </c>
      <c r="AC332" s="3">
        <v>132.76921200000001</v>
      </c>
      <c r="AD332" s="3">
        <v>16.202047</v>
      </c>
      <c r="AE332" s="3">
        <v>750.69790499999999</v>
      </c>
      <c r="AF332" s="3">
        <v>50.946012000000003</v>
      </c>
      <c r="AG332" s="3" t="s">
        <v>472</v>
      </c>
      <c r="AH332" s="3">
        <v>4.7461209999999996</v>
      </c>
      <c r="AI332" s="3">
        <v>0.79460399999999998</v>
      </c>
      <c r="AJ332" s="3">
        <v>4.3680849999999998</v>
      </c>
      <c r="AK332" s="3">
        <v>0.11848</v>
      </c>
      <c r="AL332" s="3">
        <v>0.95451200000000003</v>
      </c>
      <c r="AM332" s="3" t="s">
        <v>334</v>
      </c>
      <c r="AN332" s="3">
        <v>0.18519099999999999</v>
      </c>
      <c r="AO332" s="3">
        <v>3.677807</v>
      </c>
      <c r="AP332" s="3">
        <v>7.1839E-2</v>
      </c>
      <c r="AQ332" s="3">
        <v>0.25705699999999998</v>
      </c>
      <c r="AR332" s="3">
        <v>2.147E-2</v>
      </c>
      <c r="AS332" s="3">
        <v>0.18377299999999999</v>
      </c>
      <c r="AT332" s="3">
        <v>0.187393</v>
      </c>
      <c r="AU332" s="3">
        <v>0.15266299999999999</v>
      </c>
      <c r="AV332" s="3">
        <v>5.0610000000000004E-3</v>
      </c>
      <c r="AW332" s="3" t="s">
        <v>122</v>
      </c>
      <c r="AX332" s="3">
        <v>1.003598</v>
      </c>
      <c r="AY332" s="3">
        <v>3.8310000000000002E-3</v>
      </c>
      <c r="AZ332" s="3">
        <v>0.91039099999999995</v>
      </c>
      <c r="BB332" s="3">
        <f t="shared" si="200"/>
        <v>25.632779139967045</v>
      </c>
      <c r="BC332" s="3">
        <f t="shared" si="201"/>
        <v>9.734608407885384E-2</v>
      </c>
      <c r="BD332" s="3">
        <f t="shared" si="202"/>
        <v>19.091016727616509</v>
      </c>
      <c r="BE332" s="3">
        <f t="shared" si="203"/>
        <v>23.86803540275039</v>
      </c>
      <c r="BF332" s="3">
        <f t="shared" si="204"/>
        <v>0.46551556943022332</v>
      </c>
      <c r="BG332" s="3">
        <f t="shared" si="205"/>
        <v>18.611414438504188</v>
      </c>
      <c r="BH332" s="3">
        <f t="shared" si="206"/>
        <v>3.1228699436393326E-2</v>
      </c>
      <c r="BI332" s="3">
        <f t="shared" si="207"/>
        <v>6.5291008232607464E-3</v>
      </c>
      <c r="BJ332" s="3">
        <f t="shared" si="208"/>
        <v>2.3489211615149001E-2</v>
      </c>
      <c r="BK332" s="3">
        <f t="shared" si="209"/>
        <v>4.1062534890471829E-4</v>
      </c>
      <c r="BL332" s="3"/>
      <c r="BM332" s="3"/>
      <c r="BN332" s="3">
        <f t="shared" si="210"/>
        <v>9.3440466543937811E-2</v>
      </c>
      <c r="BO332" s="1"/>
      <c r="BP332" s="3">
        <v>5.3327783086146487</v>
      </c>
      <c r="BQ332" s="3">
        <v>2.6672216913853513</v>
      </c>
      <c r="BR332" s="3"/>
      <c r="BS332" s="3">
        <v>2.0563221783276848</v>
      </c>
      <c r="BT332" s="3">
        <v>1.5231116673101987E-2</v>
      </c>
      <c r="BU332" s="3">
        <v>0</v>
      </c>
      <c r="BV332" s="3">
        <v>0</v>
      </c>
      <c r="BW332" s="3">
        <v>4.3974066532363425</v>
      </c>
      <c r="BX332" s="3">
        <v>8.2035733380743769E-2</v>
      </c>
      <c r="BY332" s="3">
        <v>5.7720039580267741</v>
      </c>
      <c r="BZ332" s="3">
        <v>0</v>
      </c>
      <c r="CA332" s="3">
        <v>1.4354145726132354E-2</v>
      </c>
      <c r="CB332" s="3">
        <v>6.961549750058478E-3</v>
      </c>
      <c r="CC332" s="3">
        <v>5.2677096944382567E-3</v>
      </c>
      <c r="CD332" s="3">
        <v>1.2466523792187923E-2</v>
      </c>
      <c r="CE332" s="3">
        <v>6.6945854611165937E-5</v>
      </c>
      <c r="CF332" s="3">
        <v>0</v>
      </c>
      <c r="CG332" s="3">
        <v>0</v>
      </c>
      <c r="CH332" s="3">
        <v>0</v>
      </c>
      <c r="CI332" s="3">
        <v>16</v>
      </c>
      <c r="CJ332" s="3"/>
      <c r="CK332" s="3">
        <v>36.362116514462073</v>
      </c>
      <c r="CL332" s="3"/>
      <c r="CM332" s="3" t="s">
        <v>851</v>
      </c>
      <c r="CN332" s="3">
        <v>0.43241509477117585</v>
      </c>
      <c r="CO332" s="3" t="s">
        <v>852</v>
      </c>
      <c r="CP332" s="5"/>
      <c r="CQ332" s="10">
        <f t="shared" si="211"/>
        <v>5.3327783086146487</v>
      </c>
      <c r="CR332" s="10">
        <f t="shared" si="212"/>
        <v>2.6663891543073244</v>
      </c>
      <c r="CS332" s="10">
        <f t="shared" si="213"/>
        <v>1.3336108456926756</v>
      </c>
      <c r="CT332" s="9">
        <f t="shared" si="214"/>
        <v>-0.1686768926853901</v>
      </c>
      <c r="CU332" s="9">
        <f t="shared" si="215"/>
        <v>0</v>
      </c>
      <c r="CV332" s="9">
        <f t="shared" si="216"/>
        <v>2.361771934856518</v>
      </c>
      <c r="CW332" s="9">
        <f t="shared" si="217"/>
        <v>2.361771934856518</v>
      </c>
      <c r="CX332" s="10">
        <f t="shared" si="218"/>
        <v>1.0281610891638424</v>
      </c>
      <c r="CY332" s="10">
        <f t="shared" si="219"/>
        <v>1.0281610891638424</v>
      </c>
      <c r="CZ332" s="10">
        <f t="shared" si="220"/>
        <v>7.6155583365509934E-3</v>
      </c>
      <c r="DA332" s="10">
        <f t="shared" si="221"/>
        <v>0</v>
      </c>
      <c r="DB332" s="10">
        <f t="shared" si="222"/>
        <v>0</v>
      </c>
      <c r="DC332" s="10">
        <f t="shared" si="223"/>
        <v>2.1987033266181712</v>
      </c>
      <c r="DD332" s="10">
        <f t="shared" si="224"/>
        <v>4.1017866690371885E-2</v>
      </c>
      <c r="DE332" s="10">
        <f t="shared" si="225"/>
        <v>2.8860019790133871</v>
      </c>
      <c r="DF332" s="10">
        <f t="shared" si="226"/>
        <v>0</v>
      </c>
      <c r="DG332" s="10">
        <f t="shared" si="227"/>
        <v>7.1770728630661772E-3</v>
      </c>
      <c r="DH332" s="10">
        <f t="shared" si="228"/>
        <v>3.480774875029239E-3</v>
      </c>
      <c r="DI332" s="10">
        <f t="shared" si="229"/>
        <v>2.6338548472191283E-3</v>
      </c>
      <c r="DJ332" s="10">
        <f t="shared" si="230"/>
        <v>6.2332618960939615E-3</v>
      </c>
      <c r="DK332" s="10">
        <f t="shared" si="231"/>
        <v>3.3472927305582968E-5</v>
      </c>
      <c r="DL332" s="11">
        <f t="shared" si="232"/>
        <v>0</v>
      </c>
      <c r="DM332" s="11">
        <f t="shared" si="233"/>
        <v>0</v>
      </c>
      <c r="DN332" s="11">
        <f t="shared" si="234"/>
        <v>0</v>
      </c>
      <c r="DO332" s="11">
        <f t="shared" si="235"/>
        <v>8</v>
      </c>
      <c r="DP332" s="10">
        <f t="shared" si="236"/>
        <v>18.181058257231037</v>
      </c>
      <c r="DQ332" s="5">
        <f t="shared" si="237"/>
        <v>0.42895475481212303</v>
      </c>
      <c r="DR332" s="5"/>
      <c r="DS332" s="12">
        <f t="shared" si="238"/>
        <v>369.8274751215792</v>
      </c>
      <c r="DT332" s="12">
        <f t="shared" si="239"/>
        <v>367.47602009612768</v>
      </c>
      <c r="DV332" s="5"/>
      <c r="DW332" s="5"/>
      <c r="DX332" s="5"/>
      <c r="DY332" s="5"/>
      <c r="DZ332" s="5"/>
      <c r="EA332" s="5"/>
      <c r="EB332" s="5"/>
      <c r="EC332" s="5"/>
      <c r="ED332" s="5"/>
      <c r="EE332" s="5"/>
      <c r="EF332" s="5"/>
      <c r="EG332" s="5"/>
      <c r="EH332" s="5"/>
      <c r="EI332" s="5"/>
      <c r="EJ332" s="5"/>
      <c r="EK332" s="5"/>
      <c r="EL332" s="5"/>
      <c r="EM332" s="5"/>
      <c r="EN332" s="5"/>
      <c r="EO332" s="5"/>
      <c r="EP332" s="5"/>
      <c r="EQ332" s="5"/>
      <c r="ER332" s="5"/>
      <c r="ES332" s="5"/>
      <c r="ET332" s="5"/>
      <c r="EU332" s="5"/>
      <c r="EV332" s="5"/>
      <c r="EW332" s="5"/>
      <c r="EX332" s="5"/>
      <c r="EY332" s="5"/>
      <c r="EZ332" s="5"/>
      <c r="FA332" s="5"/>
      <c r="FB332" s="5"/>
      <c r="FC332" s="5"/>
      <c r="FD332" s="5"/>
      <c r="FE332" s="5"/>
      <c r="FF332" s="5"/>
      <c r="FG332" s="5"/>
      <c r="FH332" s="5"/>
      <c r="FI332" s="5"/>
      <c r="FJ332" s="5"/>
      <c r="FK332" s="5"/>
      <c r="FL332" s="5"/>
      <c r="FM332" s="5"/>
      <c r="FN332" s="5"/>
      <c r="FO332" s="5"/>
      <c r="FP332" s="5"/>
      <c r="FQ332" s="5"/>
      <c r="FR332" s="5"/>
      <c r="FS332" s="5"/>
      <c r="FT332" s="5"/>
      <c r="FU332" s="5"/>
      <c r="FV332" s="5"/>
      <c r="FW332" s="5"/>
      <c r="FX332" s="5"/>
      <c r="FY332" s="5"/>
      <c r="FZ332" s="5"/>
      <c r="GA332" s="5"/>
      <c r="GB332" s="5"/>
      <c r="GC332" s="5"/>
      <c r="GD332" s="5"/>
      <c r="GE332" s="5"/>
      <c r="GF332" s="5"/>
      <c r="GG332" s="5"/>
      <c r="GH332" s="5"/>
      <c r="GI332" s="5"/>
      <c r="GJ332" s="5"/>
      <c r="GK332" s="5"/>
      <c r="GL332" s="5"/>
      <c r="GM332" s="5"/>
      <c r="GN332" s="5"/>
      <c r="GO332" s="5"/>
      <c r="GP332" s="5"/>
      <c r="GQ332" s="5"/>
      <c r="GR332" s="5"/>
      <c r="GS332" s="5"/>
      <c r="GT332" s="5"/>
      <c r="GU332" s="5"/>
      <c r="GV332" s="5"/>
      <c r="GW332" s="5"/>
      <c r="GX332" s="5"/>
      <c r="GY332" s="5"/>
      <c r="GZ332" s="5"/>
      <c r="HA332" s="5"/>
      <c r="HB332" s="5"/>
      <c r="HC332" s="5"/>
      <c r="HD332" s="5"/>
      <c r="HE332" s="5"/>
      <c r="HF332" s="5"/>
      <c r="HG332" s="5"/>
      <c r="HH332" s="5"/>
      <c r="HI332" s="5"/>
      <c r="HJ332" s="5"/>
      <c r="HK332" s="5"/>
      <c r="HL332" s="5"/>
      <c r="HM332" s="5"/>
      <c r="HN332" s="5"/>
      <c r="HO332" s="5"/>
      <c r="HP332" s="5"/>
      <c r="HQ332" s="5"/>
      <c r="HR332" s="5"/>
      <c r="HS332" s="5"/>
      <c r="HT332" s="5"/>
      <c r="HU332" s="5"/>
      <c r="HV332" s="5"/>
      <c r="HW332" s="5"/>
      <c r="HX332" s="5"/>
      <c r="HY332" s="5"/>
      <c r="HZ332" s="5"/>
      <c r="IA332" s="5"/>
      <c r="IB332" s="5"/>
      <c r="IC332" s="5"/>
      <c r="ID332" s="5"/>
      <c r="IE332" s="5"/>
      <c r="IF332" s="5"/>
      <c r="IG332" s="5"/>
      <c r="IH332" s="5"/>
      <c r="II332" s="5"/>
      <c r="IJ332" s="5"/>
      <c r="IK332" s="5"/>
      <c r="IL332" s="5"/>
      <c r="IM332" s="5"/>
      <c r="IN332" s="5"/>
      <c r="IO332" s="5"/>
      <c r="IP332" s="5"/>
      <c r="IQ332" s="5"/>
      <c r="IR332" s="5"/>
      <c r="IS332" s="5"/>
      <c r="IT332" s="5"/>
      <c r="IU332" s="5"/>
      <c r="IV332" s="5"/>
    </row>
    <row r="333" spans="1:256" x14ac:dyDescent="0.15">
      <c r="A333" s="2" t="s">
        <v>638</v>
      </c>
      <c r="B333" s="4" t="s">
        <v>733</v>
      </c>
      <c r="C333" s="4" t="s">
        <v>734</v>
      </c>
      <c r="D333" s="9" t="s">
        <v>803</v>
      </c>
      <c r="E333" s="9" t="s">
        <v>800</v>
      </c>
      <c r="F333" s="1" t="s">
        <v>801</v>
      </c>
      <c r="G333" s="1">
        <v>425995.71</v>
      </c>
      <c r="H333" s="1">
        <v>6379823.6900000004</v>
      </c>
      <c r="I333" s="8">
        <v>130.15</v>
      </c>
      <c r="J333" s="15">
        <v>175.94075738574892</v>
      </c>
      <c r="K333" s="7" t="s">
        <v>738</v>
      </c>
      <c r="L333" s="7" t="s">
        <v>739</v>
      </c>
      <c r="M333" s="7" t="s">
        <v>802</v>
      </c>
      <c r="N333" s="2" t="s">
        <v>40</v>
      </c>
      <c r="O333" s="3">
        <v>45.592891000000002</v>
      </c>
      <c r="P333" s="3" t="s">
        <v>141</v>
      </c>
      <c r="Q333" s="3">
        <v>15.042591</v>
      </c>
      <c r="R333" s="4">
        <v>113048.298651</v>
      </c>
      <c r="S333" s="4">
        <v>104458.48499899999</v>
      </c>
      <c r="T333" s="4">
        <v>124760.0766</v>
      </c>
      <c r="U333" s="3">
        <v>98.674228999999997</v>
      </c>
      <c r="V333" s="3">
        <v>114.761545</v>
      </c>
      <c r="W333" s="3">
        <v>177.87970300000001</v>
      </c>
      <c r="X333" s="3">
        <v>235.885739</v>
      </c>
      <c r="Y333" s="3">
        <v>82.056678000000005</v>
      </c>
      <c r="Z333" s="3">
        <v>3631.094055</v>
      </c>
      <c r="AA333" s="4">
        <v>171917.49187100001</v>
      </c>
      <c r="AB333" s="3">
        <v>13.997161</v>
      </c>
      <c r="AC333" s="3">
        <v>107.30543400000001</v>
      </c>
      <c r="AD333" s="3">
        <v>3.7924549999999999</v>
      </c>
      <c r="AE333" s="3">
        <v>815.703801</v>
      </c>
      <c r="AF333" s="3">
        <v>45.137478000000002</v>
      </c>
      <c r="AG333" s="3" t="s">
        <v>63</v>
      </c>
      <c r="AH333" s="3">
        <v>0.511911</v>
      </c>
      <c r="AI333" s="3">
        <v>0.16744600000000001</v>
      </c>
      <c r="AJ333" s="3">
        <v>0.60084700000000002</v>
      </c>
      <c r="AK333" s="3">
        <v>6.2934000000000004E-2</v>
      </c>
      <c r="AL333" s="3">
        <v>0.21474699999999999</v>
      </c>
      <c r="AM333" s="3" t="s">
        <v>264</v>
      </c>
      <c r="AN333" s="3">
        <v>0.15626599999999999</v>
      </c>
      <c r="AO333" s="3">
        <v>0.98468100000000003</v>
      </c>
      <c r="AP333" s="3">
        <v>1.2743000000000001E-2</v>
      </c>
      <c r="AQ333" s="3">
        <v>3.4925999999999999E-2</v>
      </c>
      <c r="AR333" s="3">
        <v>4.8250000000000003E-3</v>
      </c>
      <c r="AS333" s="3">
        <v>2.3099000000000001E-2</v>
      </c>
      <c r="AT333" s="3">
        <v>3.8358000000000003E-2</v>
      </c>
      <c r="AU333" s="3">
        <v>2.0535999999999999E-2</v>
      </c>
      <c r="AV333" s="3" t="s">
        <v>60</v>
      </c>
      <c r="AW333" s="3" t="s">
        <v>65</v>
      </c>
      <c r="AX333" s="3">
        <v>0.14532800000000001</v>
      </c>
      <c r="AY333" s="3" t="s">
        <v>72</v>
      </c>
      <c r="AZ333" s="3">
        <v>7.4398000000000006E-2</v>
      </c>
      <c r="BB333" s="3">
        <f t="shared" si="200"/>
        <v>26.690895951823162</v>
      </c>
      <c r="BC333" s="3">
        <f t="shared" si="201"/>
        <v>2.9679566798631606E-2</v>
      </c>
      <c r="BD333" s="3">
        <f t="shared" si="202"/>
        <v>19.737413609237887</v>
      </c>
      <c r="BE333" s="3">
        <f t="shared" si="203"/>
        <v>22.117310777100904</v>
      </c>
      <c r="BF333" s="3">
        <f t="shared" si="204"/>
        <v>0.46886044281479133</v>
      </c>
      <c r="BG333" s="3">
        <f t="shared" si="205"/>
        <v>18.746807970082529</v>
      </c>
      <c r="BH333" s="3">
        <f t="shared" si="206"/>
        <v>1.6056653714209088E-2</v>
      </c>
      <c r="BI333" s="3">
        <f t="shared" si="207"/>
        <v>2.0277117964131908E-3</v>
      </c>
      <c r="BJ333" s="3">
        <f t="shared" si="208"/>
        <v>1.1886420738780715E-2</v>
      </c>
      <c r="BK333" s="3">
        <f t="shared" si="209"/>
        <v>1.0993915101712703E-4</v>
      </c>
      <c r="BL333" s="3"/>
      <c r="BM333" s="3"/>
      <c r="BN333" s="3">
        <f t="shared" si="210"/>
        <v>0.10153184552593549</v>
      </c>
      <c r="BO333" s="1"/>
      <c r="BP333" s="3">
        <v>5.5119666695687792</v>
      </c>
      <c r="BQ333" s="3">
        <v>2.4880333304312208</v>
      </c>
      <c r="BR333" s="3"/>
      <c r="BS333" s="3">
        <v>2.3277273906917957</v>
      </c>
      <c r="BT333" s="3">
        <v>4.6095275276037944E-3</v>
      </c>
      <c r="BU333" s="3">
        <v>0</v>
      </c>
      <c r="BV333" s="3">
        <v>0</v>
      </c>
      <c r="BW333" s="3">
        <v>3.8841755893711514</v>
      </c>
      <c r="BX333" s="3">
        <v>8.2015897875689275E-2</v>
      </c>
      <c r="BY333" s="3">
        <v>5.7711208284046096</v>
      </c>
      <c r="BZ333" s="3">
        <v>0</v>
      </c>
      <c r="CA333" s="3">
        <v>1.5482112870707622E-2</v>
      </c>
      <c r="CB333" s="3">
        <v>3.5529792470475907E-3</v>
      </c>
      <c r="CC333" s="3">
        <v>1.6239037384805925E-3</v>
      </c>
      <c r="CD333" s="3">
        <v>6.2620080941812283E-3</v>
      </c>
      <c r="CE333" s="3">
        <v>1.7791637000624005E-5</v>
      </c>
      <c r="CF333" s="3">
        <v>0</v>
      </c>
      <c r="CG333" s="3">
        <v>0</v>
      </c>
      <c r="CH333" s="3">
        <v>0</v>
      </c>
      <c r="CI333" s="3">
        <v>16</v>
      </c>
      <c r="CJ333" s="3"/>
      <c r="CK333" s="3">
        <v>36.09658802945826</v>
      </c>
      <c r="CL333" s="3"/>
      <c r="CM333" s="3" t="s">
        <v>851</v>
      </c>
      <c r="CN333" s="3">
        <v>0.40228444796580654</v>
      </c>
      <c r="CO333" s="3" t="s">
        <v>852</v>
      </c>
      <c r="CP333" s="5"/>
      <c r="CQ333" s="10">
        <f t="shared" si="211"/>
        <v>5.5119666695687792</v>
      </c>
      <c r="CR333" s="10">
        <f t="shared" si="212"/>
        <v>2.7559833347843896</v>
      </c>
      <c r="CS333" s="10">
        <f t="shared" si="213"/>
        <v>1.2440166652156104</v>
      </c>
      <c r="CT333" s="9">
        <f t="shared" si="214"/>
        <v>-4.2565673370778434E-2</v>
      </c>
      <c r="CU333" s="9">
        <f t="shared" si="215"/>
        <v>0</v>
      </c>
      <c r="CV333" s="9">
        <f t="shared" si="216"/>
        <v>2.4078803605615082</v>
      </c>
      <c r="CW333" s="9">
        <f t="shared" si="217"/>
        <v>2.4078803605615082</v>
      </c>
      <c r="CX333" s="10">
        <f t="shared" si="218"/>
        <v>1.1638636953458978</v>
      </c>
      <c r="CY333" s="10">
        <f t="shared" si="219"/>
        <v>1.1638636953458978</v>
      </c>
      <c r="CZ333" s="10">
        <f t="shared" si="220"/>
        <v>2.3047637638018972E-3</v>
      </c>
      <c r="DA333" s="10">
        <f t="shared" si="221"/>
        <v>0</v>
      </c>
      <c r="DB333" s="10">
        <f t="shared" si="222"/>
        <v>0</v>
      </c>
      <c r="DC333" s="10">
        <f t="shared" si="223"/>
        <v>1.9420877946855757</v>
      </c>
      <c r="DD333" s="10">
        <f t="shared" si="224"/>
        <v>4.1007948937844638E-2</v>
      </c>
      <c r="DE333" s="10">
        <f t="shared" si="225"/>
        <v>2.8855604142023048</v>
      </c>
      <c r="DF333" s="10">
        <f t="shared" si="226"/>
        <v>0</v>
      </c>
      <c r="DG333" s="10">
        <f t="shared" si="227"/>
        <v>7.7410564353538108E-3</v>
      </c>
      <c r="DH333" s="10">
        <f t="shared" si="228"/>
        <v>1.7764896235237953E-3</v>
      </c>
      <c r="DI333" s="10">
        <f t="shared" si="229"/>
        <v>8.1195186924029627E-4</v>
      </c>
      <c r="DJ333" s="10">
        <f t="shared" si="230"/>
        <v>3.1310040470906141E-3</v>
      </c>
      <c r="DK333" s="10">
        <f t="shared" si="231"/>
        <v>8.8958185003120023E-6</v>
      </c>
      <c r="DL333" s="11">
        <f t="shared" si="232"/>
        <v>0</v>
      </c>
      <c r="DM333" s="11">
        <f t="shared" si="233"/>
        <v>0</v>
      </c>
      <c r="DN333" s="11">
        <f t="shared" si="234"/>
        <v>0</v>
      </c>
      <c r="DO333" s="11">
        <f t="shared" si="235"/>
        <v>8</v>
      </c>
      <c r="DP333" s="10">
        <f t="shared" si="236"/>
        <v>18.04829401472913</v>
      </c>
      <c r="DQ333" s="5">
        <f t="shared" si="237"/>
        <v>0.39889606736017391</v>
      </c>
      <c r="DR333" s="5"/>
      <c r="DS333" s="12">
        <f t="shared" si="238"/>
        <v>340.33206753888282</v>
      </c>
      <c r="DT333" s="12">
        <f t="shared" si="239"/>
        <v>338.62848586612222</v>
      </c>
      <c r="DV333" s="5"/>
      <c r="DW333" s="5"/>
      <c r="DX333" s="5"/>
      <c r="DY333" s="5"/>
      <c r="DZ333" s="5"/>
      <c r="EA333" s="5"/>
      <c r="EB333" s="5"/>
      <c r="EC333" s="5"/>
      <c r="ED333" s="5"/>
      <c r="EE333" s="5"/>
      <c r="EF333" s="5"/>
      <c r="EG333" s="5"/>
      <c r="EH333" s="5"/>
      <c r="EI333" s="5"/>
      <c r="EJ333" s="5"/>
      <c r="EK333" s="5"/>
      <c r="EL333" s="5"/>
      <c r="EM333" s="5"/>
      <c r="EN333" s="5"/>
      <c r="EO333" s="5"/>
      <c r="EP333" s="5"/>
      <c r="EQ333" s="5"/>
      <c r="ER333" s="5"/>
      <c r="ES333" s="5"/>
      <c r="ET333" s="5"/>
      <c r="EU333" s="5"/>
      <c r="EV333" s="5"/>
      <c r="EW333" s="5"/>
      <c r="EX333" s="5"/>
      <c r="EY333" s="5"/>
      <c r="EZ333" s="5"/>
      <c r="FA333" s="5"/>
      <c r="FB333" s="5"/>
      <c r="FC333" s="5"/>
      <c r="FD333" s="5"/>
      <c r="FE333" s="5"/>
      <c r="FF333" s="5"/>
      <c r="FG333" s="5"/>
      <c r="FH333" s="5"/>
      <c r="FI333" s="5"/>
      <c r="FJ333" s="5"/>
      <c r="FK333" s="5"/>
      <c r="FL333" s="5"/>
      <c r="FM333" s="5"/>
      <c r="FN333" s="5"/>
      <c r="FO333" s="5"/>
      <c r="FP333" s="5"/>
      <c r="FQ333" s="5"/>
      <c r="FR333" s="5"/>
      <c r="FS333" s="5"/>
      <c r="FT333" s="5"/>
      <c r="FU333" s="5"/>
      <c r="FV333" s="5"/>
      <c r="FW333" s="5"/>
      <c r="FX333" s="5"/>
      <c r="FY333" s="5"/>
      <c r="FZ333" s="5"/>
      <c r="GA333" s="5"/>
      <c r="GB333" s="5"/>
      <c r="GC333" s="5"/>
      <c r="GD333" s="5"/>
      <c r="GE333" s="5"/>
      <c r="GF333" s="5"/>
      <c r="GG333" s="5"/>
      <c r="GH333" s="5"/>
      <c r="GI333" s="5"/>
      <c r="GJ333" s="5"/>
      <c r="GK333" s="5"/>
      <c r="GL333" s="5"/>
      <c r="GM333" s="5"/>
      <c r="GN333" s="5"/>
      <c r="GO333" s="5"/>
      <c r="GP333" s="5"/>
      <c r="GQ333" s="5"/>
      <c r="GR333" s="5"/>
      <c r="GS333" s="5"/>
      <c r="GT333" s="5"/>
      <c r="GU333" s="5"/>
      <c r="GV333" s="5"/>
      <c r="GW333" s="5"/>
      <c r="GX333" s="5"/>
      <c r="GY333" s="5"/>
      <c r="GZ333" s="5"/>
      <c r="HA333" s="5"/>
      <c r="HB333" s="5"/>
      <c r="HC333" s="5"/>
      <c r="HD333" s="5"/>
      <c r="HE333" s="5"/>
      <c r="HF333" s="5"/>
      <c r="HG333" s="5"/>
      <c r="HH333" s="5"/>
      <c r="HI333" s="5"/>
      <c r="HJ333" s="5"/>
      <c r="HK333" s="5"/>
      <c r="HL333" s="5"/>
      <c r="HM333" s="5"/>
      <c r="HN333" s="5"/>
      <c r="HO333" s="5"/>
      <c r="HP333" s="5"/>
      <c r="HQ333" s="5"/>
      <c r="HR333" s="5"/>
      <c r="HS333" s="5"/>
      <c r="HT333" s="5"/>
      <c r="HU333" s="5"/>
      <c r="HV333" s="5"/>
      <c r="HW333" s="5"/>
      <c r="HX333" s="5"/>
      <c r="HY333" s="5"/>
      <c r="HZ333" s="5"/>
      <c r="IA333" s="5"/>
      <c r="IB333" s="5"/>
      <c r="IC333" s="5"/>
      <c r="ID333" s="5"/>
      <c r="IE333" s="5"/>
      <c r="IF333" s="5"/>
      <c r="IG333" s="5"/>
      <c r="IH333" s="5"/>
      <c r="II333" s="5"/>
      <c r="IJ333" s="5"/>
      <c r="IK333" s="5"/>
      <c r="IL333" s="5"/>
      <c r="IM333" s="5"/>
      <c r="IN333" s="5"/>
      <c r="IO333" s="5"/>
      <c r="IP333" s="5"/>
      <c r="IQ333" s="5"/>
      <c r="IR333" s="5"/>
      <c r="IS333" s="5"/>
      <c r="IT333" s="5"/>
      <c r="IU333" s="5"/>
      <c r="IV333" s="5"/>
    </row>
    <row r="334" spans="1:256" x14ac:dyDescent="0.15">
      <c r="A334" s="2" t="s">
        <v>637</v>
      </c>
      <c r="B334" s="4" t="s">
        <v>733</v>
      </c>
      <c r="C334" s="4" t="s">
        <v>734</v>
      </c>
      <c r="D334" s="9" t="s">
        <v>803</v>
      </c>
      <c r="E334" s="9" t="s">
        <v>800</v>
      </c>
      <c r="F334" s="1" t="s">
        <v>801</v>
      </c>
      <c r="G334" s="1">
        <v>425995.71</v>
      </c>
      <c r="H334" s="1">
        <v>6379823.6900000004</v>
      </c>
      <c r="I334" s="8">
        <v>130.15</v>
      </c>
      <c r="J334" s="15">
        <v>175.94075738574892</v>
      </c>
      <c r="K334" s="7" t="s">
        <v>738</v>
      </c>
      <c r="L334" s="7" t="s">
        <v>739</v>
      </c>
      <c r="M334" s="7" t="s">
        <v>802</v>
      </c>
      <c r="N334" s="2" t="s">
        <v>40</v>
      </c>
      <c r="O334" s="3">
        <v>36.433694000000003</v>
      </c>
      <c r="P334" s="3">
        <v>0.49025999999999997</v>
      </c>
      <c r="Q334" s="3">
        <v>35.283180000000002</v>
      </c>
      <c r="R334" s="4">
        <v>115051.42638600001</v>
      </c>
      <c r="S334" s="4">
        <v>102675.844822</v>
      </c>
      <c r="T334" s="4">
        <v>122542.68437800001</v>
      </c>
      <c r="U334" s="3">
        <v>91.800724000000002</v>
      </c>
      <c r="V334" s="3">
        <v>230.091791</v>
      </c>
      <c r="W334" s="3">
        <v>97.142341999999999</v>
      </c>
      <c r="X334" s="3">
        <v>217.42714900000001</v>
      </c>
      <c r="Y334" s="3">
        <v>35.716422000000001</v>
      </c>
      <c r="Z334" s="3">
        <v>3575.0561290000001</v>
      </c>
      <c r="AA334" s="4">
        <v>175773.61196800001</v>
      </c>
      <c r="AB334" s="3">
        <v>15.973672000000001</v>
      </c>
      <c r="AC334" s="3">
        <v>110.50173599999999</v>
      </c>
      <c r="AD334" s="3">
        <v>9.5463749999999994</v>
      </c>
      <c r="AE334" s="3">
        <v>778.06489799999997</v>
      </c>
      <c r="AF334" s="3">
        <v>45.638725999999998</v>
      </c>
      <c r="AG334" s="3" t="s">
        <v>220</v>
      </c>
      <c r="AH334" s="3">
        <v>3.166004</v>
      </c>
      <c r="AI334" s="3">
        <v>9.2981999999999995E-2</v>
      </c>
      <c r="AJ334" s="3">
        <v>0.29566399999999998</v>
      </c>
      <c r="AK334" s="3">
        <v>1.7031000000000001E-2</v>
      </c>
      <c r="AL334" s="3">
        <v>0.47123599999999999</v>
      </c>
      <c r="AM334" s="3">
        <v>5.2373999999999997E-2</v>
      </c>
      <c r="AN334" s="3">
        <v>0.147956</v>
      </c>
      <c r="AO334" s="3">
        <v>1.0259</v>
      </c>
      <c r="AP334" s="3">
        <v>8.489E-3</v>
      </c>
      <c r="AQ334" s="3">
        <v>1.3453E-2</v>
      </c>
      <c r="AR334" s="3">
        <v>4.3449999999999999E-3</v>
      </c>
      <c r="AS334" s="3">
        <v>2.5954999999999999E-2</v>
      </c>
      <c r="AT334" s="3">
        <v>1.6753000000000001E-2</v>
      </c>
      <c r="AU334" s="3">
        <v>1.3738999999999999E-2</v>
      </c>
      <c r="AV334" s="3" t="s">
        <v>135</v>
      </c>
      <c r="AW334" s="3" t="s">
        <v>61</v>
      </c>
      <c r="AX334" s="3">
        <v>0.15378700000000001</v>
      </c>
      <c r="AY334" s="3" t="s">
        <v>72</v>
      </c>
      <c r="AZ334" s="3">
        <v>2.7389E-2</v>
      </c>
      <c r="BB334" s="3">
        <f t="shared" si="200"/>
        <v>26.216511944577501</v>
      </c>
      <c r="BC334" s="3">
        <f t="shared" si="201"/>
        <v>1.6208384541571429E-2</v>
      </c>
      <c r="BD334" s="3">
        <f t="shared" si="202"/>
        <v>19.400584040148971</v>
      </c>
      <c r="BE334" s="3">
        <f t="shared" si="203"/>
        <v>22.613403441384126</v>
      </c>
      <c r="BF334" s="3">
        <f t="shared" si="204"/>
        <v>0.46162461625651113</v>
      </c>
      <c r="BG334" s="3">
        <f t="shared" si="205"/>
        <v>19.078986794847697</v>
      </c>
      <c r="BH334" s="3">
        <f t="shared" si="206"/>
        <v>3.2192876198810075E-2</v>
      </c>
      <c r="BI334" s="3">
        <f t="shared" si="207"/>
        <v>4.7561035396741138E-3</v>
      </c>
      <c r="BJ334" s="3">
        <f t="shared" si="208"/>
        <v>1.1058429750575346E-2</v>
      </c>
      <c r="BK334" s="3">
        <f t="shared" si="209"/>
        <v>1.1454123216399079E-4</v>
      </c>
      <c r="BL334" s="3"/>
      <c r="BM334" s="3"/>
      <c r="BN334" s="3">
        <f t="shared" si="210"/>
        <v>9.6846876201927556E-2</v>
      </c>
      <c r="BO334" s="1"/>
      <c r="BP334" s="3">
        <v>5.4196610834332066</v>
      </c>
      <c r="BQ334" s="3">
        <v>2.5803389165667934</v>
      </c>
      <c r="BR334" s="3"/>
      <c r="BS334" s="3">
        <v>2.1759063027930461</v>
      </c>
      <c r="BT334" s="3">
        <v>2.5199526252208111E-3</v>
      </c>
      <c r="BU334" s="3">
        <v>0</v>
      </c>
      <c r="BV334" s="3">
        <v>0</v>
      </c>
      <c r="BW334" s="3">
        <v>4.0775665219948909</v>
      </c>
      <c r="BX334" s="3">
        <v>8.0834582443489025E-2</v>
      </c>
      <c r="BY334" s="3">
        <v>5.879520826195674</v>
      </c>
      <c r="BZ334" s="3">
        <v>0</v>
      </c>
      <c r="CA334" s="3">
        <v>1.4783162655580476E-2</v>
      </c>
      <c r="CB334" s="3">
        <v>7.1310125092139114E-3</v>
      </c>
      <c r="CC334" s="3">
        <v>3.8129327345597904E-3</v>
      </c>
      <c r="CD334" s="3">
        <v>5.8318961072354996E-3</v>
      </c>
      <c r="CE334" s="3">
        <v>1.8555778095708593E-5</v>
      </c>
      <c r="CF334" s="3">
        <v>0</v>
      </c>
      <c r="CG334" s="3">
        <v>0</v>
      </c>
      <c r="CH334" s="3">
        <v>0</v>
      </c>
      <c r="CI334" s="3">
        <v>16</v>
      </c>
      <c r="CJ334" s="3"/>
      <c r="CK334" s="3">
        <v>36.247925745837001</v>
      </c>
      <c r="CL334" s="3"/>
      <c r="CM334" s="3" t="s">
        <v>851</v>
      </c>
      <c r="CN334" s="3">
        <v>0.40951398530574101</v>
      </c>
      <c r="CO334" s="3" t="s">
        <v>852</v>
      </c>
      <c r="CP334" s="5"/>
      <c r="CQ334" s="10">
        <f t="shared" si="211"/>
        <v>5.4196610834332066</v>
      </c>
      <c r="CR334" s="10">
        <f t="shared" si="212"/>
        <v>2.7098305417166033</v>
      </c>
      <c r="CS334" s="10">
        <f t="shared" si="213"/>
        <v>1.2901694582833967</v>
      </c>
      <c r="CT334" s="9">
        <f t="shared" si="214"/>
        <v>-0.11556567435395149</v>
      </c>
      <c r="CU334" s="9">
        <f t="shared" si="215"/>
        <v>0</v>
      </c>
      <c r="CV334" s="9">
        <f t="shared" si="216"/>
        <v>2.3781226096799197</v>
      </c>
      <c r="CW334" s="9">
        <f t="shared" si="217"/>
        <v>2.3781226096799197</v>
      </c>
      <c r="CX334" s="10">
        <f t="shared" si="218"/>
        <v>1.087953151396523</v>
      </c>
      <c r="CY334" s="10">
        <f t="shared" si="219"/>
        <v>1.087953151396523</v>
      </c>
      <c r="CZ334" s="10">
        <f t="shared" si="220"/>
        <v>1.2599763126104056E-3</v>
      </c>
      <c r="DA334" s="10">
        <f t="shared" si="221"/>
        <v>0</v>
      </c>
      <c r="DB334" s="10">
        <f t="shared" si="222"/>
        <v>0</v>
      </c>
      <c r="DC334" s="10">
        <f t="shared" si="223"/>
        <v>2.0387832609974454</v>
      </c>
      <c r="DD334" s="10">
        <f t="shared" si="224"/>
        <v>4.0417291221744513E-2</v>
      </c>
      <c r="DE334" s="10">
        <f t="shared" si="225"/>
        <v>2.939760413097837</v>
      </c>
      <c r="DF334" s="10">
        <f t="shared" si="226"/>
        <v>0</v>
      </c>
      <c r="DG334" s="10">
        <f t="shared" si="227"/>
        <v>7.391581327790238E-3</v>
      </c>
      <c r="DH334" s="10">
        <f t="shared" si="228"/>
        <v>3.5655062546069557E-3</v>
      </c>
      <c r="DI334" s="10">
        <f t="shared" si="229"/>
        <v>1.9064663672798952E-3</v>
      </c>
      <c r="DJ334" s="10">
        <f t="shared" si="230"/>
        <v>2.9159480536177498E-3</v>
      </c>
      <c r="DK334" s="10">
        <f t="shared" si="231"/>
        <v>9.2778890478542966E-6</v>
      </c>
      <c r="DL334" s="11">
        <f t="shared" si="232"/>
        <v>0</v>
      </c>
      <c r="DM334" s="11">
        <f t="shared" si="233"/>
        <v>0</v>
      </c>
      <c r="DN334" s="11">
        <f t="shared" si="234"/>
        <v>0</v>
      </c>
      <c r="DO334" s="11">
        <f t="shared" si="235"/>
        <v>8</v>
      </c>
      <c r="DP334" s="10">
        <f t="shared" si="236"/>
        <v>18.123962872918501</v>
      </c>
      <c r="DQ334" s="5">
        <f t="shared" si="237"/>
        <v>0.40621620193626351</v>
      </c>
      <c r="DR334" s="5"/>
      <c r="DS334" s="12">
        <f t="shared" si="238"/>
        <v>355.2619928952497</v>
      </c>
      <c r="DT334" s="12">
        <f t="shared" si="239"/>
        <v>353.48876217808805</v>
      </c>
      <c r="DV334" s="5"/>
      <c r="DW334" s="5"/>
      <c r="DX334" s="5"/>
      <c r="DY334" s="5"/>
      <c r="DZ334" s="5"/>
      <c r="EA334" s="5"/>
      <c r="EB334" s="5"/>
      <c r="EC334" s="5"/>
      <c r="ED334" s="5"/>
      <c r="EE334" s="5"/>
      <c r="EF334" s="5"/>
      <c r="EG334" s="5"/>
      <c r="EH334" s="5"/>
      <c r="EI334" s="5"/>
      <c r="EJ334" s="5"/>
      <c r="EK334" s="5"/>
      <c r="EL334" s="5"/>
      <c r="EM334" s="5"/>
      <c r="EN334" s="5"/>
      <c r="EO334" s="5"/>
      <c r="EP334" s="5"/>
      <c r="EQ334" s="5"/>
      <c r="ER334" s="5"/>
      <c r="ES334" s="5"/>
      <c r="ET334" s="5"/>
      <c r="EU334" s="5"/>
      <c r="EV334" s="5"/>
      <c r="EW334" s="5"/>
      <c r="EX334" s="5"/>
      <c r="EY334" s="5"/>
      <c r="EZ334" s="5"/>
      <c r="FA334" s="5"/>
      <c r="FB334" s="5"/>
      <c r="FC334" s="5"/>
      <c r="FD334" s="5"/>
      <c r="FE334" s="5"/>
      <c r="FF334" s="5"/>
      <c r="FG334" s="5"/>
      <c r="FH334" s="5"/>
      <c r="FI334" s="5"/>
      <c r="FJ334" s="5"/>
      <c r="FK334" s="5"/>
      <c r="FL334" s="5"/>
      <c r="FM334" s="5"/>
      <c r="FN334" s="5"/>
      <c r="FO334" s="5"/>
      <c r="FP334" s="5"/>
      <c r="FQ334" s="5"/>
      <c r="FR334" s="5"/>
      <c r="FS334" s="5"/>
      <c r="FT334" s="5"/>
      <c r="FU334" s="5"/>
      <c r="FV334" s="5"/>
      <c r="FW334" s="5"/>
      <c r="FX334" s="5"/>
      <c r="FY334" s="5"/>
      <c r="FZ334" s="5"/>
      <c r="GA334" s="5"/>
      <c r="GB334" s="5"/>
      <c r="GC334" s="5"/>
      <c r="GD334" s="5"/>
      <c r="GE334" s="5"/>
      <c r="GF334" s="5"/>
      <c r="GG334" s="5"/>
      <c r="GH334" s="5"/>
      <c r="GI334" s="5"/>
      <c r="GJ334" s="5"/>
      <c r="GK334" s="5"/>
      <c r="GL334" s="5"/>
      <c r="GM334" s="5"/>
      <c r="GN334" s="5"/>
      <c r="GO334" s="5"/>
      <c r="GP334" s="5"/>
      <c r="GQ334" s="5"/>
      <c r="GR334" s="5"/>
      <c r="GS334" s="5"/>
      <c r="GT334" s="5"/>
      <c r="GU334" s="5"/>
      <c r="GV334" s="5"/>
      <c r="GW334" s="5"/>
      <c r="GX334" s="5"/>
      <c r="GY334" s="5"/>
      <c r="GZ334" s="5"/>
      <c r="HA334" s="5"/>
      <c r="HB334" s="5"/>
      <c r="HC334" s="5"/>
      <c r="HD334" s="5"/>
      <c r="HE334" s="5"/>
      <c r="HF334" s="5"/>
      <c r="HG334" s="5"/>
      <c r="HH334" s="5"/>
      <c r="HI334" s="5"/>
      <c r="HJ334" s="5"/>
      <c r="HK334" s="5"/>
      <c r="HL334" s="5"/>
      <c r="HM334" s="5"/>
      <c r="HN334" s="5"/>
      <c r="HO334" s="5"/>
      <c r="HP334" s="5"/>
      <c r="HQ334" s="5"/>
      <c r="HR334" s="5"/>
      <c r="HS334" s="5"/>
      <c r="HT334" s="5"/>
      <c r="HU334" s="5"/>
      <c r="HV334" s="5"/>
      <c r="HW334" s="5"/>
      <c r="HX334" s="5"/>
      <c r="HY334" s="5"/>
      <c r="HZ334" s="5"/>
      <c r="IA334" s="5"/>
      <c r="IB334" s="5"/>
      <c r="IC334" s="5"/>
      <c r="ID334" s="5"/>
      <c r="IE334" s="5"/>
      <c r="IF334" s="5"/>
      <c r="IG334" s="5"/>
      <c r="IH334" s="5"/>
      <c r="II334" s="5"/>
      <c r="IJ334" s="5"/>
      <c r="IK334" s="5"/>
      <c r="IL334" s="5"/>
      <c r="IM334" s="5"/>
      <c r="IN334" s="5"/>
      <c r="IO334" s="5"/>
      <c r="IP334" s="5"/>
      <c r="IQ334" s="5"/>
      <c r="IR334" s="5"/>
      <c r="IS334" s="5"/>
      <c r="IT334" s="5"/>
      <c r="IU334" s="5"/>
      <c r="IV334" s="5"/>
    </row>
    <row r="335" spans="1:256" x14ac:dyDescent="0.15">
      <c r="A335" s="2" t="s">
        <v>636</v>
      </c>
      <c r="B335" s="4" t="s">
        <v>733</v>
      </c>
      <c r="C335" s="4" t="s">
        <v>734</v>
      </c>
      <c r="D335" s="9" t="s">
        <v>803</v>
      </c>
      <c r="E335" s="9" t="s">
        <v>800</v>
      </c>
      <c r="F335" s="1" t="s">
        <v>801</v>
      </c>
      <c r="G335" s="1">
        <v>425995.71</v>
      </c>
      <c r="H335" s="1">
        <v>6379823.6900000004</v>
      </c>
      <c r="I335" s="8">
        <v>130.15</v>
      </c>
      <c r="J335" s="15">
        <v>175.94075738574892</v>
      </c>
      <c r="K335" s="7" t="s">
        <v>738</v>
      </c>
      <c r="L335" s="7" t="s">
        <v>739</v>
      </c>
      <c r="M335" s="7" t="s">
        <v>802</v>
      </c>
      <c r="N335" s="2" t="s">
        <v>40</v>
      </c>
      <c r="O335" s="3">
        <v>34.839576999999998</v>
      </c>
      <c r="P335" s="3">
        <v>0.464198</v>
      </c>
      <c r="Q335" s="3">
        <v>48.371853999999999</v>
      </c>
      <c r="R335" s="4">
        <v>115329.680312</v>
      </c>
      <c r="S335" s="4">
        <v>103226.907831</v>
      </c>
      <c r="T335" s="4">
        <v>122810.331421</v>
      </c>
      <c r="U335" s="3">
        <v>89.372788</v>
      </c>
      <c r="V335" s="3">
        <v>228.91743299999999</v>
      </c>
      <c r="W335" s="3">
        <v>95.510812000000001</v>
      </c>
      <c r="X335" s="3">
        <v>229.679742</v>
      </c>
      <c r="Y335" s="3">
        <v>42.305028999999998</v>
      </c>
      <c r="Z335" s="3">
        <v>3616.9954899999998</v>
      </c>
      <c r="AA335" s="4">
        <v>174077.98963299999</v>
      </c>
      <c r="AB335" s="3">
        <v>16.444690000000001</v>
      </c>
      <c r="AC335" s="3">
        <v>111.140884</v>
      </c>
      <c r="AD335" s="3">
        <v>8.2169439999999998</v>
      </c>
      <c r="AE335" s="3">
        <v>786.05155200000002</v>
      </c>
      <c r="AF335" s="3">
        <v>47.021605000000001</v>
      </c>
      <c r="AG335" s="3" t="s">
        <v>223</v>
      </c>
      <c r="AH335" s="3">
        <v>8.1502140000000001</v>
      </c>
      <c r="AI335" s="3">
        <v>6.3362000000000002E-2</v>
      </c>
      <c r="AJ335" s="3">
        <v>0.19334599999999999</v>
      </c>
      <c r="AK335" s="3">
        <v>8.0074000000000006E-2</v>
      </c>
      <c r="AL335" s="3">
        <v>0.45488499999999998</v>
      </c>
      <c r="AM335" s="3">
        <v>5.3247000000000003E-2</v>
      </c>
      <c r="AN335" s="3">
        <v>0.127668</v>
      </c>
      <c r="AO335" s="3">
        <v>1.1625000000000001</v>
      </c>
      <c r="AP335" s="3">
        <v>7.6179999999999998E-3</v>
      </c>
      <c r="AQ335" s="3">
        <v>1.3206000000000001E-2</v>
      </c>
      <c r="AR335" s="3">
        <v>1.7290000000000001E-3</v>
      </c>
      <c r="AS335" s="3">
        <v>1.8187999999999999E-2</v>
      </c>
      <c r="AT335" s="3">
        <v>4.2209999999999999E-3</v>
      </c>
      <c r="AU335" s="3">
        <v>1.0621E-2</v>
      </c>
      <c r="AV335" s="3">
        <v>1.8400000000000001E-3</v>
      </c>
      <c r="AW335" s="3" t="s">
        <v>61</v>
      </c>
      <c r="AX335" s="3">
        <v>0.11884</v>
      </c>
      <c r="AY335" s="3" t="s">
        <v>88</v>
      </c>
      <c r="AZ335" s="3">
        <v>8.6049999999999998E-3</v>
      </c>
      <c r="BB335" s="3">
        <f t="shared" si="200"/>
        <v>26.27377176335294</v>
      </c>
      <c r="BC335" s="3">
        <f t="shared" si="201"/>
        <v>1.5936160657663932E-2</v>
      </c>
      <c r="BD335" s="3">
        <f t="shared" si="202"/>
        <v>19.504707305324498</v>
      </c>
      <c r="BE335" s="3">
        <f t="shared" si="203"/>
        <v>22.395260390693686</v>
      </c>
      <c r="BF335" s="3">
        <f t="shared" si="204"/>
        <v>0.46703998338057456</v>
      </c>
      <c r="BG335" s="3">
        <f t="shared" si="205"/>
        <v>19.125129664575862</v>
      </c>
      <c r="BH335" s="3">
        <f t="shared" si="206"/>
        <v>3.2028568026220457E-2</v>
      </c>
      <c r="BI335" s="3">
        <f t="shared" si="207"/>
        <v>6.5204311524641326E-3</v>
      </c>
      <c r="BJ335" s="3">
        <f t="shared" si="208"/>
        <v>1.0765957550738526E-2</v>
      </c>
      <c r="BK335" s="3">
        <f t="shared" si="209"/>
        <v>1.2979255521068263E-4</v>
      </c>
      <c r="BL335" s="3"/>
      <c r="BM335" s="3"/>
      <c r="BN335" s="3">
        <f t="shared" si="210"/>
        <v>9.784098671018189E-2</v>
      </c>
      <c r="BO335" s="1"/>
      <c r="BP335" s="3">
        <v>5.426270427491902</v>
      </c>
      <c r="BQ335" s="3">
        <v>2.573729572508098</v>
      </c>
      <c r="BR335" s="3"/>
      <c r="BS335" s="3">
        <v>2.2012596917803391</v>
      </c>
      <c r="BT335" s="3">
        <v>2.4752446751126408E-3</v>
      </c>
      <c r="BU335" s="3">
        <v>0</v>
      </c>
      <c r="BV335" s="3">
        <v>0</v>
      </c>
      <c r="BW335" s="3">
        <v>4.0231047659641304</v>
      </c>
      <c r="BX335" s="3">
        <v>8.1704145614376403E-2</v>
      </c>
      <c r="BY335" s="3">
        <v>5.8880678377933613</v>
      </c>
      <c r="BZ335" s="3">
        <v>0</v>
      </c>
      <c r="CA335" s="3">
        <v>1.4920533537284886E-2</v>
      </c>
      <c r="CB335" s="3">
        <v>7.0877882111861487E-3</v>
      </c>
      <c r="CC335" s="3">
        <v>5.2223496780336356E-3</v>
      </c>
      <c r="CD335" s="3">
        <v>5.6721899934359856E-3</v>
      </c>
      <c r="CE335" s="3">
        <v>2.1006267570125871E-5</v>
      </c>
      <c r="CF335" s="3">
        <v>0</v>
      </c>
      <c r="CG335" s="3">
        <v>0</v>
      </c>
      <c r="CH335" s="3">
        <v>0</v>
      </c>
      <c r="CI335" s="3">
        <v>16</v>
      </c>
      <c r="CJ335" s="3"/>
      <c r="CK335" s="3">
        <v>36.229535553514836</v>
      </c>
      <c r="CL335" s="3"/>
      <c r="CM335" s="3" t="s">
        <v>851</v>
      </c>
      <c r="CN335" s="3">
        <v>0.40591612383371301</v>
      </c>
      <c r="CO335" s="3" t="s">
        <v>852</v>
      </c>
      <c r="CP335" s="5"/>
      <c r="CQ335" s="10">
        <f t="shared" si="211"/>
        <v>5.426270427491902</v>
      </c>
      <c r="CR335" s="10">
        <f t="shared" si="212"/>
        <v>2.713135213745951</v>
      </c>
      <c r="CS335" s="10">
        <f t="shared" si="213"/>
        <v>1.286864786254049</v>
      </c>
      <c r="CT335" s="9">
        <f t="shared" si="214"/>
        <v>-0.10576610968230327</v>
      </c>
      <c r="CU335" s="9">
        <f t="shared" si="215"/>
        <v>0</v>
      </c>
      <c r="CV335" s="9">
        <f t="shared" si="216"/>
        <v>2.3874946321442185</v>
      </c>
      <c r="CW335" s="9">
        <f t="shared" si="217"/>
        <v>2.3874946321442185</v>
      </c>
      <c r="CX335" s="10">
        <f t="shared" si="218"/>
        <v>1.1006298458901695</v>
      </c>
      <c r="CY335" s="10">
        <f t="shared" si="219"/>
        <v>1.1006298458901695</v>
      </c>
      <c r="CZ335" s="10">
        <f t="shared" si="220"/>
        <v>1.2376223375563204E-3</v>
      </c>
      <c r="DA335" s="10">
        <f t="shared" si="221"/>
        <v>0</v>
      </c>
      <c r="DB335" s="10">
        <f t="shared" si="222"/>
        <v>0</v>
      </c>
      <c r="DC335" s="10">
        <f t="shared" si="223"/>
        <v>2.0115523829820652</v>
      </c>
      <c r="DD335" s="10">
        <f t="shared" si="224"/>
        <v>4.0852072807188201E-2</v>
      </c>
      <c r="DE335" s="10">
        <f t="shared" si="225"/>
        <v>2.9440339188966806</v>
      </c>
      <c r="DF335" s="10">
        <f t="shared" si="226"/>
        <v>0</v>
      </c>
      <c r="DG335" s="10">
        <f t="shared" si="227"/>
        <v>7.4602667686424432E-3</v>
      </c>
      <c r="DH335" s="10">
        <f t="shared" si="228"/>
        <v>3.5438941055930743E-3</v>
      </c>
      <c r="DI335" s="10">
        <f t="shared" si="229"/>
        <v>2.6111748390168178E-3</v>
      </c>
      <c r="DJ335" s="10">
        <f t="shared" si="230"/>
        <v>2.8360949967179928E-3</v>
      </c>
      <c r="DK335" s="10">
        <f t="shared" si="231"/>
        <v>1.0503133785062936E-5</v>
      </c>
      <c r="DL335" s="11">
        <f t="shared" si="232"/>
        <v>0</v>
      </c>
      <c r="DM335" s="11">
        <f t="shared" si="233"/>
        <v>0</v>
      </c>
      <c r="DN335" s="11">
        <f t="shared" si="234"/>
        <v>0</v>
      </c>
      <c r="DO335" s="11">
        <f t="shared" si="235"/>
        <v>8</v>
      </c>
      <c r="DP335" s="10">
        <f t="shared" si="236"/>
        <v>18.114767776757418</v>
      </c>
      <c r="DQ335" s="5">
        <f t="shared" si="237"/>
        <v>0.40259725671258922</v>
      </c>
      <c r="DR335" s="5"/>
      <c r="DS335" s="12">
        <f t="shared" si="238"/>
        <v>354.09486296601841</v>
      </c>
      <c r="DT335" s="12">
        <f t="shared" si="239"/>
        <v>352.42472387807868</v>
      </c>
      <c r="DV335" s="5"/>
      <c r="DW335" s="5"/>
      <c r="DX335" s="5"/>
      <c r="DY335" s="5"/>
      <c r="DZ335" s="5"/>
      <c r="EA335" s="5"/>
      <c r="EB335" s="5"/>
      <c r="EC335" s="5"/>
      <c r="ED335" s="5"/>
      <c r="EE335" s="5"/>
      <c r="EF335" s="5"/>
      <c r="EG335" s="5"/>
      <c r="EH335" s="5"/>
      <c r="EI335" s="5"/>
      <c r="EJ335" s="5"/>
      <c r="EK335" s="5"/>
      <c r="EL335" s="5"/>
      <c r="EM335" s="5"/>
      <c r="EN335" s="5"/>
      <c r="EO335" s="5"/>
      <c r="EP335" s="5"/>
      <c r="EQ335" s="5"/>
      <c r="ER335" s="5"/>
      <c r="ES335" s="5"/>
      <c r="ET335" s="5"/>
      <c r="EU335" s="5"/>
      <c r="EV335" s="5"/>
      <c r="EW335" s="5"/>
      <c r="EX335" s="5"/>
      <c r="EY335" s="5"/>
      <c r="EZ335" s="5"/>
      <c r="FA335" s="5"/>
      <c r="FB335" s="5"/>
      <c r="FC335" s="5"/>
      <c r="FD335" s="5"/>
      <c r="FE335" s="5"/>
      <c r="FF335" s="5"/>
      <c r="FG335" s="5"/>
      <c r="FH335" s="5"/>
      <c r="FI335" s="5"/>
      <c r="FJ335" s="5"/>
      <c r="FK335" s="5"/>
      <c r="FL335" s="5"/>
      <c r="FM335" s="5"/>
      <c r="FN335" s="5"/>
      <c r="FO335" s="5"/>
      <c r="FP335" s="5"/>
      <c r="FQ335" s="5"/>
      <c r="FR335" s="5"/>
      <c r="FS335" s="5"/>
      <c r="FT335" s="5"/>
      <c r="FU335" s="5"/>
      <c r="FV335" s="5"/>
      <c r="FW335" s="5"/>
      <c r="FX335" s="5"/>
      <c r="FY335" s="5"/>
      <c r="FZ335" s="5"/>
      <c r="GA335" s="5"/>
      <c r="GB335" s="5"/>
      <c r="GC335" s="5"/>
      <c r="GD335" s="5"/>
      <c r="GE335" s="5"/>
      <c r="GF335" s="5"/>
      <c r="GG335" s="5"/>
      <c r="GH335" s="5"/>
      <c r="GI335" s="5"/>
      <c r="GJ335" s="5"/>
      <c r="GK335" s="5"/>
      <c r="GL335" s="5"/>
      <c r="GM335" s="5"/>
      <c r="GN335" s="5"/>
      <c r="GO335" s="5"/>
      <c r="GP335" s="5"/>
      <c r="GQ335" s="5"/>
      <c r="GR335" s="5"/>
      <c r="GS335" s="5"/>
      <c r="GT335" s="5"/>
      <c r="GU335" s="5"/>
      <c r="GV335" s="5"/>
      <c r="GW335" s="5"/>
      <c r="GX335" s="5"/>
      <c r="GY335" s="5"/>
      <c r="GZ335" s="5"/>
      <c r="HA335" s="5"/>
      <c r="HB335" s="5"/>
      <c r="HC335" s="5"/>
      <c r="HD335" s="5"/>
      <c r="HE335" s="5"/>
      <c r="HF335" s="5"/>
      <c r="HG335" s="5"/>
      <c r="HH335" s="5"/>
      <c r="HI335" s="5"/>
      <c r="HJ335" s="5"/>
      <c r="HK335" s="5"/>
      <c r="HL335" s="5"/>
      <c r="HM335" s="5"/>
      <c r="HN335" s="5"/>
      <c r="HO335" s="5"/>
      <c r="HP335" s="5"/>
      <c r="HQ335" s="5"/>
      <c r="HR335" s="5"/>
      <c r="HS335" s="5"/>
      <c r="HT335" s="5"/>
      <c r="HU335" s="5"/>
      <c r="HV335" s="5"/>
      <c r="HW335" s="5"/>
      <c r="HX335" s="5"/>
      <c r="HY335" s="5"/>
      <c r="HZ335" s="5"/>
      <c r="IA335" s="5"/>
      <c r="IB335" s="5"/>
      <c r="IC335" s="5"/>
      <c r="ID335" s="5"/>
      <c r="IE335" s="5"/>
      <c r="IF335" s="5"/>
      <c r="IG335" s="5"/>
      <c r="IH335" s="5"/>
      <c r="II335" s="5"/>
      <c r="IJ335" s="5"/>
      <c r="IK335" s="5"/>
      <c r="IL335" s="5"/>
      <c r="IM335" s="5"/>
      <c r="IN335" s="5"/>
      <c r="IO335" s="5"/>
      <c r="IP335" s="5"/>
      <c r="IQ335" s="5"/>
      <c r="IR335" s="5"/>
      <c r="IS335" s="5"/>
      <c r="IT335" s="5"/>
      <c r="IU335" s="5"/>
      <c r="IV335" s="5"/>
    </row>
    <row r="336" spans="1:256" x14ac:dyDescent="0.15">
      <c r="A336" s="2" t="s">
        <v>631</v>
      </c>
      <c r="B336" s="4" t="s">
        <v>733</v>
      </c>
      <c r="C336" s="4" t="s">
        <v>734</v>
      </c>
      <c r="D336" s="9" t="s">
        <v>803</v>
      </c>
      <c r="E336" s="9" t="s">
        <v>800</v>
      </c>
      <c r="F336" s="1" t="s">
        <v>801</v>
      </c>
      <c r="G336" s="1">
        <v>425995.71</v>
      </c>
      <c r="H336" s="1">
        <v>6379823.6900000004</v>
      </c>
      <c r="I336" s="8">
        <v>130.15</v>
      </c>
      <c r="J336" s="15">
        <v>175.94075738574892</v>
      </c>
      <c r="K336" s="7" t="s">
        <v>738</v>
      </c>
      <c r="L336" s="7" t="s">
        <v>739</v>
      </c>
      <c r="M336" s="7" t="s">
        <v>802</v>
      </c>
      <c r="N336" s="2" t="s">
        <v>40</v>
      </c>
      <c r="O336" s="3">
        <v>34.877924</v>
      </c>
      <c r="P336" s="3" t="s">
        <v>160</v>
      </c>
      <c r="Q336" s="3">
        <v>26.356301999999999</v>
      </c>
      <c r="R336" s="4">
        <v>110412.87532599999</v>
      </c>
      <c r="S336" s="4">
        <v>99295.425671000005</v>
      </c>
      <c r="T336" s="4">
        <v>130866.582341</v>
      </c>
      <c r="U336" s="3">
        <v>88.412075000000002</v>
      </c>
      <c r="V336" s="3">
        <v>106.727926</v>
      </c>
      <c r="W336" s="3">
        <v>49.544566000000003</v>
      </c>
      <c r="X336" s="3">
        <v>188.48144600000001</v>
      </c>
      <c r="Y336" s="3">
        <v>70.164298000000002</v>
      </c>
      <c r="Z336" s="3">
        <v>3392.5995889999999</v>
      </c>
      <c r="AA336" s="4">
        <v>173206.985755</v>
      </c>
      <c r="AB336" s="3">
        <v>16.726825999999999</v>
      </c>
      <c r="AC336" s="3">
        <v>142.964538</v>
      </c>
      <c r="AD336" s="3">
        <v>2.3698869999999999</v>
      </c>
      <c r="AE336" s="3">
        <v>798.09563900000001</v>
      </c>
      <c r="AF336" s="3">
        <v>59.169564999999999</v>
      </c>
      <c r="AG336" s="3" t="s">
        <v>186</v>
      </c>
      <c r="AH336" s="3">
        <v>0.56756899999999999</v>
      </c>
      <c r="AI336" s="3">
        <v>0.123665</v>
      </c>
      <c r="AJ336" s="3">
        <v>0.34580499999999997</v>
      </c>
      <c r="AK336" s="3">
        <v>5.7962E-2</v>
      </c>
      <c r="AL336" s="3">
        <v>0.26877099999999998</v>
      </c>
      <c r="AM336" s="3" t="s">
        <v>466</v>
      </c>
      <c r="AN336" s="3">
        <v>0.19447700000000001</v>
      </c>
      <c r="AO336" s="3">
        <v>0.61238999999999999</v>
      </c>
      <c r="AP336" s="3">
        <v>8.3119999999999999E-3</v>
      </c>
      <c r="AQ336" s="3">
        <v>1.7444000000000001E-2</v>
      </c>
      <c r="AR336" s="3">
        <v>5.1520000000000003E-3</v>
      </c>
      <c r="AS336" s="3" t="s">
        <v>78</v>
      </c>
      <c r="AT336" s="3">
        <v>8.2240000000000004E-3</v>
      </c>
      <c r="AU336" s="3">
        <v>2.964E-2</v>
      </c>
      <c r="AV336" s="3">
        <v>1.936E-3</v>
      </c>
      <c r="AW336" s="3" t="s">
        <v>44</v>
      </c>
      <c r="AX336" s="3">
        <v>4.8357999999999998E-2</v>
      </c>
      <c r="AY336" s="3" t="s">
        <v>53</v>
      </c>
      <c r="AZ336" s="3">
        <v>4.8279999999999998E-3</v>
      </c>
      <c r="BB336" s="3">
        <f t="shared" si="200"/>
        <v>27.997308337932918</v>
      </c>
      <c r="BC336" s="3">
        <f t="shared" si="201"/>
        <v>8.2666050780746594E-3</v>
      </c>
      <c r="BD336" s="3">
        <f t="shared" si="202"/>
        <v>18.761854395960526</v>
      </c>
      <c r="BE336" s="3">
        <f t="shared" si="203"/>
        <v>22.283205106218961</v>
      </c>
      <c r="BF336" s="3">
        <f t="shared" si="204"/>
        <v>0.43806514551764186</v>
      </c>
      <c r="BG336" s="3">
        <f t="shared" si="205"/>
        <v>18.309775519499826</v>
      </c>
      <c r="BH336" s="3">
        <f t="shared" si="206"/>
        <v>1.4932644462199709E-2</v>
      </c>
      <c r="BI336" s="3">
        <f t="shared" si="207"/>
        <v>3.5527778741859415E-3</v>
      </c>
      <c r="BJ336" s="3">
        <f t="shared" si="208"/>
        <v>1.0650228864100232E-2</v>
      </c>
      <c r="BK336" s="3">
        <f t="shared" si="209"/>
        <v>6.8373043342339718E-5</v>
      </c>
      <c r="BL336" s="3"/>
      <c r="BM336" s="3"/>
      <c r="BN336" s="3">
        <f t="shared" si="210"/>
        <v>9.9340131840173665E-2</v>
      </c>
      <c r="BO336" s="1"/>
      <c r="BP336" s="3">
        <v>5.7749004558841932</v>
      </c>
      <c r="BQ336" s="3">
        <v>2.2250995441158068</v>
      </c>
      <c r="BR336" s="3"/>
      <c r="BS336" s="3">
        <v>2.3420038489499388</v>
      </c>
      <c r="BT336" s="3">
        <v>1.2823625825752029E-3</v>
      </c>
      <c r="BU336" s="3">
        <v>0</v>
      </c>
      <c r="BV336" s="3">
        <v>6.4653935022982612E-2</v>
      </c>
      <c r="BW336" s="3">
        <v>3.7793277660322753</v>
      </c>
      <c r="BX336" s="3">
        <v>7.6538146743704127E-2</v>
      </c>
      <c r="BY336" s="3">
        <v>5.6298995735108965</v>
      </c>
      <c r="BZ336" s="3">
        <v>0</v>
      </c>
      <c r="CA336" s="3">
        <v>1.5129949302905859E-2</v>
      </c>
      <c r="CB336" s="3">
        <v>3.3003435197928202E-3</v>
      </c>
      <c r="CC336" s="3">
        <v>2.8418876270197794E-3</v>
      </c>
      <c r="CD336" s="3">
        <v>5.6041049283013251E-3</v>
      </c>
      <c r="CE336" s="3">
        <v>1.1051805500782082E-5</v>
      </c>
      <c r="CF336" s="3">
        <v>0</v>
      </c>
      <c r="CG336" s="3">
        <v>0</v>
      </c>
      <c r="CH336" s="3">
        <v>0</v>
      </c>
      <c r="CI336" s="3">
        <v>16</v>
      </c>
      <c r="CJ336" s="3"/>
      <c r="CK336" s="3">
        <v>35.920592970025901</v>
      </c>
      <c r="CL336" s="3"/>
      <c r="CM336" s="3" t="s">
        <v>851</v>
      </c>
      <c r="CN336" s="3">
        <v>0.40574518401184934</v>
      </c>
      <c r="CO336" s="3" t="s">
        <v>853</v>
      </c>
      <c r="CP336" s="5"/>
      <c r="CQ336" s="10">
        <f t="shared" si="211"/>
        <v>5.7749004558841932</v>
      </c>
      <c r="CR336" s="10">
        <f t="shared" si="212"/>
        <v>2.8874502279420966</v>
      </c>
      <c r="CS336" s="10">
        <f t="shared" si="213"/>
        <v>1.1125497720579034</v>
      </c>
      <c r="CT336" s="9">
        <f t="shared" si="214"/>
        <v>4.5582208927360313E-2</v>
      </c>
      <c r="CU336" s="9">
        <f t="shared" si="215"/>
        <v>4.5582208927360313E-2</v>
      </c>
      <c r="CV336" s="9">
        <f t="shared" si="216"/>
        <v>2.2835516965328728</v>
      </c>
      <c r="CW336" s="9">
        <f t="shared" si="217"/>
        <v>2.3291339054602331</v>
      </c>
      <c r="CX336" s="10">
        <f t="shared" si="218"/>
        <v>1.1710019244749694</v>
      </c>
      <c r="CY336" s="10">
        <f t="shared" si="219"/>
        <v>1.2165841334023297</v>
      </c>
      <c r="CZ336" s="10">
        <f t="shared" si="220"/>
        <v>6.4118129128760146E-4</v>
      </c>
      <c r="DA336" s="10">
        <f t="shared" si="221"/>
        <v>0</v>
      </c>
      <c r="DB336" s="10">
        <f t="shared" si="222"/>
        <v>3.2326967511491306E-2</v>
      </c>
      <c r="DC336" s="10">
        <f t="shared" si="223"/>
        <v>1.8896638830161376</v>
      </c>
      <c r="DD336" s="10">
        <f t="shared" si="224"/>
        <v>3.8269073371852064E-2</v>
      </c>
      <c r="DE336" s="10">
        <f t="shared" si="225"/>
        <v>2.8149497867554483</v>
      </c>
      <c r="DF336" s="10">
        <f t="shared" si="226"/>
        <v>0</v>
      </c>
      <c r="DG336" s="10">
        <f t="shared" si="227"/>
        <v>7.5649746514529293E-3</v>
      </c>
      <c r="DH336" s="10">
        <f t="shared" si="228"/>
        <v>1.6501717598964101E-3</v>
      </c>
      <c r="DI336" s="10">
        <f t="shared" si="229"/>
        <v>1.4209438135098897E-3</v>
      </c>
      <c r="DJ336" s="10">
        <f t="shared" si="230"/>
        <v>2.8020524641506625E-3</v>
      </c>
      <c r="DK336" s="10">
        <f t="shared" si="231"/>
        <v>5.5259027503910412E-6</v>
      </c>
      <c r="DL336" s="11">
        <f t="shared" si="232"/>
        <v>0</v>
      </c>
      <c r="DM336" s="11">
        <f t="shared" si="233"/>
        <v>0</v>
      </c>
      <c r="DN336" s="11">
        <f t="shared" si="234"/>
        <v>0</v>
      </c>
      <c r="DO336" s="11">
        <f t="shared" si="235"/>
        <v>8</v>
      </c>
      <c r="DP336" s="10">
        <f t="shared" si="236"/>
        <v>17.96029648501295</v>
      </c>
      <c r="DQ336" s="5">
        <f t="shared" si="237"/>
        <v>0.39842095732767918</v>
      </c>
      <c r="DR336" s="5"/>
      <c r="DS336" s="12">
        <f t="shared" si="238"/>
        <v>298.44003268093991</v>
      </c>
      <c r="DT336" s="12">
        <f t="shared" si="239"/>
        <v>296.29877560720377</v>
      </c>
      <c r="DV336" s="5"/>
      <c r="DW336" s="5"/>
      <c r="DX336" s="5"/>
      <c r="DY336" s="5"/>
      <c r="DZ336" s="5"/>
      <c r="EA336" s="5"/>
      <c r="EB336" s="5"/>
      <c r="EC336" s="5"/>
      <c r="ED336" s="5"/>
      <c r="EE336" s="5"/>
      <c r="EF336" s="5"/>
      <c r="EG336" s="5"/>
      <c r="EH336" s="5"/>
      <c r="EI336" s="5"/>
      <c r="EJ336" s="5"/>
      <c r="EK336" s="5"/>
      <c r="EL336" s="5"/>
      <c r="EM336" s="5"/>
      <c r="EN336" s="5"/>
      <c r="EO336" s="5"/>
      <c r="EP336" s="5"/>
      <c r="EQ336" s="5"/>
      <c r="ER336" s="5"/>
      <c r="ES336" s="5"/>
      <c r="ET336" s="5"/>
      <c r="EU336" s="5"/>
      <c r="EV336" s="5"/>
      <c r="EW336" s="5"/>
      <c r="EX336" s="5"/>
      <c r="EY336" s="5"/>
      <c r="EZ336" s="5"/>
      <c r="FA336" s="5"/>
      <c r="FB336" s="5"/>
      <c r="FC336" s="5"/>
      <c r="FD336" s="5"/>
      <c r="FE336" s="5"/>
      <c r="FF336" s="5"/>
      <c r="FG336" s="5"/>
      <c r="FH336" s="5"/>
      <c r="FI336" s="5"/>
      <c r="FJ336" s="5"/>
      <c r="FK336" s="5"/>
      <c r="FL336" s="5"/>
      <c r="FM336" s="5"/>
      <c r="FN336" s="5"/>
      <c r="FO336" s="5"/>
      <c r="FP336" s="5"/>
      <c r="FQ336" s="5"/>
      <c r="FR336" s="5"/>
      <c r="FS336" s="5"/>
      <c r="FT336" s="5"/>
      <c r="FU336" s="5"/>
      <c r="FV336" s="5"/>
      <c r="FW336" s="5"/>
      <c r="FX336" s="5"/>
      <c r="FY336" s="5"/>
      <c r="FZ336" s="5"/>
      <c r="GA336" s="5"/>
      <c r="GB336" s="5"/>
      <c r="GC336" s="5"/>
      <c r="GD336" s="5"/>
      <c r="GE336" s="5"/>
      <c r="GF336" s="5"/>
      <c r="GG336" s="5"/>
      <c r="GH336" s="5"/>
      <c r="GI336" s="5"/>
      <c r="GJ336" s="5"/>
      <c r="GK336" s="5"/>
      <c r="GL336" s="5"/>
      <c r="GM336" s="5"/>
      <c r="GN336" s="5"/>
      <c r="GO336" s="5"/>
      <c r="GP336" s="5"/>
      <c r="GQ336" s="5"/>
      <c r="GR336" s="5"/>
      <c r="GS336" s="5"/>
      <c r="GT336" s="5"/>
      <c r="GU336" s="5"/>
      <c r="GV336" s="5"/>
      <c r="GW336" s="5"/>
      <c r="GX336" s="5"/>
      <c r="GY336" s="5"/>
      <c r="GZ336" s="5"/>
      <c r="HA336" s="5"/>
      <c r="HB336" s="5"/>
      <c r="HC336" s="5"/>
      <c r="HD336" s="5"/>
      <c r="HE336" s="5"/>
      <c r="HF336" s="5"/>
      <c r="HG336" s="5"/>
      <c r="HH336" s="5"/>
      <c r="HI336" s="5"/>
      <c r="HJ336" s="5"/>
      <c r="HK336" s="5"/>
      <c r="HL336" s="5"/>
      <c r="HM336" s="5"/>
      <c r="HN336" s="5"/>
      <c r="HO336" s="5"/>
      <c r="HP336" s="5"/>
      <c r="HQ336" s="5"/>
      <c r="HR336" s="5"/>
      <c r="HS336" s="5"/>
      <c r="HT336" s="5"/>
      <c r="HU336" s="5"/>
      <c r="HV336" s="5"/>
      <c r="HW336" s="5"/>
      <c r="HX336" s="5"/>
      <c r="HY336" s="5"/>
      <c r="HZ336" s="5"/>
      <c r="IA336" s="5"/>
      <c r="IB336" s="5"/>
      <c r="IC336" s="5"/>
      <c r="ID336" s="5"/>
      <c r="IE336" s="5"/>
      <c r="IF336" s="5"/>
      <c r="IG336" s="5"/>
      <c r="IH336" s="5"/>
      <c r="II336" s="5"/>
      <c r="IJ336" s="5"/>
      <c r="IK336" s="5"/>
      <c r="IL336" s="5"/>
      <c r="IM336" s="5"/>
      <c r="IN336" s="5"/>
      <c r="IO336" s="5"/>
      <c r="IP336" s="5"/>
      <c r="IQ336" s="5"/>
      <c r="IR336" s="5"/>
      <c r="IS336" s="5"/>
      <c r="IT336" s="5"/>
      <c r="IU336" s="5"/>
      <c r="IV336" s="5"/>
    </row>
    <row r="337" spans="1:256" x14ac:dyDescent="0.15">
      <c r="A337" s="2" t="s">
        <v>650</v>
      </c>
      <c r="B337" s="4" t="s">
        <v>733</v>
      </c>
      <c r="C337" s="4" t="s">
        <v>734</v>
      </c>
      <c r="D337" s="9" t="s">
        <v>803</v>
      </c>
      <c r="E337" s="9" t="s">
        <v>800</v>
      </c>
      <c r="F337" s="1" t="s">
        <v>801</v>
      </c>
      <c r="G337" s="1">
        <v>425995.71</v>
      </c>
      <c r="H337" s="1">
        <v>6379823.6900000004</v>
      </c>
      <c r="I337" s="8">
        <v>130.15</v>
      </c>
      <c r="J337" s="15">
        <v>175.94075738574892</v>
      </c>
      <c r="K337" s="7" t="s">
        <v>738</v>
      </c>
      <c r="L337" s="7" t="s">
        <v>739</v>
      </c>
      <c r="M337" s="7" t="s">
        <v>802</v>
      </c>
      <c r="N337" s="2" t="s">
        <v>40</v>
      </c>
      <c r="O337" s="3">
        <v>31.960280999999998</v>
      </c>
      <c r="P337" s="3" t="s">
        <v>651</v>
      </c>
      <c r="Q337" s="3">
        <v>15.890395</v>
      </c>
      <c r="R337" s="4">
        <v>109827.66683099999</v>
      </c>
      <c r="S337" s="4">
        <v>98413.390127999999</v>
      </c>
      <c r="T337" s="4">
        <v>124705.415005</v>
      </c>
      <c r="U337" s="3">
        <v>82.017555000000002</v>
      </c>
      <c r="V337" s="3">
        <v>186.11171899999999</v>
      </c>
      <c r="W337" s="3">
        <v>135.43731399999999</v>
      </c>
      <c r="X337" s="3">
        <v>207.92621399999999</v>
      </c>
      <c r="Y337" s="3">
        <v>61.248627999999997</v>
      </c>
      <c r="Z337" s="3">
        <v>3530.2693439999998</v>
      </c>
      <c r="AA337" s="4">
        <v>185200.03488200001</v>
      </c>
      <c r="AB337" s="3">
        <v>19.544108999999999</v>
      </c>
      <c r="AC337" s="3">
        <v>137.03389899999999</v>
      </c>
      <c r="AD337" s="3">
        <v>6.9539650000000002</v>
      </c>
      <c r="AE337" s="3">
        <v>773.12708399999997</v>
      </c>
      <c r="AF337" s="3">
        <v>58.144744000000003</v>
      </c>
      <c r="AG337" s="3" t="s">
        <v>130</v>
      </c>
      <c r="AH337" s="3">
        <v>0.62255400000000005</v>
      </c>
      <c r="AI337" s="3">
        <v>0.102632</v>
      </c>
      <c r="AJ337" s="3">
        <v>0.40076800000000001</v>
      </c>
      <c r="AK337" s="3">
        <v>4.1547000000000001E-2</v>
      </c>
      <c r="AL337" s="3">
        <v>0.59181399999999995</v>
      </c>
      <c r="AM337" s="3" t="s">
        <v>52</v>
      </c>
      <c r="AN337" s="3">
        <v>0.14144799999999999</v>
      </c>
      <c r="AO337" s="3">
        <v>0.82935999999999999</v>
      </c>
      <c r="AP337" s="3">
        <v>5.9189999999999998E-3</v>
      </c>
      <c r="AQ337" s="3">
        <v>1.5637999999999999E-2</v>
      </c>
      <c r="AR337" s="3" t="s">
        <v>60</v>
      </c>
      <c r="AS337" s="3">
        <v>9.2449999999999997E-3</v>
      </c>
      <c r="AT337" s="3">
        <v>7.8309999999999994E-3</v>
      </c>
      <c r="AU337" s="3">
        <v>3.1236E-2</v>
      </c>
      <c r="AV337" s="3" t="s">
        <v>60</v>
      </c>
      <c r="AW337" s="3" t="s">
        <v>49</v>
      </c>
      <c r="AX337" s="3">
        <v>0.101894</v>
      </c>
      <c r="AY337" s="3" t="s">
        <v>65</v>
      </c>
      <c r="AZ337" s="3">
        <v>7.1980000000000004E-3</v>
      </c>
      <c r="BB337" s="3">
        <f t="shared" si="200"/>
        <v>26.679201770603768</v>
      </c>
      <c r="BC337" s="3">
        <f t="shared" si="201"/>
        <v>2.2597973462381165E-2</v>
      </c>
      <c r="BD337" s="3">
        <f t="shared" si="202"/>
        <v>18.595193924765614</v>
      </c>
      <c r="BE337" s="3">
        <f t="shared" si="203"/>
        <v>23.826119627714736</v>
      </c>
      <c r="BF337" s="3">
        <f t="shared" si="204"/>
        <v>0.45584157909765927</v>
      </c>
      <c r="BG337" s="3">
        <f t="shared" si="205"/>
        <v>18.212730350230231</v>
      </c>
      <c r="BH337" s="3">
        <f t="shared" si="206"/>
        <v>2.6039484081006297E-2</v>
      </c>
      <c r="BI337" s="3">
        <f t="shared" si="207"/>
        <v>2.1419941146551937E-3</v>
      </c>
      <c r="BJ337" s="3">
        <f t="shared" si="208"/>
        <v>9.8799370066128215E-3</v>
      </c>
      <c r="BK337" s="3">
        <f t="shared" si="209"/>
        <v>9.2597637496371387E-5</v>
      </c>
      <c r="BL337" s="3"/>
      <c r="BM337" s="3"/>
      <c r="BN337" s="3">
        <f t="shared" si="210"/>
        <v>9.6232259269078663E-2</v>
      </c>
      <c r="BO337" s="1"/>
      <c r="BP337" s="3">
        <v>5.5564983388671587</v>
      </c>
      <c r="BQ337" s="3">
        <v>2.4435016611328413</v>
      </c>
      <c r="BR337" s="3"/>
      <c r="BS337" s="3">
        <v>2.1419072393879848</v>
      </c>
      <c r="BT337" s="3">
        <v>3.5395925822368384E-3</v>
      </c>
      <c r="BU337" s="3">
        <v>0</v>
      </c>
      <c r="BV337" s="3">
        <v>0</v>
      </c>
      <c r="BW337" s="3">
        <v>4.2735641289171165</v>
      </c>
      <c r="BX337" s="3">
        <v>8.0418008436018665E-2</v>
      </c>
      <c r="BY337" s="3">
        <v>5.6544819337982863</v>
      </c>
      <c r="BZ337" s="3">
        <v>0</v>
      </c>
      <c r="CA337" s="3">
        <v>1.4799040467667841E-2</v>
      </c>
      <c r="CB337" s="3">
        <v>5.8110542741037019E-3</v>
      </c>
      <c r="CC337" s="3">
        <v>1.7300444196325523E-3</v>
      </c>
      <c r="CD337" s="3">
        <v>5.249302836919198E-3</v>
      </c>
      <c r="CE337" s="3">
        <v>1.5112919306506245E-5</v>
      </c>
      <c r="CF337" s="3">
        <v>0</v>
      </c>
      <c r="CG337" s="3">
        <v>0</v>
      </c>
      <c r="CH337" s="3">
        <v>0</v>
      </c>
      <c r="CI337" s="3">
        <v>16</v>
      </c>
      <c r="CJ337" s="3"/>
      <c r="CK337" s="3">
        <v>36.181515458039271</v>
      </c>
      <c r="CL337" s="3"/>
      <c r="CM337" s="3" t="s">
        <v>851</v>
      </c>
      <c r="CN337" s="3">
        <v>0.43045369672149381</v>
      </c>
      <c r="CO337" s="3" t="s">
        <v>852</v>
      </c>
      <c r="CP337" s="5"/>
      <c r="CQ337" s="10">
        <f t="shared" si="211"/>
        <v>5.5564983388671587</v>
      </c>
      <c r="CR337" s="10">
        <f t="shared" si="212"/>
        <v>2.7782491694335794</v>
      </c>
      <c r="CS337" s="10">
        <f t="shared" si="213"/>
        <v>1.2217508305664206</v>
      </c>
      <c r="CT337" s="9">
        <f t="shared" si="214"/>
        <v>-8.4354971794655675E-2</v>
      </c>
      <c r="CU337" s="9">
        <f t="shared" si="215"/>
        <v>0</v>
      </c>
      <c r="CV337" s="9">
        <f t="shared" si="216"/>
        <v>2.292704450260413</v>
      </c>
      <c r="CW337" s="9">
        <f t="shared" si="217"/>
        <v>2.292704450260413</v>
      </c>
      <c r="CX337" s="10">
        <f t="shared" si="218"/>
        <v>1.0709536196939924</v>
      </c>
      <c r="CY337" s="10">
        <f t="shared" si="219"/>
        <v>1.0709536196939924</v>
      </c>
      <c r="CZ337" s="10">
        <f t="shared" si="220"/>
        <v>1.7697962911184192E-3</v>
      </c>
      <c r="DA337" s="10">
        <f t="shared" si="221"/>
        <v>0</v>
      </c>
      <c r="DB337" s="10">
        <f t="shared" si="222"/>
        <v>0</v>
      </c>
      <c r="DC337" s="10">
        <f t="shared" si="223"/>
        <v>2.1367820644585582</v>
      </c>
      <c r="DD337" s="10">
        <f t="shared" si="224"/>
        <v>4.0209004218009332E-2</v>
      </c>
      <c r="DE337" s="10">
        <f t="shared" si="225"/>
        <v>2.8272409668991432</v>
      </c>
      <c r="DF337" s="10">
        <f t="shared" si="226"/>
        <v>0</v>
      </c>
      <c r="DG337" s="10">
        <f t="shared" si="227"/>
        <v>7.3995202338339207E-3</v>
      </c>
      <c r="DH337" s="10">
        <f t="shared" si="228"/>
        <v>2.905527137051851E-3</v>
      </c>
      <c r="DI337" s="10">
        <f t="shared" si="229"/>
        <v>8.6502220981627613E-4</v>
      </c>
      <c r="DJ337" s="10">
        <f t="shared" si="230"/>
        <v>2.624651418459599E-3</v>
      </c>
      <c r="DK337" s="10">
        <f t="shared" si="231"/>
        <v>7.5564596532531227E-6</v>
      </c>
      <c r="DL337" s="11">
        <f t="shared" si="232"/>
        <v>0</v>
      </c>
      <c r="DM337" s="11">
        <f t="shared" si="233"/>
        <v>0</v>
      </c>
      <c r="DN337" s="11">
        <f t="shared" si="234"/>
        <v>0</v>
      </c>
      <c r="DO337" s="11">
        <f t="shared" si="235"/>
        <v>8</v>
      </c>
      <c r="DP337" s="10">
        <f t="shared" si="236"/>
        <v>18.090757729019636</v>
      </c>
      <c r="DQ337" s="5">
        <f t="shared" si="237"/>
        <v>0.42699500128449436</v>
      </c>
      <c r="DR337" s="5"/>
      <c r="DS337" s="12">
        <f t="shared" si="238"/>
        <v>334.13758977598457</v>
      </c>
      <c r="DT337" s="12">
        <f t="shared" si="239"/>
        <v>331.4593324257761</v>
      </c>
      <c r="DV337" s="5"/>
      <c r="DW337" s="5"/>
      <c r="DX337" s="5"/>
      <c r="DY337" s="5"/>
      <c r="DZ337" s="5"/>
      <c r="EA337" s="5"/>
      <c r="EB337" s="5"/>
      <c r="EC337" s="5"/>
      <c r="ED337" s="5"/>
      <c r="EE337" s="5"/>
      <c r="EF337" s="5"/>
      <c r="EG337" s="5"/>
      <c r="EH337" s="5"/>
      <c r="EI337" s="5"/>
      <c r="EJ337" s="5"/>
      <c r="EK337" s="5"/>
      <c r="EL337" s="5"/>
      <c r="EM337" s="5"/>
      <c r="EN337" s="5"/>
      <c r="EO337" s="5"/>
      <c r="EP337" s="5"/>
      <c r="EQ337" s="5"/>
      <c r="ER337" s="5"/>
      <c r="ES337" s="5"/>
      <c r="ET337" s="5"/>
      <c r="EU337" s="5"/>
      <c r="EV337" s="5"/>
      <c r="EW337" s="5"/>
      <c r="EX337" s="5"/>
      <c r="EY337" s="5"/>
      <c r="EZ337" s="5"/>
      <c r="FA337" s="5"/>
      <c r="FB337" s="5"/>
      <c r="FC337" s="5"/>
      <c r="FD337" s="5"/>
      <c r="FE337" s="5"/>
      <c r="FF337" s="5"/>
      <c r="FG337" s="5"/>
      <c r="FH337" s="5"/>
      <c r="FI337" s="5"/>
      <c r="FJ337" s="5"/>
      <c r="FK337" s="5"/>
      <c r="FL337" s="5"/>
      <c r="FM337" s="5"/>
      <c r="FN337" s="5"/>
      <c r="FO337" s="5"/>
      <c r="FP337" s="5"/>
      <c r="FQ337" s="5"/>
      <c r="FR337" s="5"/>
      <c r="FS337" s="5"/>
      <c r="FT337" s="5"/>
      <c r="FU337" s="5"/>
      <c r="FV337" s="5"/>
      <c r="FW337" s="5"/>
      <c r="FX337" s="5"/>
      <c r="FY337" s="5"/>
      <c r="FZ337" s="5"/>
      <c r="GA337" s="5"/>
      <c r="GB337" s="5"/>
      <c r="GC337" s="5"/>
      <c r="GD337" s="5"/>
      <c r="GE337" s="5"/>
      <c r="GF337" s="5"/>
      <c r="GG337" s="5"/>
      <c r="GH337" s="5"/>
      <c r="GI337" s="5"/>
      <c r="GJ337" s="5"/>
      <c r="GK337" s="5"/>
      <c r="GL337" s="5"/>
      <c r="GM337" s="5"/>
      <c r="GN337" s="5"/>
      <c r="GO337" s="5"/>
      <c r="GP337" s="5"/>
      <c r="GQ337" s="5"/>
      <c r="GR337" s="5"/>
      <c r="GS337" s="5"/>
      <c r="GT337" s="5"/>
      <c r="GU337" s="5"/>
      <c r="GV337" s="5"/>
      <c r="GW337" s="5"/>
      <c r="GX337" s="5"/>
      <c r="GY337" s="5"/>
      <c r="GZ337" s="5"/>
      <c r="HA337" s="5"/>
      <c r="HB337" s="5"/>
      <c r="HC337" s="5"/>
      <c r="HD337" s="5"/>
      <c r="HE337" s="5"/>
      <c r="HF337" s="5"/>
      <c r="HG337" s="5"/>
      <c r="HH337" s="5"/>
      <c r="HI337" s="5"/>
      <c r="HJ337" s="5"/>
      <c r="HK337" s="5"/>
      <c r="HL337" s="5"/>
      <c r="HM337" s="5"/>
      <c r="HN337" s="5"/>
      <c r="HO337" s="5"/>
      <c r="HP337" s="5"/>
      <c r="HQ337" s="5"/>
      <c r="HR337" s="5"/>
      <c r="HS337" s="5"/>
      <c r="HT337" s="5"/>
      <c r="HU337" s="5"/>
      <c r="HV337" s="5"/>
      <c r="HW337" s="5"/>
      <c r="HX337" s="5"/>
      <c r="HY337" s="5"/>
      <c r="HZ337" s="5"/>
      <c r="IA337" s="5"/>
      <c r="IB337" s="5"/>
      <c r="IC337" s="5"/>
      <c r="ID337" s="5"/>
      <c r="IE337" s="5"/>
      <c r="IF337" s="5"/>
      <c r="IG337" s="5"/>
      <c r="IH337" s="5"/>
      <c r="II337" s="5"/>
      <c r="IJ337" s="5"/>
      <c r="IK337" s="5"/>
      <c r="IL337" s="5"/>
      <c r="IM337" s="5"/>
      <c r="IN337" s="5"/>
      <c r="IO337" s="5"/>
      <c r="IP337" s="5"/>
      <c r="IQ337" s="5"/>
      <c r="IR337" s="5"/>
      <c r="IS337" s="5"/>
      <c r="IT337" s="5"/>
      <c r="IU337" s="5"/>
      <c r="IV337" s="5"/>
    </row>
    <row r="338" spans="1:256" x14ac:dyDescent="0.15">
      <c r="A338" s="2" t="s">
        <v>645</v>
      </c>
      <c r="B338" s="4" t="s">
        <v>733</v>
      </c>
      <c r="C338" s="4" t="s">
        <v>734</v>
      </c>
      <c r="D338" s="9" t="s">
        <v>803</v>
      </c>
      <c r="E338" s="9" t="s">
        <v>800</v>
      </c>
      <c r="F338" s="1" t="s">
        <v>801</v>
      </c>
      <c r="G338" s="1">
        <v>425995.71</v>
      </c>
      <c r="H338" s="1">
        <v>6379823.6900000004</v>
      </c>
      <c r="I338" s="8">
        <v>130.15</v>
      </c>
      <c r="J338" s="15">
        <v>175.94075738574892</v>
      </c>
      <c r="K338" s="7" t="s">
        <v>738</v>
      </c>
      <c r="L338" s="7" t="s">
        <v>739</v>
      </c>
      <c r="M338" s="7" t="s">
        <v>802</v>
      </c>
      <c r="N338" s="2" t="s">
        <v>40</v>
      </c>
      <c r="O338" s="3">
        <v>32.586807</v>
      </c>
      <c r="P338" s="3" t="s">
        <v>646</v>
      </c>
      <c r="Q338" s="3">
        <v>33.799836999999997</v>
      </c>
      <c r="R338" s="4">
        <v>107106.14805800001</v>
      </c>
      <c r="S338" s="4">
        <v>96893.223083999997</v>
      </c>
      <c r="T338" s="4">
        <v>128100.042565</v>
      </c>
      <c r="U338" s="3">
        <v>76.139340000000004</v>
      </c>
      <c r="V338" s="3">
        <v>129.09556900000001</v>
      </c>
      <c r="W338" s="3">
        <v>51.387009999999997</v>
      </c>
      <c r="X338" s="3">
        <v>217.13564500000001</v>
      </c>
      <c r="Y338" s="3">
        <v>133.372772</v>
      </c>
      <c r="Z338" s="3">
        <v>3620.2755560000001</v>
      </c>
      <c r="AA338" s="4">
        <v>185261.31579299999</v>
      </c>
      <c r="AB338" s="3">
        <v>18.316054000000001</v>
      </c>
      <c r="AC338" s="3">
        <v>136.689302</v>
      </c>
      <c r="AD338" s="3">
        <v>4.6293949999999997</v>
      </c>
      <c r="AE338" s="3">
        <v>778.613699</v>
      </c>
      <c r="AF338" s="3">
        <v>61.634298000000001</v>
      </c>
      <c r="AG338" s="3" t="s">
        <v>529</v>
      </c>
      <c r="AH338" s="3">
        <v>3.7498149999999999</v>
      </c>
      <c r="AI338" s="3">
        <v>5.8575000000000002E-2</v>
      </c>
      <c r="AJ338" s="3">
        <v>0.34787299999999999</v>
      </c>
      <c r="AK338" s="3">
        <v>2.6381000000000002E-2</v>
      </c>
      <c r="AL338" s="3">
        <v>0.15939500000000001</v>
      </c>
      <c r="AM338" s="3" t="s">
        <v>97</v>
      </c>
      <c r="AN338" s="3">
        <v>0.16489899999999999</v>
      </c>
      <c r="AO338" s="3">
        <v>1.3510789999999999</v>
      </c>
      <c r="AP338" s="3">
        <v>6.5160000000000001E-3</v>
      </c>
      <c r="AQ338" s="3">
        <v>2.283E-2</v>
      </c>
      <c r="AR338" s="3">
        <v>1.1266E-2</v>
      </c>
      <c r="AS338" s="3" t="s">
        <v>49</v>
      </c>
      <c r="AT338" s="3">
        <v>1.1228E-2</v>
      </c>
      <c r="AU338" s="3" t="s">
        <v>54</v>
      </c>
      <c r="AV338" s="3" t="s">
        <v>60</v>
      </c>
      <c r="AW338" s="3" t="s">
        <v>78</v>
      </c>
      <c r="AX338" s="3">
        <v>8.1770999999999996E-2</v>
      </c>
      <c r="AY338" s="3" t="s">
        <v>65</v>
      </c>
      <c r="AZ338" s="3">
        <v>9.3270000000000002E-3</v>
      </c>
      <c r="BB338" s="3">
        <f t="shared" si="200"/>
        <v>27.405440912710475</v>
      </c>
      <c r="BC338" s="3">
        <f t="shared" si="201"/>
        <v>8.5740203640712748E-3</v>
      </c>
      <c r="BD338" s="3">
        <f t="shared" si="202"/>
        <v>18.307958611111125</v>
      </c>
      <c r="BE338" s="3">
        <f t="shared" si="203"/>
        <v>23.834003461631458</v>
      </c>
      <c r="BF338" s="3">
        <f t="shared" si="204"/>
        <v>0.4674635177682625</v>
      </c>
      <c r="BG338" s="3">
        <f t="shared" si="205"/>
        <v>17.761420684952448</v>
      </c>
      <c r="BH338" s="3">
        <f t="shared" si="206"/>
        <v>1.806217272059021E-2</v>
      </c>
      <c r="BI338" s="3">
        <f t="shared" si="207"/>
        <v>4.5561518093354412E-3</v>
      </c>
      <c r="BJ338" s="3">
        <f t="shared" si="208"/>
        <v>9.171839893606629E-3</v>
      </c>
      <c r="BK338" s="3">
        <f t="shared" si="209"/>
        <v>1.5084730813031731E-4</v>
      </c>
      <c r="BL338" s="3"/>
      <c r="BM338" s="3"/>
      <c r="BN338" s="3">
        <f t="shared" si="210"/>
        <v>9.6915186265320877E-2</v>
      </c>
      <c r="BO338" s="1"/>
      <c r="BP338" s="3">
        <v>5.7165528712632074</v>
      </c>
      <c r="BQ338" s="3">
        <v>2.2834471287367926</v>
      </c>
      <c r="BR338" s="3"/>
      <c r="BS338" s="3">
        <v>2.2223426857085489</v>
      </c>
      <c r="BT338" s="3">
        <v>1.3450467092921939E-3</v>
      </c>
      <c r="BU338" s="3">
        <v>0</v>
      </c>
      <c r="BV338" s="3">
        <v>0</v>
      </c>
      <c r="BW338" s="3">
        <v>4.1835053404131504</v>
      </c>
      <c r="BX338" s="3">
        <v>8.2595459520572401E-2</v>
      </c>
      <c r="BY338" s="3">
        <v>5.5228663996452516</v>
      </c>
      <c r="BZ338" s="3">
        <v>0</v>
      </c>
      <c r="CA338" s="3">
        <v>1.4927043011458993E-2</v>
      </c>
      <c r="CB338" s="3">
        <v>4.0370266922826548E-3</v>
      </c>
      <c r="CC338" s="3">
        <v>3.6855833778073276E-3</v>
      </c>
      <c r="CD338" s="3">
        <v>4.8805974797621393E-3</v>
      </c>
      <c r="CE338" s="3">
        <v>2.4657843698280251E-5</v>
      </c>
      <c r="CF338" s="3">
        <v>0</v>
      </c>
      <c r="CG338" s="3">
        <v>0</v>
      </c>
      <c r="CH338" s="3">
        <v>0</v>
      </c>
      <c r="CI338" s="3">
        <v>16</v>
      </c>
      <c r="CJ338" s="3"/>
      <c r="CK338" s="3">
        <v>36.040209840401829</v>
      </c>
      <c r="CL338" s="3"/>
      <c r="CM338" s="3" t="s">
        <v>851</v>
      </c>
      <c r="CN338" s="3">
        <v>0.43100609089055752</v>
      </c>
      <c r="CO338" s="3" t="s">
        <v>853</v>
      </c>
      <c r="CP338" s="5"/>
      <c r="CQ338" s="10">
        <f t="shared" si="211"/>
        <v>5.7165528712632074</v>
      </c>
      <c r="CR338" s="10">
        <f t="shared" si="212"/>
        <v>2.8582764356316037</v>
      </c>
      <c r="CS338" s="10">
        <f t="shared" si="213"/>
        <v>1.1417235643683963</v>
      </c>
      <c r="CT338" s="9">
        <f t="shared" si="214"/>
        <v>-1.379098750413732E-2</v>
      </c>
      <c r="CU338" s="9">
        <f t="shared" si="215"/>
        <v>0</v>
      </c>
      <c r="CV338" s="9">
        <f t="shared" si="216"/>
        <v>2.2528949072226707</v>
      </c>
      <c r="CW338" s="9">
        <f t="shared" si="217"/>
        <v>2.2528949072226707</v>
      </c>
      <c r="CX338" s="10">
        <f t="shared" si="218"/>
        <v>1.1111713428542744</v>
      </c>
      <c r="CY338" s="10">
        <f t="shared" si="219"/>
        <v>1.1111713428542744</v>
      </c>
      <c r="CZ338" s="10">
        <f t="shared" si="220"/>
        <v>6.7252335464609695E-4</v>
      </c>
      <c r="DA338" s="10">
        <f t="shared" si="221"/>
        <v>0</v>
      </c>
      <c r="DB338" s="10">
        <f t="shared" si="222"/>
        <v>0</v>
      </c>
      <c r="DC338" s="10">
        <f t="shared" si="223"/>
        <v>2.0917526702065752</v>
      </c>
      <c r="DD338" s="10">
        <f t="shared" si="224"/>
        <v>4.12977297602862E-2</v>
      </c>
      <c r="DE338" s="10">
        <f t="shared" si="225"/>
        <v>2.7614331998226258</v>
      </c>
      <c r="DF338" s="10">
        <f t="shared" si="226"/>
        <v>0</v>
      </c>
      <c r="DG338" s="10">
        <f t="shared" si="227"/>
        <v>7.4635215057294963E-3</v>
      </c>
      <c r="DH338" s="10">
        <f t="shared" si="228"/>
        <v>2.0185133461413274E-3</v>
      </c>
      <c r="DI338" s="10">
        <f t="shared" si="229"/>
        <v>1.8427916889036638E-3</v>
      </c>
      <c r="DJ338" s="10">
        <f t="shared" si="230"/>
        <v>2.4402987398810696E-3</v>
      </c>
      <c r="DK338" s="10">
        <f t="shared" si="231"/>
        <v>1.2328921849140125E-5</v>
      </c>
      <c r="DL338" s="11">
        <f t="shared" si="232"/>
        <v>0</v>
      </c>
      <c r="DM338" s="11">
        <f t="shared" si="233"/>
        <v>0</v>
      </c>
      <c r="DN338" s="11">
        <f t="shared" si="234"/>
        <v>0</v>
      </c>
      <c r="DO338" s="11">
        <f t="shared" si="235"/>
        <v>8</v>
      </c>
      <c r="DP338" s="10">
        <f t="shared" si="236"/>
        <v>18.020104920200914</v>
      </c>
      <c r="DQ338" s="5">
        <f t="shared" si="237"/>
        <v>0.42736943082137246</v>
      </c>
      <c r="DR338" s="5"/>
      <c r="DS338" s="12">
        <f t="shared" si="238"/>
        <v>308.6664992461985</v>
      </c>
      <c r="DT338" s="12">
        <f t="shared" si="239"/>
        <v>305.69215325533622</v>
      </c>
      <c r="DV338" s="5"/>
      <c r="DW338" s="5"/>
      <c r="DX338" s="5"/>
      <c r="DY338" s="5"/>
      <c r="DZ338" s="5"/>
      <c r="EA338" s="5"/>
      <c r="EB338" s="5"/>
      <c r="EC338" s="5"/>
      <c r="ED338" s="5"/>
      <c r="EE338" s="5"/>
      <c r="EF338" s="5"/>
      <c r="EG338" s="5"/>
      <c r="EH338" s="5"/>
      <c r="EI338" s="5"/>
      <c r="EJ338" s="5"/>
      <c r="EK338" s="5"/>
      <c r="EL338" s="5"/>
      <c r="EM338" s="5"/>
      <c r="EN338" s="5"/>
      <c r="EO338" s="5"/>
      <c r="EP338" s="5"/>
      <c r="EQ338" s="5"/>
      <c r="ER338" s="5"/>
      <c r="ES338" s="5"/>
      <c r="ET338" s="5"/>
      <c r="EU338" s="5"/>
      <c r="EV338" s="5"/>
      <c r="EW338" s="5"/>
      <c r="EX338" s="5"/>
      <c r="EY338" s="5"/>
      <c r="EZ338" s="5"/>
      <c r="FA338" s="5"/>
      <c r="FB338" s="5"/>
      <c r="FC338" s="5"/>
      <c r="FD338" s="5"/>
      <c r="FE338" s="5"/>
      <c r="FF338" s="5"/>
      <c r="FG338" s="5"/>
      <c r="FH338" s="5"/>
      <c r="FI338" s="5"/>
      <c r="FJ338" s="5"/>
      <c r="FK338" s="5"/>
      <c r="FL338" s="5"/>
      <c r="FM338" s="5"/>
      <c r="FN338" s="5"/>
      <c r="FO338" s="5"/>
      <c r="FP338" s="5"/>
      <c r="FQ338" s="5"/>
      <c r="FR338" s="5"/>
      <c r="FS338" s="5"/>
      <c r="FT338" s="5"/>
      <c r="FU338" s="5"/>
      <c r="FV338" s="5"/>
      <c r="FW338" s="5"/>
      <c r="FX338" s="5"/>
      <c r="FY338" s="5"/>
      <c r="FZ338" s="5"/>
      <c r="GA338" s="5"/>
      <c r="GB338" s="5"/>
      <c r="GC338" s="5"/>
      <c r="GD338" s="5"/>
      <c r="GE338" s="5"/>
      <c r="GF338" s="5"/>
      <c r="GG338" s="5"/>
      <c r="GH338" s="5"/>
      <c r="GI338" s="5"/>
      <c r="GJ338" s="5"/>
      <c r="GK338" s="5"/>
      <c r="GL338" s="5"/>
      <c r="GM338" s="5"/>
      <c r="GN338" s="5"/>
      <c r="GO338" s="5"/>
      <c r="GP338" s="5"/>
      <c r="GQ338" s="5"/>
      <c r="GR338" s="5"/>
      <c r="GS338" s="5"/>
      <c r="GT338" s="5"/>
      <c r="GU338" s="5"/>
      <c r="GV338" s="5"/>
      <c r="GW338" s="5"/>
      <c r="GX338" s="5"/>
      <c r="GY338" s="5"/>
      <c r="GZ338" s="5"/>
      <c r="HA338" s="5"/>
      <c r="HB338" s="5"/>
      <c r="HC338" s="5"/>
      <c r="HD338" s="5"/>
      <c r="HE338" s="5"/>
      <c r="HF338" s="5"/>
      <c r="HG338" s="5"/>
      <c r="HH338" s="5"/>
      <c r="HI338" s="5"/>
      <c r="HJ338" s="5"/>
      <c r="HK338" s="5"/>
      <c r="HL338" s="5"/>
      <c r="HM338" s="5"/>
      <c r="HN338" s="5"/>
      <c r="HO338" s="5"/>
      <c r="HP338" s="5"/>
      <c r="HQ338" s="5"/>
      <c r="HR338" s="5"/>
      <c r="HS338" s="5"/>
      <c r="HT338" s="5"/>
      <c r="HU338" s="5"/>
      <c r="HV338" s="5"/>
      <c r="HW338" s="5"/>
      <c r="HX338" s="5"/>
      <c r="HY338" s="5"/>
      <c r="HZ338" s="5"/>
      <c r="IA338" s="5"/>
      <c r="IB338" s="5"/>
      <c r="IC338" s="5"/>
      <c r="ID338" s="5"/>
      <c r="IE338" s="5"/>
      <c r="IF338" s="5"/>
      <c r="IG338" s="5"/>
      <c r="IH338" s="5"/>
      <c r="II338" s="5"/>
      <c r="IJ338" s="5"/>
      <c r="IK338" s="5"/>
      <c r="IL338" s="5"/>
      <c r="IM338" s="5"/>
      <c r="IN338" s="5"/>
      <c r="IO338" s="5"/>
      <c r="IP338" s="5"/>
      <c r="IQ338" s="5"/>
      <c r="IR338" s="5"/>
      <c r="IS338" s="5"/>
      <c r="IT338" s="5"/>
      <c r="IU338" s="5"/>
      <c r="IV338" s="5"/>
    </row>
    <row r="339" spans="1:256" x14ac:dyDescent="0.15">
      <c r="A339" s="2" t="s">
        <v>649</v>
      </c>
      <c r="B339" s="4" t="s">
        <v>733</v>
      </c>
      <c r="C339" s="4" t="s">
        <v>734</v>
      </c>
      <c r="D339" s="9" t="s">
        <v>803</v>
      </c>
      <c r="E339" s="9" t="s">
        <v>800</v>
      </c>
      <c r="F339" s="1" t="s">
        <v>801</v>
      </c>
      <c r="G339" s="1">
        <v>425995.71</v>
      </c>
      <c r="H339" s="1">
        <v>6379823.6900000004</v>
      </c>
      <c r="I339" s="8">
        <v>130.15</v>
      </c>
      <c r="J339" s="15">
        <v>175.94075738574892</v>
      </c>
      <c r="K339" s="7" t="s">
        <v>738</v>
      </c>
      <c r="L339" s="7" t="s">
        <v>739</v>
      </c>
      <c r="M339" s="7" t="s">
        <v>802</v>
      </c>
      <c r="N339" s="2" t="s">
        <v>40</v>
      </c>
      <c r="O339" s="3">
        <v>31.864083000000001</v>
      </c>
      <c r="P339" s="3" t="s">
        <v>169</v>
      </c>
      <c r="Q339" s="3">
        <v>22.011046</v>
      </c>
      <c r="R339" s="4">
        <v>107457.500162</v>
      </c>
      <c r="S339" s="4">
        <v>95993.595715999996</v>
      </c>
      <c r="T339" s="4">
        <v>129488.749578</v>
      </c>
      <c r="U339" s="3">
        <v>73.683809999999994</v>
      </c>
      <c r="V339" s="3">
        <v>396.00057199999998</v>
      </c>
      <c r="W339" s="3">
        <v>237.603951</v>
      </c>
      <c r="X339" s="3">
        <v>208.61281299999999</v>
      </c>
      <c r="Y339" s="3">
        <v>63.544376</v>
      </c>
      <c r="Z339" s="3">
        <v>3336.6370670000001</v>
      </c>
      <c r="AA339" s="4">
        <v>183669.96703599999</v>
      </c>
      <c r="AB339" s="3">
        <v>19.059332000000001</v>
      </c>
      <c r="AC339" s="3">
        <v>138.60467299999999</v>
      </c>
      <c r="AD339" s="3">
        <v>4.7266029999999999</v>
      </c>
      <c r="AE339" s="3">
        <v>785.81923500000005</v>
      </c>
      <c r="AF339" s="3">
        <v>61.825581</v>
      </c>
      <c r="AG339" s="3" t="s">
        <v>252</v>
      </c>
      <c r="AH339" s="3">
        <v>1.5852949999999999</v>
      </c>
      <c r="AI339" s="3">
        <v>0.13564100000000001</v>
      </c>
      <c r="AJ339" s="3">
        <v>0.50397499999999995</v>
      </c>
      <c r="AK339" s="3">
        <v>3.0942000000000001E-2</v>
      </c>
      <c r="AL339" s="3">
        <v>0.60889800000000005</v>
      </c>
      <c r="AM339" s="3" t="s">
        <v>360</v>
      </c>
      <c r="AN339" s="3">
        <v>0.115536</v>
      </c>
      <c r="AO339" s="3">
        <v>0.88067200000000001</v>
      </c>
      <c r="AP339" s="3">
        <v>9.8860000000000007E-3</v>
      </c>
      <c r="AQ339" s="3">
        <v>1.7600999999999999E-2</v>
      </c>
      <c r="AR339" s="3" t="s">
        <v>60</v>
      </c>
      <c r="AS339" s="3">
        <v>2.3321000000000001E-2</v>
      </c>
      <c r="AT339" s="3">
        <v>1.5819E-2</v>
      </c>
      <c r="AU339" s="3">
        <v>2.2905999999999999E-2</v>
      </c>
      <c r="AV339" s="3" t="s">
        <v>60</v>
      </c>
      <c r="AW339" s="3" t="s">
        <v>86</v>
      </c>
      <c r="AX339" s="3">
        <v>8.4204000000000001E-2</v>
      </c>
      <c r="AY339" s="3" t="s">
        <v>53</v>
      </c>
      <c r="AZ339" s="3">
        <v>1.7402000000000001E-2</v>
      </c>
      <c r="BB339" s="3">
        <f t="shared" si="200"/>
        <v>27.702537831866664</v>
      </c>
      <c r="BC339" s="3">
        <f t="shared" si="201"/>
        <v>3.964467118164286E-2</v>
      </c>
      <c r="BD339" s="3">
        <f t="shared" si="202"/>
        <v>18.137974167467547</v>
      </c>
      <c r="BE339" s="3">
        <f t="shared" si="203"/>
        <v>23.629275282838968</v>
      </c>
      <c r="BF339" s="3">
        <f t="shared" si="204"/>
        <v>0.43083905540581402</v>
      </c>
      <c r="BG339" s="3">
        <f t="shared" si="205"/>
        <v>17.819685431102293</v>
      </c>
      <c r="BH339" s="3">
        <f t="shared" si="206"/>
        <v>5.5405702800818198E-2</v>
      </c>
      <c r="BI339" s="3">
        <f t="shared" si="207"/>
        <v>2.9670458783060297E-3</v>
      </c>
      <c r="BJ339" s="3">
        <f t="shared" si="208"/>
        <v>8.8760436861014431E-3</v>
      </c>
      <c r="BK339" s="3">
        <f t="shared" si="209"/>
        <v>9.8326597146238524E-5</v>
      </c>
      <c r="BL339" s="3"/>
      <c r="BM339" s="3"/>
      <c r="BN339" s="3">
        <f t="shared" si="210"/>
        <v>9.7812069873300503E-2</v>
      </c>
      <c r="BO339" s="1"/>
      <c r="BP339" s="3">
        <v>5.7720283409200155</v>
      </c>
      <c r="BQ339" s="3">
        <v>2.2279716590799845</v>
      </c>
      <c r="BR339" s="3"/>
      <c r="BS339" s="3">
        <v>2.2272147269958573</v>
      </c>
      <c r="BT339" s="3">
        <v>6.2122531218042256E-3</v>
      </c>
      <c r="BU339" s="3">
        <v>0</v>
      </c>
      <c r="BV339" s="3">
        <v>4.9298407546225402E-3</v>
      </c>
      <c r="BW339" s="3">
        <v>4.1125808137235946</v>
      </c>
      <c r="BX339" s="3">
        <v>7.6038752490838815E-2</v>
      </c>
      <c r="BY339" s="3">
        <v>5.5347541842678556</v>
      </c>
      <c r="BZ339" s="3">
        <v>0</v>
      </c>
      <c r="CA339" s="3">
        <v>1.504824544286097E-2</v>
      </c>
      <c r="CB339" s="3">
        <v>1.2369654384638521E-2</v>
      </c>
      <c r="CC339" s="3">
        <v>2.3974181192769821E-3</v>
      </c>
      <c r="CD339" s="3">
        <v>4.7178858049425907E-3</v>
      </c>
      <c r="CE339" s="3">
        <v>1.6054619145365852E-5</v>
      </c>
      <c r="CF339" s="3">
        <v>0</v>
      </c>
      <c r="CG339" s="3">
        <v>0</v>
      </c>
      <c r="CH339" s="3">
        <v>0</v>
      </c>
      <c r="CI339" s="3">
        <v>16</v>
      </c>
      <c r="CJ339" s="3"/>
      <c r="CK339" s="3">
        <v>35.996279829725438</v>
      </c>
      <c r="CL339" s="3"/>
      <c r="CM339" s="3" t="s">
        <v>851</v>
      </c>
      <c r="CN339" s="3">
        <v>0.4265849231518935</v>
      </c>
      <c r="CO339" s="3" t="s">
        <v>853</v>
      </c>
      <c r="CP339" s="5"/>
      <c r="CQ339" s="10">
        <f t="shared" si="211"/>
        <v>5.7720283409200155</v>
      </c>
      <c r="CR339" s="10">
        <f t="shared" si="212"/>
        <v>2.8860141704600077</v>
      </c>
      <c r="CS339" s="10">
        <f t="shared" si="213"/>
        <v>1.1139858295399923</v>
      </c>
      <c r="CT339" s="9">
        <f t="shared" si="214"/>
        <v>1.1610591601283637E-2</v>
      </c>
      <c r="CU339" s="9">
        <f t="shared" si="215"/>
        <v>1.1610591601283637E-2</v>
      </c>
      <c r="CV339" s="9">
        <f t="shared" si="216"/>
        <v>2.2275931930379209</v>
      </c>
      <c r="CW339" s="9">
        <f t="shared" si="217"/>
        <v>2.2392037846392046</v>
      </c>
      <c r="CX339" s="10">
        <f t="shared" si="218"/>
        <v>1.1136073634979287</v>
      </c>
      <c r="CY339" s="10">
        <f t="shared" si="219"/>
        <v>1.1252179550992123</v>
      </c>
      <c r="CZ339" s="10">
        <f t="shared" si="220"/>
        <v>3.1061265609021128E-3</v>
      </c>
      <c r="DA339" s="10">
        <f t="shared" si="221"/>
        <v>0</v>
      </c>
      <c r="DB339" s="10">
        <f t="shared" si="222"/>
        <v>2.4649203773112701E-3</v>
      </c>
      <c r="DC339" s="10">
        <f t="shared" si="223"/>
        <v>2.0562904068617973</v>
      </c>
      <c r="DD339" s="10">
        <f t="shared" si="224"/>
        <v>3.8019376245419408E-2</v>
      </c>
      <c r="DE339" s="10">
        <f t="shared" si="225"/>
        <v>2.7673770921339278</v>
      </c>
      <c r="DF339" s="10">
        <f t="shared" si="226"/>
        <v>0</v>
      </c>
      <c r="DG339" s="10">
        <f t="shared" si="227"/>
        <v>7.5241227214304851E-3</v>
      </c>
      <c r="DH339" s="10">
        <f t="shared" si="228"/>
        <v>6.1848271923192607E-3</v>
      </c>
      <c r="DI339" s="10">
        <f t="shared" si="229"/>
        <v>1.198709059638491E-3</v>
      </c>
      <c r="DJ339" s="10">
        <f t="shared" si="230"/>
        <v>2.3589429024712953E-3</v>
      </c>
      <c r="DK339" s="10">
        <f t="shared" si="231"/>
        <v>8.027309572682926E-6</v>
      </c>
      <c r="DL339" s="11">
        <f t="shared" si="232"/>
        <v>0</v>
      </c>
      <c r="DM339" s="11">
        <f t="shared" si="233"/>
        <v>0</v>
      </c>
      <c r="DN339" s="11">
        <f t="shared" si="234"/>
        <v>0</v>
      </c>
      <c r="DO339" s="11">
        <f t="shared" si="235"/>
        <v>8</v>
      </c>
      <c r="DP339" s="10">
        <f t="shared" si="236"/>
        <v>17.998139914862719</v>
      </c>
      <c r="DQ339" s="5">
        <f t="shared" si="237"/>
        <v>0.42295821586819149</v>
      </c>
      <c r="DR339" s="5"/>
      <c r="DS339" s="12">
        <f t="shared" si="238"/>
        <v>299.68188388028341</v>
      </c>
      <c r="DT339" s="12">
        <f t="shared" si="239"/>
        <v>296.76115739528672</v>
      </c>
      <c r="DV339" s="5"/>
      <c r="DW339" s="5"/>
      <c r="DX339" s="5"/>
      <c r="DY339" s="5"/>
      <c r="DZ339" s="5"/>
      <c r="EA339" s="5"/>
      <c r="EB339" s="5"/>
      <c r="EC339" s="5"/>
      <c r="ED339" s="5"/>
      <c r="EE339" s="5"/>
      <c r="EF339" s="5"/>
      <c r="EG339" s="5"/>
      <c r="EH339" s="5"/>
      <c r="EI339" s="5"/>
      <c r="EJ339" s="5"/>
      <c r="EK339" s="5"/>
      <c r="EL339" s="5"/>
      <c r="EM339" s="5"/>
      <c r="EN339" s="5"/>
      <c r="EO339" s="5"/>
      <c r="EP339" s="5"/>
      <c r="EQ339" s="5"/>
      <c r="ER339" s="5"/>
      <c r="ES339" s="5"/>
      <c r="ET339" s="5"/>
      <c r="EU339" s="5"/>
      <c r="EV339" s="5"/>
      <c r="EW339" s="5"/>
      <c r="EX339" s="5"/>
      <c r="EY339" s="5"/>
      <c r="EZ339" s="5"/>
      <c r="FA339" s="5"/>
      <c r="FB339" s="5"/>
      <c r="FC339" s="5"/>
      <c r="FD339" s="5"/>
      <c r="FE339" s="5"/>
      <c r="FF339" s="5"/>
      <c r="FG339" s="5"/>
      <c r="FH339" s="5"/>
      <c r="FI339" s="5"/>
      <c r="FJ339" s="5"/>
      <c r="FK339" s="5"/>
      <c r="FL339" s="5"/>
      <c r="FM339" s="5"/>
      <c r="FN339" s="5"/>
      <c r="FO339" s="5"/>
      <c r="FP339" s="5"/>
      <c r="FQ339" s="5"/>
      <c r="FR339" s="5"/>
      <c r="FS339" s="5"/>
      <c r="FT339" s="5"/>
      <c r="FU339" s="5"/>
      <c r="FV339" s="5"/>
      <c r="FW339" s="5"/>
      <c r="FX339" s="5"/>
      <c r="FY339" s="5"/>
      <c r="FZ339" s="5"/>
      <c r="GA339" s="5"/>
      <c r="GB339" s="5"/>
      <c r="GC339" s="5"/>
      <c r="GD339" s="5"/>
      <c r="GE339" s="5"/>
      <c r="GF339" s="5"/>
      <c r="GG339" s="5"/>
      <c r="GH339" s="5"/>
      <c r="GI339" s="5"/>
      <c r="GJ339" s="5"/>
      <c r="GK339" s="5"/>
      <c r="GL339" s="5"/>
      <c r="GM339" s="5"/>
      <c r="GN339" s="5"/>
      <c r="GO339" s="5"/>
      <c r="GP339" s="5"/>
      <c r="GQ339" s="5"/>
      <c r="GR339" s="5"/>
      <c r="GS339" s="5"/>
      <c r="GT339" s="5"/>
      <c r="GU339" s="5"/>
      <c r="GV339" s="5"/>
      <c r="GW339" s="5"/>
      <c r="GX339" s="5"/>
      <c r="GY339" s="5"/>
      <c r="GZ339" s="5"/>
      <c r="HA339" s="5"/>
      <c r="HB339" s="5"/>
      <c r="HC339" s="5"/>
      <c r="HD339" s="5"/>
      <c r="HE339" s="5"/>
      <c r="HF339" s="5"/>
      <c r="HG339" s="5"/>
      <c r="HH339" s="5"/>
      <c r="HI339" s="5"/>
      <c r="HJ339" s="5"/>
      <c r="HK339" s="5"/>
      <c r="HL339" s="5"/>
      <c r="HM339" s="5"/>
      <c r="HN339" s="5"/>
      <c r="HO339" s="5"/>
      <c r="HP339" s="5"/>
      <c r="HQ339" s="5"/>
      <c r="HR339" s="5"/>
      <c r="HS339" s="5"/>
      <c r="HT339" s="5"/>
      <c r="HU339" s="5"/>
      <c r="HV339" s="5"/>
      <c r="HW339" s="5"/>
      <c r="HX339" s="5"/>
      <c r="HY339" s="5"/>
      <c r="HZ339" s="5"/>
      <c r="IA339" s="5"/>
      <c r="IB339" s="5"/>
      <c r="IC339" s="5"/>
      <c r="ID339" s="5"/>
      <c r="IE339" s="5"/>
      <c r="IF339" s="5"/>
      <c r="IG339" s="5"/>
      <c r="IH339" s="5"/>
      <c r="II339" s="5"/>
      <c r="IJ339" s="5"/>
      <c r="IK339" s="5"/>
      <c r="IL339" s="5"/>
      <c r="IM339" s="5"/>
      <c r="IN339" s="5"/>
      <c r="IO339" s="5"/>
      <c r="IP339" s="5"/>
      <c r="IQ339" s="5"/>
      <c r="IR339" s="5"/>
      <c r="IS339" s="5"/>
      <c r="IT339" s="5"/>
      <c r="IU339" s="5"/>
      <c r="IV339" s="5"/>
    </row>
    <row r="340" spans="1:256" x14ac:dyDescent="0.15">
      <c r="A340" s="2" t="s">
        <v>647</v>
      </c>
      <c r="B340" s="4" t="s">
        <v>733</v>
      </c>
      <c r="C340" s="4" t="s">
        <v>734</v>
      </c>
      <c r="D340" s="9" t="s">
        <v>803</v>
      </c>
      <c r="E340" s="9" t="s">
        <v>800</v>
      </c>
      <c r="F340" s="1" t="s">
        <v>801</v>
      </c>
      <c r="G340" s="1">
        <v>425995.71</v>
      </c>
      <c r="H340" s="1">
        <v>6379823.6900000004</v>
      </c>
      <c r="I340" s="8">
        <v>130.15</v>
      </c>
      <c r="J340" s="15">
        <v>175.94075738574892</v>
      </c>
      <c r="K340" s="7" t="s">
        <v>738</v>
      </c>
      <c r="L340" s="7" t="s">
        <v>739</v>
      </c>
      <c r="M340" s="7" t="s">
        <v>802</v>
      </c>
      <c r="N340" s="2" t="s">
        <v>40</v>
      </c>
      <c r="O340" s="3">
        <v>35.463403999999997</v>
      </c>
      <c r="P340" s="3">
        <v>0.525038</v>
      </c>
      <c r="Q340" s="3">
        <v>35.135356000000002</v>
      </c>
      <c r="R340" s="4">
        <v>113489.501192</v>
      </c>
      <c r="S340" s="4">
        <v>99241.351238999996</v>
      </c>
      <c r="T340" s="4">
        <v>120703.002305</v>
      </c>
      <c r="U340" s="3">
        <v>66.787043999999995</v>
      </c>
      <c r="V340" s="3">
        <v>204.80711700000001</v>
      </c>
      <c r="W340" s="3">
        <v>96.045794000000001</v>
      </c>
      <c r="X340" s="3">
        <v>215.34887000000001</v>
      </c>
      <c r="Y340" s="3">
        <v>58.042279000000001</v>
      </c>
      <c r="Z340" s="3">
        <v>3552.6503160000002</v>
      </c>
      <c r="AA340" s="4">
        <v>185908.27679100001</v>
      </c>
      <c r="AB340" s="3">
        <v>15.949959</v>
      </c>
      <c r="AC340" s="3">
        <v>115.348219</v>
      </c>
      <c r="AD340" s="3">
        <v>12.760121</v>
      </c>
      <c r="AE340" s="3">
        <v>802.94135900000003</v>
      </c>
      <c r="AF340" s="3">
        <v>46.589030999999999</v>
      </c>
      <c r="AG340" s="3" t="s">
        <v>648</v>
      </c>
      <c r="AH340" s="3">
        <v>5.5694090000000003</v>
      </c>
      <c r="AI340" s="3">
        <v>9.0961E-2</v>
      </c>
      <c r="AJ340" s="3">
        <v>0.36921500000000002</v>
      </c>
      <c r="AK340" s="3">
        <v>2.4271999999999998E-2</v>
      </c>
      <c r="AL340" s="3">
        <v>0.43308600000000003</v>
      </c>
      <c r="AM340" s="3" t="s">
        <v>361</v>
      </c>
      <c r="AN340" s="3">
        <v>0.10545499999999999</v>
      </c>
      <c r="AO340" s="3">
        <v>1.78826</v>
      </c>
      <c r="AP340" s="3">
        <v>7.5669999999999999E-3</v>
      </c>
      <c r="AQ340" s="3">
        <v>2.264E-2</v>
      </c>
      <c r="AR340" s="3">
        <v>8.633E-3</v>
      </c>
      <c r="AS340" s="3" t="s">
        <v>72</v>
      </c>
      <c r="AT340" s="3">
        <v>3.2360000000000002E-3</v>
      </c>
      <c r="AU340" s="3">
        <v>5.5630000000000002E-3</v>
      </c>
      <c r="AV340" s="3" t="s">
        <v>135</v>
      </c>
      <c r="AW340" s="3" t="s">
        <v>53</v>
      </c>
      <c r="AX340" s="3">
        <v>0.18992500000000001</v>
      </c>
      <c r="AY340" s="3" t="s">
        <v>182</v>
      </c>
      <c r="AZ340" s="3">
        <v>1.6431000000000001E-2</v>
      </c>
      <c r="BB340" s="3">
        <f t="shared" si="200"/>
        <v>25.822934414545127</v>
      </c>
      <c r="BC340" s="3">
        <f t="shared" si="201"/>
        <v>1.6025423421977554E-2</v>
      </c>
      <c r="BD340" s="3">
        <f t="shared" si="202"/>
        <v>18.751637040902398</v>
      </c>
      <c r="BE340" s="3">
        <f t="shared" si="203"/>
        <v>23.917235466110487</v>
      </c>
      <c r="BF340" s="3">
        <f t="shared" si="204"/>
        <v>0.45873149389567891</v>
      </c>
      <c r="BG340" s="3">
        <f t="shared" si="205"/>
        <v>18.819972621039138</v>
      </c>
      <c r="BH340" s="3">
        <f t="shared" si="206"/>
        <v>2.8655216831339321E-2</v>
      </c>
      <c r="BI340" s="3">
        <f t="shared" si="207"/>
        <v>4.736177154080503E-3</v>
      </c>
      <c r="BJ340" s="3">
        <f t="shared" si="208"/>
        <v>8.0452506488138884E-3</v>
      </c>
      <c r="BK340" s="3">
        <f t="shared" si="209"/>
        <v>1.9965835249983254E-4</v>
      </c>
      <c r="BL340" s="3"/>
      <c r="BM340" s="3"/>
      <c r="BN340" s="3">
        <f t="shared" si="210"/>
        <v>9.9943285698104414E-2</v>
      </c>
      <c r="BO340" s="1"/>
      <c r="BP340" s="3">
        <v>5.3707058353678487</v>
      </c>
      <c r="BQ340" s="3">
        <v>2.6292941646321513</v>
      </c>
      <c r="BR340" s="3"/>
      <c r="BS340" s="3">
        <v>2.0104665123836938</v>
      </c>
      <c r="BT340" s="3">
        <v>2.5066327612926148E-3</v>
      </c>
      <c r="BU340" s="3">
        <v>0</v>
      </c>
      <c r="BV340" s="3">
        <v>0</v>
      </c>
      <c r="BW340" s="3">
        <v>4.4166682730757811</v>
      </c>
      <c r="BX340" s="3">
        <v>8.0815627766431697E-2</v>
      </c>
      <c r="BY340" s="3">
        <v>5.8349100679203492</v>
      </c>
      <c r="BZ340" s="3">
        <v>0</v>
      </c>
      <c r="CA340" s="3">
        <v>1.5348428491027804E-2</v>
      </c>
      <c r="CB340" s="3">
        <v>6.3859229135777382E-3</v>
      </c>
      <c r="CC340" s="3">
        <v>3.8200085557284378E-3</v>
      </c>
      <c r="CD340" s="3">
        <v>4.2685900536532746E-3</v>
      </c>
      <c r="CE340" s="3">
        <v>3.2541184452364406E-5</v>
      </c>
      <c r="CF340" s="3">
        <v>0</v>
      </c>
      <c r="CG340" s="3">
        <v>0</v>
      </c>
      <c r="CH340" s="3">
        <v>0</v>
      </c>
      <c r="CI340" s="3">
        <v>16</v>
      </c>
      <c r="CJ340" s="3"/>
      <c r="CK340" s="3">
        <v>36.375222605105989</v>
      </c>
      <c r="CL340" s="3"/>
      <c r="CM340" s="3" t="s">
        <v>851</v>
      </c>
      <c r="CN340" s="3">
        <v>0.43082812481796051</v>
      </c>
      <c r="CO340" s="3" t="s">
        <v>852</v>
      </c>
      <c r="CP340" s="5"/>
      <c r="CQ340" s="10">
        <f t="shared" si="211"/>
        <v>5.3707058353678487</v>
      </c>
      <c r="CR340" s="10">
        <f t="shared" si="212"/>
        <v>2.6853529176839244</v>
      </c>
      <c r="CS340" s="10">
        <f t="shared" si="213"/>
        <v>1.3146470823160756</v>
      </c>
      <c r="CT340" s="9">
        <f t="shared" si="214"/>
        <v>-0.18035777119928831</v>
      </c>
      <c r="CU340" s="9">
        <f t="shared" si="215"/>
        <v>0</v>
      </c>
      <c r="CV340" s="9">
        <f t="shared" si="216"/>
        <v>2.3198803385079225</v>
      </c>
      <c r="CW340" s="9">
        <f t="shared" si="217"/>
        <v>2.3198803385079225</v>
      </c>
      <c r="CX340" s="10">
        <f t="shared" si="218"/>
        <v>1.0052332561918469</v>
      </c>
      <c r="CY340" s="10">
        <f t="shared" si="219"/>
        <v>1.0052332561918469</v>
      </c>
      <c r="CZ340" s="10">
        <f t="shared" si="220"/>
        <v>1.2533163806463074E-3</v>
      </c>
      <c r="DA340" s="10">
        <f t="shared" si="221"/>
        <v>0</v>
      </c>
      <c r="DB340" s="10">
        <f t="shared" si="222"/>
        <v>0</v>
      </c>
      <c r="DC340" s="10">
        <f t="shared" si="223"/>
        <v>2.2083341365378906</v>
      </c>
      <c r="DD340" s="10">
        <f t="shared" si="224"/>
        <v>4.0407813883215848E-2</v>
      </c>
      <c r="DE340" s="10">
        <f t="shared" si="225"/>
        <v>2.9174550339601746</v>
      </c>
      <c r="DF340" s="10">
        <f t="shared" si="226"/>
        <v>0</v>
      </c>
      <c r="DG340" s="10">
        <f t="shared" si="227"/>
        <v>7.6742142455139021E-3</v>
      </c>
      <c r="DH340" s="10">
        <f t="shared" si="228"/>
        <v>3.1929614567888691E-3</v>
      </c>
      <c r="DI340" s="10">
        <f t="shared" si="229"/>
        <v>1.9100042778642189E-3</v>
      </c>
      <c r="DJ340" s="10">
        <f t="shared" si="230"/>
        <v>2.1342950268266373E-3</v>
      </c>
      <c r="DK340" s="10">
        <f t="shared" si="231"/>
        <v>1.6270592226182203E-5</v>
      </c>
      <c r="DL340" s="11">
        <f t="shared" si="232"/>
        <v>0</v>
      </c>
      <c r="DM340" s="11">
        <f t="shared" si="233"/>
        <v>0</v>
      </c>
      <c r="DN340" s="11">
        <f t="shared" si="234"/>
        <v>0</v>
      </c>
      <c r="DO340" s="11">
        <f t="shared" si="235"/>
        <v>8</v>
      </c>
      <c r="DP340" s="10">
        <f t="shared" si="236"/>
        <v>18.187611302552995</v>
      </c>
      <c r="DQ340" s="5">
        <f t="shared" si="237"/>
        <v>0.42745836893448758</v>
      </c>
      <c r="DR340" s="5"/>
      <c r="DS340" s="12">
        <f t="shared" si="238"/>
        <v>363.73697149312216</v>
      </c>
      <c r="DT340" s="12">
        <f t="shared" si="239"/>
        <v>361.37006756413007</v>
      </c>
      <c r="DV340" s="5"/>
      <c r="DW340" s="5"/>
      <c r="DX340" s="5"/>
      <c r="DY340" s="5"/>
      <c r="DZ340" s="5"/>
      <c r="EA340" s="5"/>
      <c r="EB340" s="5"/>
      <c r="EC340" s="5"/>
      <c r="ED340" s="5"/>
      <c r="EE340" s="5"/>
      <c r="EF340" s="5"/>
      <c r="EG340" s="5"/>
      <c r="EH340" s="5"/>
      <c r="EI340" s="5"/>
      <c r="EJ340" s="5"/>
      <c r="EK340" s="5"/>
      <c r="EL340" s="5"/>
      <c r="EM340" s="5"/>
      <c r="EN340" s="5"/>
      <c r="EO340" s="5"/>
      <c r="EP340" s="5"/>
      <c r="EQ340" s="5"/>
      <c r="ER340" s="5"/>
      <c r="ES340" s="5"/>
      <c r="ET340" s="5"/>
      <c r="EU340" s="5"/>
      <c r="EV340" s="5"/>
      <c r="EW340" s="5"/>
      <c r="EX340" s="5"/>
      <c r="EY340" s="5"/>
      <c r="EZ340" s="5"/>
      <c r="FA340" s="5"/>
      <c r="FB340" s="5"/>
      <c r="FC340" s="5"/>
      <c r="FD340" s="5"/>
      <c r="FE340" s="5"/>
      <c r="FF340" s="5"/>
      <c r="FG340" s="5"/>
      <c r="FH340" s="5"/>
      <c r="FI340" s="5"/>
      <c r="FJ340" s="5"/>
      <c r="FK340" s="5"/>
      <c r="FL340" s="5"/>
      <c r="FM340" s="5"/>
      <c r="FN340" s="5"/>
      <c r="FO340" s="5"/>
      <c r="FP340" s="5"/>
      <c r="FQ340" s="5"/>
      <c r="FR340" s="5"/>
      <c r="FS340" s="5"/>
      <c r="FT340" s="5"/>
      <c r="FU340" s="5"/>
      <c r="FV340" s="5"/>
      <c r="FW340" s="5"/>
      <c r="FX340" s="5"/>
      <c r="FY340" s="5"/>
      <c r="FZ340" s="5"/>
      <c r="GA340" s="5"/>
      <c r="GB340" s="5"/>
      <c r="GC340" s="5"/>
      <c r="GD340" s="5"/>
      <c r="GE340" s="5"/>
      <c r="GF340" s="5"/>
      <c r="GG340" s="5"/>
      <c r="GH340" s="5"/>
      <c r="GI340" s="5"/>
      <c r="GJ340" s="5"/>
      <c r="GK340" s="5"/>
      <c r="GL340" s="5"/>
      <c r="GM340" s="5"/>
      <c r="GN340" s="5"/>
      <c r="GO340" s="5"/>
      <c r="GP340" s="5"/>
      <c r="GQ340" s="5"/>
      <c r="GR340" s="5"/>
      <c r="GS340" s="5"/>
      <c r="GT340" s="5"/>
      <c r="GU340" s="5"/>
      <c r="GV340" s="5"/>
      <c r="GW340" s="5"/>
      <c r="GX340" s="5"/>
      <c r="GY340" s="5"/>
      <c r="GZ340" s="5"/>
      <c r="HA340" s="5"/>
      <c r="HB340" s="5"/>
      <c r="HC340" s="5"/>
      <c r="HD340" s="5"/>
      <c r="HE340" s="5"/>
      <c r="HF340" s="5"/>
      <c r="HG340" s="5"/>
      <c r="HH340" s="5"/>
      <c r="HI340" s="5"/>
      <c r="HJ340" s="5"/>
      <c r="HK340" s="5"/>
      <c r="HL340" s="5"/>
      <c r="HM340" s="5"/>
      <c r="HN340" s="5"/>
      <c r="HO340" s="5"/>
      <c r="HP340" s="5"/>
      <c r="HQ340" s="5"/>
      <c r="HR340" s="5"/>
      <c r="HS340" s="5"/>
      <c r="HT340" s="5"/>
      <c r="HU340" s="5"/>
      <c r="HV340" s="5"/>
      <c r="HW340" s="5"/>
      <c r="HX340" s="5"/>
      <c r="HY340" s="5"/>
      <c r="HZ340" s="5"/>
      <c r="IA340" s="5"/>
      <c r="IB340" s="5"/>
      <c r="IC340" s="5"/>
      <c r="ID340" s="5"/>
      <c r="IE340" s="5"/>
      <c r="IF340" s="5"/>
      <c r="IG340" s="5"/>
      <c r="IH340" s="5"/>
      <c r="II340" s="5"/>
      <c r="IJ340" s="5"/>
      <c r="IK340" s="5"/>
      <c r="IL340" s="5"/>
      <c r="IM340" s="5"/>
      <c r="IN340" s="5"/>
      <c r="IO340" s="5"/>
      <c r="IP340" s="5"/>
      <c r="IQ340" s="5"/>
      <c r="IR340" s="5"/>
      <c r="IS340" s="5"/>
      <c r="IT340" s="5"/>
      <c r="IU340" s="5"/>
      <c r="IV340" s="5"/>
    </row>
    <row r="341" spans="1:256" x14ac:dyDescent="0.15">
      <c r="A341" s="2" t="s">
        <v>639</v>
      </c>
      <c r="B341" s="4" t="s">
        <v>733</v>
      </c>
      <c r="C341" s="4" t="s">
        <v>734</v>
      </c>
      <c r="D341" s="9" t="s">
        <v>803</v>
      </c>
      <c r="E341" s="9" t="s">
        <v>800</v>
      </c>
      <c r="F341" s="1" t="s">
        <v>801</v>
      </c>
      <c r="G341" s="1">
        <v>425995.71</v>
      </c>
      <c r="H341" s="1">
        <v>6379823.6900000004</v>
      </c>
      <c r="I341" s="8">
        <v>130.15</v>
      </c>
      <c r="J341" s="15">
        <v>175.94075738574892</v>
      </c>
      <c r="K341" s="7" t="s">
        <v>738</v>
      </c>
      <c r="L341" s="7" t="s">
        <v>739</v>
      </c>
      <c r="M341" s="7" t="s">
        <v>802</v>
      </c>
      <c r="N341" s="2" t="s">
        <v>40</v>
      </c>
      <c r="O341" s="3">
        <v>45.134202000000002</v>
      </c>
      <c r="P341" s="3">
        <v>0.52290499999999995</v>
      </c>
      <c r="Q341" s="3">
        <v>10.984824</v>
      </c>
      <c r="R341" s="4">
        <v>110971.693894</v>
      </c>
      <c r="S341" s="4">
        <v>105217.806212</v>
      </c>
      <c r="T341" s="4">
        <v>124044.132627</v>
      </c>
      <c r="U341" s="3">
        <v>65.369977000000006</v>
      </c>
      <c r="V341" s="3">
        <v>129.18452099999999</v>
      </c>
      <c r="W341" s="3">
        <v>148.03678600000001</v>
      </c>
      <c r="X341" s="3">
        <v>250.55044699999999</v>
      </c>
      <c r="Y341" s="3">
        <v>58.032772999999999</v>
      </c>
      <c r="Z341" s="3">
        <v>3706.3157209999999</v>
      </c>
      <c r="AA341" s="4">
        <v>174663.651117</v>
      </c>
      <c r="AB341" s="3">
        <v>13.147084</v>
      </c>
      <c r="AC341" s="3">
        <v>106.66113199999999</v>
      </c>
      <c r="AD341" s="3">
        <v>5.3702110000000003</v>
      </c>
      <c r="AE341" s="3">
        <v>816.23076300000002</v>
      </c>
      <c r="AF341" s="3">
        <v>45.116031</v>
      </c>
      <c r="AG341" s="3" t="s">
        <v>310</v>
      </c>
      <c r="AH341" s="3">
        <v>0.32083499999999998</v>
      </c>
      <c r="AI341" s="3">
        <v>6.6336000000000006E-2</v>
      </c>
      <c r="AJ341" s="3">
        <v>0.25158399999999997</v>
      </c>
      <c r="AK341" s="3">
        <v>4.7095999999999999E-2</v>
      </c>
      <c r="AL341" s="3">
        <v>0.29494599999999999</v>
      </c>
      <c r="AM341" s="3" t="s">
        <v>234</v>
      </c>
      <c r="AN341" s="3">
        <v>0.13076199999999999</v>
      </c>
      <c r="AO341" s="3">
        <v>0.71856699999999996</v>
      </c>
      <c r="AP341" s="3">
        <v>4.0169999999999997E-3</v>
      </c>
      <c r="AQ341" s="3">
        <v>9.7269999999999995E-3</v>
      </c>
      <c r="AR341" s="3" t="s">
        <v>60</v>
      </c>
      <c r="AS341" s="3">
        <v>8.9789999999999991E-3</v>
      </c>
      <c r="AT341" s="3">
        <v>1.2114E-2</v>
      </c>
      <c r="AU341" s="3">
        <v>3.1433999999999997E-2</v>
      </c>
      <c r="AV341" s="3" t="s">
        <v>60</v>
      </c>
      <c r="AW341" s="3" t="s">
        <v>65</v>
      </c>
      <c r="AX341" s="3">
        <v>5.8682999999999999E-2</v>
      </c>
      <c r="AY341" s="3" t="s">
        <v>72</v>
      </c>
      <c r="AZ341" s="3">
        <v>4.424E-3</v>
      </c>
      <c r="BB341" s="3">
        <f t="shared" si="200"/>
        <v>26.537728475404041</v>
      </c>
      <c r="BC341" s="3">
        <f t="shared" si="201"/>
        <v>2.4700219331610488E-2</v>
      </c>
      <c r="BD341" s="3">
        <f t="shared" si="202"/>
        <v>19.880887227904601</v>
      </c>
      <c r="BE341" s="3">
        <f t="shared" si="203"/>
        <v>22.470606167966459</v>
      </c>
      <c r="BF341" s="3">
        <f t="shared" si="204"/>
        <v>0.47857334561923998</v>
      </c>
      <c r="BG341" s="3">
        <f t="shared" si="205"/>
        <v>18.402444445166314</v>
      </c>
      <c r="BH341" s="3">
        <f t="shared" si="206"/>
        <v>1.8074618278561619E-2</v>
      </c>
      <c r="BI341" s="3">
        <f t="shared" si="207"/>
        <v>1.4807327545050405E-3</v>
      </c>
      <c r="BJ341" s="3">
        <f t="shared" si="208"/>
        <v>7.8745489899537859E-3</v>
      </c>
      <c r="BK341" s="3">
        <f t="shared" si="209"/>
        <v>8.0227653350601786E-5</v>
      </c>
      <c r="BL341" s="3"/>
      <c r="BM341" s="3"/>
      <c r="BN341" s="3">
        <f t="shared" si="210"/>
        <v>0.10159743725704726</v>
      </c>
      <c r="BO341" s="1"/>
      <c r="BP341" s="3">
        <v>5.4917519970000814</v>
      </c>
      <c r="BQ341" s="3">
        <v>2.5082480029999186</v>
      </c>
      <c r="BR341" s="3"/>
      <c r="BS341" s="3">
        <v>2.3522458157338928</v>
      </c>
      <c r="BT341" s="3">
        <v>3.8441772551875654E-3</v>
      </c>
      <c r="BU341" s="3">
        <v>0</v>
      </c>
      <c r="BV341" s="3">
        <v>0</v>
      </c>
      <c r="BW341" s="3">
        <v>3.9517410710866092</v>
      </c>
      <c r="BX341" s="3">
        <v>8.3889324427789985E-2</v>
      </c>
      <c r="BY341" s="3">
        <v>5.6769110780200842</v>
      </c>
      <c r="BZ341" s="3">
        <v>0</v>
      </c>
      <c r="CA341" s="3">
        <v>1.552438634236796E-2</v>
      </c>
      <c r="CB341" s="3">
        <v>4.0078411826720423E-3</v>
      </c>
      <c r="CC341" s="3">
        <v>1.1883229292610729E-3</v>
      </c>
      <c r="CD341" s="3">
        <v>4.1571141989482849E-3</v>
      </c>
      <c r="CE341" s="3">
        <v>1.3010421285990206E-5</v>
      </c>
      <c r="CF341" s="3">
        <v>0</v>
      </c>
      <c r="CG341" s="3">
        <v>0</v>
      </c>
      <c r="CH341" s="3">
        <v>0</v>
      </c>
      <c r="CI341" s="3">
        <v>16</v>
      </c>
      <c r="CJ341" s="3"/>
      <c r="CK341" s="3">
        <v>36.0935221415981</v>
      </c>
      <c r="CL341" s="3"/>
      <c r="CM341" s="3" t="s">
        <v>851</v>
      </c>
      <c r="CN341" s="3">
        <v>0.4104147714437098</v>
      </c>
      <c r="CO341" s="3" t="s">
        <v>852</v>
      </c>
      <c r="CP341" s="5"/>
      <c r="CQ341" s="10">
        <f t="shared" si="211"/>
        <v>5.4917519970000814</v>
      </c>
      <c r="CR341" s="10">
        <f t="shared" si="212"/>
        <v>2.7458759985000407</v>
      </c>
      <c r="CS341" s="10">
        <f t="shared" si="213"/>
        <v>1.2541240014999593</v>
      </c>
      <c r="CT341" s="9">
        <f t="shared" si="214"/>
        <v>-4.2077926432964929E-2</v>
      </c>
      <c r="CU341" s="9">
        <f t="shared" si="215"/>
        <v>0</v>
      </c>
      <c r="CV341" s="9">
        <f t="shared" si="216"/>
        <v>2.4302469093669057</v>
      </c>
      <c r="CW341" s="9">
        <f t="shared" si="217"/>
        <v>2.4302469093669057</v>
      </c>
      <c r="CX341" s="10">
        <f t="shared" si="218"/>
        <v>1.1761229078669464</v>
      </c>
      <c r="CY341" s="10">
        <f t="shared" si="219"/>
        <v>1.1761229078669464</v>
      </c>
      <c r="CZ341" s="10">
        <f t="shared" si="220"/>
        <v>1.9220886275937827E-3</v>
      </c>
      <c r="DA341" s="10">
        <f t="shared" si="221"/>
        <v>0</v>
      </c>
      <c r="DB341" s="10">
        <f t="shared" si="222"/>
        <v>0</v>
      </c>
      <c r="DC341" s="10">
        <f t="shared" si="223"/>
        <v>1.9758705355433046</v>
      </c>
      <c r="DD341" s="10">
        <f t="shared" si="224"/>
        <v>4.1944662213894993E-2</v>
      </c>
      <c r="DE341" s="10">
        <f t="shared" si="225"/>
        <v>2.8384555390100421</v>
      </c>
      <c r="DF341" s="10">
        <f t="shared" si="226"/>
        <v>0</v>
      </c>
      <c r="DG341" s="10">
        <f t="shared" si="227"/>
        <v>7.7621931711839799E-3</v>
      </c>
      <c r="DH341" s="10">
        <f t="shared" si="228"/>
        <v>2.0039205913360211E-3</v>
      </c>
      <c r="DI341" s="10">
        <f t="shared" si="229"/>
        <v>5.9416146463053647E-4</v>
      </c>
      <c r="DJ341" s="10">
        <f t="shared" si="230"/>
        <v>2.0785570994741424E-3</v>
      </c>
      <c r="DK341" s="10">
        <f t="shared" si="231"/>
        <v>6.505210642995103E-6</v>
      </c>
      <c r="DL341" s="11">
        <f t="shared" si="232"/>
        <v>0</v>
      </c>
      <c r="DM341" s="11">
        <f t="shared" si="233"/>
        <v>0</v>
      </c>
      <c r="DN341" s="11">
        <f t="shared" si="234"/>
        <v>0</v>
      </c>
      <c r="DO341" s="11">
        <f t="shared" si="235"/>
        <v>8</v>
      </c>
      <c r="DP341" s="10">
        <f t="shared" si="236"/>
        <v>18.04676107079905</v>
      </c>
      <c r="DQ341" s="5">
        <f t="shared" si="237"/>
        <v>0.40686993016757061</v>
      </c>
      <c r="DR341" s="5"/>
      <c r="DS341" s="12">
        <f t="shared" si="238"/>
        <v>343.81020494821922</v>
      </c>
      <c r="DT341" s="12">
        <f t="shared" si="239"/>
        <v>341.88284600295691</v>
      </c>
      <c r="DV341" s="5"/>
      <c r="DW341" s="5"/>
      <c r="DX341" s="5"/>
      <c r="DY341" s="5"/>
      <c r="DZ341" s="5"/>
      <c r="EA341" s="5"/>
      <c r="EB341" s="5"/>
      <c r="EC341" s="5"/>
      <c r="ED341" s="5"/>
      <c r="EE341" s="5"/>
      <c r="EF341" s="5"/>
      <c r="EG341" s="5"/>
      <c r="EH341" s="5"/>
      <c r="EI341" s="5"/>
      <c r="EJ341" s="5"/>
      <c r="EK341" s="5"/>
      <c r="EL341" s="5"/>
      <c r="EM341" s="5"/>
      <c r="EN341" s="5"/>
      <c r="EO341" s="5"/>
      <c r="EP341" s="5"/>
      <c r="EQ341" s="5"/>
      <c r="ER341" s="5"/>
      <c r="ES341" s="5"/>
      <c r="ET341" s="5"/>
      <c r="EU341" s="5"/>
      <c r="EV341" s="5"/>
      <c r="EW341" s="5"/>
      <c r="EX341" s="5"/>
      <c r="EY341" s="5"/>
      <c r="EZ341" s="5"/>
      <c r="FA341" s="5"/>
      <c r="FB341" s="5"/>
      <c r="FC341" s="5"/>
      <c r="FD341" s="5"/>
      <c r="FE341" s="5"/>
      <c r="FF341" s="5"/>
      <c r="FG341" s="5"/>
      <c r="FH341" s="5"/>
      <c r="FI341" s="5"/>
      <c r="FJ341" s="5"/>
      <c r="FK341" s="5"/>
      <c r="FL341" s="5"/>
      <c r="FM341" s="5"/>
      <c r="FN341" s="5"/>
      <c r="FO341" s="5"/>
      <c r="FP341" s="5"/>
      <c r="FQ341" s="5"/>
      <c r="FR341" s="5"/>
      <c r="FS341" s="5"/>
      <c r="FT341" s="5"/>
      <c r="FU341" s="5"/>
      <c r="FV341" s="5"/>
      <c r="FW341" s="5"/>
      <c r="FX341" s="5"/>
      <c r="FY341" s="5"/>
      <c r="FZ341" s="5"/>
      <c r="GA341" s="5"/>
      <c r="GB341" s="5"/>
      <c r="GC341" s="5"/>
      <c r="GD341" s="5"/>
      <c r="GE341" s="5"/>
      <c r="GF341" s="5"/>
      <c r="GG341" s="5"/>
      <c r="GH341" s="5"/>
      <c r="GI341" s="5"/>
      <c r="GJ341" s="5"/>
      <c r="GK341" s="5"/>
      <c r="GL341" s="5"/>
      <c r="GM341" s="5"/>
      <c r="GN341" s="5"/>
      <c r="GO341" s="5"/>
      <c r="GP341" s="5"/>
      <c r="GQ341" s="5"/>
      <c r="GR341" s="5"/>
      <c r="GS341" s="5"/>
      <c r="GT341" s="5"/>
      <c r="GU341" s="5"/>
      <c r="GV341" s="5"/>
      <c r="GW341" s="5"/>
      <c r="GX341" s="5"/>
      <c r="GY341" s="5"/>
      <c r="GZ341" s="5"/>
      <c r="HA341" s="5"/>
      <c r="HB341" s="5"/>
      <c r="HC341" s="5"/>
      <c r="HD341" s="5"/>
      <c r="HE341" s="5"/>
      <c r="HF341" s="5"/>
      <c r="HG341" s="5"/>
      <c r="HH341" s="5"/>
      <c r="HI341" s="5"/>
      <c r="HJ341" s="5"/>
      <c r="HK341" s="5"/>
      <c r="HL341" s="5"/>
      <c r="HM341" s="5"/>
      <c r="HN341" s="5"/>
      <c r="HO341" s="5"/>
      <c r="HP341" s="5"/>
      <c r="HQ341" s="5"/>
      <c r="HR341" s="5"/>
      <c r="HS341" s="5"/>
      <c r="HT341" s="5"/>
      <c r="HU341" s="5"/>
      <c r="HV341" s="5"/>
      <c r="HW341" s="5"/>
      <c r="HX341" s="5"/>
      <c r="HY341" s="5"/>
      <c r="HZ341" s="5"/>
      <c r="IA341" s="5"/>
      <c r="IB341" s="5"/>
      <c r="IC341" s="5"/>
      <c r="ID341" s="5"/>
      <c r="IE341" s="5"/>
      <c r="IF341" s="5"/>
      <c r="IG341" s="5"/>
      <c r="IH341" s="5"/>
      <c r="II341" s="5"/>
      <c r="IJ341" s="5"/>
      <c r="IK341" s="5"/>
      <c r="IL341" s="5"/>
      <c r="IM341" s="5"/>
      <c r="IN341" s="5"/>
      <c r="IO341" s="5"/>
      <c r="IP341" s="5"/>
      <c r="IQ341" s="5"/>
      <c r="IR341" s="5"/>
      <c r="IS341" s="5"/>
      <c r="IT341" s="5"/>
      <c r="IU341" s="5"/>
      <c r="IV341" s="5"/>
    </row>
    <row r="342" spans="1:256" x14ac:dyDescent="0.15">
      <c r="A342" s="2" t="s">
        <v>634</v>
      </c>
      <c r="B342" s="4" t="s">
        <v>733</v>
      </c>
      <c r="C342" s="4" t="s">
        <v>734</v>
      </c>
      <c r="D342" s="9" t="s">
        <v>803</v>
      </c>
      <c r="E342" s="9" t="s">
        <v>800</v>
      </c>
      <c r="F342" s="1" t="s">
        <v>801</v>
      </c>
      <c r="G342" s="1">
        <v>425995.71</v>
      </c>
      <c r="H342" s="1">
        <v>6379823.6900000004</v>
      </c>
      <c r="I342" s="8">
        <v>130.15</v>
      </c>
      <c r="J342" s="15">
        <v>175.94075738574892</v>
      </c>
      <c r="K342" s="7" t="s">
        <v>738</v>
      </c>
      <c r="L342" s="7" t="s">
        <v>739</v>
      </c>
      <c r="M342" s="7" t="s">
        <v>802</v>
      </c>
      <c r="N342" s="2" t="s">
        <v>40</v>
      </c>
      <c r="O342" s="3">
        <v>33.633190999999997</v>
      </c>
      <c r="P342" s="3" t="s">
        <v>635</v>
      </c>
      <c r="Q342" s="3">
        <v>36.783234</v>
      </c>
      <c r="R342" s="4">
        <v>114702.527947</v>
      </c>
      <c r="S342" s="4">
        <v>100797.610634</v>
      </c>
      <c r="T342" s="4">
        <v>120665.36345200001</v>
      </c>
      <c r="U342" s="3">
        <v>60.736899999999999</v>
      </c>
      <c r="V342" s="3">
        <v>153.651397</v>
      </c>
      <c r="W342" s="3">
        <v>81.143790999999993</v>
      </c>
      <c r="X342" s="3">
        <v>216.81729100000001</v>
      </c>
      <c r="Y342" s="3">
        <v>40.883634999999998</v>
      </c>
      <c r="Z342" s="3">
        <v>3615.11042</v>
      </c>
      <c r="AA342" s="4">
        <v>182187.39442600001</v>
      </c>
      <c r="AB342" s="3">
        <v>16.034815999999999</v>
      </c>
      <c r="AC342" s="3">
        <v>118.765905</v>
      </c>
      <c r="AD342" s="3">
        <v>11.463653000000001</v>
      </c>
      <c r="AE342" s="3">
        <v>774.23328200000003</v>
      </c>
      <c r="AF342" s="3">
        <v>47.110439999999997</v>
      </c>
      <c r="AG342" s="3" t="s">
        <v>316</v>
      </c>
      <c r="AH342" s="3">
        <v>3.167503</v>
      </c>
      <c r="AI342" s="3">
        <v>0.110249</v>
      </c>
      <c r="AJ342" s="3">
        <v>0.21948000000000001</v>
      </c>
      <c r="AK342" s="3">
        <v>3.4590000000000003E-2</v>
      </c>
      <c r="AL342" s="3">
        <v>0.58658100000000002</v>
      </c>
      <c r="AM342" s="3" t="s">
        <v>255</v>
      </c>
      <c r="AN342" s="3">
        <v>0.107253</v>
      </c>
      <c r="AO342" s="3">
        <v>0.93185300000000004</v>
      </c>
      <c r="AP342" s="3">
        <v>9.2829999999999996E-3</v>
      </c>
      <c r="AQ342" s="3">
        <v>2.3167E-2</v>
      </c>
      <c r="AR342" s="3">
        <v>5.1789999999999996E-3</v>
      </c>
      <c r="AS342" s="3">
        <v>2.2343999999999999E-2</v>
      </c>
      <c r="AT342" s="3">
        <v>2.2540999999999999E-2</v>
      </c>
      <c r="AU342" s="3">
        <v>1.7240999999999999E-2</v>
      </c>
      <c r="AV342" s="3" t="s">
        <v>135</v>
      </c>
      <c r="AW342" s="3" t="s">
        <v>78</v>
      </c>
      <c r="AX342" s="3">
        <v>0.231125</v>
      </c>
      <c r="AY342" s="3" t="s">
        <v>54</v>
      </c>
      <c r="AZ342" s="3">
        <v>2.3632E-2</v>
      </c>
      <c r="BB342" s="3">
        <f t="shared" si="200"/>
        <v>25.814882041249543</v>
      </c>
      <c r="BC342" s="3">
        <f t="shared" si="201"/>
        <v>1.3538995875649183E-2</v>
      </c>
      <c r="BD342" s="3">
        <f t="shared" si="202"/>
        <v>19.045691998359146</v>
      </c>
      <c r="BE342" s="3">
        <f t="shared" si="203"/>
        <v>23.438541234731801</v>
      </c>
      <c r="BF342" s="3">
        <f t="shared" si="204"/>
        <v>0.46679657609297764</v>
      </c>
      <c r="BG342" s="3">
        <f t="shared" si="205"/>
        <v>19.021128940151566</v>
      </c>
      <c r="BH342" s="3">
        <f t="shared" si="206"/>
        <v>2.1497856920046392E-2</v>
      </c>
      <c r="BI342" s="3">
        <f t="shared" si="207"/>
        <v>4.9583078800737694E-3</v>
      </c>
      <c r="BJ342" s="3">
        <f t="shared" si="208"/>
        <v>7.316442753956055E-3</v>
      </c>
      <c r="BK342" s="3">
        <f t="shared" si="209"/>
        <v>1.040409307103142E-4</v>
      </c>
      <c r="BL342" s="3"/>
      <c r="BM342" s="3"/>
      <c r="BN342" s="3">
        <f t="shared" si="210"/>
        <v>9.6369949352561685E-2</v>
      </c>
      <c r="BO342" s="1"/>
      <c r="BP342" s="3">
        <v>5.3553063468891775</v>
      </c>
      <c r="BQ342" s="3">
        <v>2.6446936531108225</v>
      </c>
      <c r="BR342" s="3"/>
      <c r="BS342" s="3">
        <v>2.0538828088082219</v>
      </c>
      <c r="BT342" s="3">
        <v>2.1123022183681082E-3</v>
      </c>
      <c r="BU342" s="3">
        <v>0</v>
      </c>
      <c r="BV342" s="3">
        <v>0</v>
      </c>
      <c r="BW342" s="3">
        <v>4.3118422807058367</v>
      </c>
      <c r="BX342" s="3">
        <v>8.2026249796284201E-2</v>
      </c>
      <c r="BY342" s="3">
        <v>5.8822011256644329</v>
      </c>
      <c r="BZ342" s="3">
        <v>0</v>
      </c>
      <c r="CA342" s="3">
        <v>1.4761834219264258E-2</v>
      </c>
      <c r="CB342" s="3">
        <v>4.7786315008222025E-3</v>
      </c>
      <c r="CC342" s="3">
        <v>3.988947203814955E-3</v>
      </c>
      <c r="CD342" s="3">
        <v>3.8719812790268893E-3</v>
      </c>
      <c r="CE342" s="3">
        <v>1.6913695314146217E-5</v>
      </c>
      <c r="CF342" s="3">
        <v>0</v>
      </c>
      <c r="CG342" s="3">
        <v>0</v>
      </c>
      <c r="CH342" s="3">
        <v>0</v>
      </c>
      <c r="CI342" s="3">
        <v>16</v>
      </c>
      <c r="CJ342" s="3"/>
      <c r="CK342" s="3">
        <v>36.35948307509139</v>
      </c>
      <c r="CL342" s="3"/>
      <c r="CM342" s="3" t="s">
        <v>851</v>
      </c>
      <c r="CN342" s="3">
        <v>0.42297664516627048</v>
      </c>
      <c r="CO342" s="3" t="s">
        <v>852</v>
      </c>
      <c r="CP342" s="5"/>
      <c r="CQ342" s="10">
        <f t="shared" si="211"/>
        <v>5.3553063468891775</v>
      </c>
      <c r="CR342" s="10">
        <f t="shared" si="212"/>
        <v>2.6776531734445888</v>
      </c>
      <c r="CS342" s="10">
        <f t="shared" si="213"/>
        <v>1.3223468265554112</v>
      </c>
      <c r="CT342" s="9">
        <f t="shared" si="214"/>
        <v>-0.17341330070620398</v>
      </c>
      <c r="CU342" s="9">
        <f t="shared" si="215"/>
        <v>0</v>
      </c>
      <c r="CV342" s="9">
        <f t="shared" si="216"/>
        <v>2.3492882309595222</v>
      </c>
      <c r="CW342" s="9">
        <f t="shared" si="217"/>
        <v>2.3492882309595222</v>
      </c>
      <c r="CX342" s="10">
        <f t="shared" si="218"/>
        <v>1.026941404404111</v>
      </c>
      <c r="CY342" s="10">
        <f t="shared" si="219"/>
        <v>1.026941404404111</v>
      </c>
      <c r="CZ342" s="10">
        <f t="shared" si="220"/>
        <v>1.0561511091840541E-3</v>
      </c>
      <c r="DA342" s="10">
        <f t="shared" si="221"/>
        <v>0</v>
      </c>
      <c r="DB342" s="10">
        <f t="shared" si="222"/>
        <v>0</v>
      </c>
      <c r="DC342" s="10">
        <f t="shared" si="223"/>
        <v>2.1559211403529184</v>
      </c>
      <c r="DD342" s="10">
        <f t="shared" si="224"/>
        <v>4.10131248981421E-2</v>
      </c>
      <c r="DE342" s="10">
        <f t="shared" si="225"/>
        <v>2.9411005628322164</v>
      </c>
      <c r="DF342" s="10">
        <f t="shared" si="226"/>
        <v>0</v>
      </c>
      <c r="DG342" s="10">
        <f t="shared" si="227"/>
        <v>7.3809171096321288E-3</v>
      </c>
      <c r="DH342" s="10">
        <f t="shared" si="228"/>
        <v>2.3893157504111012E-3</v>
      </c>
      <c r="DI342" s="10">
        <f t="shared" si="229"/>
        <v>1.9944736019074775E-3</v>
      </c>
      <c r="DJ342" s="10">
        <f t="shared" si="230"/>
        <v>1.9359906395134447E-3</v>
      </c>
      <c r="DK342" s="10">
        <f t="shared" si="231"/>
        <v>8.4568476570731087E-6</v>
      </c>
      <c r="DL342" s="11">
        <f t="shared" si="232"/>
        <v>0</v>
      </c>
      <c r="DM342" s="11">
        <f t="shared" si="233"/>
        <v>0</v>
      </c>
      <c r="DN342" s="11">
        <f t="shared" si="234"/>
        <v>0</v>
      </c>
      <c r="DO342" s="11">
        <f t="shared" si="235"/>
        <v>8</v>
      </c>
      <c r="DP342" s="10">
        <f t="shared" si="236"/>
        <v>18.179741537545695</v>
      </c>
      <c r="DQ342" s="5">
        <f t="shared" si="237"/>
        <v>0.41960033602130642</v>
      </c>
      <c r="DR342" s="5"/>
      <c r="DS342" s="12">
        <f t="shared" si="238"/>
        <v>365.93927040644422</v>
      </c>
      <c r="DT342" s="12">
        <f t="shared" si="239"/>
        <v>363.84923121431132</v>
      </c>
      <c r="DV342" s="5"/>
      <c r="DW342" s="5"/>
      <c r="DX342" s="5"/>
      <c r="DY342" s="5"/>
      <c r="DZ342" s="5"/>
      <c r="EA342" s="5"/>
      <c r="EB342" s="5"/>
      <c r="EC342" s="5"/>
      <c r="ED342" s="5"/>
      <c r="EE342" s="5"/>
      <c r="EF342" s="5"/>
      <c r="EG342" s="5"/>
      <c r="EH342" s="5"/>
      <c r="EI342" s="5"/>
      <c r="EJ342" s="5"/>
      <c r="EK342" s="5"/>
      <c r="EL342" s="5"/>
      <c r="EM342" s="5"/>
      <c r="EN342" s="5"/>
      <c r="EO342" s="5"/>
      <c r="EP342" s="5"/>
      <c r="EQ342" s="5"/>
      <c r="ER342" s="5"/>
      <c r="ES342" s="5"/>
      <c r="ET342" s="5"/>
      <c r="EU342" s="5"/>
      <c r="EV342" s="5"/>
      <c r="EW342" s="5"/>
      <c r="EX342" s="5"/>
      <c r="EY342" s="5"/>
      <c r="EZ342" s="5"/>
      <c r="FA342" s="5"/>
      <c r="FB342" s="5"/>
      <c r="FC342" s="5"/>
      <c r="FD342" s="5"/>
      <c r="FE342" s="5"/>
      <c r="FF342" s="5"/>
      <c r="FG342" s="5"/>
      <c r="FH342" s="5"/>
      <c r="FI342" s="5"/>
      <c r="FJ342" s="5"/>
      <c r="FK342" s="5"/>
      <c r="FL342" s="5"/>
      <c r="FM342" s="5"/>
      <c r="FN342" s="5"/>
      <c r="FO342" s="5"/>
      <c r="FP342" s="5"/>
      <c r="FQ342" s="5"/>
      <c r="FR342" s="5"/>
      <c r="FS342" s="5"/>
      <c r="FT342" s="5"/>
      <c r="FU342" s="5"/>
      <c r="FV342" s="5"/>
      <c r="FW342" s="5"/>
      <c r="FX342" s="5"/>
      <c r="FY342" s="5"/>
      <c r="FZ342" s="5"/>
      <c r="GA342" s="5"/>
      <c r="GB342" s="5"/>
      <c r="GC342" s="5"/>
      <c r="GD342" s="5"/>
      <c r="GE342" s="5"/>
      <c r="GF342" s="5"/>
      <c r="GG342" s="5"/>
      <c r="GH342" s="5"/>
      <c r="GI342" s="5"/>
      <c r="GJ342" s="5"/>
      <c r="GK342" s="5"/>
      <c r="GL342" s="5"/>
      <c r="GM342" s="5"/>
      <c r="GN342" s="5"/>
      <c r="GO342" s="5"/>
      <c r="GP342" s="5"/>
      <c r="GQ342" s="5"/>
      <c r="GR342" s="5"/>
      <c r="GS342" s="5"/>
      <c r="GT342" s="5"/>
      <c r="GU342" s="5"/>
      <c r="GV342" s="5"/>
      <c r="GW342" s="5"/>
      <c r="GX342" s="5"/>
      <c r="GY342" s="5"/>
      <c r="GZ342" s="5"/>
      <c r="HA342" s="5"/>
      <c r="HB342" s="5"/>
      <c r="HC342" s="5"/>
      <c r="HD342" s="5"/>
      <c r="HE342" s="5"/>
      <c r="HF342" s="5"/>
      <c r="HG342" s="5"/>
      <c r="HH342" s="5"/>
      <c r="HI342" s="5"/>
      <c r="HJ342" s="5"/>
      <c r="HK342" s="5"/>
      <c r="HL342" s="5"/>
      <c r="HM342" s="5"/>
      <c r="HN342" s="5"/>
      <c r="HO342" s="5"/>
      <c r="HP342" s="5"/>
      <c r="HQ342" s="5"/>
      <c r="HR342" s="5"/>
      <c r="HS342" s="5"/>
      <c r="HT342" s="5"/>
      <c r="HU342" s="5"/>
      <c r="HV342" s="5"/>
      <c r="HW342" s="5"/>
      <c r="HX342" s="5"/>
      <c r="HY342" s="5"/>
      <c r="HZ342" s="5"/>
      <c r="IA342" s="5"/>
      <c r="IB342" s="5"/>
      <c r="IC342" s="5"/>
      <c r="ID342" s="5"/>
      <c r="IE342" s="5"/>
      <c r="IF342" s="5"/>
      <c r="IG342" s="5"/>
      <c r="IH342" s="5"/>
      <c r="II342" s="5"/>
      <c r="IJ342" s="5"/>
      <c r="IK342" s="5"/>
      <c r="IL342" s="5"/>
      <c r="IM342" s="5"/>
      <c r="IN342" s="5"/>
      <c r="IO342" s="5"/>
      <c r="IP342" s="5"/>
      <c r="IQ342" s="5"/>
      <c r="IR342" s="5"/>
      <c r="IS342" s="5"/>
      <c r="IT342" s="5"/>
      <c r="IU342" s="5"/>
      <c r="IV342" s="5"/>
    </row>
    <row r="343" spans="1:256" x14ac:dyDescent="0.15">
      <c r="A343" s="2" t="s">
        <v>632</v>
      </c>
      <c r="B343" s="4" t="s">
        <v>733</v>
      </c>
      <c r="C343" s="4" t="s">
        <v>734</v>
      </c>
      <c r="D343" s="9" t="s">
        <v>803</v>
      </c>
      <c r="E343" s="9" t="s">
        <v>800</v>
      </c>
      <c r="F343" s="1" t="s">
        <v>801</v>
      </c>
      <c r="G343" s="1">
        <v>425995.71</v>
      </c>
      <c r="H343" s="1">
        <v>6379823.6900000004</v>
      </c>
      <c r="I343" s="8">
        <v>130.15</v>
      </c>
      <c r="J343" s="15">
        <v>175.94075738574892</v>
      </c>
      <c r="K343" s="7" t="s">
        <v>738</v>
      </c>
      <c r="L343" s="7" t="s">
        <v>739</v>
      </c>
      <c r="M343" s="7" t="s">
        <v>802</v>
      </c>
      <c r="N343" s="2" t="s">
        <v>40</v>
      </c>
      <c r="O343" s="3">
        <v>32.910317999999997</v>
      </c>
      <c r="P343" s="3" t="s">
        <v>633</v>
      </c>
      <c r="Q343" s="3">
        <v>17.048378</v>
      </c>
      <c r="R343" s="4">
        <v>114411.501085</v>
      </c>
      <c r="S343" s="4">
        <v>103210.760677</v>
      </c>
      <c r="T343" s="4">
        <v>120093.221173</v>
      </c>
      <c r="U343" s="3">
        <v>60.225141999999998</v>
      </c>
      <c r="V343" s="3">
        <v>141.539458</v>
      </c>
      <c r="W343" s="3">
        <v>71.089026000000004</v>
      </c>
      <c r="X343" s="3">
        <v>215.12973700000001</v>
      </c>
      <c r="Y343" s="3">
        <v>44.897416</v>
      </c>
      <c r="Z343" s="3">
        <v>3601.9727499999999</v>
      </c>
      <c r="AA343" s="4">
        <v>180030.572499</v>
      </c>
      <c r="AB343" s="3">
        <v>16.903673000000001</v>
      </c>
      <c r="AC343" s="3">
        <v>122.07943400000001</v>
      </c>
      <c r="AD343" s="3">
        <v>8.2802039999999995</v>
      </c>
      <c r="AE343" s="3">
        <v>772.60156400000005</v>
      </c>
      <c r="AF343" s="3">
        <v>47.944397000000002</v>
      </c>
      <c r="AG343" s="3" t="s">
        <v>208</v>
      </c>
      <c r="AH343" s="3">
        <v>0.78823100000000001</v>
      </c>
      <c r="AI343" s="3">
        <v>9.2581999999999998E-2</v>
      </c>
      <c r="AJ343" s="3">
        <v>0.200877</v>
      </c>
      <c r="AK343" s="3">
        <v>5.1966999999999999E-2</v>
      </c>
      <c r="AL343" s="3">
        <v>0.59849300000000005</v>
      </c>
      <c r="AM343" s="3" t="s">
        <v>198</v>
      </c>
      <c r="AN343" s="3">
        <v>0.11093600000000001</v>
      </c>
      <c r="AO343" s="3">
        <v>0.91618500000000003</v>
      </c>
      <c r="AP343" s="3">
        <v>1.264E-2</v>
      </c>
      <c r="AQ343" s="3">
        <v>2.3857E-2</v>
      </c>
      <c r="AR343" s="3">
        <v>1.624E-3</v>
      </c>
      <c r="AS343" s="3">
        <v>2.7359000000000001E-2</v>
      </c>
      <c r="AT343" s="3">
        <v>1.1819E-2</v>
      </c>
      <c r="AU343" s="3">
        <v>1.3252E-2</v>
      </c>
      <c r="AV343" s="3" t="s">
        <v>135</v>
      </c>
      <c r="AW343" s="3">
        <v>9.2860000000000009E-3</v>
      </c>
      <c r="AX343" s="3">
        <v>0.155251</v>
      </c>
      <c r="AY343" s="3" t="s">
        <v>54</v>
      </c>
      <c r="AZ343" s="3">
        <v>3.5400000000000002E-3</v>
      </c>
      <c r="BB343" s="3">
        <f t="shared" si="200"/>
        <v>25.692479182461717</v>
      </c>
      <c r="BC343" s="3">
        <f t="shared" si="201"/>
        <v>1.1861339209772904E-2</v>
      </c>
      <c r="BD343" s="3">
        <f t="shared" si="202"/>
        <v>19.501656303224348</v>
      </c>
      <c r="BE343" s="3">
        <f t="shared" si="203"/>
        <v>23.161064519994017</v>
      </c>
      <c r="BF343" s="3">
        <f t="shared" si="204"/>
        <v>0.46510019101441641</v>
      </c>
      <c r="BG343" s="3">
        <f t="shared" si="205"/>
        <v>18.972867933474298</v>
      </c>
      <c r="BH343" s="3">
        <f t="shared" si="206"/>
        <v>1.9803236911831758E-2</v>
      </c>
      <c r="BI343" s="3">
        <f t="shared" si="207"/>
        <v>2.2980879544163054E-3</v>
      </c>
      <c r="BJ343" s="3">
        <f t="shared" si="208"/>
        <v>7.2547957467680195E-3</v>
      </c>
      <c r="BK343" s="3">
        <f t="shared" si="209"/>
        <v>1.0229160618984883E-4</v>
      </c>
      <c r="BL343" s="3"/>
      <c r="BM343" s="3"/>
      <c r="BN343" s="3">
        <f t="shared" si="210"/>
        <v>9.6166847025816626E-2</v>
      </c>
      <c r="BO343" s="1"/>
      <c r="BP343" s="3">
        <v>5.3232246463256097</v>
      </c>
      <c r="BQ343" s="3">
        <v>2.6767753536743903</v>
      </c>
      <c r="BR343" s="3"/>
      <c r="BS343" s="3">
        <v>2.1253563203464045</v>
      </c>
      <c r="BT343" s="3">
        <v>1.8482381555309346E-3</v>
      </c>
      <c r="BU343" s="3">
        <v>0</v>
      </c>
      <c r="BV343" s="3">
        <v>0</v>
      </c>
      <c r="BW343" s="3">
        <v>4.2424820846420674</v>
      </c>
      <c r="BX343" s="3">
        <v>8.1625587238818464E-2</v>
      </c>
      <c r="BY343" s="3">
        <v>5.8599130307401408</v>
      </c>
      <c r="BZ343" s="3">
        <v>0</v>
      </c>
      <c r="CA343" s="3">
        <v>1.4712235794477734E-2</v>
      </c>
      <c r="CB343" s="3">
        <v>4.396419881165764E-3</v>
      </c>
      <c r="CC343" s="3">
        <v>1.846486134346344E-3</v>
      </c>
      <c r="CD343" s="3">
        <v>3.8345381782454785E-3</v>
      </c>
      <c r="CE343" s="3">
        <v>1.6608441410649668E-5</v>
      </c>
      <c r="CF343" s="3">
        <v>0</v>
      </c>
      <c r="CG343" s="3">
        <v>0</v>
      </c>
      <c r="CH343" s="3">
        <v>0</v>
      </c>
      <c r="CI343" s="3">
        <v>16</v>
      </c>
      <c r="CJ343" s="3"/>
      <c r="CK343" s="3">
        <v>36.336031549552608</v>
      </c>
      <c r="CL343" s="3"/>
      <c r="CM343" s="3" t="s">
        <v>851</v>
      </c>
      <c r="CN343" s="3">
        <v>0.41994814459220048</v>
      </c>
      <c r="CO343" s="3" t="s">
        <v>852</v>
      </c>
      <c r="CP343" s="5"/>
      <c r="CQ343" s="10">
        <f t="shared" si="211"/>
        <v>5.3232246463256097</v>
      </c>
      <c r="CR343" s="10">
        <f t="shared" si="212"/>
        <v>2.6616123231628048</v>
      </c>
      <c r="CS343" s="10">
        <f t="shared" si="213"/>
        <v>1.3383876768371952</v>
      </c>
      <c r="CT343" s="9">
        <f t="shared" si="214"/>
        <v>-0.162968748458721</v>
      </c>
      <c r="CU343" s="9">
        <f t="shared" si="215"/>
        <v>0</v>
      </c>
      <c r="CV343" s="9">
        <f t="shared" si="216"/>
        <v>2.4010658370103974</v>
      </c>
      <c r="CW343" s="9">
        <f t="shared" si="217"/>
        <v>2.4010658370103974</v>
      </c>
      <c r="CX343" s="10">
        <f t="shared" si="218"/>
        <v>1.0626781601732023</v>
      </c>
      <c r="CY343" s="10">
        <f t="shared" si="219"/>
        <v>1.0626781601732023</v>
      </c>
      <c r="CZ343" s="10">
        <f t="shared" si="220"/>
        <v>9.2411907776546729E-4</v>
      </c>
      <c r="DA343" s="10">
        <f t="shared" si="221"/>
        <v>0</v>
      </c>
      <c r="DB343" s="10">
        <f t="shared" si="222"/>
        <v>0</v>
      </c>
      <c r="DC343" s="10">
        <f t="shared" si="223"/>
        <v>2.1212410423210337</v>
      </c>
      <c r="DD343" s="10">
        <f t="shared" si="224"/>
        <v>4.0812793619409232E-2</v>
      </c>
      <c r="DE343" s="10">
        <f t="shared" si="225"/>
        <v>2.9299565153700704</v>
      </c>
      <c r="DF343" s="10">
        <f t="shared" si="226"/>
        <v>0</v>
      </c>
      <c r="DG343" s="10">
        <f t="shared" si="227"/>
        <v>7.3561178972388671E-3</v>
      </c>
      <c r="DH343" s="10">
        <f t="shared" si="228"/>
        <v>2.198209940582882E-3</v>
      </c>
      <c r="DI343" s="10">
        <f t="shared" si="229"/>
        <v>9.23243067173172E-4</v>
      </c>
      <c r="DJ343" s="10">
        <f t="shared" si="230"/>
        <v>1.9172690891227392E-3</v>
      </c>
      <c r="DK343" s="10">
        <f t="shared" si="231"/>
        <v>8.3042207053248338E-6</v>
      </c>
      <c r="DL343" s="11">
        <f t="shared" si="232"/>
        <v>0</v>
      </c>
      <c r="DM343" s="11">
        <f t="shared" si="233"/>
        <v>0</v>
      </c>
      <c r="DN343" s="11">
        <f t="shared" si="234"/>
        <v>0</v>
      </c>
      <c r="DO343" s="11">
        <f t="shared" si="235"/>
        <v>8</v>
      </c>
      <c r="DP343" s="10">
        <f t="shared" si="236"/>
        <v>18.168015774776304</v>
      </c>
      <c r="DQ343" s="5">
        <f t="shared" si="237"/>
        <v>0.41658223294363439</v>
      </c>
      <c r="DR343" s="5"/>
      <c r="DS343" s="12">
        <f t="shared" si="238"/>
        <v>370.95182347790831</v>
      </c>
      <c r="DT343" s="12">
        <f t="shared" si="239"/>
        <v>369.01406418804009</v>
      </c>
      <c r="DV343" s="5"/>
      <c r="DW343" s="5"/>
      <c r="DX343" s="5"/>
      <c r="DY343" s="5"/>
      <c r="DZ343" s="5"/>
      <c r="EA343" s="5"/>
      <c r="EB343" s="5"/>
      <c r="EC343" s="5"/>
      <c r="ED343" s="5"/>
      <c r="EE343" s="5"/>
      <c r="EF343" s="5"/>
      <c r="EG343" s="5"/>
      <c r="EH343" s="5"/>
      <c r="EI343" s="5"/>
      <c r="EJ343" s="5"/>
      <c r="EK343" s="5"/>
      <c r="EL343" s="5"/>
      <c r="EM343" s="5"/>
      <c r="EN343" s="5"/>
      <c r="EO343" s="5"/>
      <c r="EP343" s="5"/>
      <c r="EQ343" s="5"/>
      <c r="ER343" s="5"/>
      <c r="ES343" s="5"/>
      <c r="ET343" s="5"/>
      <c r="EU343" s="5"/>
      <c r="EV343" s="5"/>
      <c r="EW343" s="5"/>
      <c r="EX343" s="5"/>
      <c r="EY343" s="5"/>
      <c r="EZ343" s="5"/>
      <c r="FA343" s="5"/>
      <c r="FB343" s="5"/>
      <c r="FC343" s="5"/>
      <c r="FD343" s="5"/>
      <c r="FE343" s="5"/>
      <c r="FF343" s="5"/>
      <c r="FG343" s="5"/>
      <c r="FH343" s="5"/>
      <c r="FI343" s="5"/>
      <c r="FJ343" s="5"/>
      <c r="FK343" s="5"/>
      <c r="FL343" s="5"/>
      <c r="FM343" s="5"/>
      <c r="FN343" s="5"/>
      <c r="FO343" s="5"/>
      <c r="FP343" s="5"/>
      <c r="FQ343" s="5"/>
      <c r="FR343" s="5"/>
      <c r="FS343" s="5"/>
      <c r="FT343" s="5"/>
      <c r="FU343" s="5"/>
      <c r="FV343" s="5"/>
      <c r="FW343" s="5"/>
      <c r="FX343" s="5"/>
      <c r="FY343" s="5"/>
      <c r="FZ343" s="5"/>
      <c r="GA343" s="5"/>
      <c r="GB343" s="5"/>
      <c r="GC343" s="5"/>
      <c r="GD343" s="5"/>
      <c r="GE343" s="5"/>
      <c r="GF343" s="5"/>
      <c r="GG343" s="5"/>
      <c r="GH343" s="5"/>
      <c r="GI343" s="5"/>
      <c r="GJ343" s="5"/>
      <c r="GK343" s="5"/>
      <c r="GL343" s="5"/>
      <c r="GM343" s="5"/>
      <c r="GN343" s="5"/>
      <c r="GO343" s="5"/>
      <c r="GP343" s="5"/>
      <c r="GQ343" s="5"/>
      <c r="GR343" s="5"/>
      <c r="GS343" s="5"/>
      <c r="GT343" s="5"/>
      <c r="GU343" s="5"/>
      <c r="GV343" s="5"/>
      <c r="GW343" s="5"/>
      <c r="GX343" s="5"/>
      <c r="GY343" s="5"/>
      <c r="GZ343" s="5"/>
      <c r="HA343" s="5"/>
      <c r="HB343" s="5"/>
      <c r="HC343" s="5"/>
      <c r="HD343" s="5"/>
      <c r="HE343" s="5"/>
      <c r="HF343" s="5"/>
      <c r="HG343" s="5"/>
      <c r="HH343" s="5"/>
      <c r="HI343" s="5"/>
      <c r="HJ343" s="5"/>
      <c r="HK343" s="5"/>
      <c r="HL343" s="5"/>
      <c r="HM343" s="5"/>
      <c r="HN343" s="5"/>
      <c r="HO343" s="5"/>
      <c r="HP343" s="5"/>
      <c r="HQ343" s="5"/>
      <c r="HR343" s="5"/>
      <c r="HS343" s="5"/>
      <c r="HT343" s="5"/>
      <c r="HU343" s="5"/>
      <c r="HV343" s="5"/>
      <c r="HW343" s="5"/>
      <c r="HX343" s="5"/>
      <c r="HY343" s="5"/>
      <c r="HZ343" s="5"/>
      <c r="IA343" s="5"/>
      <c r="IB343" s="5"/>
      <c r="IC343" s="5"/>
      <c r="ID343" s="5"/>
      <c r="IE343" s="5"/>
      <c r="IF343" s="5"/>
      <c r="IG343" s="5"/>
      <c r="IH343" s="5"/>
      <c r="II343" s="5"/>
      <c r="IJ343" s="5"/>
      <c r="IK343" s="5"/>
      <c r="IL343" s="5"/>
      <c r="IM343" s="5"/>
      <c r="IN343" s="5"/>
      <c r="IO343" s="5"/>
      <c r="IP343" s="5"/>
      <c r="IQ343" s="5"/>
      <c r="IR343" s="5"/>
      <c r="IS343" s="5"/>
      <c r="IT343" s="5"/>
      <c r="IU343" s="5"/>
      <c r="IV343" s="5"/>
    </row>
    <row r="344" spans="1:256" x14ac:dyDescent="0.15">
      <c r="A344" s="2" t="s">
        <v>663</v>
      </c>
      <c r="B344" s="4" t="s">
        <v>733</v>
      </c>
      <c r="C344" s="4" t="s">
        <v>734</v>
      </c>
      <c r="D344" s="9" t="s">
        <v>804</v>
      </c>
      <c r="E344" s="9" t="s">
        <v>805</v>
      </c>
      <c r="F344" s="1" t="s">
        <v>801</v>
      </c>
      <c r="G344" s="1">
        <v>425995.71</v>
      </c>
      <c r="H344" s="1">
        <v>6379823.6900000004</v>
      </c>
      <c r="I344" s="8">
        <v>197.75</v>
      </c>
      <c r="J344" s="15">
        <v>112.02370167523512</v>
      </c>
      <c r="K344" s="7" t="s">
        <v>738</v>
      </c>
      <c r="L344" s="7" t="s">
        <v>739</v>
      </c>
      <c r="M344" s="7" t="s">
        <v>740</v>
      </c>
      <c r="N344" s="2" t="s">
        <v>40</v>
      </c>
      <c r="O344" s="3">
        <v>40.890867</v>
      </c>
      <c r="P344" s="3">
        <v>0.54253200000000001</v>
      </c>
      <c r="Q344" s="3">
        <v>38.069214000000002</v>
      </c>
      <c r="R344" s="4">
        <v>107398.725743</v>
      </c>
      <c r="S344" s="4">
        <v>97209.668414999993</v>
      </c>
      <c r="T344" s="4">
        <v>125190.988125</v>
      </c>
      <c r="U344" s="3">
        <v>64.516288000000003</v>
      </c>
      <c r="V344" s="3">
        <v>192.363562</v>
      </c>
      <c r="W344" s="3">
        <v>62.140900000000002</v>
      </c>
      <c r="X344" s="3">
        <v>95.736624000000006</v>
      </c>
      <c r="Y344" s="3">
        <v>116.003229</v>
      </c>
      <c r="Z344" s="3">
        <v>3823.8398849999999</v>
      </c>
      <c r="AA344" s="4">
        <v>188844.673943</v>
      </c>
      <c r="AB344" s="3">
        <v>24.497893999999999</v>
      </c>
      <c r="AC344" s="3">
        <v>145.74551700000001</v>
      </c>
      <c r="AD344" s="3">
        <v>18.522593000000001</v>
      </c>
      <c r="AE344" s="3">
        <v>1049.026157</v>
      </c>
      <c r="AF344" s="3">
        <v>49.702267999999997</v>
      </c>
      <c r="AG344" s="3" t="s">
        <v>374</v>
      </c>
      <c r="AH344" s="3">
        <v>1.0051099999999999</v>
      </c>
      <c r="AI344" s="3">
        <v>0.143206</v>
      </c>
      <c r="AJ344" s="3">
        <v>1.445506</v>
      </c>
      <c r="AK344" s="3">
        <v>6.3143000000000005E-2</v>
      </c>
      <c r="AL344" s="3">
        <v>0.92474400000000001</v>
      </c>
      <c r="AM344" s="3" t="s">
        <v>148</v>
      </c>
      <c r="AN344" s="3">
        <v>5.6899999999999999E-2</v>
      </c>
      <c r="AO344" s="3">
        <v>0.89566699999999999</v>
      </c>
      <c r="AP344" s="3">
        <v>6.4819999999999999E-3</v>
      </c>
      <c r="AQ344" s="3">
        <v>2.2676999999999999E-2</v>
      </c>
      <c r="AR344" s="3">
        <v>1.477E-3</v>
      </c>
      <c r="AS344" s="3">
        <v>1.9761000000000001E-2</v>
      </c>
      <c r="AT344" s="3">
        <v>1.6664999999999999E-2</v>
      </c>
      <c r="AU344" s="3">
        <v>5.8504E-2</v>
      </c>
      <c r="AV344" s="3">
        <v>1.7750000000000001E-3</v>
      </c>
      <c r="AW344" s="3" t="s">
        <v>61</v>
      </c>
      <c r="AX344" s="3">
        <v>0.129584</v>
      </c>
      <c r="AY344" s="3" t="s">
        <v>54</v>
      </c>
      <c r="AZ344" s="3">
        <v>1.5812E-2</v>
      </c>
      <c r="BB344" s="3">
        <f t="shared" si="200"/>
        <v>26.783084214219723</v>
      </c>
      <c r="BC344" s="3">
        <f t="shared" si="201"/>
        <v>1.036832736603505E-2</v>
      </c>
      <c r="BD344" s="3">
        <f t="shared" si="202"/>
        <v>18.367750904506138</v>
      </c>
      <c r="BE344" s="3">
        <f t="shared" si="203"/>
        <v>24.295005102399209</v>
      </c>
      <c r="BF344" s="3">
        <f t="shared" si="204"/>
        <v>0.49374850515513863</v>
      </c>
      <c r="BG344" s="3">
        <f t="shared" si="205"/>
        <v>17.809938864725851</v>
      </c>
      <c r="BH344" s="3">
        <f t="shared" si="206"/>
        <v>2.6914199371102843E-2</v>
      </c>
      <c r="BI344" s="3">
        <f t="shared" si="207"/>
        <v>5.1316554646721564E-3</v>
      </c>
      <c r="BJ344" s="3">
        <f t="shared" si="208"/>
        <v>7.7717125478867386E-3</v>
      </c>
      <c r="BK344" s="3">
        <f t="shared" si="209"/>
        <v>1.0000078154656902E-4</v>
      </c>
      <c r="BL344" s="3"/>
      <c r="BM344" s="3"/>
      <c r="BN344" s="3">
        <f t="shared" si="210"/>
        <v>0.13057382053953401</v>
      </c>
      <c r="BO344" s="1"/>
      <c r="BP344" s="3">
        <v>5.5956903461480367</v>
      </c>
      <c r="BQ344" s="3">
        <v>2.4043096538519633</v>
      </c>
      <c r="BR344" s="3"/>
      <c r="BS344" s="3">
        <v>2.1372670141695993</v>
      </c>
      <c r="BT344" s="3">
        <v>1.6291355187900366E-3</v>
      </c>
      <c r="BU344" s="3">
        <v>0</v>
      </c>
      <c r="BV344" s="3">
        <v>0</v>
      </c>
      <c r="BW344" s="3">
        <v>4.3559356015280688</v>
      </c>
      <c r="BX344" s="3">
        <v>8.7379569424931219E-2</v>
      </c>
      <c r="BY344" s="3">
        <v>5.5468308358312406</v>
      </c>
      <c r="BZ344" s="3">
        <v>0</v>
      </c>
      <c r="CA344" s="3">
        <v>2.0143443593139011E-2</v>
      </c>
      <c r="CB344" s="3">
        <v>6.0251623124489275E-3</v>
      </c>
      <c r="CC344" s="3">
        <v>4.1577770776290339E-3</v>
      </c>
      <c r="CD344" s="3">
        <v>4.1421794629379572E-3</v>
      </c>
      <c r="CE344" s="3">
        <v>1.6372559623836839E-5</v>
      </c>
      <c r="CF344" s="3">
        <v>0</v>
      </c>
      <c r="CG344" s="3">
        <v>0</v>
      </c>
      <c r="CH344" s="3">
        <v>0</v>
      </c>
      <c r="CI344" s="3">
        <v>16</v>
      </c>
      <c r="CJ344" s="3"/>
      <c r="CK344" s="3">
        <v>36.163527091478407</v>
      </c>
      <c r="CL344" s="3"/>
      <c r="CM344" s="3" t="s">
        <v>851</v>
      </c>
      <c r="CN344" s="3">
        <v>0.4398705784976214</v>
      </c>
      <c r="CO344" s="3" t="s">
        <v>852</v>
      </c>
      <c r="CP344" s="5"/>
      <c r="CQ344" s="10">
        <f t="shared" si="211"/>
        <v>5.5956903461480367</v>
      </c>
      <c r="CR344" s="10">
        <f t="shared" si="212"/>
        <v>2.7978451730740184</v>
      </c>
      <c r="CS344" s="10">
        <f t="shared" si="213"/>
        <v>1.2021548269259816</v>
      </c>
      <c r="CT344" s="9">
        <f t="shared" si="214"/>
        <v>-7.4592800032883488E-2</v>
      </c>
      <c r="CU344" s="9">
        <f t="shared" si="215"/>
        <v>0</v>
      </c>
      <c r="CV344" s="9">
        <f t="shared" si="216"/>
        <v>2.2707883340107813</v>
      </c>
      <c r="CW344" s="9">
        <f t="shared" si="217"/>
        <v>2.2707883340107813</v>
      </c>
      <c r="CX344" s="10">
        <f t="shared" si="218"/>
        <v>1.0686335070847996</v>
      </c>
      <c r="CY344" s="10">
        <f t="shared" si="219"/>
        <v>1.0686335070847996</v>
      </c>
      <c r="CZ344" s="10">
        <f t="shared" si="220"/>
        <v>8.1456775939501831E-4</v>
      </c>
      <c r="DA344" s="10">
        <f t="shared" si="221"/>
        <v>0</v>
      </c>
      <c r="DB344" s="10">
        <f t="shared" si="222"/>
        <v>0</v>
      </c>
      <c r="DC344" s="10">
        <f t="shared" si="223"/>
        <v>2.1779678007640344</v>
      </c>
      <c r="DD344" s="10">
        <f t="shared" si="224"/>
        <v>4.368978471246561E-2</v>
      </c>
      <c r="DE344" s="10">
        <f t="shared" si="225"/>
        <v>2.7734154179156203</v>
      </c>
      <c r="DF344" s="10">
        <f t="shared" si="226"/>
        <v>0</v>
      </c>
      <c r="DG344" s="10">
        <f t="shared" si="227"/>
        <v>1.0071721796569505E-2</v>
      </c>
      <c r="DH344" s="10">
        <f t="shared" si="228"/>
        <v>3.0125811562244638E-3</v>
      </c>
      <c r="DI344" s="10">
        <f t="shared" si="229"/>
        <v>2.078888538814517E-3</v>
      </c>
      <c r="DJ344" s="10">
        <f t="shared" si="230"/>
        <v>2.0710897314689786E-3</v>
      </c>
      <c r="DK344" s="10">
        <f t="shared" si="231"/>
        <v>8.1862798119184196E-6</v>
      </c>
      <c r="DL344" s="11">
        <f t="shared" si="232"/>
        <v>0</v>
      </c>
      <c r="DM344" s="11">
        <f t="shared" si="233"/>
        <v>0</v>
      </c>
      <c r="DN344" s="11">
        <f t="shared" si="234"/>
        <v>0</v>
      </c>
      <c r="DO344" s="11">
        <f t="shared" si="235"/>
        <v>8</v>
      </c>
      <c r="DP344" s="10">
        <f t="shared" si="236"/>
        <v>18.081763545739204</v>
      </c>
      <c r="DQ344" s="5">
        <f t="shared" si="237"/>
        <v>0.43602321713516323</v>
      </c>
      <c r="DR344" s="5"/>
      <c r="DS344" s="12">
        <f t="shared" si="238"/>
        <v>328.19619030107441</v>
      </c>
      <c r="DT344" s="12">
        <f t="shared" si="239"/>
        <v>325.1498111736276</v>
      </c>
      <c r="DV344" s="5"/>
      <c r="DW344" s="5"/>
      <c r="DX344" s="5"/>
      <c r="DY344" s="5"/>
      <c r="DZ344" s="5"/>
      <c r="EA344" s="5"/>
      <c r="EB344" s="5"/>
      <c r="EC344" s="5"/>
      <c r="ED344" s="5"/>
      <c r="EE344" s="5"/>
      <c r="EF344" s="5"/>
      <c r="EG344" s="5"/>
      <c r="EH344" s="5"/>
      <c r="EI344" s="5"/>
      <c r="EJ344" s="5"/>
      <c r="EK344" s="5"/>
      <c r="EL344" s="5"/>
      <c r="EM344" s="5"/>
      <c r="EN344" s="5"/>
      <c r="EO344" s="5"/>
      <c r="EP344" s="5"/>
      <c r="EQ344" s="5"/>
      <c r="ER344" s="5"/>
      <c r="ES344" s="5"/>
      <c r="ET344" s="5"/>
      <c r="EU344" s="5"/>
      <c r="EV344" s="5"/>
      <c r="EW344" s="5"/>
      <c r="EX344" s="5"/>
      <c r="EY344" s="5"/>
      <c r="EZ344" s="5"/>
      <c r="FA344" s="5"/>
      <c r="FB344" s="5"/>
      <c r="FC344" s="5"/>
      <c r="FD344" s="5"/>
      <c r="FE344" s="5"/>
      <c r="FF344" s="5"/>
      <c r="FG344" s="5"/>
      <c r="FH344" s="5"/>
      <c r="FI344" s="5"/>
      <c r="FJ344" s="5"/>
      <c r="FK344" s="5"/>
      <c r="FL344" s="5"/>
      <c r="FM344" s="5"/>
      <c r="FN344" s="5"/>
      <c r="FO344" s="5"/>
      <c r="FP344" s="5"/>
      <c r="FQ344" s="5"/>
      <c r="FR344" s="5"/>
      <c r="FS344" s="5"/>
      <c r="FT344" s="5"/>
      <c r="FU344" s="5"/>
      <c r="FV344" s="5"/>
      <c r="FW344" s="5"/>
      <c r="FX344" s="5"/>
      <c r="FY344" s="5"/>
      <c r="FZ344" s="5"/>
      <c r="GA344" s="5"/>
      <c r="GB344" s="5"/>
      <c r="GC344" s="5"/>
      <c r="GD344" s="5"/>
      <c r="GE344" s="5"/>
      <c r="GF344" s="5"/>
      <c r="GG344" s="5"/>
      <c r="GH344" s="5"/>
      <c r="GI344" s="5"/>
      <c r="GJ344" s="5"/>
      <c r="GK344" s="5"/>
      <c r="GL344" s="5"/>
      <c r="GM344" s="5"/>
      <c r="GN344" s="5"/>
      <c r="GO344" s="5"/>
      <c r="GP344" s="5"/>
      <c r="GQ344" s="5"/>
      <c r="GR344" s="5"/>
      <c r="GS344" s="5"/>
      <c r="GT344" s="5"/>
      <c r="GU344" s="5"/>
      <c r="GV344" s="5"/>
      <c r="GW344" s="5"/>
      <c r="GX344" s="5"/>
      <c r="GY344" s="5"/>
      <c r="GZ344" s="5"/>
      <c r="HA344" s="5"/>
      <c r="HB344" s="5"/>
      <c r="HC344" s="5"/>
      <c r="HD344" s="5"/>
      <c r="HE344" s="5"/>
      <c r="HF344" s="5"/>
      <c r="HG344" s="5"/>
      <c r="HH344" s="5"/>
      <c r="HI344" s="5"/>
      <c r="HJ344" s="5"/>
      <c r="HK344" s="5"/>
      <c r="HL344" s="5"/>
      <c r="HM344" s="5"/>
      <c r="HN344" s="5"/>
      <c r="HO344" s="5"/>
      <c r="HP344" s="5"/>
      <c r="HQ344" s="5"/>
      <c r="HR344" s="5"/>
      <c r="HS344" s="5"/>
      <c r="HT344" s="5"/>
      <c r="HU344" s="5"/>
      <c r="HV344" s="5"/>
      <c r="HW344" s="5"/>
      <c r="HX344" s="5"/>
      <c r="HY344" s="5"/>
      <c r="HZ344" s="5"/>
      <c r="IA344" s="5"/>
      <c r="IB344" s="5"/>
      <c r="IC344" s="5"/>
      <c r="ID344" s="5"/>
      <c r="IE344" s="5"/>
      <c r="IF344" s="5"/>
      <c r="IG344" s="5"/>
      <c r="IH344" s="5"/>
      <c r="II344" s="5"/>
      <c r="IJ344" s="5"/>
      <c r="IK344" s="5"/>
      <c r="IL344" s="5"/>
      <c r="IM344" s="5"/>
      <c r="IN344" s="5"/>
      <c r="IO344" s="5"/>
      <c r="IP344" s="5"/>
      <c r="IQ344" s="5"/>
      <c r="IR344" s="5"/>
      <c r="IS344" s="5"/>
      <c r="IT344" s="5"/>
      <c r="IU344" s="5"/>
      <c r="IV344" s="5"/>
    </row>
    <row r="345" spans="1:256" x14ac:dyDescent="0.15">
      <c r="A345" s="2" t="s">
        <v>662</v>
      </c>
      <c r="B345" s="4" t="s">
        <v>733</v>
      </c>
      <c r="C345" s="4" t="s">
        <v>734</v>
      </c>
      <c r="D345" s="9" t="s">
        <v>804</v>
      </c>
      <c r="E345" s="9" t="s">
        <v>805</v>
      </c>
      <c r="F345" s="1" t="s">
        <v>801</v>
      </c>
      <c r="G345" s="1">
        <v>425995.71</v>
      </c>
      <c r="H345" s="1">
        <v>6379823.6900000004</v>
      </c>
      <c r="I345" s="8">
        <v>197.75</v>
      </c>
      <c r="J345" s="15">
        <v>112.02370167523512</v>
      </c>
      <c r="K345" s="7" t="s">
        <v>738</v>
      </c>
      <c r="L345" s="7" t="s">
        <v>739</v>
      </c>
      <c r="M345" s="7" t="s">
        <v>740</v>
      </c>
      <c r="N345" s="2" t="s">
        <v>40</v>
      </c>
      <c r="O345" s="3">
        <v>40.151468000000001</v>
      </c>
      <c r="P345" s="3">
        <v>0.37685600000000002</v>
      </c>
      <c r="Q345" s="3">
        <v>20.82593</v>
      </c>
      <c r="R345" s="4">
        <v>109545.33992</v>
      </c>
      <c r="S345" s="4">
        <v>98241.314155999993</v>
      </c>
      <c r="T345" s="4">
        <v>124891.52763500001</v>
      </c>
      <c r="U345" s="3">
        <v>57.359915000000001</v>
      </c>
      <c r="V345" s="3">
        <v>126.677908</v>
      </c>
      <c r="W345" s="3">
        <v>48.545827000000003</v>
      </c>
      <c r="X345" s="3">
        <v>94.486159999999998</v>
      </c>
      <c r="Y345" s="3">
        <v>103.84640400000001</v>
      </c>
      <c r="Z345" s="3">
        <v>3865.9857139999999</v>
      </c>
      <c r="AA345" s="4">
        <v>185140.80310300001</v>
      </c>
      <c r="AB345" s="3">
        <v>23.897310999999998</v>
      </c>
      <c r="AC345" s="3">
        <v>143.03919099999999</v>
      </c>
      <c r="AD345" s="3">
        <v>12.090255000000001</v>
      </c>
      <c r="AE345" s="3">
        <v>1068.7113919999999</v>
      </c>
      <c r="AF345" s="3">
        <v>48.993875000000003</v>
      </c>
      <c r="AG345" s="3" t="s">
        <v>490</v>
      </c>
      <c r="AH345" s="3">
        <v>0.84866699999999995</v>
      </c>
      <c r="AI345" s="3">
        <v>8.8415999999999995E-2</v>
      </c>
      <c r="AJ345" s="3">
        <v>0.60261399999999998</v>
      </c>
      <c r="AK345" s="3">
        <v>5.4165999999999999E-2</v>
      </c>
      <c r="AL345" s="3">
        <v>0.83511299999999999</v>
      </c>
      <c r="AM345" s="3" t="s">
        <v>198</v>
      </c>
      <c r="AN345" s="3">
        <v>6.2413999999999997E-2</v>
      </c>
      <c r="AO345" s="3">
        <v>0.84722600000000003</v>
      </c>
      <c r="AP345" s="3">
        <v>7.1799999999999998E-3</v>
      </c>
      <c r="AQ345" s="3">
        <v>1.617E-2</v>
      </c>
      <c r="AR345" s="3" t="s">
        <v>60</v>
      </c>
      <c r="AS345" s="3">
        <v>2.6022E-2</v>
      </c>
      <c r="AT345" s="3">
        <v>1.0946000000000001E-2</v>
      </c>
      <c r="AU345" s="3">
        <v>3.2014000000000001E-2</v>
      </c>
      <c r="AV345" s="3">
        <v>2.483E-3</v>
      </c>
      <c r="AW345" s="3" t="s">
        <v>53</v>
      </c>
      <c r="AX345" s="3">
        <v>0.115229</v>
      </c>
      <c r="AY345" s="3" t="s">
        <v>54</v>
      </c>
      <c r="AZ345" s="3">
        <v>1.0255E-2</v>
      </c>
      <c r="BB345" s="3">
        <f t="shared" si="200"/>
        <v>26.719018296675461</v>
      </c>
      <c r="BC345" s="3">
        <f t="shared" si="201"/>
        <v>8.0999635761777374E-3</v>
      </c>
      <c r="BD345" s="3">
        <f t="shared" si="202"/>
        <v>18.562680198076887</v>
      </c>
      <c r="BE345" s="3">
        <f t="shared" si="203"/>
        <v>23.818499416125061</v>
      </c>
      <c r="BF345" s="3">
        <f t="shared" si="204"/>
        <v>0.49919053219944681</v>
      </c>
      <c r="BG345" s="3">
        <f t="shared" si="205"/>
        <v>18.1659120570895</v>
      </c>
      <c r="BH345" s="3">
        <f t="shared" si="206"/>
        <v>1.772391006060817E-2</v>
      </c>
      <c r="BI345" s="3">
        <f t="shared" si="207"/>
        <v>2.8072945633019846E-3</v>
      </c>
      <c r="BJ345" s="3">
        <f t="shared" si="208"/>
        <v>6.9096469274738297E-3</v>
      </c>
      <c r="BK345" s="3">
        <f t="shared" si="209"/>
        <v>9.4592367639506069E-5</v>
      </c>
      <c r="BL345" s="3"/>
      <c r="BM345" s="3"/>
      <c r="BN345" s="3">
        <f t="shared" si="210"/>
        <v>0.13302407054046753</v>
      </c>
      <c r="BO345" s="1"/>
      <c r="BP345" s="3">
        <v>5.5664745232759296</v>
      </c>
      <c r="BQ345" s="3">
        <v>2.4335254767240704</v>
      </c>
      <c r="BR345" s="3"/>
      <c r="BS345" s="3">
        <v>2.1446217101836273</v>
      </c>
      <c r="BT345" s="3">
        <v>1.2691069399936061E-3</v>
      </c>
      <c r="BU345" s="3">
        <v>0</v>
      </c>
      <c r="BV345" s="3">
        <v>0</v>
      </c>
      <c r="BW345" s="3">
        <v>4.2699222273297446</v>
      </c>
      <c r="BX345" s="3">
        <v>8.8092125336941232E-2</v>
      </c>
      <c r="BY345" s="3">
        <v>5.6416526238170741</v>
      </c>
      <c r="BZ345" s="3">
        <v>0</v>
      </c>
      <c r="CA345" s="3">
        <v>2.0463243870645863E-2</v>
      </c>
      <c r="CB345" s="3">
        <v>3.9565209070648233E-3</v>
      </c>
      <c r="CC345" s="3">
        <v>2.2680798298550854E-3</v>
      </c>
      <c r="CD345" s="3">
        <v>3.672270635685683E-3</v>
      </c>
      <c r="CE345" s="3">
        <v>1.5443151221214364E-5</v>
      </c>
      <c r="CF345" s="3">
        <v>0</v>
      </c>
      <c r="CG345" s="3">
        <v>0</v>
      </c>
      <c r="CH345" s="3">
        <v>0</v>
      </c>
      <c r="CI345" s="3">
        <v>16</v>
      </c>
      <c r="CJ345" s="3"/>
      <c r="CK345" s="3">
        <v>36.175933352001849</v>
      </c>
      <c r="CL345" s="3"/>
      <c r="CM345" s="3" t="s">
        <v>851</v>
      </c>
      <c r="CN345" s="3">
        <v>0.43080159222484138</v>
      </c>
      <c r="CO345" s="3" t="s">
        <v>852</v>
      </c>
      <c r="CP345" s="5"/>
      <c r="CQ345" s="10">
        <f t="shared" si="211"/>
        <v>5.5664745232759296</v>
      </c>
      <c r="CR345" s="10">
        <f t="shared" si="212"/>
        <v>2.7832372616379648</v>
      </c>
      <c r="CS345" s="10">
        <f t="shared" si="213"/>
        <v>1.2167627383620352</v>
      </c>
      <c r="CT345" s="9">
        <f t="shared" si="214"/>
        <v>-8.3010518739013328E-2</v>
      </c>
      <c r="CU345" s="9">
        <f t="shared" si="215"/>
        <v>0</v>
      </c>
      <c r="CV345" s="9">
        <f t="shared" si="216"/>
        <v>2.2890735934538489</v>
      </c>
      <c r="CW345" s="9">
        <f t="shared" si="217"/>
        <v>2.2890735934538489</v>
      </c>
      <c r="CX345" s="10">
        <f t="shared" si="218"/>
        <v>1.0723108550918137</v>
      </c>
      <c r="CY345" s="10">
        <f t="shared" si="219"/>
        <v>1.0723108550918137</v>
      </c>
      <c r="CZ345" s="10">
        <f t="shared" si="220"/>
        <v>6.3455346999680303E-4</v>
      </c>
      <c r="DA345" s="10">
        <f t="shared" si="221"/>
        <v>0</v>
      </c>
      <c r="DB345" s="10">
        <f t="shared" si="222"/>
        <v>0</v>
      </c>
      <c r="DC345" s="10">
        <f t="shared" si="223"/>
        <v>2.1349611136648723</v>
      </c>
      <c r="DD345" s="10">
        <f t="shared" si="224"/>
        <v>4.4046062668470616E-2</v>
      </c>
      <c r="DE345" s="10">
        <f t="shared" si="225"/>
        <v>2.8208263119085371</v>
      </c>
      <c r="DF345" s="10">
        <f t="shared" si="226"/>
        <v>0</v>
      </c>
      <c r="DG345" s="10">
        <f t="shared" si="227"/>
        <v>1.0231621935322932E-2</v>
      </c>
      <c r="DH345" s="10">
        <f t="shared" si="228"/>
        <v>1.9782604535324116E-3</v>
      </c>
      <c r="DI345" s="10">
        <f t="shared" si="229"/>
        <v>1.1340399149275427E-3</v>
      </c>
      <c r="DJ345" s="10">
        <f t="shared" si="230"/>
        <v>1.8361353178428415E-3</v>
      </c>
      <c r="DK345" s="10">
        <f t="shared" si="231"/>
        <v>7.7215756106071822E-6</v>
      </c>
      <c r="DL345" s="11">
        <f t="shared" si="232"/>
        <v>0</v>
      </c>
      <c r="DM345" s="11">
        <f t="shared" si="233"/>
        <v>0</v>
      </c>
      <c r="DN345" s="11">
        <f t="shared" si="234"/>
        <v>0</v>
      </c>
      <c r="DO345" s="11">
        <f t="shared" si="235"/>
        <v>8</v>
      </c>
      <c r="DP345" s="10">
        <f t="shared" si="236"/>
        <v>18.087966676000924</v>
      </c>
      <c r="DQ345" s="5">
        <f t="shared" si="237"/>
        <v>0.42700644305168672</v>
      </c>
      <c r="DR345" s="5"/>
      <c r="DS345" s="12">
        <f t="shared" si="238"/>
        <v>332.55996288066939</v>
      </c>
      <c r="DT345" s="12">
        <f t="shared" si="239"/>
        <v>329.85326649780808</v>
      </c>
      <c r="DV345" s="5"/>
      <c r="DW345" s="5"/>
      <c r="DX345" s="5"/>
      <c r="DY345" s="5"/>
      <c r="DZ345" s="5"/>
      <c r="EA345" s="5"/>
      <c r="EB345" s="5"/>
      <c r="EC345" s="5"/>
      <c r="ED345" s="5"/>
      <c r="EE345" s="5"/>
      <c r="EF345" s="5"/>
      <c r="EG345" s="5"/>
      <c r="EH345" s="5"/>
      <c r="EI345" s="5"/>
      <c r="EJ345" s="5"/>
      <c r="EK345" s="5"/>
      <c r="EL345" s="5"/>
      <c r="EM345" s="5"/>
      <c r="EN345" s="5"/>
      <c r="EO345" s="5"/>
      <c r="EP345" s="5"/>
      <c r="EQ345" s="5"/>
      <c r="ER345" s="5"/>
      <c r="ES345" s="5"/>
      <c r="ET345" s="5"/>
      <c r="EU345" s="5"/>
      <c r="EV345" s="5"/>
      <c r="EW345" s="5"/>
      <c r="EX345" s="5"/>
      <c r="EY345" s="5"/>
      <c r="EZ345" s="5"/>
      <c r="FA345" s="5"/>
      <c r="FB345" s="5"/>
      <c r="FC345" s="5"/>
      <c r="FD345" s="5"/>
      <c r="FE345" s="5"/>
      <c r="FF345" s="5"/>
      <c r="FG345" s="5"/>
      <c r="FH345" s="5"/>
      <c r="FI345" s="5"/>
      <c r="FJ345" s="5"/>
      <c r="FK345" s="5"/>
      <c r="FL345" s="5"/>
      <c r="FM345" s="5"/>
      <c r="FN345" s="5"/>
      <c r="FO345" s="5"/>
      <c r="FP345" s="5"/>
      <c r="FQ345" s="5"/>
      <c r="FR345" s="5"/>
      <c r="FS345" s="5"/>
      <c r="FT345" s="5"/>
      <c r="FU345" s="5"/>
      <c r="FV345" s="5"/>
      <c r="FW345" s="5"/>
      <c r="FX345" s="5"/>
      <c r="FY345" s="5"/>
      <c r="FZ345" s="5"/>
      <c r="GA345" s="5"/>
      <c r="GB345" s="5"/>
      <c r="GC345" s="5"/>
      <c r="GD345" s="5"/>
      <c r="GE345" s="5"/>
      <c r="GF345" s="5"/>
      <c r="GG345" s="5"/>
      <c r="GH345" s="5"/>
      <c r="GI345" s="5"/>
      <c r="GJ345" s="5"/>
      <c r="GK345" s="5"/>
      <c r="GL345" s="5"/>
      <c r="GM345" s="5"/>
      <c r="GN345" s="5"/>
      <c r="GO345" s="5"/>
      <c r="GP345" s="5"/>
      <c r="GQ345" s="5"/>
      <c r="GR345" s="5"/>
      <c r="GS345" s="5"/>
      <c r="GT345" s="5"/>
      <c r="GU345" s="5"/>
      <c r="GV345" s="5"/>
      <c r="GW345" s="5"/>
      <c r="GX345" s="5"/>
      <c r="GY345" s="5"/>
      <c r="GZ345" s="5"/>
      <c r="HA345" s="5"/>
      <c r="HB345" s="5"/>
      <c r="HC345" s="5"/>
      <c r="HD345" s="5"/>
      <c r="HE345" s="5"/>
      <c r="HF345" s="5"/>
      <c r="HG345" s="5"/>
      <c r="HH345" s="5"/>
      <c r="HI345" s="5"/>
      <c r="HJ345" s="5"/>
      <c r="HK345" s="5"/>
      <c r="HL345" s="5"/>
      <c r="HM345" s="5"/>
      <c r="HN345" s="5"/>
      <c r="HO345" s="5"/>
      <c r="HP345" s="5"/>
      <c r="HQ345" s="5"/>
      <c r="HR345" s="5"/>
      <c r="HS345" s="5"/>
      <c r="HT345" s="5"/>
      <c r="HU345" s="5"/>
      <c r="HV345" s="5"/>
      <c r="HW345" s="5"/>
      <c r="HX345" s="5"/>
      <c r="HY345" s="5"/>
      <c r="HZ345" s="5"/>
      <c r="IA345" s="5"/>
      <c r="IB345" s="5"/>
      <c r="IC345" s="5"/>
      <c r="ID345" s="5"/>
      <c r="IE345" s="5"/>
      <c r="IF345" s="5"/>
      <c r="IG345" s="5"/>
      <c r="IH345" s="5"/>
      <c r="II345" s="5"/>
      <c r="IJ345" s="5"/>
      <c r="IK345" s="5"/>
      <c r="IL345" s="5"/>
      <c r="IM345" s="5"/>
      <c r="IN345" s="5"/>
      <c r="IO345" s="5"/>
      <c r="IP345" s="5"/>
      <c r="IQ345" s="5"/>
      <c r="IR345" s="5"/>
      <c r="IS345" s="5"/>
      <c r="IT345" s="5"/>
      <c r="IU345" s="5"/>
      <c r="IV345" s="5"/>
    </row>
    <row r="346" spans="1:256" x14ac:dyDescent="0.15">
      <c r="A346" s="2" t="s">
        <v>660</v>
      </c>
      <c r="B346" s="4" t="s">
        <v>733</v>
      </c>
      <c r="C346" s="4" t="s">
        <v>734</v>
      </c>
      <c r="D346" s="9" t="s">
        <v>804</v>
      </c>
      <c r="E346" s="9" t="s">
        <v>805</v>
      </c>
      <c r="F346" s="1" t="s">
        <v>801</v>
      </c>
      <c r="G346" s="1">
        <v>425995.71</v>
      </c>
      <c r="H346" s="1">
        <v>6379823.6900000004</v>
      </c>
      <c r="I346" s="8">
        <v>197.75</v>
      </c>
      <c r="J346" s="15">
        <v>112.02370167523512</v>
      </c>
      <c r="K346" s="7" t="s">
        <v>738</v>
      </c>
      <c r="L346" s="7" t="s">
        <v>739</v>
      </c>
      <c r="M346" s="7" t="s">
        <v>740</v>
      </c>
      <c r="N346" s="2" t="s">
        <v>40</v>
      </c>
      <c r="O346" s="3">
        <v>40.760133000000003</v>
      </c>
      <c r="P346" s="3">
        <v>0.80810300000000002</v>
      </c>
      <c r="Q346" s="3">
        <v>19.021643000000001</v>
      </c>
      <c r="R346" s="4">
        <v>108046.746659</v>
      </c>
      <c r="S346" s="4">
        <v>98442.078640000007</v>
      </c>
      <c r="T346" s="4">
        <v>125298.12969099999</v>
      </c>
      <c r="U346" s="3">
        <v>51.621899999999997</v>
      </c>
      <c r="V346" s="3">
        <v>148.86887999999999</v>
      </c>
      <c r="W346" s="3">
        <v>50.759079999999997</v>
      </c>
      <c r="X346" s="3">
        <v>92.573083999999994</v>
      </c>
      <c r="Y346" s="3">
        <v>67.430124000000006</v>
      </c>
      <c r="Z346" s="3">
        <v>3907.058642</v>
      </c>
      <c r="AA346" s="4">
        <v>186090.43236599999</v>
      </c>
      <c r="AB346" s="3">
        <v>25.035291999999998</v>
      </c>
      <c r="AC346" s="3">
        <v>149.819357</v>
      </c>
      <c r="AD346" s="3">
        <v>9.4734750000000005</v>
      </c>
      <c r="AE346" s="3">
        <v>1054.8689119999999</v>
      </c>
      <c r="AF346" s="3">
        <v>49.123854999999999</v>
      </c>
      <c r="AG346" s="3" t="s">
        <v>405</v>
      </c>
      <c r="AH346" s="3">
        <v>0.73145899999999997</v>
      </c>
      <c r="AI346" s="3">
        <v>6.3145999999999994E-2</v>
      </c>
      <c r="AJ346" s="3">
        <v>0.29297200000000001</v>
      </c>
      <c r="AK346" s="3">
        <v>5.5944000000000001E-2</v>
      </c>
      <c r="AL346" s="3">
        <v>0.71725300000000003</v>
      </c>
      <c r="AM346" s="3" t="s">
        <v>52</v>
      </c>
      <c r="AN346" s="3">
        <v>5.0569999999999997E-2</v>
      </c>
      <c r="AO346" s="3">
        <v>0.70706800000000003</v>
      </c>
      <c r="AP346" s="3">
        <v>4.084E-3</v>
      </c>
      <c r="AQ346" s="3">
        <v>1.1783999999999999E-2</v>
      </c>
      <c r="AR346" s="3" t="s">
        <v>95</v>
      </c>
      <c r="AS346" s="3">
        <v>9.979E-3</v>
      </c>
      <c r="AT346" s="3">
        <v>1.3001E-2</v>
      </c>
      <c r="AU346" s="3">
        <v>1.3674E-2</v>
      </c>
      <c r="AV346" s="3">
        <v>2.6394150000000002E-4</v>
      </c>
      <c r="AW346" s="3" t="s">
        <v>61</v>
      </c>
      <c r="AX346" s="3">
        <v>9.4489000000000004E-2</v>
      </c>
      <c r="AY346" s="3" t="s">
        <v>72</v>
      </c>
      <c r="AZ346" s="3">
        <v>8.6160000000000004E-3</v>
      </c>
      <c r="BB346" s="3">
        <f t="shared" si="200"/>
        <v>26.806005844825883</v>
      </c>
      <c r="BC346" s="3">
        <f t="shared" si="201"/>
        <v>8.4692490491570325E-3</v>
      </c>
      <c r="BD346" s="3">
        <f t="shared" si="202"/>
        <v>18.600614614403064</v>
      </c>
      <c r="BE346" s="3">
        <f t="shared" si="203"/>
        <v>23.940669913752838</v>
      </c>
      <c r="BF346" s="3">
        <f t="shared" si="204"/>
        <v>0.50449402225453432</v>
      </c>
      <c r="BG346" s="3">
        <f t="shared" si="205"/>
        <v>17.917400222550906</v>
      </c>
      <c r="BH346" s="3">
        <f t="shared" si="206"/>
        <v>2.082871971601765E-2</v>
      </c>
      <c r="BI346" s="3">
        <f t="shared" si="207"/>
        <v>2.5640802105342357E-3</v>
      </c>
      <c r="BJ346" s="3">
        <f t="shared" si="208"/>
        <v>6.2184384813917743E-3</v>
      </c>
      <c r="BK346" s="3">
        <f t="shared" si="209"/>
        <v>7.8943795636737151E-5</v>
      </c>
      <c r="BL346" s="3"/>
      <c r="BM346" s="3"/>
      <c r="BN346" s="3">
        <f t="shared" si="210"/>
        <v>0.13130107680262684</v>
      </c>
      <c r="BO346" s="1"/>
      <c r="BP346" s="3">
        <v>5.5903262293785119</v>
      </c>
      <c r="BQ346" s="3">
        <v>2.4096737706214881</v>
      </c>
      <c r="BR346" s="3"/>
      <c r="BS346" s="3">
        <v>2.1785430080318005</v>
      </c>
      <c r="BT346" s="3">
        <v>1.3283281402013567E-3</v>
      </c>
      <c r="BU346" s="3">
        <v>0</v>
      </c>
      <c r="BV346" s="3">
        <v>0</v>
      </c>
      <c r="BW346" s="3">
        <v>4.2713680977104271</v>
      </c>
      <c r="BX346" s="3">
        <v>8.91193661379691E-2</v>
      </c>
      <c r="BY346" s="3">
        <v>5.5701827617096464</v>
      </c>
      <c r="BZ346" s="3">
        <v>0</v>
      </c>
      <c r="CA346" s="3">
        <v>2.0218915193082162E-2</v>
      </c>
      <c r="CB346" s="3">
        <v>4.654379802763637E-3</v>
      </c>
      <c r="CC346" s="3">
        <v>2.0737064316712398E-3</v>
      </c>
      <c r="CD346" s="3">
        <v>3.3083045487745815E-3</v>
      </c>
      <c r="CE346" s="3">
        <v>1.2901587368587603E-5</v>
      </c>
      <c r="CF346" s="3">
        <v>0</v>
      </c>
      <c r="CG346" s="3">
        <v>0</v>
      </c>
      <c r="CH346" s="3">
        <v>0</v>
      </c>
      <c r="CI346" s="3">
        <v>16</v>
      </c>
      <c r="CJ346" s="3"/>
      <c r="CK346" s="3">
        <v>36.140809769293703</v>
      </c>
      <c r="CL346" s="3"/>
      <c r="CM346" s="3" t="s">
        <v>851</v>
      </c>
      <c r="CN346" s="3">
        <v>0.43401371986224974</v>
      </c>
      <c r="CO346" s="3" t="s">
        <v>852</v>
      </c>
      <c r="CP346" s="5"/>
      <c r="CQ346" s="10">
        <f t="shared" si="211"/>
        <v>5.5903262293785119</v>
      </c>
      <c r="CR346" s="10">
        <f t="shared" si="212"/>
        <v>2.7951631146892559</v>
      </c>
      <c r="CS346" s="10">
        <f t="shared" si="213"/>
        <v>1.2048368853107441</v>
      </c>
      <c r="CT346" s="9">
        <f t="shared" si="214"/>
        <v>-6.53802384615636E-2</v>
      </c>
      <c r="CU346" s="9">
        <f t="shared" si="215"/>
        <v>0</v>
      </c>
      <c r="CV346" s="9">
        <f t="shared" si="216"/>
        <v>2.2941083893266443</v>
      </c>
      <c r="CW346" s="9">
        <f t="shared" si="217"/>
        <v>2.2941083893266443</v>
      </c>
      <c r="CX346" s="10">
        <f t="shared" si="218"/>
        <v>1.0892715040159002</v>
      </c>
      <c r="CY346" s="10">
        <f t="shared" si="219"/>
        <v>1.0892715040159002</v>
      </c>
      <c r="CZ346" s="10">
        <f t="shared" si="220"/>
        <v>6.6416407010067837E-4</v>
      </c>
      <c r="DA346" s="10">
        <f t="shared" si="221"/>
        <v>0</v>
      </c>
      <c r="DB346" s="10">
        <f t="shared" si="222"/>
        <v>0</v>
      </c>
      <c r="DC346" s="10">
        <f t="shared" si="223"/>
        <v>2.1356840488552136</v>
      </c>
      <c r="DD346" s="10">
        <f t="shared" si="224"/>
        <v>4.455968306898455E-2</v>
      </c>
      <c r="DE346" s="10">
        <f t="shared" si="225"/>
        <v>2.7850913808548232</v>
      </c>
      <c r="DF346" s="10">
        <f t="shared" si="226"/>
        <v>0</v>
      </c>
      <c r="DG346" s="10">
        <f t="shared" si="227"/>
        <v>1.0109457596541081E-2</v>
      </c>
      <c r="DH346" s="10">
        <f t="shared" si="228"/>
        <v>2.3271899013818185E-3</v>
      </c>
      <c r="DI346" s="10">
        <f t="shared" si="229"/>
        <v>1.0368532158356199E-3</v>
      </c>
      <c r="DJ346" s="10">
        <f t="shared" si="230"/>
        <v>1.6541522743872908E-3</v>
      </c>
      <c r="DK346" s="10">
        <f t="shared" si="231"/>
        <v>6.4507936842938015E-6</v>
      </c>
      <c r="DL346" s="11">
        <f t="shared" si="232"/>
        <v>0</v>
      </c>
      <c r="DM346" s="11">
        <f t="shared" si="233"/>
        <v>0</v>
      </c>
      <c r="DN346" s="11">
        <f t="shared" si="234"/>
        <v>0</v>
      </c>
      <c r="DO346" s="11">
        <f t="shared" si="235"/>
        <v>8</v>
      </c>
      <c r="DP346" s="10">
        <f t="shared" si="236"/>
        <v>18.070404884646852</v>
      </c>
      <c r="DQ346" s="5">
        <f t="shared" si="237"/>
        <v>0.43011881380548028</v>
      </c>
      <c r="DR346" s="5"/>
      <c r="DS346" s="12">
        <f t="shared" si="238"/>
        <v>328.86388494908465</v>
      </c>
      <c r="DT346" s="12">
        <f t="shared" si="239"/>
        <v>326.01338033235339</v>
      </c>
      <c r="DV346" s="5"/>
      <c r="DW346" s="5"/>
      <c r="DX346" s="5"/>
      <c r="DY346" s="5"/>
      <c r="DZ346" s="5"/>
      <c r="EA346" s="5"/>
      <c r="EB346" s="5"/>
      <c r="EC346" s="5"/>
      <c r="ED346" s="5"/>
      <c r="EE346" s="5"/>
      <c r="EF346" s="5"/>
      <c r="EG346" s="5"/>
      <c r="EH346" s="5"/>
      <c r="EI346" s="5"/>
      <c r="EJ346" s="5"/>
      <c r="EK346" s="5"/>
      <c r="EL346" s="5"/>
      <c r="EM346" s="5"/>
      <c r="EN346" s="5"/>
      <c r="EO346" s="5"/>
      <c r="EP346" s="5"/>
      <c r="EQ346" s="5"/>
      <c r="ER346" s="5"/>
      <c r="ES346" s="5"/>
      <c r="ET346" s="5"/>
      <c r="EU346" s="5"/>
      <c r="EV346" s="5"/>
      <c r="EW346" s="5"/>
      <c r="EX346" s="5"/>
      <c r="EY346" s="5"/>
      <c r="EZ346" s="5"/>
      <c r="FA346" s="5"/>
      <c r="FB346" s="5"/>
      <c r="FC346" s="5"/>
      <c r="FD346" s="5"/>
      <c r="FE346" s="5"/>
      <c r="FF346" s="5"/>
      <c r="FG346" s="5"/>
      <c r="FH346" s="5"/>
      <c r="FI346" s="5"/>
      <c r="FJ346" s="5"/>
      <c r="FK346" s="5"/>
      <c r="FL346" s="5"/>
      <c r="FM346" s="5"/>
      <c r="FN346" s="5"/>
      <c r="FO346" s="5"/>
      <c r="FP346" s="5"/>
      <c r="FQ346" s="5"/>
      <c r="FR346" s="5"/>
      <c r="FS346" s="5"/>
      <c r="FT346" s="5"/>
      <c r="FU346" s="5"/>
      <c r="FV346" s="5"/>
      <c r="FW346" s="5"/>
      <c r="FX346" s="5"/>
      <c r="FY346" s="5"/>
      <c r="FZ346" s="5"/>
      <c r="GA346" s="5"/>
      <c r="GB346" s="5"/>
      <c r="GC346" s="5"/>
      <c r="GD346" s="5"/>
      <c r="GE346" s="5"/>
      <c r="GF346" s="5"/>
      <c r="GG346" s="5"/>
      <c r="GH346" s="5"/>
      <c r="GI346" s="5"/>
      <c r="GJ346" s="5"/>
      <c r="GK346" s="5"/>
      <c r="GL346" s="5"/>
      <c r="GM346" s="5"/>
      <c r="GN346" s="5"/>
      <c r="GO346" s="5"/>
      <c r="GP346" s="5"/>
      <c r="GQ346" s="5"/>
      <c r="GR346" s="5"/>
      <c r="GS346" s="5"/>
      <c r="GT346" s="5"/>
      <c r="GU346" s="5"/>
      <c r="GV346" s="5"/>
      <c r="GW346" s="5"/>
      <c r="GX346" s="5"/>
      <c r="GY346" s="5"/>
      <c r="GZ346" s="5"/>
      <c r="HA346" s="5"/>
      <c r="HB346" s="5"/>
      <c r="HC346" s="5"/>
      <c r="HD346" s="5"/>
      <c r="HE346" s="5"/>
      <c r="HF346" s="5"/>
      <c r="HG346" s="5"/>
      <c r="HH346" s="5"/>
      <c r="HI346" s="5"/>
      <c r="HJ346" s="5"/>
      <c r="HK346" s="5"/>
      <c r="HL346" s="5"/>
      <c r="HM346" s="5"/>
      <c r="HN346" s="5"/>
      <c r="HO346" s="5"/>
      <c r="HP346" s="5"/>
      <c r="HQ346" s="5"/>
      <c r="HR346" s="5"/>
      <c r="HS346" s="5"/>
      <c r="HT346" s="5"/>
      <c r="HU346" s="5"/>
      <c r="HV346" s="5"/>
      <c r="HW346" s="5"/>
      <c r="HX346" s="5"/>
      <c r="HY346" s="5"/>
      <c r="HZ346" s="5"/>
      <c r="IA346" s="5"/>
      <c r="IB346" s="5"/>
      <c r="IC346" s="5"/>
      <c r="ID346" s="5"/>
      <c r="IE346" s="5"/>
      <c r="IF346" s="5"/>
      <c r="IG346" s="5"/>
      <c r="IH346" s="5"/>
      <c r="II346" s="5"/>
      <c r="IJ346" s="5"/>
      <c r="IK346" s="5"/>
      <c r="IL346" s="5"/>
      <c r="IM346" s="5"/>
      <c r="IN346" s="5"/>
      <c r="IO346" s="5"/>
      <c r="IP346" s="5"/>
      <c r="IQ346" s="5"/>
      <c r="IR346" s="5"/>
      <c r="IS346" s="5"/>
      <c r="IT346" s="5"/>
      <c r="IU346" s="5"/>
      <c r="IV346" s="5"/>
    </row>
    <row r="347" spans="1:256" x14ac:dyDescent="0.15">
      <c r="A347" s="2" t="s">
        <v>664</v>
      </c>
      <c r="B347" s="4" t="s">
        <v>733</v>
      </c>
      <c r="C347" s="4" t="s">
        <v>734</v>
      </c>
      <c r="D347" s="9" t="s">
        <v>804</v>
      </c>
      <c r="E347" s="9" t="s">
        <v>805</v>
      </c>
      <c r="F347" s="1" t="s">
        <v>801</v>
      </c>
      <c r="G347" s="1">
        <v>425995.71</v>
      </c>
      <c r="H347" s="1">
        <v>6379823.6900000004</v>
      </c>
      <c r="I347" s="8">
        <v>197.75</v>
      </c>
      <c r="J347" s="15">
        <v>112.02370167523512</v>
      </c>
      <c r="K347" s="7" t="s">
        <v>738</v>
      </c>
      <c r="L347" s="7" t="s">
        <v>739</v>
      </c>
      <c r="M347" s="7" t="s">
        <v>740</v>
      </c>
      <c r="N347" s="2" t="s">
        <v>40</v>
      </c>
      <c r="O347" s="3">
        <v>36.647776</v>
      </c>
      <c r="P347" s="3">
        <v>0.40714600000000001</v>
      </c>
      <c r="Q347" s="3">
        <v>24.214229</v>
      </c>
      <c r="R347" s="4">
        <v>114616.919796</v>
      </c>
      <c r="S347" s="4">
        <v>95739.034083999999</v>
      </c>
      <c r="T347" s="4">
        <v>127427.943056</v>
      </c>
      <c r="U347" s="3">
        <v>50.666828000000002</v>
      </c>
      <c r="V347" s="3">
        <v>158.60758999999999</v>
      </c>
      <c r="W347" s="3">
        <v>45.949733999999999</v>
      </c>
      <c r="X347" s="3">
        <v>87.791668999999999</v>
      </c>
      <c r="Y347" s="3">
        <v>75.866308000000004</v>
      </c>
      <c r="Z347" s="3">
        <v>3674.1472709999998</v>
      </c>
      <c r="AA347" s="4">
        <v>178291.58962099999</v>
      </c>
      <c r="AB347" s="3">
        <v>22.148736</v>
      </c>
      <c r="AC347" s="3">
        <v>126.795824</v>
      </c>
      <c r="AD347" s="3">
        <v>12.593038999999999</v>
      </c>
      <c r="AE347" s="3">
        <v>1069.152198</v>
      </c>
      <c r="AF347" s="3">
        <v>44.772297000000002</v>
      </c>
      <c r="AG347" s="3" t="s">
        <v>220</v>
      </c>
      <c r="AH347" s="3">
        <v>0.80326600000000004</v>
      </c>
      <c r="AI347" s="3">
        <v>7.0508000000000001E-2</v>
      </c>
      <c r="AJ347" s="3">
        <v>0.57064199999999998</v>
      </c>
      <c r="AK347" s="3">
        <v>3.1519999999999999E-2</v>
      </c>
      <c r="AL347" s="3">
        <v>0.62770300000000001</v>
      </c>
      <c r="AM347" s="3" t="s">
        <v>81</v>
      </c>
      <c r="AN347" s="3">
        <v>7.2757000000000002E-2</v>
      </c>
      <c r="AO347" s="3">
        <v>0.90232800000000002</v>
      </c>
      <c r="AP347" s="3">
        <v>2.4870000000000001E-3</v>
      </c>
      <c r="AQ347" s="3">
        <v>1.3068E-2</v>
      </c>
      <c r="AR347" s="3">
        <v>1.8630000000000001E-3</v>
      </c>
      <c r="AS347" s="3">
        <v>1.5979E-2</v>
      </c>
      <c r="AT347" s="3">
        <v>9.4070000000000004E-3</v>
      </c>
      <c r="AU347" s="3">
        <v>1.3894999999999999E-2</v>
      </c>
      <c r="AV347" s="3">
        <v>2.3479999999999998E-3</v>
      </c>
      <c r="AW347" s="3" t="s">
        <v>65</v>
      </c>
      <c r="AX347" s="3">
        <v>0.14113999999999999</v>
      </c>
      <c r="AY347" s="3" t="s">
        <v>72</v>
      </c>
      <c r="AZ347" s="3">
        <v>1.1936E-2</v>
      </c>
      <c r="BB347" s="3">
        <f t="shared" si="200"/>
        <v>27.261653424333844</v>
      </c>
      <c r="BC347" s="3">
        <f t="shared" si="201"/>
        <v>7.6668005209810462E-3</v>
      </c>
      <c r="BD347" s="3">
        <f t="shared" si="202"/>
        <v>18.089874788849574</v>
      </c>
      <c r="BE347" s="3">
        <f t="shared" si="203"/>
        <v>22.937343103806516</v>
      </c>
      <c r="BF347" s="3">
        <f t="shared" si="204"/>
        <v>0.47441963506170243</v>
      </c>
      <c r="BG347" s="3">
        <f t="shared" si="205"/>
        <v>19.006932533955084</v>
      </c>
      <c r="BH347" s="3">
        <f t="shared" si="206"/>
        <v>2.2191293687055642E-2</v>
      </c>
      <c r="BI347" s="3">
        <f t="shared" si="207"/>
        <v>3.2640306303847772E-3</v>
      </c>
      <c r="BJ347" s="3">
        <f t="shared" si="208"/>
        <v>6.1033893166516206E-3</v>
      </c>
      <c r="BK347" s="3">
        <f t="shared" si="209"/>
        <v>1.0074447893173749E-4</v>
      </c>
      <c r="BL347" s="3"/>
      <c r="BM347" s="3"/>
      <c r="BN347" s="3">
        <f t="shared" si="210"/>
        <v>0.13307893830820877</v>
      </c>
      <c r="BO347" s="1"/>
      <c r="BP347" s="3">
        <v>5.6501176147669421</v>
      </c>
      <c r="BQ347" s="3">
        <v>2.3498823852330579</v>
      </c>
      <c r="BR347" s="3"/>
      <c r="BS347" s="3">
        <v>2.0868153929569502</v>
      </c>
      <c r="BT347" s="3">
        <v>1.1950192037788411E-3</v>
      </c>
      <c r="BU347" s="3">
        <v>0</v>
      </c>
      <c r="BV347" s="3">
        <v>0</v>
      </c>
      <c r="BW347" s="3">
        <v>4.0847869846430402</v>
      </c>
      <c r="BX347" s="3">
        <v>8.3287335974875962E-2</v>
      </c>
      <c r="BY347" s="3">
        <v>5.8722797261454884</v>
      </c>
      <c r="BZ347" s="3">
        <v>0</v>
      </c>
      <c r="CA347" s="3">
        <v>2.0365690616669471E-2</v>
      </c>
      <c r="CB347" s="3">
        <v>4.9281295514706468E-3</v>
      </c>
      <c r="CC347" s="3">
        <v>2.6234340139017673E-3</v>
      </c>
      <c r="CD347" s="3">
        <v>3.2269739875889513E-3</v>
      </c>
      <c r="CE347" s="3">
        <v>1.636238664089705E-5</v>
      </c>
      <c r="CF347" s="3">
        <v>0</v>
      </c>
      <c r="CG347" s="3">
        <v>0</v>
      </c>
      <c r="CH347" s="3">
        <v>0</v>
      </c>
      <c r="CI347" s="3">
        <v>16</v>
      </c>
      <c r="CJ347" s="3"/>
      <c r="CK347" s="3">
        <v>36.159525049480408</v>
      </c>
      <c r="CL347" s="3"/>
      <c r="CM347" s="3" t="s">
        <v>851</v>
      </c>
      <c r="CN347" s="3">
        <v>0.41023999369384107</v>
      </c>
      <c r="CO347" s="3" t="s">
        <v>853</v>
      </c>
      <c r="CP347" s="5"/>
      <c r="CQ347" s="10">
        <f t="shared" si="211"/>
        <v>5.6501176147669421</v>
      </c>
      <c r="CR347" s="10">
        <f t="shared" si="212"/>
        <v>2.825058807383471</v>
      </c>
      <c r="CS347" s="10">
        <f t="shared" si="213"/>
        <v>1.174941192616529</v>
      </c>
      <c r="CT347" s="9">
        <f t="shared" si="214"/>
        <v>-7.4365074770401662E-2</v>
      </c>
      <c r="CU347" s="9">
        <f t="shared" si="215"/>
        <v>0</v>
      </c>
      <c r="CV347" s="9">
        <f t="shared" si="216"/>
        <v>2.2183488890950041</v>
      </c>
      <c r="CW347" s="9">
        <f t="shared" si="217"/>
        <v>2.2183488890950041</v>
      </c>
      <c r="CX347" s="10">
        <f t="shared" si="218"/>
        <v>1.0434076964784751</v>
      </c>
      <c r="CY347" s="10">
        <f t="shared" si="219"/>
        <v>1.0434076964784751</v>
      </c>
      <c r="CZ347" s="10">
        <f t="shared" si="220"/>
        <v>5.9750960188942055E-4</v>
      </c>
      <c r="DA347" s="10">
        <f t="shared" si="221"/>
        <v>0</v>
      </c>
      <c r="DB347" s="10">
        <f t="shared" si="222"/>
        <v>0</v>
      </c>
      <c r="DC347" s="10">
        <f t="shared" si="223"/>
        <v>2.0423934923215201</v>
      </c>
      <c r="DD347" s="10">
        <f t="shared" si="224"/>
        <v>4.1643667987437981E-2</v>
      </c>
      <c r="DE347" s="10">
        <f t="shared" si="225"/>
        <v>2.9361398630727442</v>
      </c>
      <c r="DF347" s="10">
        <f t="shared" si="226"/>
        <v>0</v>
      </c>
      <c r="DG347" s="10">
        <f t="shared" si="227"/>
        <v>1.0182845308334736E-2</v>
      </c>
      <c r="DH347" s="10">
        <f t="shared" si="228"/>
        <v>2.4640647757353234E-3</v>
      </c>
      <c r="DI347" s="10">
        <f t="shared" si="229"/>
        <v>1.3117170069508837E-3</v>
      </c>
      <c r="DJ347" s="10">
        <f t="shared" si="230"/>
        <v>1.6134869937944757E-3</v>
      </c>
      <c r="DK347" s="10">
        <f t="shared" si="231"/>
        <v>8.1811933204485252E-6</v>
      </c>
      <c r="DL347" s="11">
        <f t="shared" si="232"/>
        <v>0</v>
      </c>
      <c r="DM347" s="11">
        <f t="shared" si="233"/>
        <v>0</v>
      </c>
      <c r="DN347" s="11">
        <f t="shared" si="234"/>
        <v>0</v>
      </c>
      <c r="DO347" s="11">
        <f t="shared" si="235"/>
        <v>8</v>
      </c>
      <c r="DP347" s="10">
        <f t="shared" si="236"/>
        <v>18.079762524740204</v>
      </c>
      <c r="DQ347" s="5">
        <f t="shared" si="237"/>
        <v>0.40683694674689352</v>
      </c>
      <c r="DR347" s="5"/>
      <c r="DS347" s="12">
        <f t="shared" si="238"/>
        <v>318.58491364751336</v>
      </c>
      <c r="DT347" s="12">
        <f t="shared" si="239"/>
        <v>316.38756519867002</v>
      </c>
      <c r="DV347" s="5"/>
      <c r="DW347" s="5"/>
      <c r="DX347" s="5"/>
      <c r="DY347" s="5"/>
      <c r="DZ347" s="5"/>
      <c r="EA347" s="5"/>
      <c r="EB347" s="5"/>
      <c r="EC347" s="5"/>
      <c r="ED347" s="5"/>
      <c r="EE347" s="5"/>
      <c r="EF347" s="5"/>
      <c r="EG347" s="5"/>
      <c r="EH347" s="5"/>
      <c r="EI347" s="5"/>
      <c r="EJ347" s="5"/>
      <c r="EK347" s="5"/>
      <c r="EL347" s="5"/>
      <c r="EM347" s="5"/>
      <c r="EN347" s="5"/>
      <c r="EO347" s="5"/>
      <c r="EP347" s="5"/>
      <c r="EQ347" s="5"/>
      <c r="ER347" s="5"/>
      <c r="ES347" s="5"/>
      <c r="ET347" s="5"/>
      <c r="EU347" s="5"/>
      <c r="EV347" s="5"/>
      <c r="EW347" s="5"/>
      <c r="EX347" s="5"/>
      <c r="EY347" s="5"/>
      <c r="EZ347" s="5"/>
      <c r="FA347" s="5"/>
      <c r="FB347" s="5"/>
      <c r="FC347" s="5"/>
      <c r="FD347" s="5"/>
      <c r="FE347" s="5"/>
      <c r="FF347" s="5"/>
      <c r="FG347" s="5"/>
      <c r="FH347" s="5"/>
      <c r="FI347" s="5"/>
      <c r="FJ347" s="5"/>
      <c r="FK347" s="5"/>
      <c r="FL347" s="5"/>
      <c r="FM347" s="5"/>
      <c r="FN347" s="5"/>
      <c r="FO347" s="5"/>
      <c r="FP347" s="5"/>
      <c r="FQ347" s="5"/>
      <c r="FR347" s="5"/>
      <c r="FS347" s="5"/>
      <c r="FT347" s="5"/>
      <c r="FU347" s="5"/>
      <c r="FV347" s="5"/>
      <c r="FW347" s="5"/>
      <c r="FX347" s="5"/>
      <c r="FY347" s="5"/>
      <c r="FZ347" s="5"/>
      <c r="GA347" s="5"/>
      <c r="GB347" s="5"/>
      <c r="GC347" s="5"/>
      <c r="GD347" s="5"/>
      <c r="GE347" s="5"/>
      <c r="GF347" s="5"/>
      <c r="GG347" s="5"/>
      <c r="GH347" s="5"/>
      <c r="GI347" s="5"/>
      <c r="GJ347" s="5"/>
      <c r="GK347" s="5"/>
      <c r="GL347" s="5"/>
      <c r="GM347" s="5"/>
      <c r="GN347" s="5"/>
      <c r="GO347" s="5"/>
      <c r="GP347" s="5"/>
      <c r="GQ347" s="5"/>
      <c r="GR347" s="5"/>
      <c r="GS347" s="5"/>
      <c r="GT347" s="5"/>
      <c r="GU347" s="5"/>
      <c r="GV347" s="5"/>
      <c r="GW347" s="5"/>
      <c r="GX347" s="5"/>
      <c r="GY347" s="5"/>
      <c r="GZ347" s="5"/>
      <c r="HA347" s="5"/>
      <c r="HB347" s="5"/>
      <c r="HC347" s="5"/>
      <c r="HD347" s="5"/>
      <c r="HE347" s="5"/>
      <c r="HF347" s="5"/>
      <c r="HG347" s="5"/>
      <c r="HH347" s="5"/>
      <c r="HI347" s="5"/>
      <c r="HJ347" s="5"/>
      <c r="HK347" s="5"/>
      <c r="HL347" s="5"/>
      <c r="HM347" s="5"/>
      <c r="HN347" s="5"/>
      <c r="HO347" s="5"/>
      <c r="HP347" s="5"/>
      <c r="HQ347" s="5"/>
      <c r="HR347" s="5"/>
      <c r="HS347" s="5"/>
      <c r="HT347" s="5"/>
      <c r="HU347" s="5"/>
      <c r="HV347" s="5"/>
      <c r="HW347" s="5"/>
      <c r="HX347" s="5"/>
      <c r="HY347" s="5"/>
      <c r="HZ347" s="5"/>
      <c r="IA347" s="5"/>
      <c r="IB347" s="5"/>
      <c r="IC347" s="5"/>
      <c r="ID347" s="5"/>
      <c r="IE347" s="5"/>
      <c r="IF347" s="5"/>
      <c r="IG347" s="5"/>
      <c r="IH347" s="5"/>
      <c r="II347" s="5"/>
      <c r="IJ347" s="5"/>
      <c r="IK347" s="5"/>
      <c r="IL347" s="5"/>
      <c r="IM347" s="5"/>
      <c r="IN347" s="5"/>
      <c r="IO347" s="5"/>
      <c r="IP347" s="5"/>
      <c r="IQ347" s="5"/>
      <c r="IR347" s="5"/>
      <c r="IS347" s="5"/>
      <c r="IT347" s="5"/>
      <c r="IU347" s="5"/>
      <c r="IV347" s="5"/>
    </row>
    <row r="348" spans="1:256" x14ac:dyDescent="0.15">
      <c r="A348" s="2" t="s">
        <v>655</v>
      </c>
      <c r="B348" s="4" t="s">
        <v>733</v>
      </c>
      <c r="C348" s="4" t="s">
        <v>734</v>
      </c>
      <c r="D348" s="9" t="s">
        <v>804</v>
      </c>
      <c r="E348" s="9" t="s">
        <v>805</v>
      </c>
      <c r="F348" s="1" t="s">
        <v>801</v>
      </c>
      <c r="G348" s="1">
        <v>425995.71</v>
      </c>
      <c r="H348" s="1">
        <v>6379823.6900000004</v>
      </c>
      <c r="I348" s="8">
        <v>197.75</v>
      </c>
      <c r="J348" s="15">
        <v>112.02370167523512</v>
      </c>
      <c r="K348" s="7" t="s">
        <v>738</v>
      </c>
      <c r="L348" s="7" t="s">
        <v>739</v>
      </c>
      <c r="M348" s="7" t="s">
        <v>740</v>
      </c>
      <c r="N348" s="2" t="s">
        <v>40</v>
      </c>
      <c r="O348" s="3">
        <v>40.226477000000003</v>
      </c>
      <c r="P348" s="3" t="s">
        <v>656</v>
      </c>
      <c r="Q348" s="3">
        <v>18.975753000000001</v>
      </c>
      <c r="R348" s="4">
        <v>107380.826174</v>
      </c>
      <c r="S348" s="4">
        <v>98555.682467999999</v>
      </c>
      <c r="T348" s="4">
        <v>125194.052587</v>
      </c>
      <c r="U348" s="3">
        <v>47.161226999999997</v>
      </c>
      <c r="V348" s="3">
        <v>128.66207499999999</v>
      </c>
      <c r="W348" s="3">
        <v>58.588115999999999</v>
      </c>
      <c r="X348" s="3">
        <v>93.700035</v>
      </c>
      <c r="Y348" s="3">
        <v>77.482771</v>
      </c>
      <c r="Z348" s="3">
        <v>3895.1375539999999</v>
      </c>
      <c r="AA348" s="4">
        <v>186968.33048100001</v>
      </c>
      <c r="AB348" s="3">
        <v>24.350999999999999</v>
      </c>
      <c r="AC348" s="3">
        <v>155.53066000000001</v>
      </c>
      <c r="AD348" s="3">
        <v>5.3608209999999996</v>
      </c>
      <c r="AE348" s="3">
        <v>1057.73747</v>
      </c>
      <c r="AF348" s="3">
        <v>50.364528999999997</v>
      </c>
      <c r="AG348" s="3" t="s">
        <v>484</v>
      </c>
      <c r="AH348" s="3">
        <v>0.49260199999999998</v>
      </c>
      <c r="AI348" s="3">
        <v>4.9500000000000002E-2</v>
      </c>
      <c r="AJ348" s="3">
        <v>8.7705000000000005E-2</v>
      </c>
      <c r="AK348" s="3">
        <v>4.3804000000000003E-2</v>
      </c>
      <c r="AL348" s="3">
        <v>0.23008899999999999</v>
      </c>
      <c r="AM348" s="3" t="s">
        <v>159</v>
      </c>
      <c r="AN348" s="3">
        <v>7.8062000000000006E-2</v>
      </c>
      <c r="AO348" s="3">
        <v>0.59845499999999996</v>
      </c>
      <c r="AP348" s="3">
        <v>4.5539999999999999E-3</v>
      </c>
      <c r="AQ348" s="3">
        <v>1.0031E-2</v>
      </c>
      <c r="AR348" s="3" t="s">
        <v>60</v>
      </c>
      <c r="AS348" s="3">
        <v>3.692E-3</v>
      </c>
      <c r="AT348" s="3">
        <v>3.558E-3</v>
      </c>
      <c r="AU348" s="3">
        <v>2.8879999999999999E-3</v>
      </c>
      <c r="AV348" s="3" t="s">
        <v>135</v>
      </c>
      <c r="AW348" s="3" t="s">
        <v>54</v>
      </c>
      <c r="AX348" s="3">
        <v>0.11967899999999999</v>
      </c>
      <c r="AY348" s="3" t="s">
        <v>65</v>
      </c>
      <c r="AZ348" s="3">
        <v>5.522E-3</v>
      </c>
      <c r="BB348" s="3">
        <f t="shared" si="200"/>
        <v>26.783739818469254</v>
      </c>
      <c r="BC348" s="3">
        <f t="shared" si="201"/>
        <v>9.7755385977228507E-3</v>
      </c>
      <c r="BD348" s="3">
        <f t="shared" si="202"/>
        <v>18.62208003907249</v>
      </c>
      <c r="BE348" s="3">
        <f t="shared" si="203"/>
        <v>24.05361214684833</v>
      </c>
      <c r="BF348" s="3">
        <f t="shared" si="204"/>
        <v>0.50295472679320696</v>
      </c>
      <c r="BG348" s="3">
        <f t="shared" si="205"/>
        <v>17.806970577836136</v>
      </c>
      <c r="BH348" s="3">
        <f t="shared" si="206"/>
        <v>1.800152119271833E-2</v>
      </c>
      <c r="BI348" s="3">
        <f t="shared" si="207"/>
        <v>2.5578943284386975E-3</v>
      </c>
      <c r="BJ348" s="3">
        <f t="shared" si="208"/>
        <v>5.6811002463383322E-3</v>
      </c>
      <c r="BK348" s="3">
        <f t="shared" si="209"/>
        <v>6.6817207422459411E-5</v>
      </c>
      <c r="BL348" s="3"/>
      <c r="BM348" s="3"/>
      <c r="BN348" s="3">
        <f t="shared" si="210"/>
        <v>0.1316581304137307</v>
      </c>
      <c r="BO348" s="1"/>
      <c r="BP348" s="3">
        <v>5.5895916036175413</v>
      </c>
      <c r="BQ348" s="3">
        <v>2.4104083963824587</v>
      </c>
      <c r="BR348" s="3"/>
      <c r="BS348" s="3">
        <v>2.1858239464317366</v>
      </c>
      <c r="BT348" s="3">
        <v>1.5342812576983477E-3</v>
      </c>
      <c r="BU348" s="3">
        <v>0</v>
      </c>
      <c r="BV348" s="3">
        <v>0</v>
      </c>
      <c r="BW348" s="3">
        <v>4.2910761839671547</v>
      </c>
      <c r="BX348" s="3">
        <v>8.8909624130017767E-2</v>
      </c>
      <c r="BY348" s="3">
        <v>5.5397262892754604</v>
      </c>
      <c r="BZ348" s="3">
        <v>0</v>
      </c>
      <c r="CA348" s="3">
        <v>2.0288085316593825E-2</v>
      </c>
      <c r="CB348" s="3">
        <v>4.0254298756376167E-3</v>
      </c>
      <c r="CC348" s="3">
        <v>2.070151276618666E-3</v>
      </c>
      <c r="CD348" s="3">
        <v>3.024547493678286E-3</v>
      </c>
      <c r="CE348" s="3">
        <v>1.0927411070672807E-5</v>
      </c>
      <c r="CF348" s="3">
        <v>0</v>
      </c>
      <c r="CG348" s="3">
        <v>0</v>
      </c>
      <c r="CH348" s="3">
        <v>0</v>
      </c>
      <c r="CI348" s="3">
        <v>16</v>
      </c>
      <c r="CJ348" s="3"/>
      <c r="CK348" s="3">
        <v>36.136489466435663</v>
      </c>
      <c r="CL348" s="3"/>
      <c r="CM348" s="3" t="s">
        <v>851</v>
      </c>
      <c r="CN348" s="3">
        <v>0.43649297151952399</v>
      </c>
      <c r="CO348" s="3" t="s">
        <v>852</v>
      </c>
      <c r="CP348" s="5"/>
      <c r="CQ348" s="10">
        <f t="shared" si="211"/>
        <v>5.5895916036175413</v>
      </c>
      <c r="CR348" s="10">
        <f t="shared" si="212"/>
        <v>2.7947958018087706</v>
      </c>
      <c r="CS348" s="10">
        <f t="shared" si="213"/>
        <v>1.2052041981912294</v>
      </c>
      <c r="CT348" s="9">
        <f t="shared" si="214"/>
        <v>-6.3679205189330901E-2</v>
      </c>
      <c r="CU348" s="9">
        <f t="shared" si="215"/>
        <v>0</v>
      </c>
      <c r="CV348" s="9">
        <f t="shared" si="216"/>
        <v>2.2981161714070977</v>
      </c>
      <c r="CW348" s="9">
        <f t="shared" si="217"/>
        <v>2.2981161714070977</v>
      </c>
      <c r="CX348" s="10">
        <f t="shared" si="218"/>
        <v>1.0929119732158683</v>
      </c>
      <c r="CY348" s="10">
        <f t="shared" si="219"/>
        <v>1.0929119732158683</v>
      </c>
      <c r="CZ348" s="10">
        <f t="shared" si="220"/>
        <v>7.6714062884917383E-4</v>
      </c>
      <c r="DA348" s="10">
        <f t="shared" si="221"/>
        <v>0</v>
      </c>
      <c r="DB348" s="10">
        <f t="shared" si="222"/>
        <v>0</v>
      </c>
      <c r="DC348" s="10">
        <f t="shared" si="223"/>
        <v>2.1455380919835774</v>
      </c>
      <c r="DD348" s="10">
        <f t="shared" si="224"/>
        <v>4.4454812065008883E-2</v>
      </c>
      <c r="DE348" s="10">
        <f t="shared" si="225"/>
        <v>2.7698631446377302</v>
      </c>
      <c r="DF348" s="10">
        <f t="shared" si="226"/>
        <v>0</v>
      </c>
      <c r="DG348" s="10">
        <f t="shared" si="227"/>
        <v>1.0144042658296912E-2</v>
      </c>
      <c r="DH348" s="10">
        <f t="shared" si="228"/>
        <v>2.0127149378188084E-3</v>
      </c>
      <c r="DI348" s="10">
        <f t="shared" si="229"/>
        <v>1.035075638309333E-3</v>
      </c>
      <c r="DJ348" s="10">
        <f t="shared" si="230"/>
        <v>1.512273746839143E-3</v>
      </c>
      <c r="DK348" s="10">
        <f t="shared" si="231"/>
        <v>5.4637055353364035E-6</v>
      </c>
      <c r="DL348" s="11">
        <f t="shared" si="232"/>
        <v>0</v>
      </c>
      <c r="DM348" s="11">
        <f t="shared" si="233"/>
        <v>0</v>
      </c>
      <c r="DN348" s="11">
        <f t="shared" si="234"/>
        <v>0</v>
      </c>
      <c r="DO348" s="11">
        <f t="shared" si="235"/>
        <v>8</v>
      </c>
      <c r="DP348" s="10">
        <f t="shared" si="236"/>
        <v>18.068244733217831</v>
      </c>
      <c r="DQ348" s="5">
        <f t="shared" si="237"/>
        <v>0.43258071825529121</v>
      </c>
      <c r="DR348" s="5"/>
      <c r="DS348" s="12">
        <f t="shared" si="238"/>
        <v>329.05983826680341</v>
      </c>
      <c r="DT348" s="12">
        <f t="shared" si="239"/>
        <v>326.13164773361206</v>
      </c>
      <c r="DV348" s="5"/>
      <c r="DW348" s="5"/>
      <c r="DX348" s="5"/>
      <c r="DY348" s="5"/>
      <c r="DZ348" s="5"/>
      <c r="EA348" s="5"/>
      <c r="EB348" s="5"/>
      <c r="EC348" s="5"/>
      <c r="ED348" s="5"/>
      <c r="EE348" s="5"/>
      <c r="EF348" s="5"/>
      <c r="EG348" s="5"/>
      <c r="EH348" s="5"/>
      <c r="EI348" s="5"/>
      <c r="EJ348" s="5"/>
      <c r="EK348" s="5"/>
      <c r="EL348" s="5"/>
      <c r="EM348" s="5"/>
      <c r="EN348" s="5"/>
      <c r="EO348" s="5"/>
      <c r="EP348" s="5"/>
      <c r="EQ348" s="5"/>
      <c r="ER348" s="5"/>
      <c r="ES348" s="5"/>
      <c r="ET348" s="5"/>
      <c r="EU348" s="5"/>
      <c r="EV348" s="5"/>
      <c r="EW348" s="5"/>
      <c r="EX348" s="5"/>
      <c r="EY348" s="5"/>
      <c r="EZ348" s="5"/>
      <c r="FA348" s="5"/>
      <c r="FB348" s="5"/>
      <c r="FC348" s="5"/>
      <c r="FD348" s="5"/>
      <c r="FE348" s="5"/>
      <c r="FF348" s="5"/>
      <c r="FG348" s="5"/>
      <c r="FH348" s="5"/>
      <c r="FI348" s="5"/>
      <c r="FJ348" s="5"/>
      <c r="FK348" s="5"/>
      <c r="FL348" s="5"/>
      <c r="FM348" s="5"/>
      <c r="FN348" s="5"/>
      <c r="FO348" s="5"/>
      <c r="FP348" s="5"/>
      <c r="FQ348" s="5"/>
      <c r="FR348" s="5"/>
      <c r="FS348" s="5"/>
      <c r="FT348" s="5"/>
      <c r="FU348" s="5"/>
      <c r="FV348" s="5"/>
      <c r="FW348" s="5"/>
      <c r="FX348" s="5"/>
      <c r="FY348" s="5"/>
      <c r="FZ348" s="5"/>
      <c r="GA348" s="5"/>
      <c r="GB348" s="5"/>
      <c r="GC348" s="5"/>
      <c r="GD348" s="5"/>
      <c r="GE348" s="5"/>
      <c r="GF348" s="5"/>
      <c r="GG348" s="5"/>
      <c r="GH348" s="5"/>
      <c r="GI348" s="5"/>
      <c r="GJ348" s="5"/>
      <c r="GK348" s="5"/>
      <c r="GL348" s="5"/>
      <c r="GM348" s="5"/>
      <c r="GN348" s="5"/>
      <c r="GO348" s="5"/>
      <c r="GP348" s="5"/>
      <c r="GQ348" s="5"/>
      <c r="GR348" s="5"/>
      <c r="GS348" s="5"/>
      <c r="GT348" s="5"/>
      <c r="GU348" s="5"/>
      <c r="GV348" s="5"/>
      <c r="GW348" s="5"/>
      <c r="GX348" s="5"/>
      <c r="GY348" s="5"/>
      <c r="GZ348" s="5"/>
      <c r="HA348" s="5"/>
      <c r="HB348" s="5"/>
      <c r="HC348" s="5"/>
      <c r="HD348" s="5"/>
      <c r="HE348" s="5"/>
      <c r="HF348" s="5"/>
      <c r="HG348" s="5"/>
      <c r="HH348" s="5"/>
      <c r="HI348" s="5"/>
      <c r="HJ348" s="5"/>
      <c r="HK348" s="5"/>
      <c r="HL348" s="5"/>
      <c r="HM348" s="5"/>
      <c r="HN348" s="5"/>
      <c r="HO348" s="5"/>
      <c r="HP348" s="5"/>
      <c r="HQ348" s="5"/>
      <c r="HR348" s="5"/>
      <c r="HS348" s="5"/>
      <c r="HT348" s="5"/>
      <c r="HU348" s="5"/>
      <c r="HV348" s="5"/>
      <c r="HW348" s="5"/>
      <c r="HX348" s="5"/>
      <c r="HY348" s="5"/>
      <c r="HZ348" s="5"/>
      <c r="IA348" s="5"/>
      <c r="IB348" s="5"/>
      <c r="IC348" s="5"/>
      <c r="ID348" s="5"/>
      <c r="IE348" s="5"/>
      <c r="IF348" s="5"/>
      <c r="IG348" s="5"/>
      <c r="IH348" s="5"/>
      <c r="II348" s="5"/>
      <c r="IJ348" s="5"/>
      <c r="IK348" s="5"/>
      <c r="IL348" s="5"/>
      <c r="IM348" s="5"/>
      <c r="IN348" s="5"/>
      <c r="IO348" s="5"/>
      <c r="IP348" s="5"/>
      <c r="IQ348" s="5"/>
      <c r="IR348" s="5"/>
      <c r="IS348" s="5"/>
      <c r="IT348" s="5"/>
      <c r="IU348" s="5"/>
      <c r="IV348" s="5"/>
    </row>
    <row r="349" spans="1:256" x14ac:dyDescent="0.15">
      <c r="A349" s="2" t="s">
        <v>661</v>
      </c>
      <c r="B349" s="4" t="s">
        <v>733</v>
      </c>
      <c r="C349" s="4" t="s">
        <v>734</v>
      </c>
      <c r="D349" s="9" t="s">
        <v>804</v>
      </c>
      <c r="E349" s="9" t="s">
        <v>805</v>
      </c>
      <c r="F349" s="1" t="s">
        <v>801</v>
      </c>
      <c r="G349" s="1">
        <v>425995.71</v>
      </c>
      <c r="H349" s="1">
        <v>6379823.6900000004</v>
      </c>
      <c r="I349" s="8">
        <v>197.75</v>
      </c>
      <c r="J349" s="15">
        <v>112.02370167523512</v>
      </c>
      <c r="K349" s="7" t="s">
        <v>738</v>
      </c>
      <c r="L349" s="7" t="s">
        <v>739</v>
      </c>
      <c r="M349" s="7" t="s">
        <v>740</v>
      </c>
      <c r="N349" s="2" t="s">
        <v>40</v>
      </c>
      <c r="O349" s="3">
        <v>37.363636</v>
      </c>
      <c r="P349" s="3">
        <v>0.35526000000000002</v>
      </c>
      <c r="Q349" s="3">
        <v>22.203095999999999</v>
      </c>
      <c r="R349" s="4">
        <v>111203.310495</v>
      </c>
      <c r="S349" s="4">
        <v>97511.861457999999</v>
      </c>
      <c r="T349" s="4">
        <v>126702.302129</v>
      </c>
      <c r="U349" s="3">
        <v>44.415604000000002</v>
      </c>
      <c r="V349" s="3">
        <v>159.231652</v>
      </c>
      <c r="W349" s="3">
        <v>40.229317000000002</v>
      </c>
      <c r="X349" s="3">
        <v>89.380868000000007</v>
      </c>
      <c r="Y349" s="3">
        <v>64.005022999999994</v>
      </c>
      <c r="Z349" s="3">
        <v>3766.7036130000001</v>
      </c>
      <c r="AA349" s="4">
        <v>181224.89484200001</v>
      </c>
      <c r="AB349" s="3">
        <v>22.088698000000001</v>
      </c>
      <c r="AC349" s="3">
        <v>134.72054199999999</v>
      </c>
      <c r="AD349" s="3">
        <v>8.4855300000000007</v>
      </c>
      <c r="AE349" s="3">
        <v>1063.772058</v>
      </c>
      <c r="AF349" s="3">
        <v>47.981174000000003</v>
      </c>
      <c r="AG349" s="3" t="s">
        <v>313</v>
      </c>
      <c r="AH349" s="3">
        <v>0.79802200000000001</v>
      </c>
      <c r="AI349" s="3">
        <v>6.7713999999999996E-2</v>
      </c>
      <c r="AJ349" s="3">
        <v>0.33060400000000001</v>
      </c>
      <c r="AK349" s="3">
        <v>4.6811999999999999E-2</v>
      </c>
      <c r="AL349" s="3">
        <v>1.0119929999999999</v>
      </c>
      <c r="AM349" s="3" t="s">
        <v>193</v>
      </c>
      <c r="AN349" s="3">
        <v>6.0597999999999999E-2</v>
      </c>
      <c r="AO349" s="3">
        <v>0.57164599999999999</v>
      </c>
      <c r="AP349" s="3">
        <v>4.0699999999999998E-3</v>
      </c>
      <c r="AQ349" s="3">
        <v>1.1415E-2</v>
      </c>
      <c r="AR349" s="3" t="s">
        <v>95</v>
      </c>
      <c r="AS349" s="3">
        <v>5.1659999999999996E-3</v>
      </c>
      <c r="AT349" s="3">
        <v>9.8420000000000001E-3</v>
      </c>
      <c r="AU349" s="3">
        <v>1.4744E-2</v>
      </c>
      <c r="AV349" s="3">
        <v>1.941E-3</v>
      </c>
      <c r="AW349" s="3" t="s">
        <v>49</v>
      </c>
      <c r="AX349" s="3">
        <v>8.4669999999999995E-2</v>
      </c>
      <c r="AY349" s="3" t="s">
        <v>72</v>
      </c>
      <c r="AZ349" s="3">
        <v>9.6760000000000006E-3</v>
      </c>
      <c r="BB349" s="3">
        <f t="shared" si="200"/>
        <v>27.106411402937542</v>
      </c>
      <c r="BC349" s="3">
        <f t="shared" si="201"/>
        <v>6.7123380634654308E-3</v>
      </c>
      <c r="BD349" s="3">
        <f t="shared" si="202"/>
        <v>18.424850230420951</v>
      </c>
      <c r="BE349" s="3">
        <f t="shared" si="203"/>
        <v>23.314714960915918</v>
      </c>
      <c r="BF349" s="3">
        <f t="shared" si="204"/>
        <v>0.48637085605408659</v>
      </c>
      <c r="BG349" s="3">
        <f t="shared" si="205"/>
        <v>18.440853443739879</v>
      </c>
      <c r="BH349" s="3">
        <f t="shared" si="206"/>
        <v>2.2278608191493493E-2</v>
      </c>
      <c r="BI349" s="3">
        <f t="shared" si="207"/>
        <v>2.9929338420551705E-3</v>
      </c>
      <c r="BJ349" s="3">
        <f t="shared" si="208"/>
        <v>5.350359074111152E-3</v>
      </c>
      <c r="BK349" s="3">
        <f t="shared" si="209"/>
        <v>6.3823995712658824E-5</v>
      </c>
      <c r="BL349" s="3"/>
      <c r="BM349" s="3"/>
      <c r="BN349" s="3">
        <f t="shared" si="210"/>
        <v>0.13240926441099482</v>
      </c>
      <c r="BO349" s="1"/>
      <c r="BP349" s="3">
        <v>5.6325419272682513</v>
      </c>
      <c r="BQ349" s="3">
        <v>2.3674580727317487</v>
      </c>
      <c r="BR349" s="3"/>
      <c r="BS349" s="3">
        <v>2.1594337275775342</v>
      </c>
      <c r="BT349" s="3">
        <v>1.0489665847941262E-3</v>
      </c>
      <c r="BU349" s="3">
        <v>0</v>
      </c>
      <c r="BV349" s="3">
        <v>0</v>
      </c>
      <c r="BW349" s="3">
        <v>4.1380274167927888</v>
      </c>
      <c r="BX349" s="3">
        <v>8.5607333762619017E-2</v>
      </c>
      <c r="BY349" s="3">
        <v>5.7121924376938891</v>
      </c>
      <c r="BZ349" s="3">
        <v>0</v>
      </c>
      <c r="CA349" s="3">
        <v>2.0315864103692696E-2</v>
      </c>
      <c r="CB349" s="3">
        <v>4.9603767416660175E-3</v>
      </c>
      <c r="CC349" s="3">
        <v>2.4117936542967125E-3</v>
      </c>
      <c r="CD349" s="3">
        <v>2.8361841954053445E-3</v>
      </c>
      <c r="CE349" s="3">
        <v>1.0392893987994142E-5</v>
      </c>
      <c r="CF349" s="3">
        <v>0</v>
      </c>
      <c r="CG349" s="3">
        <v>0</v>
      </c>
      <c r="CH349" s="3">
        <v>0</v>
      </c>
      <c r="CI349" s="3">
        <v>16</v>
      </c>
      <c r="CJ349" s="3"/>
      <c r="CK349" s="3">
        <v>36.126844494000679</v>
      </c>
      <c r="CL349" s="3"/>
      <c r="CM349" s="3" t="s">
        <v>851</v>
      </c>
      <c r="CN349" s="3">
        <v>0.42009492964849493</v>
      </c>
      <c r="CO349" s="3" t="s">
        <v>853</v>
      </c>
      <c r="CP349" s="5"/>
      <c r="CQ349" s="10">
        <f t="shared" si="211"/>
        <v>5.6325419272682513</v>
      </c>
      <c r="CR349" s="10">
        <f t="shared" si="212"/>
        <v>2.8162709636341257</v>
      </c>
      <c r="CS349" s="10">
        <f t="shared" si="213"/>
        <v>1.1837290363658743</v>
      </c>
      <c r="CT349" s="9">
        <f t="shared" si="214"/>
        <v>-5.8312873257658993E-2</v>
      </c>
      <c r="CU349" s="9">
        <f t="shared" si="215"/>
        <v>0</v>
      </c>
      <c r="CV349" s="9">
        <f t="shared" si="216"/>
        <v>2.2634459001546414</v>
      </c>
      <c r="CW349" s="9">
        <f t="shared" si="217"/>
        <v>2.2634459001546414</v>
      </c>
      <c r="CX349" s="10">
        <f t="shared" si="218"/>
        <v>1.0797168637887671</v>
      </c>
      <c r="CY349" s="10">
        <f t="shared" si="219"/>
        <v>1.0797168637887671</v>
      </c>
      <c r="CZ349" s="10">
        <f t="shared" si="220"/>
        <v>5.2448329239706312E-4</v>
      </c>
      <c r="DA349" s="10">
        <f t="shared" si="221"/>
        <v>0</v>
      </c>
      <c r="DB349" s="10">
        <f t="shared" si="222"/>
        <v>0</v>
      </c>
      <c r="DC349" s="10">
        <f t="shared" si="223"/>
        <v>2.0690137083963944</v>
      </c>
      <c r="DD349" s="10">
        <f t="shared" si="224"/>
        <v>4.2803666881309509E-2</v>
      </c>
      <c r="DE349" s="10">
        <f t="shared" si="225"/>
        <v>2.8560962188469445</v>
      </c>
      <c r="DF349" s="10">
        <f t="shared" si="226"/>
        <v>0</v>
      </c>
      <c r="DG349" s="10">
        <f t="shared" si="227"/>
        <v>1.0157932051846348E-2</v>
      </c>
      <c r="DH349" s="10">
        <f t="shared" si="228"/>
        <v>2.4801883708330088E-3</v>
      </c>
      <c r="DI349" s="10">
        <f t="shared" si="229"/>
        <v>1.2058968271483562E-3</v>
      </c>
      <c r="DJ349" s="10">
        <f t="shared" si="230"/>
        <v>1.4180920977026723E-3</v>
      </c>
      <c r="DK349" s="10">
        <f t="shared" si="231"/>
        <v>5.1964469939970709E-6</v>
      </c>
      <c r="DL349" s="11">
        <f t="shared" si="232"/>
        <v>0</v>
      </c>
      <c r="DM349" s="11">
        <f t="shared" si="233"/>
        <v>0</v>
      </c>
      <c r="DN349" s="11">
        <f t="shared" si="234"/>
        <v>0</v>
      </c>
      <c r="DO349" s="11">
        <f t="shared" si="235"/>
        <v>8</v>
      </c>
      <c r="DP349" s="10">
        <f t="shared" si="236"/>
        <v>18.063422247000339</v>
      </c>
      <c r="DQ349" s="5">
        <f t="shared" si="237"/>
        <v>0.41647538130359868</v>
      </c>
      <c r="DR349" s="5"/>
      <c r="DS349" s="12">
        <f t="shared" si="238"/>
        <v>321.6977215918356</v>
      </c>
      <c r="DT349" s="12">
        <f t="shared" si="239"/>
        <v>319.21707512908421</v>
      </c>
      <c r="DV349" s="5"/>
      <c r="DW349" s="5"/>
      <c r="DX349" s="5"/>
      <c r="DY349" s="5"/>
      <c r="DZ349" s="5"/>
      <c r="EA349" s="5"/>
      <c r="EB349" s="5"/>
      <c r="EC349" s="5"/>
      <c r="ED349" s="5"/>
      <c r="EE349" s="5"/>
      <c r="EF349" s="5"/>
      <c r="EG349" s="5"/>
      <c r="EH349" s="5"/>
      <c r="EI349" s="5"/>
      <c r="EJ349" s="5"/>
      <c r="EK349" s="5"/>
      <c r="EL349" s="5"/>
      <c r="EM349" s="5"/>
      <c r="EN349" s="5"/>
      <c r="EO349" s="5"/>
      <c r="EP349" s="5"/>
      <c r="EQ349" s="5"/>
      <c r="ER349" s="5"/>
      <c r="ES349" s="5"/>
      <c r="ET349" s="5"/>
      <c r="EU349" s="5"/>
      <c r="EV349" s="5"/>
      <c r="EW349" s="5"/>
      <c r="EX349" s="5"/>
      <c r="EY349" s="5"/>
      <c r="EZ349" s="5"/>
      <c r="FA349" s="5"/>
      <c r="FB349" s="5"/>
      <c r="FC349" s="5"/>
      <c r="FD349" s="5"/>
      <c r="FE349" s="5"/>
      <c r="FF349" s="5"/>
      <c r="FG349" s="5"/>
      <c r="FH349" s="5"/>
      <c r="FI349" s="5"/>
      <c r="FJ349" s="5"/>
      <c r="FK349" s="5"/>
      <c r="FL349" s="5"/>
      <c r="FM349" s="5"/>
      <c r="FN349" s="5"/>
      <c r="FO349" s="5"/>
      <c r="FP349" s="5"/>
      <c r="FQ349" s="5"/>
      <c r="FR349" s="5"/>
      <c r="FS349" s="5"/>
      <c r="FT349" s="5"/>
      <c r="FU349" s="5"/>
      <c r="FV349" s="5"/>
      <c r="FW349" s="5"/>
      <c r="FX349" s="5"/>
      <c r="FY349" s="5"/>
      <c r="FZ349" s="5"/>
      <c r="GA349" s="5"/>
      <c r="GB349" s="5"/>
      <c r="GC349" s="5"/>
      <c r="GD349" s="5"/>
      <c r="GE349" s="5"/>
      <c r="GF349" s="5"/>
      <c r="GG349" s="5"/>
      <c r="GH349" s="5"/>
      <c r="GI349" s="5"/>
      <c r="GJ349" s="5"/>
      <c r="GK349" s="5"/>
      <c r="GL349" s="5"/>
      <c r="GM349" s="5"/>
      <c r="GN349" s="5"/>
      <c r="GO349" s="5"/>
      <c r="GP349" s="5"/>
      <c r="GQ349" s="5"/>
      <c r="GR349" s="5"/>
      <c r="GS349" s="5"/>
      <c r="GT349" s="5"/>
      <c r="GU349" s="5"/>
      <c r="GV349" s="5"/>
      <c r="GW349" s="5"/>
      <c r="GX349" s="5"/>
      <c r="GY349" s="5"/>
      <c r="GZ349" s="5"/>
      <c r="HA349" s="5"/>
      <c r="HB349" s="5"/>
      <c r="HC349" s="5"/>
      <c r="HD349" s="5"/>
      <c r="HE349" s="5"/>
      <c r="HF349" s="5"/>
      <c r="HG349" s="5"/>
      <c r="HH349" s="5"/>
      <c r="HI349" s="5"/>
      <c r="HJ349" s="5"/>
      <c r="HK349" s="5"/>
      <c r="HL349" s="5"/>
      <c r="HM349" s="5"/>
      <c r="HN349" s="5"/>
      <c r="HO349" s="5"/>
      <c r="HP349" s="5"/>
      <c r="HQ349" s="5"/>
      <c r="HR349" s="5"/>
      <c r="HS349" s="5"/>
      <c r="HT349" s="5"/>
      <c r="HU349" s="5"/>
      <c r="HV349" s="5"/>
      <c r="HW349" s="5"/>
      <c r="HX349" s="5"/>
      <c r="HY349" s="5"/>
      <c r="HZ349" s="5"/>
      <c r="IA349" s="5"/>
      <c r="IB349" s="5"/>
      <c r="IC349" s="5"/>
      <c r="ID349" s="5"/>
      <c r="IE349" s="5"/>
      <c r="IF349" s="5"/>
      <c r="IG349" s="5"/>
      <c r="IH349" s="5"/>
      <c r="II349" s="5"/>
      <c r="IJ349" s="5"/>
      <c r="IK349" s="5"/>
      <c r="IL349" s="5"/>
      <c r="IM349" s="5"/>
      <c r="IN349" s="5"/>
      <c r="IO349" s="5"/>
      <c r="IP349" s="5"/>
      <c r="IQ349" s="5"/>
      <c r="IR349" s="5"/>
      <c r="IS349" s="5"/>
      <c r="IT349" s="5"/>
      <c r="IU349" s="5"/>
      <c r="IV349" s="5"/>
    </row>
    <row r="350" spans="1:256" x14ac:dyDescent="0.15">
      <c r="A350" s="2" t="s">
        <v>654</v>
      </c>
      <c r="B350" s="4" t="s">
        <v>733</v>
      </c>
      <c r="C350" s="4" t="s">
        <v>734</v>
      </c>
      <c r="D350" s="9" t="s">
        <v>804</v>
      </c>
      <c r="E350" s="9" t="s">
        <v>805</v>
      </c>
      <c r="F350" s="1" t="s">
        <v>801</v>
      </c>
      <c r="G350" s="1">
        <v>425995.71</v>
      </c>
      <c r="H350" s="1">
        <v>6379823.6900000004</v>
      </c>
      <c r="I350" s="8">
        <v>197.75</v>
      </c>
      <c r="J350" s="15">
        <v>112.02370167523512</v>
      </c>
      <c r="K350" s="7" t="s">
        <v>738</v>
      </c>
      <c r="L350" s="7" t="s">
        <v>739</v>
      </c>
      <c r="M350" s="7" t="s">
        <v>740</v>
      </c>
      <c r="N350" s="2" t="s">
        <v>40</v>
      </c>
      <c r="O350" s="3">
        <v>42.678789000000002</v>
      </c>
      <c r="P350" s="3">
        <v>0.501112</v>
      </c>
      <c r="Q350" s="3">
        <v>15.946427</v>
      </c>
      <c r="R350" s="4">
        <v>105888.152151</v>
      </c>
      <c r="S350" s="4">
        <v>100228.26539</v>
      </c>
      <c r="T350" s="4">
        <v>124273.354762</v>
      </c>
      <c r="U350" s="3">
        <v>39.28004</v>
      </c>
      <c r="V350" s="3">
        <v>122.17820500000001</v>
      </c>
      <c r="W350" s="3">
        <v>72.198120000000003</v>
      </c>
      <c r="X350" s="3">
        <v>88.504744000000002</v>
      </c>
      <c r="Y350" s="3">
        <v>59.583193000000001</v>
      </c>
      <c r="Z350" s="3">
        <v>3944.7051929999998</v>
      </c>
      <c r="AA350" s="4">
        <v>187954.09044299999</v>
      </c>
      <c r="AB350" s="3">
        <v>25.166661000000001</v>
      </c>
      <c r="AC350" s="3">
        <v>154.49123499999999</v>
      </c>
      <c r="AD350" s="3">
        <v>5.3981050000000002</v>
      </c>
      <c r="AE350" s="3">
        <v>1044.5067859999999</v>
      </c>
      <c r="AF350" s="3">
        <v>47.871921999999998</v>
      </c>
      <c r="AG350" s="3" t="s">
        <v>56</v>
      </c>
      <c r="AH350" s="3">
        <v>0.42626799999999998</v>
      </c>
      <c r="AI350" s="3">
        <v>4.4859000000000003E-2</v>
      </c>
      <c r="AJ350" s="3">
        <v>0.116104</v>
      </c>
      <c r="AK350" s="3">
        <v>5.6341000000000002E-2</v>
      </c>
      <c r="AL350" s="3">
        <v>0.20571</v>
      </c>
      <c r="AM350" s="3" t="s">
        <v>212</v>
      </c>
      <c r="AN350" s="3">
        <v>4.7433999999999997E-2</v>
      </c>
      <c r="AO350" s="3">
        <v>0.70505700000000004</v>
      </c>
      <c r="AP350" s="3" t="s">
        <v>60</v>
      </c>
      <c r="AQ350" s="3">
        <v>9.9319999999999999E-3</v>
      </c>
      <c r="AR350" s="3">
        <v>1.029E-3</v>
      </c>
      <c r="AS350" s="3">
        <v>1.0683E-2</v>
      </c>
      <c r="AT350" s="3">
        <v>9.3139999999999994E-3</v>
      </c>
      <c r="AU350" s="3" t="s">
        <v>95</v>
      </c>
      <c r="AV350" s="3">
        <v>8.6001030000000002E-4</v>
      </c>
      <c r="AW350" s="3" t="s">
        <v>88</v>
      </c>
      <c r="AX350" s="3">
        <v>8.6594000000000004E-2</v>
      </c>
      <c r="AY350" s="3" t="s">
        <v>54</v>
      </c>
      <c r="AZ350" s="3">
        <v>9.8449999999999996E-3</v>
      </c>
      <c r="BB350" s="3">
        <f t="shared" si="200"/>
        <v>26.586767754008815</v>
      </c>
      <c r="BC350" s="3">
        <f t="shared" si="201"/>
        <v>1.2046393653331097E-2</v>
      </c>
      <c r="BD350" s="3">
        <f t="shared" si="202"/>
        <v>18.938114307878685</v>
      </c>
      <c r="BE350" s="3">
        <f t="shared" si="203"/>
        <v>24.180430885266968</v>
      </c>
      <c r="BF350" s="3">
        <f t="shared" si="204"/>
        <v>0.50935508569848575</v>
      </c>
      <c r="BG350" s="3">
        <f t="shared" si="205"/>
        <v>17.55944033098563</v>
      </c>
      <c r="BH350" s="3">
        <f t="shared" si="206"/>
        <v>1.7094342265160767E-2</v>
      </c>
      <c r="BI350" s="3">
        <f t="shared" si="207"/>
        <v>2.1495471184812386E-3</v>
      </c>
      <c r="BJ350" s="3">
        <f t="shared" si="208"/>
        <v>4.7317226271525884E-3</v>
      </c>
      <c r="BK350" s="3">
        <f t="shared" si="209"/>
        <v>7.8719268472411406E-5</v>
      </c>
      <c r="BL350" s="3"/>
      <c r="BM350" s="3"/>
      <c r="BN350" s="3">
        <f t="shared" si="210"/>
        <v>0.13001128781909813</v>
      </c>
      <c r="BO350" s="1"/>
      <c r="BP350" s="3">
        <v>5.5531150063310317</v>
      </c>
      <c r="BQ350" s="3">
        <v>2.4468849936689683</v>
      </c>
      <c r="BR350" s="3"/>
      <c r="BS350" s="3">
        <v>2.2305840126473289</v>
      </c>
      <c r="BT350" s="3">
        <v>1.8922721681782866E-3</v>
      </c>
      <c r="BU350" s="3">
        <v>0</v>
      </c>
      <c r="BV350" s="3">
        <v>0</v>
      </c>
      <c r="BW350" s="3">
        <v>4.3129649934490857</v>
      </c>
      <c r="BX350" s="3">
        <v>9.0116183918514572E-2</v>
      </c>
      <c r="BY350" s="3">
        <v>5.4672785548059109</v>
      </c>
      <c r="BZ350" s="3">
        <v>0</v>
      </c>
      <c r="CA350" s="3">
        <v>2.0051030829777862E-2</v>
      </c>
      <c r="CB350" s="3">
        <v>3.8257599842915495E-3</v>
      </c>
      <c r="CC350" s="3">
        <v>1.7411200587219274E-3</v>
      </c>
      <c r="CD350" s="3">
        <v>2.5212127801906331E-3</v>
      </c>
      <c r="CE350" s="3">
        <v>1.2884639605623645E-5</v>
      </c>
      <c r="CF350" s="3">
        <v>0</v>
      </c>
      <c r="CG350" s="3">
        <v>0</v>
      </c>
      <c r="CH350" s="3">
        <v>0</v>
      </c>
      <c r="CI350" s="3">
        <v>16</v>
      </c>
      <c r="CJ350" s="3"/>
      <c r="CK350" s="3">
        <v>36.130988025281603</v>
      </c>
      <c r="CL350" s="3"/>
      <c r="CM350" s="3" t="s">
        <v>851</v>
      </c>
      <c r="CN350" s="3">
        <v>0.44098748381563668</v>
      </c>
      <c r="CO350" s="3" t="s">
        <v>852</v>
      </c>
      <c r="CP350" s="5"/>
      <c r="CQ350" s="10">
        <f t="shared" si="211"/>
        <v>5.5531150063310317</v>
      </c>
      <c r="CR350" s="10">
        <f t="shared" si="212"/>
        <v>2.7765575031655159</v>
      </c>
      <c r="CS350" s="10">
        <f t="shared" si="213"/>
        <v>1.2234424968344841</v>
      </c>
      <c r="CT350" s="9">
        <f t="shared" si="214"/>
        <v>-6.1443523909398223E-2</v>
      </c>
      <c r="CU350" s="9">
        <f t="shared" si="215"/>
        <v>0</v>
      </c>
      <c r="CV350" s="9">
        <f t="shared" si="216"/>
        <v>2.3387345031581486</v>
      </c>
      <c r="CW350" s="9">
        <f t="shared" si="217"/>
        <v>2.3387345031581486</v>
      </c>
      <c r="CX350" s="10">
        <f t="shared" si="218"/>
        <v>1.1152920063236644</v>
      </c>
      <c r="CY350" s="10">
        <f t="shared" si="219"/>
        <v>1.1152920063236644</v>
      </c>
      <c r="CZ350" s="10">
        <f t="shared" si="220"/>
        <v>9.4613608408914329E-4</v>
      </c>
      <c r="DA350" s="10">
        <f t="shared" si="221"/>
        <v>0</v>
      </c>
      <c r="DB350" s="10">
        <f t="shared" si="222"/>
        <v>0</v>
      </c>
      <c r="DC350" s="10">
        <f t="shared" si="223"/>
        <v>2.1564824967245428</v>
      </c>
      <c r="DD350" s="10">
        <f t="shared" si="224"/>
        <v>4.5058091959257286E-2</v>
      </c>
      <c r="DE350" s="10">
        <f t="shared" si="225"/>
        <v>2.7336392774029554</v>
      </c>
      <c r="DF350" s="10">
        <f t="shared" si="226"/>
        <v>0</v>
      </c>
      <c r="DG350" s="10">
        <f t="shared" si="227"/>
        <v>1.0025515414888931E-2</v>
      </c>
      <c r="DH350" s="10">
        <f t="shared" si="228"/>
        <v>1.9128799921457747E-3</v>
      </c>
      <c r="DI350" s="10">
        <f t="shared" si="229"/>
        <v>8.7056002936096368E-4</v>
      </c>
      <c r="DJ350" s="10">
        <f t="shared" si="230"/>
        <v>1.2606063900953166E-3</v>
      </c>
      <c r="DK350" s="10">
        <f t="shared" si="231"/>
        <v>6.4423198028118224E-6</v>
      </c>
      <c r="DL350" s="11">
        <f t="shared" si="232"/>
        <v>0</v>
      </c>
      <c r="DM350" s="11">
        <f t="shared" si="233"/>
        <v>0</v>
      </c>
      <c r="DN350" s="11">
        <f t="shared" si="234"/>
        <v>0</v>
      </c>
      <c r="DO350" s="11">
        <f t="shared" si="235"/>
        <v>8</v>
      </c>
      <c r="DP350" s="10">
        <f t="shared" si="236"/>
        <v>18.065494012640801</v>
      </c>
      <c r="DQ350" s="5">
        <f t="shared" si="237"/>
        <v>0.4369612770434807</v>
      </c>
      <c r="DR350" s="5"/>
      <c r="DS350" s="12">
        <f t="shared" si="238"/>
        <v>335.01188660131123</v>
      </c>
      <c r="DT350" s="12">
        <f t="shared" si="239"/>
        <v>332.00401513076719</v>
      </c>
      <c r="DV350" s="5"/>
      <c r="DW350" s="5"/>
      <c r="DX350" s="5"/>
      <c r="DY350" s="5"/>
      <c r="DZ350" s="5"/>
      <c r="EA350" s="5"/>
      <c r="EB350" s="5"/>
      <c r="EC350" s="5"/>
      <c r="ED350" s="5"/>
      <c r="EE350" s="5"/>
      <c r="EF350" s="5"/>
      <c r="EG350" s="5"/>
      <c r="EH350" s="5"/>
      <c r="EI350" s="5"/>
      <c r="EJ350" s="5"/>
      <c r="EK350" s="5"/>
      <c r="EL350" s="5"/>
      <c r="EM350" s="5"/>
      <c r="EN350" s="5"/>
      <c r="EO350" s="5"/>
      <c r="EP350" s="5"/>
      <c r="EQ350" s="5"/>
      <c r="ER350" s="5"/>
      <c r="ES350" s="5"/>
      <c r="ET350" s="5"/>
      <c r="EU350" s="5"/>
      <c r="EV350" s="5"/>
      <c r="EW350" s="5"/>
      <c r="EX350" s="5"/>
      <c r="EY350" s="5"/>
      <c r="EZ350" s="5"/>
      <c r="FA350" s="5"/>
      <c r="FB350" s="5"/>
      <c r="FC350" s="5"/>
      <c r="FD350" s="5"/>
      <c r="FE350" s="5"/>
      <c r="FF350" s="5"/>
      <c r="FG350" s="5"/>
      <c r="FH350" s="5"/>
      <c r="FI350" s="5"/>
      <c r="FJ350" s="5"/>
      <c r="FK350" s="5"/>
      <c r="FL350" s="5"/>
      <c r="FM350" s="5"/>
      <c r="FN350" s="5"/>
      <c r="FO350" s="5"/>
      <c r="FP350" s="5"/>
      <c r="FQ350" s="5"/>
      <c r="FR350" s="5"/>
      <c r="FS350" s="5"/>
      <c r="FT350" s="5"/>
      <c r="FU350" s="5"/>
      <c r="FV350" s="5"/>
      <c r="FW350" s="5"/>
      <c r="FX350" s="5"/>
      <c r="FY350" s="5"/>
      <c r="FZ350" s="5"/>
      <c r="GA350" s="5"/>
      <c r="GB350" s="5"/>
      <c r="GC350" s="5"/>
      <c r="GD350" s="5"/>
      <c r="GE350" s="5"/>
      <c r="GF350" s="5"/>
      <c r="GG350" s="5"/>
      <c r="GH350" s="5"/>
      <c r="GI350" s="5"/>
      <c r="GJ350" s="5"/>
      <c r="GK350" s="5"/>
      <c r="GL350" s="5"/>
      <c r="GM350" s="5"/>
      <c r="GN350" s="5"/>
      <c r="GO350" s="5"/>
      <c r="GP350" s="5"/>
      <c r="GQ350" s="5"/>
      <c r="GR350" s="5"/>
      <c r="GS350" s="5"/>
      <c r="GT350" s="5"/>
      <c r="GU350" s="5"/>
      <c r="GV350" s="5"/>
      <c r="GW350" s="5"/>
      <c r="GX350" s="5"/>
      <c r="GY350" s="5"/>
      <c r="GZ350" s="5"/>
      <c r="HA350" s="5"/>
      <c r="HB350" s="5"/>
      <c r="HC350" s="5"/>
      <c r="HD350" s="5"/>
      <c r="HE350" s="5"/>
      <c r="HF350" s="5"/>
      <c r="HG350" s="5"/>
      <c r="HH350" s="5"/>
      <c r="HI350" s="5"/>
      <c r="HJ350" s="5"/>
      <c r="HK350" s="5"/>
      <c r="HL350" s="5"/>
      <c r="HM350" s="5"/>
      <c r="HN350" s="5"/>
      <c r="HO350" s="5"/>
      <c r="HP350" s="5"/>
      <c r="HQ350" s="5"/>
      <c r="HR350" s="5"/>
      <c r="HS350" s="5"/>
      <c r="HT350" s="5"/>
      <c r="HU350" s="5"/>
      <c r="HV350" s="5"/>
      <c r="HW350" s="5"/>
      <c r="HX350" s="5"/>
      <c r="HY350" s="5"/>
      <c r="HZ350" s="5"/>
      <c r="IA350" s="5"/>
      <c r="IB350" s="5"/>
      <c r="IC350" s="5"/>
      <c r="ID350" s="5"/>
      <c r="IE350" s="5"/>
      <c r="IF350" s="5"/>
      <c r="IG350" s="5"/>
      <c r="IH350" s="5"/>
      <c r="II350" s="5"/>
      <c r="IJ350" s="5"/>
      <c r="IK350" s="5"/>
      <c r="IL350" s="5"/>
      <c r="IM350" s="5"/>
      <c r="IN350" s="5"/>
      <c r="IO350" s="5"/>
      <c r="IP350" s="5"/>
      <c r="IQ350" s="5"/>
      <c r="IR350" s="5"/>
      <c r="IS350" s="5"/>
      <c r="IT350" s="5"/>
      <c r="IU350" s="5"/>
      <c r="IV350" s="5"/>
    </row>
    <row r="351" spans="1:256" x14ac:dyDescent="0.15">
      <c r="A351" s="2" t="s">
        <v>652</v>
      </c>
      <c r="B351" s="4" t="s">
        <v>733</v>
      </c>
      <c r="C351" s="4" t="s">
        <v>734</v>
      </c>
      <c r="D351" s="9" t="s">
        <v>804</v>
      </c>
      <c r="E351" s="9" t="s">
        <v>805</v>
      </c>
      <c r="F351" s="1" t="s">
        <v>801</v>
      </c>
      <c r="G351" s="1">
        <v>425995.71</v>
      </c>
      <c r="H351" s="1">
        <v>6379823.6900000004</v>
      </c>
      <c r="I351" s="8">
        <v>197.75</v>
      </c>
      <c r="J351" s="15">
        <v>112.02370167523512</v>
      </c>
      <c r="K351" s="7" t="s">
        <v>738</v>
      </c>
      <c r="L351" s="7" t="s">
        <v>739</v>
      </c>
      <c r="M351" s="7" t="s">
        <v>740</v>
      </c>
      <c r="N351" s="2" t="s">
        <v>40</v>
      </c>
      <c r="O351" s="3">
        <v>47.872844999999998</v>
      </c>
      <c r="P351" s="3">
        <v>0.43135899999999999</v>
      </c>
      <c r="Q351" s="3">
        <v>18.001656000000001</v>
      </c>
      <c r="R351" s="4">
        <v>105416.335576</v>
      </c>
      <c r="S351" s="4">
        <v>102241.72699</v>
      </c>
      <c r="T351" s="4">
        <v>124065.35159400001</v>
      </c>
      <c r="U351" s="3">
        <v>38.838110999999998</v>
      </c>
      <c r="V351" s="3">
        <v>103.310704</v>
      </c>
      <c r="W351" s="3">
        <v>78.102457999999999</v>
      </c>
      <c r="X351" s="3">
        <v>81.284662999999995</v>
      </c>
      <c r="Y351" s="3">
        <v>71.326283000000004</v>
      </c>
      <c r="Z351" s="3">
        <v>3891.166475</v>
      </c>
      <c r="AA351" s="4">
        <v>186026.76496999999</v>
      </c>
      <c r="AB351" s="3">
        <v>23.801631</v>
      </c>
      <c r="AC351" s="3">
        <v>158.98173499999999</v>
      </c>
      <c r="AD351" s="3">
        <v>8.0653079999999999</v>
      </c>
      <c r="AE351" s="3">
        <v>1013.9612969999999</v>
      </c>
      <c r="AF351" s="3">
        <v>47.187964999999998</v>
      </c>
      <c r="AG351" s="3" t="s">
        <v>56</v>
      </c>
      <c r="AH351" s="3">
        <v>0.83146399999999998</v>
      </c>
      <c r="AI351" s="3">
        <v>8.7234000000000006E-2</v>
      </c>
      <c r="AJ351" s="3">
        <v>0.19087699999999999</v>
      </c>
      <c r="AK351" s="3">
        <v>4.3611999999999998E-2</v>
      </c>
      <c r="AL351" s="3">
        <v>0.14732600000000001</v>
      </c>
      <c r="AM351" s="3" t="s">
        <v>264</v>
      </c>
      <c r="AN351" s="3">
        <v>5.4350000000000002E-2</v>
      </c>
      <c r="AO351" s="3">
        <v>0.57942199999999999</v>
      </c>
      <c r="AP351" s="3">
        <v>3.8149999999999998E-3</v>
      </c>
      <c r="AQ351" s="3">
        <v>9.8809999999999992E-3</v>
      </c>
      <c r="AR351" s="3" t="s">
        <v>95</v>
      </c>
      <c r="AS351" s="3">
        <v>4.6940000000000003E-3</v>
      </c>
      <c r="AT351" s="3">
        <v>1.5744999999999999E-2</v>
      </c>
      <c r="AU351" s="3">
        <v>6.4050000000000001E-3</v>
      </c>
      <c r="AV351" s="3">
        <v>8.7732420000000003E-4</v>
      </c>
      <c r="AW351" s="3" t="s">
        <v>61</v>
      </c>
      <c r="AX351" s="3">
        <v>8.4552000000000002E-2</v>
      </c>
      <c r="AY351" s="3" t="s">
        <v>54</v>
      </c>
      <c r="AZ351" s="3">
        <v>9.4269999999999996E-3</v>
      </c>
      <c r="BB351" s="3">
        <f t="shared" si="200"/>
        <v>26.542268014460419</v>
      </c>
      <c r="BC351" s="3">
        <f t="shared" si="201"/>
        <v>1.3031543679541222E-2</v>
      </c>
      <c r="BD351" s="3">
        <f t="shared" si="202"/>
        <v>19.318557546988444</v>
      </c>
      <c r="BE351" s="3">
        <f t="shared" si="203"/>
        <v>23.932479056799451</v>
      </c>
      <c r="BF351" s="3">
        <f t="shared" si="204"/>
        <v>0.50244196622292425</v>
      </c>
      <c r="BG351" s="3">
        <f t="shared" si="205"/>
        <v>17.481198952440579</v>
      </c>
      <c r="BH351" s="3">
        <f t="shared" si="206"/>
        <v>1.4454530035293232E-2</v>
      </c>
      <c r="BI351" s="3">
        <f t="shared" si="207"/>
        <v>2.426587961221062E-3</v>
      </c>
      <c r="BJ351" s="3">
        <f t="shared" si="208"/>
        <v>4.6784873084285E-3</v>
      </c>
      <c r="BK351" s="3">
        <f t="shared" si="209"/>
        <v>6.4692182301319707E-5</v>
      </c>
      <c r="BL351" s="3"/>
      <c r="BM351" s="3"/>
      <c r="BN351" s="3">
        <f t="shared" si="210"/>
        <v>0.12620924611368972</v>
      </c>
      <c r="BO351" s="1"/>
      <c r="BP351" s="3">
        <v>5.537984839523693</v>
      </c>
      <c r="BQ351" s="3">
        <v>2.462015160476307</v>
      </c>
      <c r="BR351" s="3"/>
      <c r="BS351" s="3">
        <v>2.3005131695938505</v>
      </c>
      <c r="BT351" s="3">
        <v>2.0448667866562521E-3</v>
      </c>
      <c r="BU351" s="3">
        <v>0</v>
      </c>
      <c r="BV351" s="3">
        <v>0</v>
      </c>
      <c r="BW351" s="3">
        <v>4.2424504603999615</v>
      </c>
      <c r="BX351" s="3">
        <v>8.8799528265256097E-2</v>
      </c>
      <c r="BY351" s="3">
        <v>5.4371880494005218</v>
      </c>
      <c r="BZ351" s="3">
        <v>0</v>
      </c>
      <c r="CA351" s="3">
        <v>1.9444170623168878E-2</v>
      </c>
      <c r="CB351" s="3">
        <v>3.2315576442522483E-3</v>
      </c>
      <c r="CC351" s="3">
        <v>1.9634524780185736E-3</v>
      </c>
      <c r="CD351" s="3">
        <v>2.4902232489629633E-3</v>
      </c>
      <c r="CE351" s="3">
        <v>1.0577563320212632E-5</v>
      </c>
      <c r="CF351" s="3">
        <v>0</v>
      </c>
      <c r="CG351" s="3">
        <v>0</v>
      </c>
      <c r="CH351" s="3">
        <v>0</v>
      </c>
      <c r="CI351" s="3">
        <v>16</v>
      </c>
      <c r="CJ351" s="3"/>
      <c r="CK351" s="3">
        <v>36.098136056003966</v>
      </c>
      <c r="CL351" s="3"/>
      <c r="CM351" s="3" t="s">
        <v>851</v>
      </c>
      <c r="CN351" s="3">
        <v>0.43828604302779967</v>
      </c>
      <c r="CO351" s="3" t="s">
        <v>852</v>
      </c>
      <c r="CP351" s="5"/>
      <c r="CQ351" s="10">
        <f t="shared" si="211"/>
        <v>5.537984839523693</v>
      </c>
      <c r="CR351" s="10">
        <f t="shared" si="212"/>
        <v>2.7689924197618465</v>
      </c>
      <c r="CS351" s="10">
        <f t="shared" si="213"/>
        <v>1.2310075802381535</v>
      </c>
      <c r="CT351" s="9">
        <f t="shared" si="214"/>
        <v>-4.5220122534707308E-2</v>
      </c>
      <c r="CU351" s="9">
        <f t="shared" si="215"/>
        <v>0</v>
      </c>
      <c r="CV351" s="9">
        <f t="shared" si="216"/>
        <v>2.3812641650350788</v>
      </c>
      <c r="CW351" s="9">
        <f t="shared" si="217"/>
        <v>2.3812641650350788</v>
      </c>
      <c r="CX351" s="10">
        <f t="shared" si="218"/>
        <v>1.1502565847969253</v>
      </c>
      <c r="CY351" s="10">
        <f t="shared" si="219"/>
        <v>1.1502565847969253</v>
      </c>
      <c r="CZ351" s="10">
        <f t="shared" si="220"/>
        <v>1.022433393328126E-3</v>
      </c>
      <c r="DA351" s="10">
        <f t="shared" si="221"/>
        <v>0</v>
      </c>
      <c r="DB351" s="10">
        <f t="shared" si="222"/>
        <v>0</v>
      </c>
      <c r="DC351" s="10">
        <f t="shared" si="223"/>
        <v>2.1212252301999808</v>
      </c>
      <c r="DD351" s="10">
        <f t="shared" si="224"/>
        <v>4.4399764132628049E-2</v>
      </c>
      <c r="DE351" s="10">
        <f t="shared" si="225"/>
        <v>2.7185940247002609</v>
      </c>
      <c r="DF351" s="10">
        <f t="shared" si="226"/>
        <v>0</v>
      </c>
      <c r="DG351" s="10">
        <f t="shared" si="227"/>
        <v>9.7220853115844389E-3</v>
      </c>
      <c r="DH351" s="10">
        <f t="shared" si="228"/>
        <v>1.6157788221261241E-3</v>
      </c>
      <c r="DI351" s="10">
        <f t="shared" si="229"/>
        <v>9.8172623900928679E-4</v>
      </c>
      <c r="DJ351" s="10">
        <f t="shared" si="230"/>
        <v>1.2451116244814816E-3</v>
      </c>
      <c r="DK351" s="10">
        <f t="shared" si="231"/>
        <v>5.2887816601063162E-6</v>
      </c>
      <c r="DL351" s="11">
        <f t="shared" si="232"/>
        <v>0</v>
      </c>
      <c r="DM351" s="11">
        <f t="shared" si="233"/>
        <v>0</v>
      </c>
      <c r="DN351" s="11">
        <f t="shared" si="234"/>
        <v>0</v>
      </c>
      <c r="DO351" s="11">
        <f t="shared" si="235"/>
        <v>8</v>
      </c>
      <c r="DP351" s="10">
        <f t="shared" si="236"/>
        <v>18.049068028001983</v>
      </c>
      <c r="DQ351" s="5">
        <f t="shared" si="237"/>
        <v>0.43430182429042818</v>
      </c>
      <c r="DR351" s="5"/>
      <c r="DS351" s="12">
        <f t="shared" si="238"/>
        <v>337.33532477628734</v>
      </c>
      <c r="DT351" s="12">
        <f t="shared" si="239"/>
        <v>334.43982068508069</v>
      </c>
      <c r="DV351" s="5"/>
      <c r="DW351" s="5"/>
      <c r="DX351" s="5"/>
      <c r="DY351" s="5"/>
      <c r="DZ351" s="5"/>
      <c r="EA351" s="5"/>
      <c r="EB351" s="5"/>
      <c r="EC351" s="5"/>
      <c r="ED351" s="5"/>
      <c r="EE351" s="5"/>
      <c r="EF351" s="5"/>
      <c r="EG351" s="5"/>
      <c r="EH351" s="5"/>
      <c r="EI351" s="5"/>
      <c r="EJ351" s="5"/>
      <c r="EK351" s="5"/>
      <c r="EL351" s="5"/>
      <c r="EM351" s="5"/>
      <c r="EN351" s="5"/>
      <c r="EO351" s="5"/>
      <c r="EP351" s="5"/>
      <c r="EQ351" s="5"/>
      <c r="ER351" s="5"/>
      <c r="ES351" s="5"/>
      <c r="ET351" s="5"/>
      <c r="EU351" s="5"/>
      <c r="EV351" s="5"/>
      <c r="EW351" s="5"/>
      <c r="EX351" s="5"/>
      <c r="EY351" s="5"/>
      <c r="EZ351" s="5"/>
      <c r="FA351" s="5"/>
      <c r="FB351" s="5"/>
      <c r="FC351" s="5"/>
      <c r="FD351" s="5"/>
      <c r="FE351" s="5"/>
      <c r="FF351" s="5"/>
      <c r="FG351" s="5"/>
      <c r="FH351" s="5"/>
      <c r="FI351" s="5"/>
      <c r="FJ351" s="5"/>
      <c r="FK351" s="5"/>
      <c r="FL351" s="5"/>
      <c r="FM351" s="5"/>
      <c r="FN351" s="5"/>
      <c r="FO351" s="5"/>
      <c r="FP351" s="5"/>
      <c r="FQ351" s="5"/>
      <c r="FR351" s="5"/>
      <c r="FS351" s="5"/>
      <c r="FT351" s="5"/>
      <c r="FU351" s="5"/>
      <c r="FV351" s="5"/>
      <c r="FW351" s="5"/>
      <c r="FX351" s="5"/>
      <c r="FY351" s="5"/>
      <c r="FZ351" s="5"/>
      <c r="GA351" s="5"/>
      <c r="GB351" s="5"/>
      <c r="GC351" s="5"/>
      <c r="GD351" s="5"/>
      <c r="GE351" s="5"/>
      <c r="GF351" s="5"/>
      <c r="GG351" s="5"/>
      <c r="GH351" s="5"/>
      <c r="GI351" s="5"/>
      <c r="GJ351" s="5"/>
      <c r="GK351" s="5"/>
      <c r="GL351" s="5"/>
      <c r="GM351" s="5"/>
      <c r="GN351" s="5"/>
      <c r="GO351" s="5"/>
      <c r="GP351" s="5"/>
      <c r="GQ351" s="5"/>
      <c r="GR351" s="5"/>
      <c r="GS351" s="5"/>
      <c r="GT351" s="5"/>
      <c r="GU351" s="5"/>
      <c r="GV351" s="5"/>
      <c r="GW351" s="5"/>
      <c r="GX351" s="5"/>
      <c r="GY351" s="5"/>
      <c r="GZ351" s="5"/>
      <c r="HA351" s="5"/>
      <c r="HB351" s="5"/>
      <c r="HC351" s="5"/>
      <c r="HD351" s="5"/>
      <c r="HE351" s="5"/>
      <c r="HF351" s="5"/>
      <c r="HG351" s="5"/>
      <c r="HH351" s="5"/>
      <c r="HI351" s="5"/>
      <c r="HJ351" s="5"/>
      <c r="HK351" s="5"/>
      <c r="HL351" s="5"/>
      <c r="HM351" s="5"/>
      <c r="HN351" s="5"/>
      <c r="HO351" s="5"/>
      <c r="HP351" s="5"/>
      <c r="HQ351" s="5"/>
      <c r="HR351" s="5"/>
      <c r="HS351" s="5"/>
      <c r="HT351" s="5"/>
      <c r="HU351" s="5"/>
      <c r="HV351" s="5"/>
      <c r="HW351" s="5"/>
      <c r="HX351" s="5"/>
      <c r="HY351" s="5"/>
      <c r="HZ351" s="5"/>
      <c r="IA351" s="5"/>
      <c r="IB351" s="5"/>
      <c r="IC351" s="5"/>
      <c r="ID351" s="5"/>
      <c r="IE351" s="5"/>
      <c r="IF351" s="5"/>
      <c r="IG351" s="5"/>
      <c r="IH351" s="5"/>
      <c r="II351" s="5"/>
      <c r="IJ351" s="5"/>
      <c r="IK351" s="5"/>
      <c r="IL351" s="5"/>
      <c r="IM351" s="5"/>
      <c r="IN351" s="5"/>
      <c r="IO351" s="5"/>
      <c r="IP351" s="5"/>
      <c r="IQ351" s="5"/>
      <c r="IR351" s="5"/>
      <c r="IS351" s="5"/>
      <c r="IT351" s="5"/>
      <c r="IU351" s="5"/>
      <c r="IV351" s="5"/>
    </row>
    <row r="352" spans="1:256" x14ac:dyDescent="0.15">
      <c r="A352" s="2" t="s">
        <v>669</v>
      </c>
      <c r="B352" s="4" t="s">
        <v>733</v>
      </c>
      <c r="C352" s="4" t="s">
        <v>734</v>
      </c>
      <c r="D352" s="9" t="s">
        <v>804</v>
      </c>
      <c r="E352" s="9" t="s">
        <v>805</v>
      </c>
      <c r="F352" s="1" t="s">
        <v>801</v>
      </c>
      <c r="G352" s="1">
        <v>425995.71</v>
      </c>
      <c r="H352" s="1">
        <v>6379823.6900000004</v>
      </c>
      <c r="I352" s="8">
        <v>197.75</v>
      </c>
      <c r="J352" s="15">
        <v>112.02370167523512</v>
      </c>
      <c r="K352" s="7" t="s">
        <v>738</v>
      </c>
      <c r="L352" s="7" t="s">
        <v>739</v>
      </c>
      <c r="M352" s="7" t="s">
        <v>740</v>
      </c>
      <c r="N352" s="2" t="s">
        <v>40</v>
      </c>
      <c r="O352" s="3">
        <v>41.642032999999998</v>
      </c>
      <c r="P352" s="3">
        <v>0.84985999999999995</v>
      </c>
      <c r="Q352" s="3">
        <v>25.517012000000001</v>
      </c>
      <c r="R352" s="4">
        <v>110143.002607</v>
      </c>
      <c r="S352" s="4">
        <v>97635.699886000002</v>
      </c>
      <c r="T352" s="4">
        <v>126362.479911</v>
      </c>
      <c r="U352" s="3">
        <v>38.196232999999999</v>
      </c>
      <c r="V352" s="3">
        <v>174.51015599999999</v>
      </c>
      <c r="W352" s="3">
        <v>55.826501</v>
      </c>
      <c r="X352" s="3">
        <v>98.207015999999996</v>
      </c>
      <c r="Y352" s="3">
        <v>124.318682</v>
      </c>
      <c r="Z352" s="3">
        <v>3884.9018540000002</v>
      </c>
      <c r="AA352" s="4">
        <v>182784.80112300001</v>
      </c>
      <c r="AB352" s="3">
        <v>24.365247</v>
      </c>
      <c r="AC352" s="3">
        <v>132.49978999999999</v>
      </c>
      <c r="AD352" s="3">
        <v>16.34319</v>
      </c>
      <c r="AE352" s="3">
        <v>1003.46188</v>
      </c>
      <c r="AF352" s="3">
        <v>47.366272000000002</v>
      </c>
      <c r="AG352" s="3" t="s">
        <v>51</v>
      </c>
      <c r="AH352" s="3">
        <v>1.074444</v>
      </c>
      <c r="AI352" s="3">
        <v>0.23554900000000001</v>
      </c>
      <c r="AJ352" s="3">
        <v>1.6086940000000001</v>
      </c>
      <c r="AK352" s="3">
        <v>2.6515E-2</v>
      </c>
      <c r="AL352" s="3">
        <v>1.029555</v>
      </c>
      <c r="AM352" s="3" t="s">
        <v>148</v>
      </c>
      <c r="AN352" s="3">
        <v>6.0852000000000003E-2</v>
      </c>
      <c r="AO352" s="3">
        <v>0.50653800000000004</v>
      </c>
      <c r="AP352" s="3">
        <v>2.1184000000000001E-2</v>
      </c>
      <c r="AQ352" s="3">
        <v>6.8626999999999994E-2</v>
      </c>
      <c r="AR352" s="3">
        <v>4.3639999999999998E-3</v>
      </c>
      <c r="AS352" s="3">
        <v>5.6750000000000002E-2</v>
      </c>
      <c r="AT352" s="3">
        <v>2.3016000000000002E-2</v>
      </c>
      <c r="AU352" s="3">
        <v>8.4381999999999999E-2</v>
      </c>
      <c r="AV352" s="3">
        <v>2.3270000000000001E-3</v>
      </c>
      <c r="AW352" s="3" t="s">
        <v>54</v>
      </c>
      <c r="AX352" s="3">
        <v>0.14310500000000001</v>
      </c>
      <c r="AY352" s="3" t="s">
        <v>88</v>
      </c>
      <c r="AZ352" s="3">
        <v>3.1078999999999999E-2</v>
      </c>
      <c r="BB352" s="3">
        <f t="shared" si="200"/>
        <v>27.033710586218454</v>
      </c>
      <c r="BC352" s="3">
        <f t="shared" si="201"/>
        <v>9.3147578819792274E-3</v>
      </c>
      <c r="BD352" s="3">
        <f t="shared" si="202"/>
        <v>18.448249481081891</v>
      </c>
      <c r="BE352" s="3">
        <f t="shared" si="203"/>
        <v>23.515398042227485</v>
      </c>
      <c r="BF352" s="3">
        <f t="shared" si="204"/>
        <v>0.5016330549329282</v>
      </c>
      <c r="BG352" s="3">
        <f t="shared" si="205"/>
        <v>18.265022505966417</v>
      </c>
      <c r="BH352" s="3">
        <f t="shared" si="206"/>
        <v>2.441627240644597E-2</v>
      </c>
      <c r="BI352" s="3">
        <f t="shared" si="207"/>
        <v>3.439643226463908E-3</v>
      </c>
      <c r="BJ352" s="3">
        <f t="shared" si="208"/>
        <v>4.6011658836928983E-3</v>
      </c>
      <c r="BK352" s="3">
        <f t="shared" si="209"/>
        <v>5.6554719424781732E-5</v>
      </c>
      <c r="BL352" s="3"/>
      <c r="BM352" s="3"/>
      <c r="BN352" s="3">
        <f t="shared" si="210"/>
        <v>0.12490236831852744</v>
      </c>
      <c r="BO352" s="1"/>
      <c r="BP352" s="3">
        <v>5.6249778211265644</v>
      </c>
      <c r="BQ352" s="3">
        <v>2.3750221788734356</v>
      </c>
      <c r="BR352" s="3"/>
      <c r="BS352" s="3">
        <v>2.1638617812146537</v>
      </c>
      <c r="BT352" s="3">
        <v>1.4576127208345722E-3</v>
      </c>
      <c r="BU352" s="3">
        <v>0</v>
      </c>
      <c r="BV352" s="3">
        <v>0</v>
      </c>
      <c r="BW352" s="3">
        <v>4.1793629294766932</v>
      </c>
      <c r="BX352" s="3">
        <v>8.8412225080896134E-2</v>
      </c>
      <c r="BY352" s="3">
        <v>5.6653242562591553</v>
      </c>
      <c r="BZ352" s="3">
        <v>0</v>
      </c>
      <c r="CA352" s="3">
        <v>1.9189795476707964E-2</v>
      </c>
      <c r="CB352" s="3">
        <v>5.4436314562238183E-3</v>
      </c>
      <c r="CC352" s="3">
        <v>2.7754868620435296E-3</v>
      </c>
      <c r="CD352" s="3">
        <v>2.4423176090497692E-3</v>
      </c>
      <c r="CE352" s="3">
        <v>9.2215538409035895E-6</v>
      </c>
      <c r="CF352" s="3">
        <v>0</v>
      </c>
      <c r="CG352" s="3">
        <v>0</v>
      </c>
      <c r="CH352" s="3">
        <v>0</v>
      </c>
      <c r="CI352" s="3">
        <v>16</v>
      </c>
      <c r="CJ352" s="3"/>
      <c r="CK352" s="3">
        <v>36.128279257710098</v>
      </c>
      <c r="CL352" s="3"/>
      <c r="CM352" s="3" t="s">
        <v>851</v>
      </c>
      <c r="CN352" s="3">
        <v>0.4245297845047073</v>
      </c>
      <c r="CO352" s="3" t="s">
        <v>853</v>
      </c>
      <c r="CP352" s="5"/>
      <c r="CQ352" s="10">
        <f t="shared" si="211"/>
        <v>5.6249778211265644</v>
      </c>
      <c r="CR352" s="10">
        <f t="shared" si="212"/>
        <v>2.8124889105632822</v>
      </c>
      <c r="CS352" s="10">
        <f t="shared" si="213"/>
        <v>1.1875110894367178</v>
      </c>
      <c r="CT352" s="9">
        <f t="shared" si="214"/>
        <v>-5.8804300114469576E-2</v>
      </c>
      <c r="CU352" s="9">
        <f t="shared" si="215"/>
        <v>0</v>
      </c>
      <c r="CV352" s="9">
        <f t="shared" si="216"/>
        <v>2.2694419800440446</v>
      </c>
      <c r="CW352" s="9">
        <f t="shared" si="217"/>
        <v>2.2694419800440446</v>
      </c>
      <c r="CX352" s="10">
        <f t="shared" si="218"/>
        <v>1.0819308906073268</v>
      </c>
      <c r="CY352" s="10">
        <f t="shared" si="219"/>
        <v>1.0819308906073268</v>
      </c>
      <c r="CZ352" s="10">
        <f t="shared" si="220"/>
        <v>7.2880636041728611E-4</v>
      </c>
      <c r="DA352" s="10">
        <f t="shared" si="221"/>
        <v>0</v>
      </c>
      <c r="DB352" s="10">
        <f t="shared" si="222"/>
        <v>0</v>
      </c>
      <c r="DC352" s="10">
        <f t="shared" si="223"/>
        <v>2.0896814647383466</v>
      </c>
      <c r="DD352" s="10">
        <f t="shared" si="224"/>
        <v>4.4206112540448067E-2</v>
      </c>
      <c r="DE352" s="10">
        <f t="shared" si="225"/>
        <v>2.8326621281295776</v>
      </c>
      <c r="DF352" s="10">
        <f t="shared" si="226"/>
        <v>0</v>
      </c>
      <c r="DG352" s="10">
        <f t="shared" si="227"/>
        <v>9.5948977383539819E-3</v>
      </c>
      <c r="DH352" s="10">
        <f t="shared" si="228"/>
        <v>2.7218157281119091E-3</v>
      </c>
      <c r="DI352" s="10">
        <f t="shared" si="229"/>
        <v>1.3877434310217648E-3</v>
      </c>
      <c r="DJ352" s="10">
        <f t="shared" si="230"/>
        <v>1.2211588045248846E-3</v>
      </c>
      <c r="DK352" s="10">
        <f t="shared" si="231"/>
        <v>4.6107769204517948E-6</v>
      </c>
      <c r="DL352" s="11">
        <f t="shared" si="232"/>
        <v>0</v>
      </c>
      <c r="DM352" s="11">
        <f t="shared" si="233"/>
        <v>0</v>
      </c>
      <c r="DN352" s="11">
        <f t="shared" si="234"/>
        <v>0</v>
      </c>
      <c r="DO352" s="11">
        <f t="shared" si="235"/>
        <v>8</v>
      </c>
      <c r="DP352" s="10">
        <f t="shared" si="236"/>
        <v>18.064139628855049</v>
      </c>
      <c r="DQ352" s="5">
        <f t="shared" si="237"/>
        <v>0.42075114288351284</v>
      </c>
      <c r="DR352" s="5"/>
      <c r="DS352" s="12">
        <f t="shared" si="238"/>
        <v>323.04355562206956</v>
      </c>
      <c r="DT352" s="12">
        <f t="shared" si="239"/>
        <v>320.4348205768344</v>
      </c>
      <c r="DV352" s="5"/>
      <c r="DW352" s="5"/>
      <c r="DX352" s="5"/>
      <c r="DY352" s="5"/>
      <c r="DZ352" s="5"/>
      <c r="EA352" s="5"/>
      <c r="EB352" s="5"/>
      <c r="EC352" s="5"/>
      <c r="ED352" s="5"/>
      <c r="EE352" s="5"/>
      <c r="EF352" s="5"/>
      <c r="EG352" s="5"/>
      <c r="EH352" s="5"/>
      <c r="EI352" s="5"/>
      <c r="EJ352" s="5"/>
      <c r="EK352" s="5"/>
      <c r="EL352" s="5"/>
      <c r="EM352" s="5"/>
      <c r="EN352" s="5"/>
      <c r="EO352" s="5"/>
      <c r="EP352" s="5"/>
      <c r="EQ352" s="5"/>
      <c r="ER352" s="5"/>
      <c r="ES352" s="5"/>
      <c r="ET352" s="5"/>
      <c r="EU352" s="5"/>
      <c r="EV352" s="5"/>
      <c r="EW352" s="5"/>
      <c r="EX352" s="5"/>
      <c r="EY352" s="5"/>
      <c r="EZ352" s="5"/>
      <c r="FA352" s="5"/>
      <c r="FB352" s="5"/>
      <c r="FC352" s="5"/>
      <c r="FD352" s="5"/>
      <c r="FE352" s="5"/>
      <c r="FF352" s="5"/>
      <c r="FG352" s="5"/>
      <c r="FH352" s="5"/>
      <c r="FI352" s="5"/>
      <c r="FJ352" s="5"/>
      <c r="FK352" s="5"/>
      <c r="FL352" s="5"/>
      <c r="FM352" s="5"/>
      <c r="FN352" s="5"/>
      <c r="FO352" s="5"/>
      <c r="FP352" s="5"/>
      <c r="FQ352" s="5"/>
      <c r="FR352" s="5"/>
      <c r="FS352" s="5"/>
      <c r="FT352" s="5"/>
      <c r="FU352" s="5"/>
      <c r="FV352" s="5"/>
      <c r="FW352" s="5"/>
      <c r="FX352" s="5"/>
      <c r="FY352" s="5"/>
      <c r="FZ352" s="5"/>
      <c r="GA352" s="5"/>
      <c r="GB352" s="5"/>
      <c r="GC352" s="5"/>
      <c r="GD352" s="5"/>
      <c r="GE352" s="5"/>
      <c r="GF352" s="5"/>
      <c r="GG352" s="5"/>
      <c r="GH352" s="5"/>
      <c r="GI352" s="5"/>
      <c r="GJ352" s="5"/>
      <c r="GK352" s="5"/>
      <c r="GL352" s="5"/>
      <c r="GM352" s="5"/>
      <c r="GN352" s="5"/>
      <c r="GO352" s="5"/>
      <c r="GP352" s="5"/>
      <c r="GQ352" s="5"/>
      <c r="GR352" s="5"/>
      <c r="GS352" s="5"/>
      <c r="GT352" s="5"/>
      <c r="GU352" s="5"/>
      <c r="GV352" s="5"/>
      <c r="GW352" s="5"/>
      <c r="GX352" s="5"/>
      <c r="GY352" s="5"/>
      <c r="GZ352" s="5"/>
      <c r="HA352" s="5"/>
      <c r="HB352" s="5"/>
      <c r="HC352" s="5"/>
      <c r="HD352" s="5"/>
      <c r="HE352" s="5"/>
      <c r="HF352" s="5"/>
      <c r="HG352" s="5"/>
      <c r="HH352" s="5"/>
      <c r="HI352" s="5"/>
      <c r="HJ352" s="5"/>
      <c r="HK352" s="5"/>
      <c r="HL352" s="5"/>
      <c r="HM352" s="5"/>
      <c r="HN352" s="5"/>
      <c r="HO352" s="5"/>
      <c r="HP352" s="5"/>
      <c r="HQ352" s="5"/>
      <c r="HR352" s="5"/>
      <c r="HS352" s="5"/>
      <c r="HT352" s="5"/>
      <c r="HU352" s="5"/>
      <c r="HV352" s="5"/>
      <c r="HW352" s="5"/>
      <c r="HX352" s="5"/>
      <c r="HY352" s="5"/>
      <c r="HZ352" s="5"/>
      <c r="IA352" s="5"/>
      <c r="IB352" s="5"/>
      <c r="IC352" s="5"/>
      <c r="ID352" s="5"/>
      <c r="IE352" s="5"/>
      <c r="IF352" s="5"/>
      <c r="IG352" s="5"/>
      <c r="IH352" s="5"/>
      <c r="II352" s="5"/>
      <c r="IJ352" s="5"/>
      <c r="IK352" s="5"/>
      <c r="IL352" s="5"/>
      <c r="IM352" s="5"/>
      <c r="IN352" s="5"/>
      <c r="IO352" s="5"/>
      <c r="IP352" s="5"/>
      <c r="IQ352" s="5"/>
      <c r="IR352" s="5"/>
      <c r="IS352" s="5"/>
      <c r="IT352" s="5"/>
      <c r="IU352" s="5"/>
      <c r="IV352" s="5"/>
    </row>
    <row r="353" spans="1:256" x14ac:dyDescent="0.15">
      <c r="A353" s="2" t="s">
        <v>653</v>
      </c>
      <c r="B353" s="4" t="s">
        <v>733</v>
      </c>
      <c r="C353" s="4" t="s">
        <v>734</v>
      </c>
      <c r="D353" s="9" t="s">
        <v>804</v>
      </c>
      <c r="E353" s="9" t="s">
        <v>805</v>
      </c>
      <c r="F353" s="1" t="s">
        <v>801</v>
      </c>
      <c r="G353" s="1">
        <v>425995.71</v>
      </c>
      <c r="H353" s="1">
        <v>6379823.6900000004</v>
      </c>
      <c r="I353" s="8">
        <v>197.75</v>
      </c>
      <c r="J353" s="15">
        <v>112.02370167523512</v>
      </c>
      <c r="K353" s="7" t="s">
        <v>738</v>
      </c>
      <c r="L353" s="7" t="s">
        <v>739</v>
      </c>
      <c r="M353" s="7" t="s">
        <v>740</v>
      </c>
      <c r="N353" s="2" t="s">
        <v>40</v>
      </c>
      <c r="O353" s="3">
        <v>38.822474999999997</v>
      </c>
      <c r="P353" s="3">
        <v>0.46061299999999999</v>
      </c>
      <c r="Q353" s="3">
        <v>20.748044</v>
      </c>
      <c r="R353" s="4">
        <v>108923.146104</v>
      </c>
      <c r="S353" s="4">
        <v>99811.875967999993</v>
      </c>
      <c r="T353" s="4">
        <v>124627.07464399999</v>
      </c>
      <c r="U353" s="3">
        <v>34.449444</v>
      </c>
      <c r="V353" s="3">
        <v>102.845641</v>
      </c>
      <c r="W353" s="3">
        <v>61.599536000000001</v>
      </c>
      <c r="X353" s="3">
        <v>90.695605999999998</v>
      </c>
      <c r="Y353" s="3">
        <v>56.965254000000002</v>
      </c>
      <c r="Z353" s="3">
        <v>3812.6828679999999</v>
      </c>
      <c r="AA353" s="4">
        <v>184268.006478</v>
      </c>
      <c r="AB353" s="3">
        <v>23.544879000000002</v>
      </c>
      <c r="AC353" s="3">
        <v>144.319751</v>
      </c>
      <c r="AD353" s="3">
        <v>6.4429080000000001</v>
      </c>
      <c r="AE353" s="3">
        <v>1025.324795</v>
      </c>
      <c r="AF353" s="3">
        <v>48.274287999999999</v>
      </c>
      <c r="AG353" s="3" t="s">
        <v>146</v>
      </c>
      <c r="AH353" s="3">
        <v>0.42683199999999999</v>
      </c>
      <c r="AI353" s="3">
        <v>3.3699E-2</v>
      </c>
      <c r="AJ353" s="3">
        <v>0.27754499999999999</v>
      </c>
      <c r="AK353" s="3">
        <v>5.0567000000000001E-2</v>
      </c>
      <c r="AL353" s="3">
        <v>0.118981</v>
      </c>
      <c r="AM353" s="3" t="s">
        <v>161</v>
      </c>
      <c r="AN353" s="3">
        <v>4.2494999999999998E-2</v>
      </c>
      <c r="AO353" s="3">
        <v>0.68786800000000003</v>
      </c>
      <c r="AP353" s="3" t="s">
        <v>60</v>
      </c>
      <c r="AQ353" s="3">
        <v>7.9600000000000001E-3</v>
      </c>
      <c r="AR353" s="3" t="s">
        <v>60</v>
      </c>
      <c r="AS353" s="3">
        <v>8.4449999999999994E-3</v>
      </c>
      <c r="AT353" s="3">
        <v>7.3140000000000002E-3</v>
      </c>
      <c r="AU353" s="3">
        <v>1.5561E-2</v>
      </c>
      <c r="AV353" s="3">
        <v>1.273E-3</v>
      </c>
      <c r="AW353" s="3" t="s">
        <v>49</v>
      </c>
      <c r="AX353" s="3">
        <v>8.4309999999999996E-2</v>
      </c>
      <c r="AY353" s="3" t="s">
        <v>54</v>
      </c>
      <c r="AZ353" s="3">
        <v>5.6759999999999996E-3</v>
      </c>
      <c r="BB353" s="3">
        <f t="shared" si="200"/>
        <v>26.662441806348671</v>
      </c>
      <c r="BC353" s="3">
        <f t="shared" si="201"/>
        <v>1.0277999752881937E-2</v>
      </c>
      <c r="BD353" s="3">
        <f t="shared" si="202"/>
        <v>18.859437594880173</v>
      </c>
      <c r="BE353" s="3">
        <f t="shared" si="203"/>
        <v>23.706213493440622</v>
      </c>
      <c r="BF353" s="3">
        <f t="shared" si="204"/>
        <v>0.4923078693985658</v>
      </c>
      <c r="BG353" s="3">
        <f t="shared" si="205"/>
        <v>18.062733609223297</v>
      </c>
      <c r="BH353" s="3">
        <f t="shared" si="206"/>
        <v>1.4389461587963672E-2</v>
      </c>
      <c r="BI353" s="3">
        <f t="shared" si="207"/>
        <v>2.7967956830907605E-3</v>
      </c>
      <c r="BJ353" s="3">
        <f t="shared" si="208"/>
        <v>4.1498230059751964E-3</v>
      </c>
      <c r="BK353" s="3">
        <f t="shared" si="209"/>
        <v>7.6800125047451042E-5</v>
      </c>
      <c r="BL353" s="3"/>
      <c r="BM353" s="3"/>
      <c r="BN353" s="3">
        <f t="shared" si="210"/>
        <v>0.12762367733511576</v>
      </c>
      <c r="BO353" s="1"/>
      <c r="BP353" s="3">
        <v>5.5517205678923753</v>
      </c>
      <c r="BQ353" s="3">
        <v>2.4482794321076247</v>
      </c>
      <c r="BR353" s="3"/>
      <c r="BS353" s="3">
        <v>2.1977829493317085</v>
      </c>
      <c r="BT353" s="3">
        <v>1.6095026864166475E-3</v>
      </c>
      <c r="BU353" s="3">
        <v>0</v>
      </c>
      <c r="BV353" s="3">
        <v>0</v>
      </c>
      <c r="BW353" s="3">
        <v>4.231779793936008</v>
      </c>
      <c r="BX353" s="3">
        <v>8.683113463977124E-2</v>
      </c>
      <c r="BY353" s="3">
        <v>5.6066127603222347</v>
      </c>
      <c r="BZ353" s="3">
        <v>0</v>
      </c>
      <c r="CA353" s="3">
        <v>1.9622008114398654E-2</v>
      </c>
      <c r="CB353" s="3">
        <v>3.2104537775255091E-3</v>
      </c>
      <c r="CC353" s="3">
        <v>2.2583905212096691E-3</v>
      </c>
      <c r="CD353" s="3">
        <v>2.204328662565644E-3</v>
      </c>
      <c r="CE353" s="3">
        <v>1.2531691794388358E-5</v>
      </c>
      <c r="CF353" s="3">
        <v>0</v>
      </c>
      <c r="CG353" s="3">
        <v>0</v>
      </c>
      <c r="CH353" s="3">
        <v>0</v>
      </c>
      <c r="CI353" s="3">
        <v>16</v>
      </c>
      <c r="CJ353" s="3"/>
      <c r="CK353" s="3">
        <v>36.151923853683634</v>
      </c>
      <c r="CL353" s="3"/>
      <c r="CM353" s="3" t="s">
        <v>851</v>
      </c>
      <c r="CN353" s="3">
        <v>0.4301291873238392</v>
      </c>
      <c r="CO353" s="3" t="s">
        <v>852</v>
      </c>
      <c r="CP353" s="5"/>
      <c r="CQ353" s="10">
        <f t="shared" si="211"/>
        <v>5.5517205678923753</v>
      </c>
      <c r="CR353" s="10">
        <f t="shared" si="212"/>
        <v>2.7758602839461877</v>
      </c>
      <c r="CS353" s="10">
        <f t="shared" si="213"/>
        <v>1.2241397160538123</v>
      </c>
      <c r="CT353" s="9">
        <f t="shared" si="214"/>
        <v>-7.2119074515268444E-2</v>
      </c>
      <c r="CU353" s="9">
        <f t="shared" si="215"/>
        <v>0</v>
      </c>
      <c r="CV353" s="9">
        <f t="shared" si="216"/>
        <v>2.3230311907196666</v>
      </c>
      <c r="CW353" s="9">
        <f t="shared" si="217"/>
        <v>2.3230311907196666</v>
      </c>
      <c r="CX353" s="10">
        <f t="shared" si="218"/>
        <v>1.0988914746658542</v>
      </c>
      <c r="CY353" s="10">
        <f t="shared" si="219"/>
        <v>1.0988914746658542</v>
      </c>
      <c r="CZ353" s="10">
        <f t="shared" si="220"/>
        <v>8.0475134320832377E-4</v>
      </c>
      <c r="DA353" s="10">
        <f t="shared" si="221"/>
        <v>0</v>
      </c>
      <c r="DB353" s="10">
        <f t="shared" si="222"/>
        <v>0</v>
      </c>
      <c r="DC353" s="10">
        <f t="shared" si="223"/>
        <v>2.115889896968004</v>
      </c>
      <c r="DD353" s="10">
        <f t="shared" si="224"/>
        <v>4.341556731988562E-2</v>
      </c>
      <c r="DE353" s="10">
        <f t="shared" si="225"/>
        <v>2.8033063801611173</v>
      </c>
      <c r="DF353" s="10">
        <f t="shared" si="226"/>
        <v>0</v>
      </c>
      <c r="DG353" s="10">
        <f t="shared" si="227"/>
        <v>9.8110040571993268E-3</v>
      </c>
      <c r="DH353" s="10">
        <f t="shared" si="228"/>
        <v>1.6052268887627545E-3</v>
      </c>
      <c r="DI353" s="10">
        <f t="shared" si="229"/>
        <v>1.1291952606048345E-3</v>
      </c>
      <c r="DJ353" s="10">
        <f t="shared" si="230"/>
        <v>1.102164331282822E-3</v>
      </c>
      <c r="DK353" s="10">
        <f t="shared" si="231"/>
        <v>6.2658458971941791E-6</v>
      </c>
      <c r="DL353" s="11">
        <f t="shared" si="232"/>
        <v>0</v>
      </c>
      <c r="DM353" s="11">
        <f t="shared" si="233"/>
        <v>0</v>
      </c>
      <c r="DN353" s="11">
        <f t="shared" si="234"/>
        <v>0</v>
      </c>
      <c r="DO353" s="11">
        <f t="shared" si="235"/>
        <v>8</v>
      </c>
      <c r="DP353" s="10">
        <f t="shared" si="236"/>
        <v>18.075961926841817</v>
      </c>
      <c r="DQ353" s="5">
        <f t="shared" si="237"/>
        <v>0.42636618846883217</v>
      </c>
      <c r="DR353" s="5"/>
      <c r="DS353" s="12">
        <f t="shared" si="238"/>
        <v>334.88811417940354</v>
      </c>
      <c r="DT353" s="12">
        <f t="shared" si="239"/>
        <v>332.22850577500651</v>
      </c>
      <c r="DV353" s="5"/>
      <c r="DW353" s="5"/>
      <c r="DX353" s="5"/>
      <c r="DY353" s="5"/>
      <c r="DZ353" s="5"/>
      <c r="EA353" s="5"/>
      <c r="EB353" s="5"/>
      <c r="EC353" s="5"/>
      <c r="ED353" s="5"/>
      <c r="EE353" s="5"/>
      <c r="EF353" s="5"/>
      <c r="EG353" s="5"/>
      <c r="EH353" s="5"/>
      <c r="EI353" s="5"/>
      <c r="EJ353" s="5"/>
      <c r="EK353" s="5"/>
      <c r="EL353" s="5"/>
      <c r="EM353" s="5"/>
      <c r="EN353" s="5"/>
      <c r="EO353" s="5"/>
      <c r="EP353" s="5"/>
      <c r="EQ353" s="5"/>
      <c r="ER353" s="5"/>
      <c r="ES353" s="5"/>
      <c r="ET353" s="5"/>
      <c r="EU353" s="5"/>
      <c r="EV353" s="5"/>
      <c r="EW353" s="5"/>
      <c r="EX353" s="5"/>
      <c r="EY353" s="5"/>
      <c r="EZ353" s="5"/>
      <c r="FA353" s="5"/>
      <c r="FB353" s="5"/>
      <c r="FC353" s="5"/>
      <c r="FD353" s="5"/>
      <c r="FE353" s="5"/>
      <c r="FF353" s="5"/>
      <c r="FG353" s="5"/>
      <c r="FH353" s="5"/>
      <c r="FI353" s="5"/>
      <c r="FJ353" s="5"/>
      <c r="FK353" s="5"/>
      <c r="FL353" s="5"/>
      <c r="FM353" s="5"/>
      <c r="FN353" s="5"/>
      <c r="FO353" s="5"/>
      <c r="FP353" s="5"/>
      <c r="FQ353" s="5"/>
      <c r="FR353" s="5"/>
      <c r="FS353" s="5"/>
      <c r="FT353" s="5"/>
      <c r="FU353" s="5"/>
      <c r="FV353" s="5"/>
      <c r="FW353" s="5"/>
      <c r="FX353" s="5"/>
      <c r="FY353" s="5"/>
      <c r="FZ353" s="5"/>
      <c r="GA353" s="5"/>
      <c r="GB353" s="5"/>
      <c r="GC353" s="5"/>
      <c r="GD353" s="5"/>
      <c r="GE353" s="5"/>
      <c r="GF353" s="5"/>
      <c r="GG353" s="5"/>
      <c r="GH353" s="5"/>
      <c r="GI353" s="5"/>
      <c r="GJ353" s="5"/>
      <c r="GK353" s="5"/>
      <c r="GL353" s="5"/>
      <c r="GM353" s="5"/>
      <c r="GN353" s="5"/>
      <c r="GO353" s="5"/>
      <c r="GP353" s="5"/>
      <c r="GQ353" s="5"/>
      <c r="GR353" s="5"/>
      <c r="GS353" s="5"/>
      <c r="GT353" s="5"/>
      <c r="GU353" s="5"/>
      <c r="GV353" s="5"/>
      <c r="GW353" s="5"/>
      <c r="GX353" s="5"/>
      <c r="GY353" s="5"/>
      <c r="GZ353" s="5"/>
      <c r="HA353" s="5"/>
      <c r="HB353" s="5"/>
      <c r="HC353" s="5"/>
      <c r="HD353" s="5"/>
      <c r="HE353" s="5"/>
      <c r="HF353" s="5"/>
      <c r="HG353" s="5"/>
      <c r="HH353" s="5"/>
      <c r="HI353" s="5"/>
      <c r="HJ353" s="5"/>
      <c r="HK353" s="5"/>
      <c r="HL353" s="5"/>
      <c r="HM353" s="5"/>
      <c r="HN353" s="5"/>
      <c r="HO353" s="5"/>
      <c r="HP353" s="5"/>
      <c r="HQ353" s="5"/>
      <c r="HR353" s="5"/>
      <c r="HS353" s="5"/>
      <c r="HT353" s="5"/>
      <c r="HU353" s="5"/>
      <c r="HV353" s="5"/>
      <c r="HW353" s="5"/>
      <c r="HX353" s="5"/>
      <c r="HY353" s="5"/>
      <c r="HZ353" s="5"/>
      <c r="IA353" s="5"/>
      <c r="IB353" s="5"/>
      <c r="IC353" s="5"/>
      <c r="ID353" s="5"/>
      <c r="IE353" s="5"/>
      <c r="IF353" s="5"/>
      <c r="IG353" s="5"/>
      <c r="IH353" s="5"/>
      <c r="II353" s="5"/>
      <c r="IJ353" s="5"/>
      <c r="IK353" s="5"/>
      <c r="IL353" s="5"/>
      <c r="IM353" s="5"/>
      <c r="IN353" s="5"/>
      <c r="IO353" s="5"/>
      <c r="IP353" s="5"/>
      <c r="IQ353" s="5"/>
      <c r="IR353" s="5"/>
      <c r="IS353" s="5"/>
      <c r="IT353" s="5"/>
      <c r="IU353" s="5"/>
      <c r="IV353" s="5"/>
    </row>
    <row r="354" spans="1:256" x14ac:dyDescent="0.15">
      <c r="A354" s="2" t="s">
        <v>666</v>
      </c>
      <c r="B354" s="4" t="s">
        <v>733</v>
      </c>
      <c r="C354" s="4" t="s">
        <v>734</v>
      </c>
      <c r="D354" s="9" t="s">
        <v>804</v>
      </c>
      <c r="E354" s="9" t="s">
        <v>805</v>
      </c>
      <c r="F354" s="1" t="s">
        <v>801</v>
      </c>
      <c r="G354" s="1">
        <v>425995.71</v>
      </c>
      <c r="H354" s="1">
        <v>6379823.6900000004</v>
      </c>
      <c r="I354" s="8">
        <v>197.75</v>
      </c>
      <c r="J354" s="15">
        <v>112.02370167523512</v>
      </c>
      <c r="K354" s="7" t="s">
        <v>738</v>
      </c>
      <c r="L354" s="7" t="s">
        <v>739</v>
      </c>
      <c r="M354" s="7" t="s">
        <v>740</v>
      </c>
      <c r="N354" s="2" t="s">
        <v>40</v>
      </c>
      <c r="O354" s="3">
        <v>49.886760000000002</v>
      </c>
      <c r="P354" s="3">
        <v>1.185981</v>
      </c>
      <c r="Q354" s="3">
        <v>29.198312999999999</v>
      </c>
      <c r="R354" s="4">
        <v>106857.15212300001</v>
      </c>
      <c r="S354" s="4">
        <v>93901.955170000001</v>
      </c>
      <c r="T354" s="4">
        <v>119592.16886999999</v>
      </c>
      <c r="U354" s="3">
        <v>31.593122000000001</v>
      </c>
      <c r="V354" s="3">
        <v>232.59463700000001</v>
      </c>
      <c r="W354" s="3">
        <v>43.311756000000003</v>
      </c>
      <c r="X354" s="3">
        <v>88.360844</v>
      </c>
      <c r="Y354" s="3">
        <v>106.46996799999999</v>
      </c>
      <c r="Z354" s="3">
        <v>4146.7995220000003</v>
      </c>
      <c r="AA354" s="4">
        <v>203361.487849</v>
      </c>
      <c r="AB354" s="3">
        <v>40.644579</v>
      </c>
      <c r="AC354" s="3">
        <v>99.948036999999999</v>
      </c>
      <c r="AD354" s="3">
        <v>20.507355</v>
      </c>
      <c r="AE354" s="3">
        <v>1128.6223230000001</v>
      </c>
      <c r="AF354" s="3">
        <v>49.282068000000002</v>
      </c>
      <c r="AG354" s="3">
        <v>0.21140900000000001</v>
      </c>
      <c r="AH354" s="3">
        <v>1.432353</v>
      </c>
      <c r="AI354" s="3">
        <v>0.161965</v>
      </c>
      <c r="AJ354" s="3">
        <v>0.64448499999999997</v>
      </c>
      <c r="AK354" s="3">
        <v>0.102187</v>
      </c>
      <c r="AL354" s="3">
        <v>0.76734500000000005</v>
      </c>
      <c r="AM354" s="3">
        <v>5.2290000000000003E-2</v>
      </c>
      <c r="AN354" s="3">
        <v>5.1404999999999999E-2</v>
      </c>
      <c r="AO354" s="3">
        <v>1.179883</v>
      </c>
      <c r="AP354" s="3">
        <v>7.502E-3</v>
      </c>
      <c r="AQ354" s="3">
        <v>4.0522000000000002E-2</v>
      </c>
      <c r="AR354" s="3" t="s">
        <v>95</v>
      </c>
      <c r="AS354" s="3">
        <v>1.4278000000000001E-2</v>
      </c>
      <c r="AT354" s="3">
        <v>1.5103E-2</v>
      </c>
      <c r="AU354" s="3">
        <v>3.8301000000000002E-2</v>
      </c>
      <c r="AV354" s="3" t="s">
        <v>60</v>
      </c>
      <c r="AW354" s="3" t="s">
        <v>44</v>
      </c>
      <c r="AX354" s="3">
        <v>0.15443000000000001</v>
      </c>
      <c r="AY354" s="3" t="s">
        <v>65</v>
      </c>
      <c r="AZ354" s="3">
        <v>2.7619000000000001E-2</v>
      </c>
      <c r="BB354" s="3">
        <f t="shared" si="200"/>
        <v>25.585285156534081</v>
      </c>
      <c r="BC354" s="3">
        <f t="shared" si="201"/>
        <v>7.2266488738629902E-3</v>
      </c>
      <c r="BD354" s="3">
        <f t="shared" si="202"/>
        <v>17.742759029332532</v>
      </c>
      <c r="BE354" s="3">
        <f t="shared" si="203"/>
        <v>26.162603804300133</v>
      </c>
      <c r="BF354" s="3">
        <f t="shared" si="204"/>
        <v>0.53545026118831429</v>
      </c>
      <c r="BG354" s="3">
        <f t="shared" si="205"/>
        <v>17.720129670098821</v>
      </c>
      <c r="BH354" s="3">
        <f t="shared" si="206"/>
        <v>3.2543057363781262E-2</v>
      </c>
      <c r="BI354" s="3">
        <f t="shared" si="207"/>
        <v>3.9358753891177807E-3</v>
      </c>
      <c r="BJ354" s="3">
        <f t="shared" si="208"/>
        <v>3.8057468940915599E-3</v>
      </c>
      <c r="BK354" s="3">
        <f t="shared" si="209"/>
        <v>1.3173335864055557E-4</v>
      </c>
      <c r="BL354" s="3"/>
      <c r="BM354" s="3"/>
      <c r="BN354" s="3">
        <f t="shared" si="210"/>
        <v>0.14048127177472655</v>
      </c>
      <c r="BO354" s="1"/>
      <c r="BP354" s="3">
        <v>5.3877238512918852</v>
      </c>
      <c r="BQ354" s="3">
        <v>2.6122761487081148</v>
      </c>
      <c r="BR354" s="3"/>
      <c r="BS354" s="3">
        <v>1.8425948700700303</v>
      </c>
      <c r="BT354" s="3">
        <v>1.1444779891847574E-3</v>
      </c>
      <c r="BU354" s="3">
        <v>0</v>
      </c>
      <c r="BV354" s="3">
        <v>0</v>
      </c>
      <c r="BW354" s="3">
        <v>4.9265431676688918</v>
      </c>
      <c r="BX354" s="3">
        <v>9.5509202937086132E-2</v>
      </c>
      <c r="BY354" s="3">
        <v>5.562517208388547</v>
      </c>
      <c r="BZ354" s="3">
        <v>0</v>
      </c>
      <c r="CA354" s="3">
        <v>2.1843288146923909E-2</v>
      </c>
      <c r="CB354" s="3">
        <v>7.34290005259099E-3</v>
      </c>
      <c r="CC354" s="3">
        <v>3.2141565778370977E-3</v>
      </c>
      <c r="CD354" s="3">
        <v>2.0444385580893933E-3</v>
      </c>
      <c r="CE354" s="3">
        <v>2.1738567920936181E-5</v>
      </c>
      <c r="CF354" s="3">
        <v>0</v>
      </c>
      <c r="CG354" s="3">
        <v>0</v>
      </c>
      <c r="CH354" s="3">
        <v>0</v>
      </c>
      <c r="CI354" s="3">
        <v>16</v>
      </c>
      <c r="CJ354" s="3"/>
      <c r="CK354" s="3">
        <v>36.462775448957103</v>
      </c>
      <c r="CL354" s="3"/>
      <c r="CM354" s="3" t="s">
        <v>851</v>
      </c>
      <c r="CN354" s="3">
        <v>0.46968393650534501</v>
      </c>
      <c r="CO354" s="3" t="s">
        <v>852</v>
      </c>
      <c r="CP354" s="5"/>
      <c r="CQ354" s="10">
        <f t="shared" si="211"/>
        <v>5.3877238512918852</v>
      </c>
      <c r="CR354" s="10">
        <f t="shared" si="212"/>
        <v>2.6938619256459426</v>
      </c>
      <c r="CS354" s="10">
        <f t="shared" si="213"/>
        <v>1.3061380743540574</v>
      </c>
      <c r="CT354" s="9">
        <f t="shared" si="214"/>
        <v>-0.2250761076003327</v>
      </c>
      <c r="CU354" s="9">
        <f t="shared" si="215"/>
        <v>0</v>
      </c>
      <c r="CV354" s="9">
        <f t="shared" si="216"/>
        <v>2.2274355093890725</v>
      </c>
      <c r="CW354" s="9">
        <f t="shared" si="217"/>
        <v>2.2274355093890725</v>
      </c>
      <c r="CX354" s="10">
        <f t="shared" si="218"/>
        <v>0.92129743503501516</v>
      </c>
      <c r="CY354" s="10">
        <f t="shared" si="219"/>
        <v>0.92129743503501516</v>
      </c>
      <c r="CZ354" s="10">
        <f t="shared" si="220"/>
        <v>5.722389945923787E-4</v>
      </c>
      <c r="DA354" s="10">
        <f t="shared" si="221"/>
        <v>0</v>
      </c>
      <c r="DB354" s="10">
        <f t="shared" si="222"/>
        <v>0</v>
      </c>
      <c r="DC354" s="10">
        <f t="shared" si="223"/>
        <v>2.4632715838344459</v>
      </c>
      <c r="DD354" s="10">
        <f t="shared" si="224"/>
        <v>4.7754601468543066E-2</v>
      </c>
      <c r="DE354" s="10">
        <f t="shared" si="225"/>
        <v>2.7812586041942735</v>
      </c>
      <c r="DF354" s="10">
        <f t="shared" si="226"/>
        <v>0</v>
      </c>
      <c r="DG354" s="10">
        <f t="shared" si="227"/>
        <v>1.0921644073461955E-2</v>
      </c>
      <c r="DH354" s="10">
        <f t="shared" si="228"/>
        <v>3.671450026295495E-3</v>
      </c>
      <c r="DI354" s="10">
        <f t="shared" si="229"/>
        <v>1.6070782889185489E-3</v>
      </c>
      <c r="DJ354" s="10">
        <f t="shared" si="230"/>
        <v>1.0222192790446966E-3</v>
      </c>
      <c r="DK354" s="10">
        <f t="shared" si="231"/>
        <v>1.086928396046809E-5</v>
      </c>
      <c r="DL354" s="11">
        <f t="shared" si="232"/>
        <v>0</v>
      </c>
      <c r="DM354" s="11">
        <f t="shared" si="233"/>
        <v>0</v>
      </c>
      <c r="DN354" s="11">
        <f t="shared" si="234"/>
        <v>0</v>
      </c>
      <c r="DO354" s="11">
        <f t="shared" si="235"/>
        <v>8</v>
      </c>
      <c r="DP354" s="10">
        <f t="shared" si="236"/>
        <v>18.231387724478552</v>
      </c>
      <c r="DQ354" s="5">
        <f t="shared" si="237"/>
        <v>0.46544577282063526</v>
      </c>
      <c r="DR354" s="5"/>
      <c r="DS354" s="12">
        <f t="shared" si="238"/>
        <v>362.26441005946253</v>
      </c>
      <c r="DT354" s="12">
        <f t="shared" si="239"/>
        <v>358.6303371805194</v>
      </c>
      <c r="DV354" s="5"/>
      <c r="DW354" s="5"/>
      <c r="DX354" s="5"/>
      <c r="DY354" s="5"/>
      <c r="DZ354" s="5"/>
      <c r="EA354" s="5"/>
      <c r="EB354" s="5"/>
      <c r="EC354" s="5"/>
      <c r="ED354" s="5"/>
      <c r="EE354" s="5"/>
      <c r="EF354" s="5"/>
      <c r="EG354" s="5"/>
      <c r="EH354" s="5"/>
      <c r="EI354" s="5"/>
      <c r="EJ354" s="5"/>
      <c r="EK354" s="5"/>
      <c r="EL354" s="5"/>
      <c r="EM354" s="5"/>
      <c r="EN354" s="5"/>
      <c r="EO354" s="5"/>
      <c r="EP354" s="5"/>
      <c r="EQ354" s="5"/>
      <c r="ER354" s="5"/>
      <c r="ES354" s="5"/>
      <c r="ET354" s="5"/>
      <c r="EU354" s="5"/>
      <c r="EV354" s="5"/>
      <c r="EW354" s="5"/>
      <c r="EX354" s="5"/>
      <c r="EY354" s="5"/>
      <c r="EZ354" s="5"/>
      <c r="FA354" s="5"/>
      <c r="FB354" s="5"/>
      <c r="FC354" s="5"/>
      <c r="FD354" s="5"/>
      <c r="FE354" s="5"/>
      <c r="FF354" s="5"/>
      <c r="FG354" s="5"/>
      <c r="FH354" s="5"/>
      <c r="FI354" s="5"/>
      <c r="FJ354" s="5"/>
      <c r="FK354" s="5"/>
      <c r="FL354" s="5"/>
      <c r="FM354" s="5"/>
      <c r="FN354" s="5"/>
      <c r="FO354" s="5"/>
      <c r="FP354" s="5"/>
      <c r="FQ354" s="5"/>
      <c r="FR354" s="5"/>
      <c r="FS354" s="5"/>
      <c r="FT354" s="5"/>
      <c r="FU354" s="5"/>
      <c r="FV354" s="5"/>
      <c r="FW354" s="5"/>
      <c r="FX354" s="5"/>
      <c r="FY354" s="5"/>
      <c r="FZ354" s="5"/>
      <c r="GA354" s="5"/>
      <c r="GB354" s="5"/>
      <c r="GC354" s="5"/>
      <c r="GD354" s="5"/>
      <c r="GE354" s="5"/>
      <c r="GF354" s="5"/>
      <c r="GG354" s="5"/>
      <c r="GH354" s="5"/>
      <c r="GI354" s="5"/>
      <c r="GJ354" s="5"/>
      <c r="GK354" s="5"/>
      <c r="GL354" s="5"/>
      <c r="GM354" s="5"/>
      <c r="GN354" s="5"/>
      <c r="GO354" s="5"/>
      <c r="GP354" s="5"/>
      <c r="GQ354" s="5"/>
      <c r="GR354" s="5"/>
      <c r="GS354" s="5"/>
      <c r="GT354" s="5"/>
      <c r="GU354" s="5"/>
      <c r="GV354" s="5"/>
      <c r="GW354" s="5"/>
      <c r="GX354" s="5"/>
      <c r="GY354" s="5"/>
      <c r="GZ354" s="5"/>
      <c r="HA354" s="5"/>
      <c r="HB354" s="5"/>
      <c r="HC354" s="5"/>
      <c r="HD354" s="5"/>
      <c r="HE354" s="5"/>
      <c r="HF354" s="5"/>
      <c r="HG354" s="5"/>
      <c r="HH354" s="5"/>
      <c r="HI354" s="5"/>
      <c r="HJ354" s="5"/>
      <c r="HK354" s="5"/>
      <c r="HL354" s="5"/>
      <c r="HM354" s="5"/>
      <c r="HN354" s="5"/>
      <c r="HO354" s="5"/>
      <c r="HP354" s="5"/>
      <c r="HQ354" s="5"/>
      <c r="HR354" s="5"/>
      <c r="HS354" s="5"/>
      <c r="HT354" s="5"/>
      <c r="HU354" s="5"/>
      <c r="HV354" s="5"/>
      <c r="HW354" s="5"/>
      <c r="HX354" s="5"/>
      <c r="HY354" s="5"/>
      <c r="HZ354" s="5"/>
      <c r="IA354" s="5"/>
      <c r="IB354" s="5"/>
      <c r="IC354" s="5"/>
      <c r="ID354" s="5"/>
      <c r="IE354" s="5"/>
      <c r="IF354" s="5"/>
      <c r="IG354" s="5"/>
      <c r="IH354" s="5"/>
      <c r="II354" s="5"/>
      <c r="IJ354" s="5"/>
      <c r="IK354" s="5"/>
      <c r="IL354" s="5"/>
      <c r="IM354" s="5"/>
      <c r="IN354" s="5"/>
      <c r="IO354" s="5"/>
      <c r="IP354" s="5"/>
      <c r="IQ354" s="5"/>
      <c r="IR354" s="5"/>
      <c r="IS354" s="5"/>
      <c r="IT354" s="5"/>
      <c r="IU354" s="5"/>
      <c r="IV354" s="5"/>
    </row>
    <row r="355" spans="1:256" x14ac:dyDescent="0.15">
      <c r="A355" s="2" t="s">
        <v>667</v>
      </c>
      <c r="B355" s="4" t="s">
        <v>733</v>
      </c>
      <c r="C355" s="4" t="s">
        <v>734</v>
      </c>
      <c r="D355" s="9" t="s">
        <v>804</v>
      </c>
      <c r="E355" s="9" t="s">
        <v>805</v>
      </c>
      <c r="F355" s="1" t="s">
        <v>801</v>
      </c>
      <c r="G355" s="1">
        <v>425995.71</v>
      </c>
      <c r="H355" s="1">
        <v>6379823.6900000004</v>
      </c>
      <c r="I355" s="8">
        <v>197.75</v>
      </c>
      <c r="J355" s="15">
        <v>112.02370167523512</v>
      </c>
      <c r="K355" s="7" t="s">
        <v>738</v>
      </c>
      <c r="L355" s="7" t="s">
        <v>739</v>
      </c>
      <c r="M355" s="7" t="s">
        <v>740</v>
      </c>
      <c r="N355" s="2" t="s">
        <v>40</v>
      </c>
      <c r="O355" s="3">
        <v>43.196776</v>
      </c>
      <c r="P355" s="3" t="s">
        <v>668</v>
      </c>
      <c r="Q355" s="3">
        <v>15.22185</v>
      </c>
      <c r="R355" s="4">
        <v>106472.249083</v>
      </c>
      <c r="S355" s="4">
        <v>99648.03757</v>
      </c>
      <c r="T355" s="4">
        <v>124878.569535</v>
      </c>
      <c r="U355" s="3">
        <v>26.858761999999999</v>
      </c>
      <c r="V355" s="3">
        <v>137.955513</v>
      </c>
      <c r="W355" s="3">
        <v>91.636956999999995</v>
      </c>
      <c r="X355" s="3">
        <v>93.418330999999995</v>
      </c>
      <c r="Y355" s="3">
        <v>34.570307999999997</v>
      </c>
      <c r="Z355" s="3">
        <v>3864.160566</v>
      </c>
      <c r="AA355" s="4">
        <v>187133.09842900001</v>
      </c>
      <c r="AB355" s="3">
        <v>26.996452999999999</v>
      </c>
      <c r="AC355" s="3">
        <v>156.10756000000001</v>
      </c>
      <c r="AD355" s="3">
        <v>9.8667029999999993</v>
      </c>
      <c r="AE355" s="3">
        <v>1020.457975</v>
      </c>
      <c r="AF355" s="3">
        <v>49.774872999999999</v>
      </c>
      <c r="AG355" s="3" t="s">
        <v>83</v>
      </c>
      <c r="AH355" s="3">
        <v>0.78018100000000001</v>
      </c>
      <c r="AI355" s="3">
        <v>6.0958999999999999E-2</v>
      </c>
      <c r="AJ355" s="3">
        <v>0.69490300000000005</v>
      </c>
      <c r="AK355" s="3">
        <v>5.9114E-2</v>
      </c>
      <c r="AL355" s="3">
        <v>0.49776799999999999</v>
      </c>
      <c r="AM355" s="3" t="s">
        <v>334</v>
      </c>
      <c r="AN355" s="3" t="s">
        <v>287</v>
      </c>
      <c r="AO355" s="3">
        <v>0.80323699999999998</v>
      </c>
      <c r="AP355" s="3">
        <v>5.0769999999999999E-3</v>
      </c>
      <c r="AQ355" s="3">
        <v>2.9884000000000001E-2</v>
      </c>
      <c r="AR355" s="3">
        <v>2.3630000000000001E-3</v>
      </c>
      <c r="AS355" s="3">
        <v>6.7879999999999998E-3</v>
      </c>
      <c r="AT355" s="3" t="s">
        <v>72</v>
      </c>
      <c r="AU355" s="3">
        <v>2.5472999999999999E-2</v>
      </c>
      <c r="AV355" s="3">
        <v>2.421E-3</v>
      </c>
      <c r="AW355" s="3" t="s">
        <v>65</v>
      </c>
      <c r="AX355" s="3">
        <v>0.106506</v>
      </c>
      <c r="AY355" s="3" t="s">
        <v>72</v>
      </c>
      <c r="AZ355" s="3">
        <v>0.10928599999999999</v>
      </c>
      <c r="BB355" s="3">
        <f t="shared" si="200"/>
        <v>26.716246069307065</v>
      </c>
      <c r="BC355" s="3">
        <f t="shared" si="201"/>
        <v>1.5289800582277968E-2</v>
      </c>
      <c r="BD355" s="3">
        <f t="shared" si="202"/>
        <v>18.828480356447777</v>
      </c>
      <c r="BE355" s="3">
        <f t="shared" si="203"/>
        <v>24.074809663589416</v>
      </c>
      <c r="BF355" s="3">
        <f t="shared" si="204"/>
        <v>0.49895486226456753</v>
      </c>
      <c r="BG355" s="3">
        <f t="shared" si="205"/>
        <v>17.656301169678329</v>
      </c>
      <c r="BH355" s="3">
        <f t="shared" si="206"/>
        <v>1.9301795738346585E-2</v>
      </c>
      <c r="BI355" s="3">
        <f t="shared" si="207"/>
        <v>2.0518755584215597E-3</v>
      </c>
      <c r="BJ355" s="3">
        <f t="shared" si="208"/>
        <v>3.2354399815454895E-3</v>
      </c>
      <c r="BK355" s="3">
        <f t="shared" si="209"/>
        <v>8.9681017350333827E-5</v>
      </c>
      <c r="BL355" s="3"/>
      <c r="BM355" s="3"/>
      <c r="BN355" s="3">
        <f t="shared" si="210"/>
        <v>0.12701789712931466</v>
      </c>
      <c r="BO355" s="1"/>
      <c r="BP355" s="3">
        <v>5.5768226415805353</v>
      </c>
      <c r="BQ355" s="3">
        <v>2.4231773584194647</v>
      </c>
      <c r="BR355" s="3"/>
      <c r="BS355" s="3">
        <v>2.2231676455678828</v>
      </c>
      <c r="BT355" s="3">
        <v>2.4003172373016799E-3</v>
      </c>
      <c r="BU355" s="3">
        <v>0</v>
      </c>
      <c r="BV355" s="3">
        <v>0</v>
      </c>
      <c r="BW355" s="3">
        <v>4.2846184765438053</v>
      </c>
      <c r="BX355" s="3">
        <v>8.8223376893380834E-2</v>
      </c>
      <c r="BY355" s="3">
        <v>5.4941502506064044</v>
      </c>
      <c r="BZ355" s="3">
        <v>0</v>
      </c>
      <c r="CA355" s="3">
        <v>1.9577662390122701E-2</v>
      </c>
      <c r="CB355" s="3">
        <v>4.3172113733814972E-3</v>
      </c>
      <c r="CC355" s="3">
        <v>1.6610130316941447E-3</v>
      </c>
      <c r="CD355" s="3">
        <v>1.7229149578745675E-3</v>
      </c>
      <c r="CE355" s="3">
        <v>1.4670064529089422E-5</v>
      </c>
      <c r="CF355" s="3">
        <v>0</v>
      </c>
      <c r="CG355" s="3">
        <v>0</v>
      </c>
      <c r="CH355" s="3">
        <v>0</v>
      </c>
      <c r="CI355" s="3">
        <v>16</v>
      </c>
      <c r="CJ355" s="3"/>
      <c r="CK355" s="3">
        <v>36.119853538666376</v>
      </c>
      <c r="CL355" s="3"/>
      <c r="CM355" s="3" t="s">
        <v>851</v>
      </c>
      <c r="CN355" s="3">
        <v>0.43815521116148287</v>
      </c>
      <c r="CO355" s="3" t="s">
        <v>852</v>
      </c>
      <c r="CP355" s="5"/>
      <c r="CQ355" s="10">
        <f t="shared" si="211"/>
        <v>5.5768226415805353</v>
      </c>
      <c r="CR355" s="10">
        <f t="shared" si="212"/>
        <v>2.7884113207902677</v>
      </c>
      <c r="CS355" s="10">
        <f t="shared" si="213"/>
        <v>1.2115886792097323</v>
      </c>
      <c r="CT355" s="9">
        <f t="shared" si="214"/>
        <v>-5.6068864619449599E-2</v>
      </c>
      <c r="CU355" s="9">
        <f t="shared" si="215"/>
        <v>0</v>
      </c>
      <c r="CV355" s="9">
        <f t="shared" si="216"/>
        <v>2.3231725019936738</v>
      </c>
      <c r="CW355" s="9">
        <f t="shared" si="217"/>
        <v>2.3231725019936738</v>
      </c>
      <c r="CX355" s="10">
        <f t="shared" si="218"/>
        <v>1.1115838227839414</v>
      </c>
      <c r="CY355" s="10">
        <f t="shared" si="219"/>
        <v>1.1115838227839414</v>
      </c>
      <c r="CZ355" s="10">
        <f t="shared" si="220"/>
        <v>1.20015861865084E-3</v>
      </c>
      <c r="DA355" s="10">
        <f t="shared" si="221"/>
        <v>0</v>
      </c>
      <c r="DB355" s="10">
        <f t="shared" si="222"/>
        <v>0</v>
      </c>
      <c r="DC355" s="10">
        <f t="shared" si="223"/>
        <v>2.1423092382719027</v>
      </c>
      <c r="DD355" s="10">
        <f t="shared" si="224"/>
        <v>4.4111688446690417E-2</v>
      </c>
      <c r="DE355" s="10">
        <f t="shared" si="225"/>
        <v>2.7470751253032022</v>
      </c>
      <c r="DF355" s="10">
        <f t="shared" si="226"/>
        <v>0</v>
      </c>
      <c r="DG355" s="10">
        <f t="shared" si="227"/>
        <v>9.7888311950613503E-3</v>
      </c>
      <c r="DH355" s="10">
        <f t="shared" si="228"/>
        <v>2.1586056866907486E-3</v>
      </c>
      <c r="DI355" s="10">
        <f t="shared" si="229"/>
        <v>8.3050651584707237E-4</v>
      </c>
      <c r="DJ355" s="10">
        <f t="shared" si="230"/>
        <v>8.6145747893728376E-4</v>
      </c>
      <c r="DK355" s="10">
        <f t="shared" si="231"/>
        <v>7.335032264544711E-6</v>
      </c>
      <c r="DL355" s="11">
        <f t="shared" si="232"/>
        <v>0</v>
      </c>
      <c r="DM355" s="11">
        <f t="shared" si="233"/>
        <v>0</v>
      </c>
      <c r="DN355" s="11">
        <f t="shared" si="234"/>
        <v>0</v>
      </c>
      <c r="DO355" s="11">
        <f t="shared" si="235"/>
        <v>8</v>
      </c>
      <c r="DP355" s="10">
        <f t="shared" si="236"/>
        <v>18.059926769333188</v>
      </c>
      <c r="DQ355" s="5">
        <f t="shared" si="237"/>
        <v>0.43423754994066793</v>
      </c>
      <c r="DR355" s="5"/>
      <c r="DS355" s="12">
        <f t="shared" si="238"/>
        <v>331.14623780379304</v>
      </c>
      <c r="DT355" s="12">
        <f t="shared" si="239"/>
        <v>328.18732293194961</v>
      </c>
      <c r="DV355" s="5"/>
      <c r="DW355" s="5"/>
      <c r="DX355" s="5"/>
      <c r="DY355" s="5"/>
      <c r="DZ355" s="5"/>
      <c r="EA355" s="5"/>
      <c r="EB355" s="5"/>
      <c r="EC355" s="5"/>
      <c r="ED355" s="5"/>
      <c r="EE355" s="5"/>
      <c r="EF355" s="5"/>
      <c r="EG355" s="5"/>
      <c r="EH355" s="5"/>
      <c r="EI355" s="5"/>
      <c r="EJ355" s="5"/>
      <c r="EK355" s="5"/>
      <c r="EL355" s="5"/>
      <c r="EM355" s="5"/>
      <c r="EN355" s="5"/>
      <c r="EO355" s="5"/>
      <c r="EP355" s="5"/>
      <c r="EQ355" s="5"/>
      <c r="ER355" s="5"/>
      <c r="ES355" s="5"/>
      <c r="ET355" s="5"/>
      <c r="EU355" s="5"/>
      <c r="EV355" s="5"/>
      <c r="EW355" s="5"/>
      <c r="EX355" s="5"/>
      <c r="EY355" s="5"/>
      <c r="EZ355" s="5"/>
      <c r="FA355" s="5"/>
      <c r="FB355" s="5"/>
      <c r="FC355" s="5"/>
      <c r="FD355" s="5"/>
      <c r="FE355" s="5"/>
      <c r="FF355" s="5"/>
      <c r="FG355" s="5"/>
      <c r="FH355" s="5"/>
      <c r="FI355" s="5"/>
      <c r="FJ355" s="5"/>
      <c r="FK355" s="5"/>
      <c r="FL355" s="5"/>
      <c r="FM355" s="5"/>
      <c r="FN355" s="5"/>
      <c r="FO355" s="5"/>
      <c r="FP355" s="5"/>
      <c r="FQ355" s="5"/>
      <c r="FR355" s="5"/>
      <c r="FS355" s="5"/>
      <c r="FT355" s="5"/>
      <c r="FU355" s="5"/>
      <c r="FV355" s="5"/>
      <c r="FW355" s="5"/>
      <c r="FX355" s="5"/>
      <c r="FY355" s="5"/>
      <c r="FZ355" s="5"/>
      <c r="GA355" s="5"/>
      <c r="GB355" s="5"/>
      <c r="GC355" s="5"/>
      <c r="GD355" s="5"/>
      <c r="GE355" s="5"/>
      <c r="GF355" s="5"/>
      <c r="GG355" s="5"/>
      <c r="GH355" s="5"/>
      <c r="GI355" s="5"/>
      <c r="GJ355" s="5"/>
      <c r="GK355" s="5"/>
      <c r="GL355" s="5"/>
      <c r="GM355" s="5"/>
      <c r="GN355" s="5"/>
      <c r="GO355" s="5"/>
      <c r="GP355" s="5"/>
      <c r="GQ355" s="5"/>
      <c r="GR355" s="5"/>
      <c r="GS355" s="5"/>
      <c r="GT355" s="5"/>
      <c r="GU355" s="5"/>
      <c r="GV355" s="5"/>
      <c r="GW355" s="5"/>
      <c r="GX355" s="5"/>
      <c r="GY355" s="5"/>
      <c r="GZ355" s="5"/>
      <c r="HA355" s="5"/>
      <c r="HB355" s="5"/>
      <c r="HC355" s="5"/>
      <c r="HD355" s="5"/>
      <c r="HE355" s="5"/>
      <c r="HF355" s="5"/>
      <c r="HG355" s="5"/>
      <c r="HH355" s="5"/>
      <c r="HI355" s="5"/>
      <c r="HJ355" s="5"/>
      <c r="HK355" s="5"/>
      <c r="HL355" s="5"/>
      <c r="HM355" s="5"/>
      <c r="HN355" s="5"/>
      <c r="HO355" s="5"/>
      <c r="HP355" s="5"/>
      <c r="HQ355" s="5"/>
      <c r="HR355" s="5"/>
      <c r="HS355" s="5"/>
      <c r="HT355" s="5"/>
      <c r="HU355" s="5"/>
      <c r="HV355" s="5"/>
      <c r="HW355" s="5"/>
      <c r="HX355" s="5"/>
      <c r="HY355" s="5"/>
      <c r="HZ355" s="5"/>
      <c r="IA355" s="5"/>
      <c r="IB355" s="5"/>
      <c r="IC355" s="5"/>
      <c r="ID355" s="5"/>
      <c r="IE355" s="5"/>
      <c r="IF355" s="5"/>
      <c r="IG355" s="5"/>
      <c r="IH355" s="5"/>
      <c r="II355" s="5"/>
      <c r="IJ355" s="5"/>
      <c r="IK355" s="5"/>
      <c r="IL355" s="5"/>
      <c r="IM355" s="5"/>
      <c r="IN355" s="5"/>
      <c r="IO355" s="5"/>
      <c r="IP355" s="5"/>
      <c r="IQ355" s="5"/>
      <c r="IR355" s="5"/>
      <c r="IS355" s="5"/>
      <c r="IT355" s="5"/>
      <c r="IU355" s="5"/>
      <c r="IV355" s="5"/>
    </row>
    <row r="356" spans="1:256" x14ac:dyDescent="0.15">
      <c r="A356" s="2" t="s">
        <v>665</v>
      </c>
      <c r="B356" s="4" t="s">
        <v>733</v>
      </c>
      <c r="C356" s="4" t="s">
        <v>734</v>
      </c>
      <c r="D356" s="9" t="s">
        <v>804</v>
      </c>
      <c r="E356" s="9" t="s">
        <v>805</v>
      </c>
      <c r="F356" s="1" t="s">
        <v>801</v>
      </c>
      <c r="G356" s="1">
        <v>425995.71</v>
      </c>
      <c r="H356" s="1">
        <v>6379823.6900000004</v>
      </c>
      <c r="I356" s="8">
        <v>197.75</v>
      </c>
      <c r="J356" s="15">
        <v>112.02370167523512</v>
      </c>
      <c r="K356" s="7" t="s">
        <v>738</v>
      </c>
      <c r="L356" s="7" t="s">
        <v>739</v>
      </c>
      <c r="M356" s="7" t="s">
        <v>740</v>
      </c>
      <c r="N356" s="2" t="s">
        <v>40</v>
      </c>
      <c r="O356" s="3">
        <v>45.551392</v>
      </c>
      <c r="P356" s="3" t="s">
        <v>473</v>
      </c>
      <c r="Q356" s="3">
        <v>17.010351</v>
      </c>
      <c r="R356" s="4">
        <v>106476.747607</v>
      </c>
      <c r="S356" s="4">
        <v>101035.479179</v>
      </c>
      <c r="T356" s="4">
        <v>123108.704115</v>
      </c>
      <c r="U356" s="3">
        <v>24.368905999999999</v>
      </c>
      <c r="V356" s="3">
        <v>106.855366</v>
      </c>
      <c r="W356" s="3">
        <v>63.203071999999999</v>
      </c>
      <c r="X356" s="3">
        <v>83.844430000000003</v>
      </c>
      <c r="Y356" s="3">
        <v>130.79892899999999</v>
      </c>
      <c r="Z356" s="3">
        <v>3940.8707420000001</v>
      </c>
      <c r="AA356" s="4">
        <v>187907.724464</v>
      </c>
      <c r="AB356" s="3">
        <v>24.565888000000001</v>
      </c>
      <c r="AC356" s="3">
        <v>161.981561</v>
      </c>
      <c r="AD356" s="3">
        <v>9.3927329999999998</v>
      </c>
      <c r="AE356" s="3">
        <v>1038.7114630000001</v>
      </c>
      <c r="AF356" s="3">
        <v>46.774836999999998</v>
      </c>
      <c r="AG356" s="3" t="s">
        <v>80</v>
      </c>
      <c r="AH356" s="3">
        <v>0.69049400000000005</v>
      </c>
      <c r="AI356" s="3">
        <v>6.7379999999999995E-2</v>
      </c>
      <c r="AJ356" s="3">
        <v>0.32597599999999999</v>
      </c>
      <c r="AK356" s="3">
        <v>6.9434999999999997E-2</v>
      </c>
      <c r="AL356" s="3">
        <v>0.59666799999999998</v>
      </c>
      <c r="AM356" s="3" t="s">
        <v>194</v>
      </c>
      <c r="AN356" s="3">
        <v>3.1281999999999997E-2</v>
      </c>
      <c r="AO356" s="3">
        <v>0.57894599999999996</v>
      </c>
      <c r="AP356" s="3">
        <v>3.1359999999999999E-3</v>
      </c>
      <c r="AQ356" s="3">
        <v>9.2320000000000006E-3</v>
      </c>
      <c r="AR356" s="3" t="s">
        <v>60</v>
      </c>
      <c r="AS356" s="3">
        <v>1.9379E-2</v>
      </c>
      <c r="AT356" s="3">
        <v>9.0279999999999996E-3</v>
      </c>
      <c r="AU356" s="3">
        <v>1.8062000000000002E-2</v>
      </c>
      <c r="AV356" s="3" t="s">
        <v>135</v>
      </c>
      <c r="AW356" s="3" t="s">
        <v>61</v>
      </c>
      <c r="AX356" s="3">
        <v>9.9025000000000002E-2</v>
      </c>
      <c r="AY356" s="3" t="s">
        <v>88</v>
      </c>
      <c r="AZ356" s="3">
        <v>1.1224E-2</v>
      </c>
      <c r="BB356" s="3">
        <f t="shared" si="200"/>
        <v>26.337604960217288</v>
      </c>
      <c r="BC356" s="3">
        <f t="shared" si="201"/>
        <v>1.0545552784640767E-2</v>
      </c>
      <c r="BD356" s="3">
        <f t="shared" si="202"/>
        <v>19.090637220926155</v>
      </c>
      <c r="BE356" s="3">
        <f t="shared" si="203"/>
        <v>24.174465868235444</v>
      </c>
      <c r="BF356" s="3">
        <f t="shared" si="204"/>
        <v>0.50885996704648162</v>
      </c>
      <c r="BG356" s="3">
        <f t="shared" si="205"/>
        <v>17.657047160255658</v>
      </c>
      <c r="BH356" s="3">
        <f t="shared" si="206"/>
        <v>1.4950474998982208E-2</v>
      </c>
      <c r="BI356" s="3">
        <f t="shared" si="207"/>
        <v>2.2929619893161304E-3</v>
      </c>
      <c r="BJ356" s="3">
        <f t="shared" si="208"/>
        <v>2.9355088212525866E-3</v>
      </c>
      <c r="BK356" s="3">
        <f t="shared" si="209"/>
        <v>6.4639037134626973E-5</v>
      </c>
      <c r="BL356" s="3"/>
      <c r="BM356" s="3"/>
      <c r="BN356" s="3">
        <f t="shared" si="210"/>
        <v>0.12928993548644072</v>
      </c>
      <c r="BO356" s="1"/>
      <c r="BP356" s="3">
        <v>5.4995682133977981</v>
      </c>
      <c r="BQ356" s="3">
        <v>2.5004317866022019</v>
      </c>
      <c r="BR356" s="3"/>
      <c r="BS356" s="3">
        <v>2.2180511032586034</v>
      </c>
      <c r="BT356" s="3">
        <v>1.6560638927577275E-3</v>
      </c>
      <c r="BU356" s="3">
        <v>0</v>
      </c>
      <c r="BV356" s="3">
        <v>0</v>
      </c>
      <c r="BW356" s="3">
        <v>4.3383794414719841</v>
      </c>
      <c r="BX356" s="3">
        <v>9.0003960239326664E-2</v>
      </c>
      <c r="BY356" s="3">
        <v>5.4961654359509087</v>
      </c>
      <c r="BZ356" s="3">
        <v>0</v>
      </c>
      <c r="CA356" s="3">
        <v>1.9934325757887009E-2</v>
      </c>
      <c r="CB356" s="3">
        <v>3.3450414516884327E-3</v>
      </c>
      <c r="CC356" s="3">
        <v>1.8567771915982819E-3</v>
      </c>
      <c r="CD356" s="3">
        <v>1.5637049069741535E-3</v>
      </c>
      <c r="CE356" s="3">
        <v>1.0577116604556911E-5</v>
      </c>
      <c r="CF356" s="3">
        <v>0</v>
      </c>
      <c r="CG356" s="3">
        <v>0</v>
      </c>
      <c r="CH356" s="3">
        <v>0</v>
      </c>
      <c r="CI356" s="3">
        <v>16</v>
      </c>
      <c r="CJ356" s="3"/>
      <c r="CK356" s="3">
        <v>36.170966431238334</v>
      </c>
      <c r="CL356" s="3"/>
      <c r="CM356" s="3" t="s">
        <v>851</v>
      </c>
      <c r="CN356" s="3">
        <v>0.44113677811685792</v>
      </c>
      <c r="CO356" s="3" t="s">
        <v>852</v>
      </c>
      <c r="CP356" s="5"/>
      <c r="CQ356" s="10">
        <f t="shared" si="211"/>
        <v>5.4995682133977981</v>
      </c>
      <c r="CR356" s="10">
        <f t="shared" si="212"/>
        <v>2.7497841066988991</v>
      </c>
      <c r="CS356" s="10">
        <f t="shared" si="213"/>
        <v>1.2502158933011009</v>
      </c>
      <c r="CT356" s="9">
        <f t="shared" si="214"/>
        <v>-8.209516528573424E-2</v>
      </c>
      <c r="CU356" s="9">
        <f t="shared" si="215"/>
        <v>0</v>
      </c>
      <c r="CV356" s="9">
        <f t="shared" si="216"/>
        <v>2.3592414449304027</v>
      </c>
      <c r="CW356" s="9">
        <f t="shared" si="217"/>
        <v>2.3592414449304027</v>
      </c>
      <c r="CX356" s="10">
        <f t="shared" si="218"/>
        <v>1.1090255516293017</v>
      </c>
      <c r="CY356" s="10">
        <f t="shared" si="219"/>
        <v>1.1090255516293017</v>
      </c>
      <c r="CZ356" s="10">
        <f t="shared" si="220"/>
        <v>8.2803194637886374E-4</v>
      </c>
      <c r="DA356" s="10">
        <f t="shared" si="221"/>
        <v>0</v>
      </c>
      <c r="DB356" s="10">
        <f t="shared" si="222"/>
        <v>0</v>
      </c>
      <c r="DC356" s="10">
        <f t="shared" si="223"/>
        <v>2.169189720735992</v>
      </c>
      <c r="DD356" s="10">
        <f t="shared" si="224"/>
        <v>4.5001980119663332E-2</v>
      </c>
      <c r="DE356" s="10">
        <f t="shared" si="225"/>
        <v>2.7480827179754543</v>
      </c>
      <c r="DF356" s="10">
        <f t="shared" si="226"/>
        <v>0</v>
      </c>
      <c r="DG356" s="10">
        <f t="shared" si="227"/>
        <v>9.9671628789435047E-3</v>
      </c>
      <c r="DH356" s="10">
        <f t="shared" si="228"/>
        <v>1.6725207258442164E-3</v>
      </c>
      <c r="DI356" s="10">
        <f t="shared" si="229"/>
        <v>9.2838859579914097E-4</v>
      </c>
      <c r="DJ356" s="10">
        <f t="shared" si="230"/>
        <v>7.8185245348707676E-4</v>
      </c>
      <c r="DK356" s="10">
        <f t="shared" si="231"/>
        <v>5.2885583022784555E-6</v>
      </c>
      <c r="DL356" s="11">
        <f t="shared" si="232"/>
        <v>0</v>
      </c>
      <c r="DM356" s="11">
        <f t="shared" si="233"/>
        <v>0</v>
      </c>
      <c r="DN356" s="11">
        <f t="shared" si="234"/>
        <v>0</v>
      </c>
      <c r="DO356" s="11">
        <f t="shared" si="235"/>
        <v>8</v>
      </c>
      <c r="DP356" s="10">
        <f t="shared" si="236"/>
        <v>18.085483215619167</v>
      </c>
      <c r="DQ356" s="5">
        <f t="shared" si="237"/>
        <v>0.43713618749181471</v>
      </c>
      <c r="DR356" s="5"/>
      <c r="DS356" s="12">
        <f t="shared" si="238"/>
        <v>343.54396839942257</v>
      </c>
      <c r="DT356" s="12">
        <f t="shared" si="239"/>
        <v>340.62451332508851</v>
      </c>
      <c r="DV356" s="5"/>
      <c r="DW356" s="5"/>
      <c r="DX356" s="5"/>
      <c r="DY356" s="5"/>
      <c r="DZ356" s="5"/>
      <c r="EA356" s="5"/>
      <c r="EB356" s="5"/>
      <c r="EC356" s="5"/>
      <c r="ED356" s="5"/>
      <c r="EE356" s="5"/>
      <c r="EF356" s="5"/>
      <c r="EG356" s="5"/>
      <c r="EH356" s="5"/>
      <c r="EI356" s="5"/>
      <c r="EJ356" s="5"/>
      <c r="EK356" s="5"/>
      <c r="EL356" s="5"/>
      <c r="EM356" s="5"/>
      <c r="EN356" s="5"/>
      <c r="EO356" s="5"/>
      <c r="EP356" s="5"/>
      <c r="EQ356" s="5"/>
      <c r="ER356" s="5"/>
      <c r="ES356" s="5"/>
      <c r="ET356" s="5"/>
      <c r="EU356" s="5"/>
      <c r="EV356" s="5"/>
      <c r="EW356" s="5"/>
      <c r="EX356" s="5"/>
      <c r="EY356" s="5"/>
      <c r="EZ356" s="5"/>
      <c r="FA356" s="5"/>
      <c r="FB356" s="5"/>
      <c r="FC356" s="5"/>
      <c r="FD356" s="5"/>
      <c r="FE356" s="5"/>
      <c r="FF356" s="5"/>
      <c r="FG356" s="5"/>
      <c r="FH356" s="5"/>
      <c r="FI356" s="5"/>
      <c r="FJ356" s="5"/>
      <c r="FK356" s="5"/>
      <c r="FL356" s="5"/>
      <c r="FM356" s="5"/>
      <c r="FN356" s="5"/>
      <c r="FO356" s="5"/>
      <c r="FP356" s="5"/>
      <c r="FQ356" s="5"/>
      <c r="FR356" s="5"/>
      <c r="FS356" s="5"/>
      <c r="FT356" s="5"/>
      <c r="FU356" s="5"/>
      <c r="FV356" s="5"/>
      <c r="FW356" s="5"/>
      <c r="FX356" s="5"/>
      <c r="FY356" s="5"/>
      <c r="FZ356" s="5"/>
      <c r="GA356" s="5"/>
      <c r="GB356" s="5"/>
      <c r="GC356" s="5"/>
      <c r="GD356" s="5"/>
      <c r="GE356" s="5"/>
      <c r="GF356" s="5"/>
      <c r="GG356" s="5"/>
      <c r="GH356" s="5"/>
      <c r="GI356" s="5"/>
      <c r="GJ356" s="5"/>
      <c r="GK356" s="5"/>
      <c r="GL356" s="5"/>
      <c r="GM356" s="5"/>
      <c r="GN356" s="5"/>
      <c r="GO356" s="5"/>
      <c r="GP356" s="5"/>
      <c r="GQ356" s="5"/>
      <c r="GR356" s="5"/>
      <c r="GS356" s="5"/>
      <c r="GT356" s="5"/>
      <c r="GU356" s="5"/>
      <c r="GV356" s="5"/>
      <c r="GW356" s="5"/>
      <c r="GX356" s="5"/>
      <c r="GY356" s="5"/>
      <c r="GZ356" s="5"/>
      <c r="HA356" s="5"/>
      <c r="HB356" s="5"/>
      <c r="HC356" s="5"/>
      <c r="HD356" s="5"/>
      <c r="HE356" s="5"/>
      <c r="HF356" s="5"/>
      <c r="HG356" s="5"/>
      <c r="HH356" s="5"/>
      <c r="HI356" s="5"/>
      <c r="HJ356" s="5"/>
      <c r="HK356" s="5"/>
      <c r="HL356" s="5"/>
      <c r="HM356" s="5"/>
      <c r="HN356" s="5"/>
      <c r="HO356" s="5"/>
      <c r="HP356" s="5"/>
      <c r="HQ356" s="5"/>
      <c r="HR356" s="5"/>
      <c r="HS356" s="5"/>
      <c r="HT356" s="5"/>
      <c r="HU356" s="5"/>
      <c r="HV356" s="5"/>
      <c r="HW356" s="5"/>
      <c r="HX356" s="5"/>
      <c r="HY356" s="5"/>
      <c r="HZ356" s="5"/>
      <c r="IA356" s="5"/>
      <c r="IB356" s="5"/>
      <c r="IC356" s="5"/>
      <c r="ID356" s="5"/>
      <c r="IE356" s="5"/>
      <c r="IF356" s="5"/>
      <c r="IG356" s="5"/>
      <c r="IH356" s="5"/>
      <c r="II356" s="5"/>
      <c r="IJ356" s="5"/>
      <c r="IK356" s="5"/>
      <c r="IL356" s="5"/>
      <c r="IM356" s="5"/>
      <c r="IN356" s="5"/>
      <c r="IO356" s="5"/>
      <c r="IP356" s="5"/>
      <c r="IQ356" s="5"/>
      <c r="IR356" s="5"/>
      <c r="IS356" s="5"/>
      <c r="IT356" s="5"/>
      <c r="IU356" s="5"/>
      <c r="IV356" s="5"/>
    </row>
    <row r="357" spans="1:256" x14ac:dyDescent="0.15">
      <c r="A357" s="2" t="s">
        <v>657</v>
      </c>
      <c r="B357" s="4" t="s">
        <v>733</v>
      </c>
      <c r="C357" s="4" t="s">
        <v>734</v>
      </c>
      <c r="D357" s="9" t="s">
        <v>804</v>
      </c>
      <c r="E357" s="9" t="s">
        <v>805</v>
      </c>
      <c r="F357" s="1" t="s">
        <v>801</v>
      </c>
      <c r="G357" s="1">
        <v>425995.71</v>
      </c>
      <c r="H357" s="1">
        <v>6379823.6900000004</v>
      </c>
      <c r="I357" s="8">
        <v>197.75</v>
      </c>
      <c r="J357" s="15">
        <v>112.02370167523512</v>
      </c>
      <c r="K357" s="7" t="s">
        <v>738</v>
      </c>
      <c r="L357" s="7" t="s">
        <v>739</v>
      </c>
      <c r="M357" s="7" t="s">
        <v>740</v>
      </c>
      <c r="N357" s="2" t="s">
        <v>40</v>
      </c>
      <c r="O357" s="3">
        <v>41.281888000000002</v>
      </c>
      <c r="P357" s="3">
        <v>0.37909900000000002</v>
      </c>
      <c r="Q357" s="3">
        <v>17.070139000000001</v>
      </c>
      <c r="R357" s="4">
        <v>106041.96071299999</v>
      </c>
      <c r="S357" s="4">
        <v>98300.065680999993</v>
      </c>
      <c r="T357" s="4">
        <v>124936.21913100001</v>
      </c>
      <c r="U357" s="3">
        <v>19.645610999999999</v>
      </c>
      <c r="V357" s="3">
        <v>90.883520000000004</v>
      </c>
      <c r="W357" s="3">
        <v>54.836621999999998</v>
      </c>
      <c r="X357" s="3">
        <v>96.751073000000005</v>
      </c>
      <c r="Y357" s="3">
        <v>137.48363900000001</v>
      </c>
      <c r="Z357" s="3">
        <v>3885.7228970000001</v>
      </c>
      <c r="AA357" s="4">
        <v>189522.62337300001</v>
      </c>
      <c r="AB357" s="3">
        <v>27.492844000000002</v>
      </c>
      <c r="AC357" s="3">
        <v>155.37523999999999</v>
      </c>
      <c r="AD357" s="3">
        <v>5.7638920000000002</v>
      </c>
      <c r="AE357" s="3">
        <v>1038.654769</v>
      </c>
      <c r="AF357" s="3">
        <v>50.435966999999998</v>
      </c>
      <c r="AG357" s="3" t="s">
        <v>563</v>
      </c>
      <c r="AH357" s="3">
        <v>0.45879300000000001</v>
      </c>
      <c r="AI357" s="3">
        <v>4.0649999999999999E-2</v>
      </c>
      <c r="AJ357" s="3">
        <v>0.207623</v>
      </c>
      <c r="AK357" s="3">
        <v>4.5463000000000003E-2</v>
      </c>
      <c r="AL357" s="3">
        <v>0.28085599999999999</v>
      </c>
      <c r="AM357" s="3" t="s">
        <v>255</v>
      </c>
      <c r="AN357" s="3">
        <v>6.1304999999999998E-2</v>
      </c>
      <c r="AO357" s="3">
        <v>0.46138299999999999</v>
      </c>
      <c r="AP357" s="3">
        <v>5.7540000000000004E-3</v>
      </c>
      <c r="AQ357" s="3">
        <v>1.0521000000000001E-2</v>
      </c>
      <c r="AR357" s="3" t="s">
        <v>88</v>
      </c>
      <c r="AS357" s="3" t="s">
        <v>72</v>
      </c>
      <c r="AT357" s="3" t="s">
        <v>95</v>
      </c>
      <c r="AU357" s="3">
        <v>1.1676000000000001E-2</v>
      </c>
      <c r="AV357" s="3" t="s">
        <v>135</v>
      </c>
      <c r="AW357" s="3" t="s">
        <v>65</v>
      </c>
      <c r="AX357" s="3">
        <v>0.11017</v>
      </c>
      <c r="AY357" s="3" t="s">
        <v>65</v>
      </c>
      <c r="AZ357" s="3">
        <v>8.7189999999999993E-3</v>
      </c>
      <c r="BB357" s="3">
        <f t="shared" si="200"/>
        <v>26.728579496878083</v>
      </c>
      <c r="BC357" s="3">
        <f t="shared" si="201"/>
        <v>9.1495946879353134E-3</v>
      </c>
      <c r="BD357" s="3">
        <f t="shared" si="202"/>
        <v>18.573781289090316</v>
      </c>
      <c r="BE357" s="3">
        <f t="shared" si="203"/>
        <v>24.38222379126724</v>
      </c>
      <c r="BF357" s="3">
        <f t="shared" si="204"/>
        <v>0.50173907107536875</v>
      </c>
      <c r="BG357" s="3">
        <f t="shared" si="205"/>
        <v>17.584946416529387</v>
      </c>
      <c r="BH357" s="3">
        <f t="shared" si="206"/>
        <v>1.2715803093870827E-2</v>
      </c>
      <c r="BI357" s="3">
        <f t="shared" si="207"/>
        <v>2.3010212945836837E-3</v>
      </c>
      <c r="BJ357" s="3">
        <f t="shared" si="208"/>
        <v>2.3665348124120487E-3</v>
      </c>
      <c r="BK357" s="3">
        <f t="shared" si="209"/>
        <v>5.1513185807114303E-5</v>
      </c>
      <c r="BL357" s="3"/>
      <c r="BM357" s="3"/>
      <c r="BN357" s="3">
        <f t="shared" si="210"/>
        <v>0.12928287870131452</v>
      </c>
      <c r="BO357" s="1"/>
      <c r="BP357" s="3">
        <v>5.5888924779175566</v>
      </c>
      <c r="BQ357" s="3">
        <v>2.4111075220824434</v>
      </c>
      <c r="BR357" s="3"/>
      <c r="BS357" s="3">
        <v>2.1822595246517613</v>
      </c>
      <c r="BT357" s="3">
        <v>1.4388222878983245E-3</v>
      </c>
      <c r="BU357" s="3">
        <v>0</v>
      </c>
      <c r="BV357" s="3">
        <v>0</v>
      </c>
      <c r="BW357" s="3">
        <v>4.3582006878119772</v>
      </c>
      <c r="BX357" s="3">
        <v>8.8866651702003918E-2</v>
      </c>
      <c r="BY357" s="3">
        <v>5.4812590919943736</v>
      </c>
      <c r="BZ357" s="3">
        <v>0</v>
      </c>
      <c r="CA357" s="3">
        <v>1.9960683491044195E-2</v>
      </c>
      <c r="CB357" s="3">
        <v>2.8489699545397101E-3</v>
      </c>
      <c r="CC357" s="3">
        <v>1.8658689480296556E-3</v>
      </c>
      <c r="CD357" s="3">
        <v>1.2623560587695162E-3</v>
      </c>
      <c r="CE357" s="3">
        <v>8.440892808511658E-6</v>
      </c>
      <c r="CF357" s="3">
        <v>0</v>
      </c>
      <c r="CG357" s="3">
        <v>0</v>
      </c>
      <c r="CH357" s="3">
        <v>0</v>
      </c>
      <c r="CI357" s="3">
        <v>16</v>
      </c>
      <c r="CJ357" s="3"/>
      <c r="CK357" s="3">
        <v>36.137971097793205</v>
      </c>
      <c r="CL357" s="3"/>
      <c r="CM357" s="3" t="s">
        <v>851</v>
      </c>
      <c r="CN357" s="3">
        <v>0.44293089105932099</v>
      </c>
      <c r="CO357" s="3" t="s">
        <v>852</v>
      </c>
      <c r="CP357" s="5"/>
      <c r="CQ357" s="10">
        <f t="shared" si="211"/>
        <v>5.5888924779175566</v>
      </c>
      <c r="CR357" s="10">
        <f t="shared" si="212"/>
        <v>2.7944462389587783</v>
      </c>
      <c r="CS357" s="10">
        <f t="shared" si="213"/>
        <v>1.2055537610412217</v>
      </c>
      <c r="CT357" s="9">
        <f t="shared" si="214"/>
        <v>-6.5992730969528957E-2</v>
      </c>
      <c r="CU357" s="9">
        <f t="shared" si="215"/>
        <v>0</v>
      </c>
      <c r="CV357" s="9">
        <f t="shared" si="216"/>
        <v>2.2966835233671024</v>
      </c>
      <c r="CW357" s="9">
        <f t="shared" si="217"/>
        <v>2.2966835233671024</v>
      </c>
      <c r="CX357" s="10">
        <f t="shared" si="218"/>
        <v>1.0911297623258807</v>
      </c>
      <c r="CY357" s="10">
        <f t="shared" si="219"/>
        <v>1.0911297623258807</v>
      </c>
      <c r="CZ357" s="10">
        <f t="shared" si="220"/>
        <v>7.1941114394916226E-4</v>
      </c>
      <c r="DA357" s="10">
        <f t="shared" si="221"/>
        <v>0</v>
      </c>
      <c r="DB357" s="10">
        <f t="shared" si="222"/>
        <v>0</v>
      </c>
      <c r="DC357" s="10">
        <f t="shared" si="223"/>
        <v>2.1791003439059886</v>
      </c>
      <c r="DD357" s="10">
        <f t="shared" si="224"/>
        <v>4.4433325851001959E-2</v>
      </c>
      <c r="DE357" s="10">
        <f t="shared" si="225"/>
        <v>2.7406295459971868</v>
      </c>
      <c r="DF357" s="10">
        <f t="shared" si="226"/>
        <v>0</v>
      </c>
      <c r="DG357" s="10">
        <f t="shared" si="227"/>
        <v>9.9803417455220974E-3</v>
      </c>
      <c r="DH357" s="10">
        <f t="shared" si="228"/>
        <v>1.4244849772698551E-3</v>
      </c>
      <c r="DI357" s="10">
        <f t="shared" si="229"/>
        <v>9.3293447401482778E-4</v>
      </c>
      <c r="DJ357" s="10">
        <f t="shared" si="230"/>
        <v>6.3117802938475812E-4</v>
      </c>
      <c r="DK357" s="10">
        <f t="shared" si="231"/>
        <v>4.220446404255829E-6</v>
      </c>
      <c r="DL357" s="11">
        <f t="shared" si="232"/>
        <v>0</v>
      </c>
      <c r="DM357" s="11">
        <f t="shared" si="233"/>
        <v>0</v>
      </c>
      <c r="DN357" s="11">
        <f t="shared" si="234"/>
        <v>0</v>
      </c>
      <c r="DO357" s="11">
        <f t="shared" si="235"/>
        <v>8</v>
      </c>
      <c r="DP357" s="10">
        <f t="shared" si="236"/>
        <v>18.068985548896602</v>
      </c>
      <c r="DQ357" s="5">
        <f t="shared" si="237"/>
        <v>0.43896629687566191</v>
      </c>
      <c r="DR357" s="5"/>
      <c r="DS357" s="12">
        <f t="shared" si="238"/>
        <v>329.37622177186847</v>
      </c>
      <c r="DT357" s="12">
        <f t="shared" si="239"/>
        <v>326.24419998005254</v>
      </c>
      <c r="DV357" s="5"/>
      <c r="DW357" s="5"/>
      <c r="DX357" s="5"/>
      <c r="DY357" s="5"/>
      <c r="DZ357" s="5"/>
      <c r="EA357" s="5"/>
      <c r="EB357" s="5"/>
      <c r="EC357" s="5"/>
      <c r="ED357" s="5"/>
      <c r="EE357" s="5"/>
      <c r="EF357" s="5"/>
      <c r="EG357" s="5"/>
      <c r="EH357" s="5"/>
      <c r="EI357" s="5"/>
      <c r="EJ357" s="5"/>
      <c r="EK357" s="5"/>
      <c r="EL357" s="5"/>
      <c r="EM357" s="5"/>
      <c r="EN357" s="5"/>
      <c r="EO357" s="5"/>
      <c r="EP357" s="5"/>
      <c r="EQ357" s="5"/>
      <c r="ER357" s="5"/>
      <c r="ES357" s="5"/>
      <c r="ET357" s="5"/>
      <c r="EU357" s="5"/>
      <c r="EV357" s="5"/>
      <c r="EW357" s="5"/>
      <c r="EX357" s="5"/>
      <c r="EY357" s="5"/>
      <c r="EZ357" s="5"/>
      <c r="FA357" s="5"/>
      <c r="FB357" s="5"/>
      <c r="FC357" s="5"/>
      <c r="FD357" s="5"/>
      <c r="FE357" s="5"/>
      <c r="FF357" s="5"/>
      <c r="FG357" s="5"/>
      <c r="FH357" s="5"/>
      <c r="FI357" s="5"/>
      <c r="FJ357" s="5"/>
      <c r="FK357" s="5"/>
      <c r="FL357" s="5"/>
      <c r="FM357" s="5"/>
      <c r="FN357" s="5"/>
      <c r="FO357" s="5"/>
      <c r="FP357" s="5"/>
      <c r="FQ357" s="5"/>
      <c r="FR357" s="5"/>
      <c r="FS357" s="5"/>
      <c r="FT357" s="5"/>
      <c r="FU357" s="5"/>
      <c r="FV357" s="5"/>
      <c r="FW357" s="5"/>
      <c r="FX357" s="5"/>
      <c r="FY357" s="5"/>
      <c r="FZ357" s="5"/>
      <c r="GA357" s="5"/>
      <c r="GB357" s="5"/>
      <c r="GC357" s="5"/>
      <c r="GD357" s="5"/>
      <c r="GE357" s="5"/>
      <c r="GF357" s="5"/>
      <c r="GG357" s="5"/>
      <c r="GH357" s="5"/>
      <c r="GI357" s="5"/>
      <c r="GJ357" s="5"/>
      <c r="GK357" s="5"/>
      <c r="GL357" s="5"/>
      <c r="GM357" s="5"/>
      <c r="GN357" s="5"/>
      <c r="GO357" s="5"/>
      <c r="GP357" s="5"/>
      <c r="GQ357" s="5"/>
      <c r="GR357" s="5"/>
      <c r="GS357" s="5"/>
      <c r="GT357" s="5"/>
      <c r="GU357" s="5"/>
      <c r="GV357" s="5"/>
      <c r="GW357" s="5"/>
      <c r="GX357" s="5"/>
      <c r="GY357" s="5"/>
      <c r="GZ357" s="5"/>
      <c r="HA357" s="5"/>
      <c r="HB357" s="5"/>
      <c r="HC357" s="5"/>
      <c r="HD357" s="5"/>
      <c r="HE357" s="5"/>
      <c r="HF357" s="5"/>
      <c r="HG357" s="5"/>
      <c r="HH357" s="5"/>
      <c r="HI357" s="5"/>
      <c r="HJ357" s="5"/>
      <c r="HK357" s="5"/>
      <c r="HL357" s="5"/>
      <c r="HM357" s="5"/>
      <c r="HN357" s="5"/>
      <c r="HO357" s="5"/>
      <c r="HP357" s="5"/>
      <c r="HQ357" s="5"/>
      <c r="HR357" s="5"/>
      <c r="HS357" s="5"/>
      <c r="HT357" s="5"/>
      <c r="HU357" s="5"/>
      <c r="HV357" s="5"/>
      <c r="HW357" s="5"/>
      <c r="HX357" s="5"/>
      <c r="HY357" s="5"/>
      <c r="HZ357" s="5"/>
      <c r="IA357" s="5"/>
      <c r="IB357" s="5"/>
      <c r="IC357" s="5"/>
      <c r="ID357" s="5"/>
      <c r="IE357" s="5"/>
      <c r="IF357" s="5"/>
      <c r="IG357" s="5"/>
      <c r="IH357" s="5"/>
      <c r="II357" s="5"/>
      <c r="IJ357" s="5"/>
      <c r="IK357" s="5"/>
      <c r="IL357" s="5"/>
      <c r="IM357" s="5"/>
      <c r="IN357" s="5"/>
      <c r="IO357" s="5"/>
      <c r="IP357" s="5"/>
      <c r="IQ357" s="5"/>
      <c r="IR357" s="5"/>
      <c r="IS357" s="5"/>
      <c r="IT357" s="5"/>
      <c r="IU357" s="5"/>
      <c r="IV357" s="5"/>
    </row>
    <row r="358" spans="1:256" x14ac:dyDescent="0.15">
      <c r="A358" s="2" t="s">
        <v>658</v>
      </c>
      <c r="B358" s="4" t="s">
        <v>733</v>
      </c>
      <c r="C358" s="4" t="s">
        <v>734</v>
      </c>
      <c r="D358" s="9" t="s">
        <v>804</v>
      </c>
      <c r="E358" s="9" t="s">
        <v>805</v>
      </c>
      <c r="F358" s="1" t="s">
        <v>801</v>
      </c>
      <c r="G358" s="1">
        <v>425995.71</v>
      </c>
      <c r="H358" s="1">
        <v>6379823.6900000004</v>
      </c>
      <c r="I358" s="8">
        <v>197.75</v>
      </c>
      <c r="J358" s="15">
        <v>112.02370167523512</v>
      </c>
      <c r="K358" s="7" t="s">
        <v>738</v>
      </c>
      <c r="L358" s="7" t="s">
        <v>739</v>
      </c>
      <c r="M358" s="7" t="s">
        <v>740</v>
      </c>
      <c r="N358" s="2" t="s">
        <v>40</v>
      </c>
      <c r="O358" s="3">
        <v>45.483063999999999</v>
      </c>
      <c r="P358" s="3" t="s">
        <v>659</v>
      </c>
      <c r="Q358" s="3">
        <v>14.815256</v>
      </c>
      <c r="R358" s="4">
        <v>105283.62848499999</v>
      </c>
      <c r="S358" s="4">
        <v>100635.789718</v>
      </c>
      <c r="T358" s="4">
        <v>123183.13887</v>
      </c>
      <c r="U358" s="3">
        <v>18.222297000000001</v>
      </c>
      <c r="V358" s="3">
        <v>87.735173000000003</v>
      </c>
      <c r="W358" s="3">
        <v>71.617225000000005</v>
      </c>
      <c r="X358" s="3">
        <v>74.440076000000005</v>
      </c>
      <c r="Y358" s="3">
        <v>62.723883999999998</v>
      </c>
      <c r="Z358" s="3">
        <v>4022.374343</v>
      </c>
      <c r="AA358" s="4">
        <v>189922.019134</v>
      </c>
      <c r="AB358" s="3">
        <v>22.089236</v>
      </c>
      <c r="AC358" s="3">
        <v>165.472159</v>
      </c>
      <c r="AD358" s="3">
        <v>5.7418659999999999</v>
      </c>
      <c r="AE358" s="3">
        <v>1054.1555129999999</v>
      </c>
      <c r="AF358" s="3">
        <v>46.037576000000001</v>
      </c>
      <c r="AG358" s="3" t="s">
        <v>56</v>
      </c>
      <c r="AH358" s="3">
        <v>0.44506200000000001</v>
      </c>
      <c r="AI358" s="3">
        <v>3.3411000000000003E-2</v>
      </c>
      <c r="AJ358" s="3">
        <v>0.11268300000000001</v>
      </c>
      <c r="AK358" s="3">
        <v>4.5041999999999999E-2</v>
      </c>
      <c r="AL358" s="3">
        <v>0.49147400000000002</v>
      </c>
      <c r="AM358" s="3" t="s">
        <v>59</v>
      </c>
      <c r="AN358" s="3" t="s">
        <v>45</v>
      </c>
      <c r="AO358" s="3">
        <v>0.35941699999999999</v>
      </c>
      <c r="AP358" s="3">
        <v>4.2030000000000001E-3</v>
      </c>
      <c r="AQ358" s="3">
        <v>1.0534E-2</v>
      </c>
      <c r="AR358" s="3" t="s">
        <v>88</v>
      </c>
      <c r="AS358" s="3" t="s">
        <v>54</v>
      </c>
      <c r="AT358" s="3" t="s">
        <v>88</v>
      </c>
      <c r="AU358" s="3">
        <v>7.4539999999999997E-3</v>
      </c>
      <c r="AV358" s="3">
        <v>1.4989999999999999E-3</v>
      </c>
      <c r="AW358" s="3" t="s">
        <v>61</v>
      </c>
      <c r="AX358" s="3">
        <v>0.116811</v>
      </c>
      <c r="AY358" s="3" t="s">
        <v>65</v>
      </c>
      <c r="AZ358" s="3">
        <v>6.0650000000000001E-3</v>
      </c>
      <c r="BB358" s="3">
        <f t="shared" si="200"/>
        <v>26.353529367728466</v>
      </c>
      <c r="BC358" s="3">
        <f t="shared" si="201"/>
        <v>1.1949470217634272E-2</v>
      </c>
      <c r="BD358" s="3">
        <f t="shared" si="202"/>
        <v>19.015115962819781</v>
      </c>
      <c r="BE358" s="3">
        <f t="shared" si="203"/>
        <v>24.433606347358285</v>
      </c>
      <c r="BF358" s="3">
        <f t="shared" si="204"/>
        <v>0.51938401678935175</v>
      </c>
      <c r="BG358" s="3">
        <f t="shared" si="205"/>
        <v>17.459192125438911</v>
      </c>
      <c r="BH358" s="3">
        <f t="shared" si="206"/>
        <v>1.2275307825606801E-2</v>
      </c>
      <c r="BI358" s="3">
        <f t="shared" si="207"/>
        <v>1.9970674837919413E-3</v>
      </c>
      <c r="BJ358" s="3">
        <f t="shared" si="208"/>
        <v>2.1950806321377149E-3</v>
      </c>
      <c r="BK358" s="3">
        <f t="shared" si="209"/>
        <v>4.0128731884867028E-5</v>
      </c>
      <c r="BL358" s="3"/>
      <c r="BM358" s="3"/>
      <c r="BN358" s="3">
        <f t="shared" si="210"/>
        <v>0.13121227898535839</v>
      </c>
      <c r="BO358" s="1"/>
      <c r="BP358" s="3">
        <v>5.5108643370658053</v>
      </c>
      <c r="BQ358" s="3">
        <v>2.4891356629341947</v>
      </c>
      <c r="BR358" s="3"/>
      <c r="BS358" s="3">
        <v>2.2167104832975006</v>
      </c>
      <c r="BT358" s="3">
        <v>1.8792519518218427E-3</v>
      </c>
      <c r="BU358" s="3">
        <v>0</v>
      </c>
      <c r="BV358" s="3">
        <v>0</v>
      </c>
      <c r="BW358" s="3">
        <v>4.3853599553237066</v>
      </c>
      <c r="BX358" s="3">
        <v>9.1998455170368879E-2</v>
      </c>
      <c r="BY358" s="3">
        <v>5.4424504538107703</v>
      </c>
      <c r="BZ358" s="3">
        <v>0</v>
      </c>
      <c r="CA358" s="3">
        <v>2.0260022871248347E-2</v>
      </c>
      <c r="CB358" s="3">
        <v>2.7504738788211519E-3</v>
      </c>
      <c r="CC358" s="3">
        <v>1.6195124765153754E-3</v>
      </c>
      <c r="CD358" s="3">
        <v>1.1709827769018899E-3</v>
      </c>
      <c r="CE358" s="3">
        <v>6.5759192208636889E-6</v>
      </c>
      <c r="CF358" s="3">
        <v>0</v>
      </c>
      <c r="CG358" s="3">
        <v>0</v>
      </c>
      <c r="CH358" s="3">
        <v>0</v>
      </c>
      <c r="CI358" s="3">
        <v>16</v>
      </c>
      <c r="CJ358" s="3"/>
      <c r="CK358" s="3">
        <v>36.164206167476877</v>
      </c>
      <c r="CL358" s="3"/>
      <c r="CM358" s="3" t="s">
        <v>851</v>
      </c>
      <c r="CN358" s="3">
        <v>0.44621942963487832</v>
      </c>
      <c r="CO358" s="3" t="s">
        <v>852</v>
      </c>
      <c r="CP358" s="5"/>
      <c r="CQ358" s="10">
        <f t="shared" si="211"/>
        <v>5.5108643370658053</v>
      </c>
      <c r="CR358" s="10">
        <f t="shared" si="212"/>
        <v>2.7554321685329026</v>
      </c>
      <c r="CS358" s="10">
        <f t="shared" si="213"/>
        <v>1.2445678314670974</v>
      </c>
      <c r="CT358" s="9">
        <f t="shared" si="214"/>
        <v>-7.9329311212708475E-2</v>
      </c>
      <c r="CU358" s="9">
        <f t="shared" si="215"/>
        <v>0</v>
      </c>
      <c r="CV358" s="9">
        <f t="shared" si="216"/>
        <v>2.3529230731158477</v>
      </c>
      <c r="CW358" s="9">
        <f t="shared" si="217"/>
        <v>2.3529230731158477</v>
      </c>
      <c r="CX358" s="10">
        <f t="shared" si="218"/>
        <v>1.1083552416487503</v>
      </c>
      <c r="CY358" s="10">
        <f t="shared" si="219"/>
        <v>1.1083552416487503</v>
      </c>
      <c r="CZ358" s="10">
        <f t="shared" si="220"/>
        <v>9.3962597591092133E-4</v>
      </c>
      <c r="DA358" s="10">
        <f t="shared" si="221"/>
        <v>0</v>
      </c>
      <c r="DB358" s="10">
        <f t="shared" si="222"/>
        <v>0</v>
      </c>
      <c r="DC358" s="10">
        <f t="shared" si="223"/>
        <v>2.1926799776618533</v>
      </c>
      <c r="DD358" s="10">
        <f t="shared" si="224"/>
        <v>4.5999227585184439E-2</v>
      </c>
      <c r="DE358" s="10">
        <f t="shared" si="225"/>
        <v>2.7212252269053852</v>
      </c>
      <c r="DF358" s="10">
        <f t="shared" si="226"/>
        <v>0</v>
      </c>
      <c r="DG358" s="10">
        <f t="shared" si="227"/>
        <v>1.0130011435624173E-2</v>
      </c>
      <c r="DH358" s="10">
        <f t="shared" si="228"/>
        <v>1.375236939410576E-3</v>
      </c>
      <c r="DI358" s="10">
        <f t="shared" si="229"/>
        <v>8.0975623825768769E-4</v>
      </c>
      <c r="DJ358" s="10">
        <f t="shared" si="230"/>
        <v>5.8549138845094496E-4</v>
      </c>
      <c r="DK358" s="10">
        <f t="shared" si="231"/>
        <v>3.2879596104318444E-6</v>
      </c>
      <c r="DL358" s="11">
        <f t="shared" si="232"/>
        <v>0</v>
      </c>
      <c r="DM358" s="11">
        <f t="shared" si="233"/>
        <v>0</v>
      </c>
      <c r="DN358" s="11">
        <f t="shared" si="234"/>
        <v>0</v>
      </c>
      <c r="DO358" s="11">
        <f t="shared" si="235"/>
        <v>8</v>
      </c>
      <c r="DP358" s="10">
        <f t="shared" si="236"/>
        <v>18.082103083738438</v>
      </c>
      <c r="DQ358" s="5">
        <f t="shared" si="237"/>
        <v>0.44208109403235168</v>
      </c>
      <c r="DR358" s="5"/>
      <c r="DS358" s="12">
        <f t="shared" si="238"/>
        <v>341.90694315614138</v>
      </c>
      <c r="DT358" s="12">
        <f t="shared" si="239"/>
        <v>338.80595037577604</v>
      </c>
      <c r="DV358" s="5"/>
      <c r="DW358" s="5"/>
      <c r="DX358" s="5"/>
      <c r="DY358" s="5"/>
      <c r="DZ358" s="5"/>
      <c r="EA358" s="5"/>
      <c r="EB358" s="5"/>
      <c r="EC358" s="5"/>
      <c r="ED358" s="5"/>
      <c r="EE358" s="5"/>
      <c r="EF358" s="5"/>
      <c r="EG358" s="5"/>
      <c r="EH358" s="5"/>
      <c r="EI358" s="5"/>
      <c r="EJ358" s="5"/>
      <c r="EK358" s="5"/>
      <c r="EL358" s="5"/>
      <c r="EM358" s="5"/>
      <c r="EN358" s="5"/>
      <c r="EO358" s="5"/>
      <c r="EP358" s="5"/>
      <c r="EQ358" s="5"/>
      <c r="ER358" s="5"/>
      <c r="ES358" s="5"/>
      <c r="ET358" s="5"/>
      <c r="EU358" s="5"/>
      <c r="EV358" s="5"/>
      <c r="EW358" s="5"/>
      <c r="EX358" s="5"/>
      <c r="EY358" s="5"/>
      <c r="EZ358" s="5"/>
      <c r="FA358" s="5"/>
      <c r="FB358" s="5"/>
      <c r="FC358" s="5"/>
      <c r="FD358" s="5"/>
      <c r="FE358" s="5"/>
      <c r="FF358" s="5"/>
      <c r="FG358" s="5"/>
      <c r="FH358" s="5"/>
      <c r="FI358" s="5"/>
      <c r="FJ358" s="5"/>
      <c r="FK358" s="5"/>
      <c r="FL358" s="5"/>
      <c r="FM358" s="5"/>
      <c r="FN358" s="5"/>
      <c r="FO358" s="5"/>
      <c r="FP358" s="5"/>
      <c r="FQ358" s="5"/>
      <c r="FR358" s="5"/>
      <c r="FS358" s="5"/>
      <c r="FT358" s="5"/>
      <c r="FU358" s="5"/>
      <c r="FV358" s="5"/>
      <c r="FW358" s="5"/>
      <c r="FX358" s="5"/>
      <c r="FY358" s="5"/>
      <c r="FZ358" s="5"/>
      <c r="GA358" s="5"/>
      <c r="GB358" s="5"/>
      <c r="GC358" s="5"/>
      <c r="GD358" s="5"/>
      <c r="GE358" s="5"/>
      <c r="GF358" s="5"/>
      <c r="GG358" s="5"/>
      <c r="GH358" s="5"/>
      <c r="GI358" s="5"/>
      <c r="GJ358" s="5"/>
      <c r="GK358" s="5"/>
      <c r="GL358" s="5"/>
      <c r="GM358" s="5"/>
      <c r="GN358" s="5"/>
      <c r="GO358" s="5"/>
      <c r="GP358" s="5"/>
      <c r="GQ358" s="5"/>
      <c r="GR358" s="5"/>
      <c r="GS358" s="5"/>
      <c r="GT358" s="5"/>
      <c r="GU358" s="5"/>
      <c r="GV358" s="5"/>
      <c r="GW358" s="5"/>
      <c r="GX358" s="5"/>
      <c r="GY358" s="5"/>
      <c r="GZ358" s="5"/>
      <c r="HA358" s="5"/>
      <c r="HB358" s="5"/>
      <c r="HC358" s="5"/>
      <c r="HD358" s="5"/>
      <c r="HE358" s="5"/>
      <c r="HF358" s="5"/>
      <c r="HG358" s="5"/>
      <c r="HH358" s="5"/>
      <c r="HI358" s="5"/>
      <c r="HJ358" s="5"/>
      <c r="HK358" s="5"/>
      <c r="HL358" s="5"/>
      <c r="HM358" s="5"/>
      <c r="HN358" s="5"/>
      <c r="HO358" s="5"/>
      <c r="HP358" s="5"/>
      <c r="HQ358" s="5"/>
      <c r="HR358" s="5"/>
      <c r="HS358" s="5"/>
      <c r="HT358" s="5"/>
      <c r="HU358" s="5"/>
      <c r="HV358" s="5"/>
      <c r="HW358" s="5"/>
      <c r="HX358" s="5"/>
      <c r="HY358" s="5"/>
      <c r="HZ358" s="5"/>
      <c r="IA358" s="5"/>
      <c r="IB358" s="5"/>
      <c r="IC358" s="5"/>
      <c r="ID358" s="5"/>
      <c r="IE358" s="5"/>
      <c r="IF358" s="5"/>
      <c r="IG358" s="5"/>
      <c r="IH358" s="5"/>
      <c r="II358" s="5"/>
      <c r="IJ358" s="5"/>
      <c r="IK358" s="5"/>
      <c r="IL358" s="5"/>
      <c r="IM358" s="5"/>
      <c r="IN358" s="5"/>
      <c r="IO358" s="5"/>
      <c r="IP358" s="5"/>
      <c r="IQ358" s="5"/>
      <c r="IR358" s="5"/>
      <c r="IS358" s="5"/>
      <c r="IT358" s="5"/>
      <c r="IU358" s="5"/>
      <c r="IV358" s="5"/>
    </row>
    <row r="359" spans="1:256" x14ac:dyDescent="0.15">
      <c r="A359" s="2" t="s">
        <v>673</v>
      </c>
      <c r="B359" s="4" t="s">
        <v>733</v>
      </c>
      <c r="C359" s="4" t="s">
        <v>734</v>
      </c>
      <c r="D359" s="9" t="s">
        <v>806</v>
      </c>
      <c r="E359" s="9" t="s">
        <v>805</v>
      </c>
      <c r="F359" s="1" t="s">
        <v>801</v>
      </c>
      <c r="G359" s="1">
        <v>425995.71</v>
      </c>
      <c r="H359" s="1">
        <v>6379823.6900000004</v>
      </c>
      <c r="I359" s="8">
        <v>197.75</v>
      </c>
      <c r="J359" s="15">
        <v>112.02370167523512</v>
      </c>
      <c r="K359" s="7" t="s">
        <v>738</v>
      </c>
      <c r="L359" s="7" t="s">
        <v>739</v>
      </c>
      <c r="M359" s="7" t="s">
        <v>740</v>
      </c>
      <c r="N359" s="2" t="s">
        <v>40</v>
      </c>
      <c r="O359" s="3">
        <v>39.056958999999999</v>
      </c>
      <c r="P359" s="3">
        <v>0.68137400000000004</v>
      </c>
      <c r="Q359" s="3">
        <v>22.560911000000001</v>
      </c>
      <c r="R359" s="4">
        <v>112961.04846000001</v>
      </c>
      <c r="S359" s="4">
        <v>95262.884139999995</v>
      </c>
      <c r="T359" s="4">
        <v>127916.491695</v>
      </c>
      <c r="U359" s="3">
        <v>37.990118000000002</v>
      </c>
      <c r="V359" s="3">
        <v>139.76323199999999</v>
      </c>
      <c r="W359" s="3">
        <v>47.622520000000002</v>
      </c>
      <c r="X359" s="3">
        <v>83.628916000000004</v>
      </c>
      <c r="Y359" s="3">
        <v>40.518746999999998</v>
      </c>
      <c r="Z359" s="3">
        <v>3671.164432</v>
      </c>
      <c r="AA359" s="4">
        <v>180425.26616</v>
      </c>
      <c r="AB359" s="3">
        <v>23.127984999999999</v>
      </c>
      <c r="AC359" s="3">
        <v>116.14307100000001</v>
      </c>
      <c r="AD359" s="3">
        <v>11.353659</v>
      </c>
      <c r="AE359" s="3">
        <v>1040.067211</v>
      </c>
      <c r="AF359" s="3">
        <v>46.626052999999999</v>
      </c>
      <c r="AG359" s="3" t="s">
        <v>111</v>
      </c>
      <c r="AH359" s="3">
        <v>0.82833299999999999</v>
      </c>
      <c r="AI359" s="3">
        <v>7.4203000000000005E-2</v>
      </c>
      <c r="AJ359" s="3">
        <v>0.65875899999999998</v>
      </c>
      <c r="AK359" s="3">
        <v>5.0101E-2</v>
      </c>
      <c r="AL359" s="3">
        <v>0.23721500000000001</v>
      </c>
      <c r="AM359" s="3" t="s">
        <v>52</v>
      </c>
      <c r="AN359" s="3">
        <v>5.8582000000000002E-2</v>
      </c>
      <c r="AO359" s="3">
        <v>0.794485</v>
      </c>
      <c r="AP359" s="3">
        <v>4.019E-3</v>
      </c>
      <c r="AQ359" s="3">
        <v>1.2520999999999999E-2</v>
      </c>
      <c r="AR359" s="3">
        <v>2.2759999999999998E-3</v>
      </c>
      <c r="AS359" s="3" t="s">
        <v>65</v>
      </c>
      <c r="AT359" s="3">
        <v>1.5023E-2</v>
      </c>
      <c r="AU359" s="3">
        <v>2.8894E-2</v>
      </c>
      <c r="AV359" s="3">
        <v>2.2030000000000001E-3</v>
      </c>
      <c r="AW359" s="3" t="s">
        <v>54</v>
      </c>
      <c r="AX359" s="3">
        <v>6.6409999999999997E-2</v>
      </c>
      <c r="AY359" s="3" t="s">
        <v>54</v>
      </c>
      <c r="AZ359" s="3">
        <v>2.2669999999999999E-2</v>
      </c>
      <c r="BB359" s="3">
        <f t="shared" si="200"/>
        <v>27.366172443929845</v>
      </c>
      <c r="BC359" s="3">
        <f t="shared" si="201"/>
        <v>7.9459080469634555E-3</v>
      </c>
      <c r="BD359" s="3">
        <f t="shared" si="202"/>
        <v>17.999906335019965</v>
      </c>
      <c r="BE359" s="3">
        <f t="shared" si="203"/>
        <v>23.211842147488952</v>
      </c>
      <c r="BF359" s="3">
        <f t="shared" si="204"/>
        <v>0.47403447973573132</v>
      </c>
      <c r="BG359" s="3">
        <f t="shared" si="205"/>
        <v>18.732339264267857</v>
      </c>
      <c r="BH359" s="3">
        <f t="shared" si="206"/>
        <v>1.9554719468116835E-2</v>
      </c>
      <c r="BI359" s="3">
        <f t="shared" si="207"/>
        <v>3.0411666030491771E-3</v>
      </c>
      <c r="BJ359" s="3">
        <f t="shared" si="208"/>
        <v>4.5763370136282146E-3</v>
      </c>
      <c r="BK359" s="3">
        <f t="shared" si="209"/>
        <v>8.8703860840050902E-5</v>
      </c>
      <c r="BL359" s="3"/>
      <c r="BM359" s="3"/>
      <c r="BN359" s="3">
        <f t="shared" si="210"/>
        <v>0.12945868742352784</v>
      </c>
      <c r="BO359" s="1"/>
      <c r="BP359" s="3">
        <v>5.6814289717734781</v>
      </c>
      <c r="BQ359" s="3">
        <v>2.3185710282265219</v>
      </c>
      <c r="BR359" s="3"/>
      <c r="BS359" s="3">
        <v>2.1005403620740744</v>
      </c>
      <c r="BT359" s="3">
        <v>1.2406305804209177E-3</v>
      </c>
      <c r="BU359" s="3">
        <v>0</v>
      </c>
      <c r="BV359" s="3">
        <v>0</v>
      </c>
      <c r="BW359" s="3">
        <v>4.1203248769267429</v>
      </c>
      <c r="BX359" s="3">
        <v>8.3361299125876698E-2</v>
      </c>
      <c r="BY359" s="3">
        <v>5.797288893716491</v>
      </c>
      <c r="BZ359" s="3">
        <v>0</v>
      </c>
      <c r="CA359" s="3">
        <v>1.9845371820288449E-2</v>
      </c>
      <c r="CB359" s="3">
        <v>4.3500005443341096E-3</v>
      </c>
      <c r="CC359" s="3">
        <v>2.4484675822023694E-3</v>
      </c>
      <c r="CD359" s="3">
        <v>2.4237097912094066E-3</v>
      </c>
      <c r="CE359" s="3">
        <v>1.4431322930815806E-5</v>
      </c>
      <c r="CF359" s="3">
        <v>0</v>
      </c>
      <c r="CG359" s="3">
        <v>0</v>
      </c>
      <c r="CH359" s="3">
        <v>0</v>
      </c>
      <c r="CI359" s="3">
        <v>16</v>
      </c>
      <c r="CJ359" s="3"/>
      <c r="CK359" s="3">
        <v>36.131838043484571</v>
      </c>
      <c r="CL359" s="3"/>
      <c r="CM359" s="3" t="s">
        <v>851</v>
      </c>
      <c r="CN359" s="3">
        <v>0.41545526698399626</v>
      </c>
      <c r="CO359" s="3" t="s">
        <v>853</v>
      </c>
      <c r="CP359" s="5"/>
      <c r="CQ359" s="10">
        <f t="shared" si="211"/>
        <v>5.6814289717734781</v>
      </c>
      <c r="CR359" s="10">
        <f t="shared" si="212"/>
        <v>2.840714485886739</v>
      </c>
      <c r="CS359" s="10">
        <f t="shared" si="213"/>
        <v>1.159285514113261</v>
      </c>
      <c r="CT359" s="9">
        <f t="shared" si="214"/>
        <v>-6.1300717121946846E-2</v>
      </c>
      <c r="CU359" s="9">
        <f t="shared" si="215"/>
        <v>0</v>
      </c>
      <c r="CV359" s="9">
        <f t="shared" si="216"/>
        <v>2.2095556951502981</v>
      </c>
      <c r="CW359" s="9">
        <f t="shared" si="217"/>
        <v>2.2095556951502981</v>
      </c>
      <c r="CX359" s="10">
        <f t="shared" si="218"/>
        <v>1.0502701810370372</v>
      </c>
      <c r="CY359" s="10">
        <f t="shared" si="219"/>
        <v>1.0502701810370372</v>
      </c>
      <c r="CZ359" s="10">
        <f t="shared" si="220"/>
        <v>6.2031529021045883E-4</v>
      </c>
      <c r="DA359" s="10">
        <f t="shared" si="221"/>
        <v>0</v>
      </c>
      <c r="DB359" s="10">
        <f t="shared" si="222"/>
        <v>0</v>
      </c>
      <c r="DC359" s="10">
        <f t="shared" si="223"/>
        <v>2.0601624384633714</v>
      </c>
      <c r="DD359" s="10">
        <f t="shared" si="224"/>
        <v>4.1680649562938349E-2</v>
      </c>
      <c r="DE359" s="10">
        <f t="shared" si="225"/>
        <v>2.8986444468582455</v>
      </c>
      <c r="DF359" s="10">
        <f t="shared" si="226"/>
        <v>0</v>
      </c>
      <c r="DG359" s="10">
        <f t="shared" si="227"/>
        <v>9.9226859101442244E-3</v>
      </c>
      <c r="DH359" s="10">
        <f t="shared" si="228"/>
        <v>2.1750002721670548E-3</v>
      </c>
      <c r="DI359" s="10">
        <f t="shared" si="229"/>
        <v>1.2242337911011847E-3</v>
      </c>
      <c r="DJ359" s="10">
        <f t="shared" si="230"/>
        <v>1.2118548956047033E-3</v>
      </c>
      <c r="DK359" s="10">
        <f t="shared" si="231"/>
        <v>7.2156614654079028E-6</v>
      </c>
      <c r="DL359" s="11">
        <f t="shared" si="232"/>
        <v>0</v>
      </c>
      <c r="DM359" s="11">
        <f t="shared" si="233"/>
        <v>0</v>
      </c>
      <c r="DN359" s="11">
        <f t="shared" si="234"/>
        <v>0</v>
      </c>
      <c r="DO359" s="11">
        <f t="shared" si="235"/>
        <v>8</v>
      </c>
      <c r="DP359" s="10">
        <f t="shared" si="236"/>
        <v>18.065919021742285</v>
      </c>
      <c r="DQ359" s="5">
        <f t="shared" si="237"/>
        <v>0.41199231556747273</v>
      </c>
      <c r="DR359" s="5"/>
      <c r="DS359" s="12">
        <f t="shared" si="238"/>
        <v>313.76468649851392</v>
      </c>
      <c r="DT359" s="12">
        <f t="shared" si="239"/>
        <v>311.34674983418779</v>
      </c>
      <c r="DV359" s="5"/>
      <c r="DW359" s="5"/>
      <c r="DX359" s="5"/>
      <c r="DY359" s="5"/>
      <c r="DZ359" s="5"/>
      <c r="EA359" s="5"/>
      <c r="EB359" s="5"/>
      <c r="EC359" s="5"/>
      <c r="ED359" s="5"/>
      <c r="EE359" s="5"/>
      <c r="EF359" s="5"/>
      <c r="EG359" s="5"/>
      <c r="EH359" s="5"/>
      <c r="EI359" s="5"/>
      <c r="EJ359" s="5"/>
      <c r="EK359" s="5"/>
      <c r="EL359" s="5"/>
      <c r="EM359" s="5"/>
      <c r="EN359" s="5"/>
      <c r="EO359" s="5"/>
      <c r="EP359" s="5"/>
      <c r="EQ359" s="5"/>
      <c r="ER359" s="5"/>
      <c r="ES359" s="5"/>
      <c r="ET359" s="5"/>
      <c r="EU359" s="5"/>
      <c r="EV359" s="5"/>
      <c r="EW359" s="5"/>
      <c r="EX359" s="5"/>
      <c r="EY359" s="5"/>
      <c r="EZ359" s="5"/>
      <c r="FA359" s="5"/>
      <c r="FB359" s="5"/>
      <c r="FC359" s="5"/>
      <c r="FD359" s="5"/>
      <c r="FE359" s="5"/>
      <c r="FF359" s="5"/>
      <c r="FG359" s="5"/>
      <c r="FH359" s="5"/>
      <c r="FI359" s="5"/>
      <c r="FJ359" s="5"/>
      <c r="FK359" s="5"/>
      <c r="FL359" s="5"/>
      <c r="FM359" s="5"/>
      <c r="FN359" s="5"/>
      <c r="FO359" s="5"/>
      <c r="FP359" s="5"/>
      <c r="FQ359" s="5"/>
      <c r="FR359" s="5"/>
      <c r="FS359" s="5"/>
      <c r="FT359" s="5"/>
      <c r="FU359" s="5"/>
      <c r="FV359" s="5"/>
      <c r="FW359" s="5"/>
      <c r="FX359" s="5"/>
      <c r="FY359" s="5"/>
      <c r="FZ359" s="5"/>
      <c r="GA359" s="5"/>
      <c r="GB359" s="5"/>
      <c r="GC359" s="5"/>
      <c r="GD359" s="5"/>
      <c r="GE359" s="5"/>
      <c r="GF359" s="5"/>
      <c r="GG359" s="5"/>
      <c r="GH359" s="5"/>
      <c r="GI359" s="5"/>
      <c r="GJ359" s="5"/>
      <c r="GK359" s="5"/>
      <c r="GL359" s="5"/>
      <c r="GM359" s="5"/>
      <c r="GN359" s="5"/>
      <c r="GO359" s="5"/>
      <c r="GP359" s="5"/>
      <c r="GQ359" s="5"/>
      <c r="GR359" s="5"/>
      <c r="GS359" s="5"/>
      <c r="GT359" s="5"/>
      <c r="GU359" s="5"/>
      <c r="GV359" s="5"/>
      <c r="GW359" s="5"/>
      <c r="GX359" s="5"/>
      <c r="GY359" s="5"/>
      <c r="GZ359" s="5"/>
      <c r="HA359" s="5"/>
      <c r="HB359" s="5"/>
      <c r="HC359" s="5"/>
      <c r="HD359" s="5"/>
      <c r="HE359" s="5"/>
      <c r="HF359" s="5"/>
      <c r="HG359" s="5"/>
      <c r="HH359" s="5"/>
      <c r="HI359" s="5"/>
      <c r="HJ359" s="5"/>
      <c r="HK359" s="5"/>
      <c r="HL359" s="5"/>
      <c r="HM359" s="5"/>
      <c r="HN359" s="5"/>
      <c r="HO359" s="5"/>
      <c r="HP359" s="5"/>
      <c r="HQ359" s="5"/>
      <c r="HR359" s="5"/>
      <c r="HS359" s="5"/>
      <c r="HT359" s="5"/>
      <c r="HU359" s="5"/>
      <c r="HV359" s="5"/>
      <c r="HW359" s="5"/>
      <c r="HX359" s="5"/>
      <c r="HY359" s="5"/>
      <c r="HZ359" s="5"/>
      <c r="IA359" s="5"/>
      <c r="IB359" s="5"/>
      <c r="IC359" s="5"/>
      <c r="ID359" s="5"/>
      <c r="IE359" s="5"/>
      <c r="IF359" s="5"/>
      <c r="IG359" s="5"/>
      <c r="IH359" s="5"/>
      <c r="II359" s="5"/>
      <c r="IJ359" s="5"/>
      <c r="IK359" s="5"/>
      <c r="IL359" s="5"/>
      <c r="IM359" s="5"/>
      <c r="IN359" s="5"/>
      <c r="IO359" s="5"/>
      <c r="IP359" s="5"/>
      <c r="IQ359" s="5"/>
      <c r="IR359" s="5"/>
      <c r="IS359" s="5"/>
      <c r="IT359" s="5"/>
      <c r="IU359" s="5"/>
      <c r="IV359" s="5"/>
    </row>
    <row r="360" spans="1:256" x14ac:dyDescent="0.15">
      <c r="A360" s="2" t="s">
        <v>679</v>
      </c>
      <c r="B360" s="4" t="s">
        <v>733</v>
      </c>
      <c r="C360" s="4" t="s">
        <v>734</v>
      </c>
      <c r="D360" s="9" t="s">
        <v>806</v>
      </c>
      <c r="E360" s="9" t="s">
        <v>805</v>
      </c>
      <c r="F360" s="1" t="s">
        <v>801</v>
      </c>
      <c r="G360" s="1">
        <v>425995.71</v>
      </c>
      <c r="H360" s="1">
        <v>6379823.6900000004</v>
      </c>
      <c r="I360" s="8">
        <v>197.75</v>
      </c>
      <c r="J360" s="15">
        <v>112.02370167523512</v>
      </c>
      <c r="K360" s="7" t="s">
        <v>738</v>
      </c>
      <c r="L360" s="7" t="s">
        <v>739</v>
      </c>
      <c r="M360" s="7" t="s">
        <v>740</v>
      </c>
      <c r="N360" s="2" t="s">
        <v>40</v>
      </c>
      <c r="O360" s="3">
        <v>33.197637999999998</v>
      </c>
      <c r="P360" s="3">
        <v>0.50380400000000003</v>
      </c>
      <c r="Q360" s="3">
        <v>14.699947</v>
      </c>
      <c r="R360" s="4">
        <v>116639.948411</v>
      </c>
      <c r="S360" s="4">
        <v>95670.060201999993</v>
      </c>
      <c r="T360" s="4">
        <v>128096.189769</v>
      </c>
      <c r="U360" s="3">
        <v>32.495759999999997</v>
      </c>
      <c r="V360" s="3">
        <v>154.641785</v>
      </c>
      <c r="W360" s="3">
        <v>50.451728000000003</v>
      </c>
      <c r="X360" s="3">
        <v>79.948406000000006</v>
      </c>
      <c r="Y360" s="3">
        <v>49.596043999999999</v>
      </c>
      <c r="Z360" s="3">
        <v>3496.2435460000002</v>
      </c>
      <c r="AA360" s="4">
        <v>174967.735828</v>
      </c>
      <c r="AB360" s="3">
        <v>16.768920999999999</v>
      </c>
      <c r="AC360" s="3">
        <v>120.42420799999999</v>
      </c>
      <c r="AD360" s="3">
        <v>6.1297540000000001</v>
      </c>
      <c r="AE360" s="3">
        <v>1040.8717320000001</v>
      </c>
      <c r="AF360" s="3">
        <v>44.889071000000001</v>
      </c>
      <c r="AG360" s="3">
        <v>0.165076</v>
      </c>
      <c r="AH360" s="3">
        <v>0.63641499999999995</v>
      </c>
      <c r="AI360" s="3">
        <v>5.6445000000000002E-2</v>
      </c>
      <c r="AJ360" s="3">
        <v>0.21124200000000001</v>
      </c>
      <c r="AK360" s="3">
        <v>3.9660000000000001E-2</v>
      </c>
      <c r="AL360" s="3">
        <v>0.37377500000000002</v>
      </c>
      <c r="AM360" s="3" t="s">
        <v>131</v>
      </c>
      <c r="AN360" s="3">
        <v>4.5182E-2</v>
      </c>
      <c r="AO360" s="3">
        <v>0.79026799999999997</v>
      </c>
      <c r="AP360" s="3">
        <v>3.2460000000000002E-3</v>
      </c>
      <c r="AQ360" s="3">
        <v>7.9869999999999993E-3</v>
      </c>
      <c r="AR360" s="3">
        <v>2.2109999999999999E-3</v>
      </c>
      <c r="AS360" s="3">
        <v>5.2469999999999999E-3</v>
      </c>
      <c r="AT360" s="3" t="s">
        <v>72</v>
      </c>
      <c r="AU360" s="3">
        <v>1.2107E-2</v>
      </c>
      <c r="AV360" s="3">
        <v>1.0480000000000001E-3</v>
      </c>
      <c r="AW360" s="3" t="s">
        <v>61</v>
      </c>
      <c r="AX360" s="3">
        <v>7.4496000000000007E-2</v>
      </c>
      <c r="AY360" s="3" t="s">
        <v>54</v>
      </c>
      <c r="AZ360" s="3">
        <v>1.3972E-2</v>
      </c>
      <c r="BB360" s="3">
        <f t="shared" si="200"/>
        <v>27.404616654021623</v>
      </c>
      <c r="BC360" s="3">
        <f t="shared" si="201"/>
        <v>8.4179667833288018E-3</v>
      </c>
      <c r="BD360" s="3">
        <f t="shared" si="202"/>
        <v>18.076842185157478</v>
      </c>
      <c r="BE360" s="3">
        <f t="shared" si="203"/>
        <v>22.509726887926696</v>
      </c>
      <c r="BF360" s="3">
        <f t="shared" si="204"/>
        <v>0.4514480408208309</v>
      </c>
      <c r="BG360" s="3">
        <f t="shared" si="205"/>
        <v>19.342411523165431</v>
      </c>
      <c r="BH360" s="3">
        <f t="shared" si="206"/>
        <v>2.1636425263289835E-2</v>
      </c>
      <c r="BI360" s="3">
        <f t="shared" si="207"/>
        <v>1.981524056497228E-3</v>
      </c>
      <c r="BJ360" s="3">
        <f t="shared" si="208"/>
        <v>3.9144797937710847E-3</v>
      </c>
      <c r="BK360" s="3">
        <f t="shared" si="209"/>
        <v>8.8233034856976972E-5</v>
      </c>
      <c r="BL360" s="3"/>
      <c r="BM360" s="3"/>
      <c r="BN360" s="3">
        <f t="shared" si="210"/>
        <v>0.12955882732945231</v>
      </c>
      <c r="BO360" s="1"/>
      <c r="BP360" s="3">
        <v>5.6651139567531219</v>
      </c>
      <c r="BQ360" s="3">
        <v>2.3348860432468781</v>
      </c>
      <c r="BR360" s="3"/>
      <c r="BS360" s="3">
        <v>2.0860919677826582</v>
      </c>
      <c r="BT360" s="3">
        <v>1.3087224468977315E-3</v>
      </c>
      <c r="BU360" s="3">
        <v>0</v>
      </c>
      <c r="BV360" s="3">
        <v>0</v>
      </c>
      <c r="BW360" s="3">
        <v>3.9942199169457089</v>
      </c>
      <c r="BX360" s="3">
        <v>7.9050334408037506E-2</v>
      </c>
      <c r="BY360" s="3">
        <v>5.9605309007326666</v>
      </c>
      <c r="BZ360" s="3">
        <v>0</v>
      </c>
      <c r="CA360" s="3">
        <v>1.9775908586984397E-2</v>
      </c>
      <c r="CB360" s="3">
        <v>4.7925276472447756E-3</v>
      </c>
      <c r="CC360" s="3">
        <v>1.5885280634635999E-3</v>
      </c>
      <c r="CD360" s="3">
        <v>2.0643249900404803E-3</v>
      </c>
      <c r="CE360" s="3">
        <v>1.4293422664253367E-5</v>
      </c>
      <c r="CF360" s="3">
        <v>0</v>
      </c>
      <c r="CG360" s="3">
        <v>0</v>
      </c>
      <c r="CH360" s="3">
        <v>0</v>
      </c>
      <c r="CI360" s="3">
        <v>16</v>
      </c>
      <c r="CJ360" s="3"/>
      <c r="CK360" s="3">
        <v>36.149437425026363</v>
      </c>
      <c r="CL360" s="3"/>
      <c r="CM360" s="3" t="s">
        <v>851</v>
      </c>
      <c r="CN360" s="3">
        <v>0.40123755883999435</v>
      </c>
      <c r="CO360" s="3" t="s">
        <v>853</v>
      </c>
      <c r="CP360" s="5"/>
      <c r="CQ360" s="10">
        <f t="shared" si="211"/>
        <v>5.6651139567531219</v>
      </c>
      <c r="CR360" s="10">
        <f t="shared" si="212"/>
        <v>2.832556978376561</v>
      </c>
      <c r="CS360" s="10">
        <f t="shared" si="213"/>
        <v>1.167443021623439</v>
      </c>
      <c r="CT360" s="9">
        <f t="shared" si="214"/>
        <v>-7.0488875451476751E-2</v>
      </c>
      <c r="CU360" s="9">
        <f t="shared" si="215"/>
        <v>0</v>
      </c>
      <c r="CV360" s="9">
        <f t="shared" si="216"/>
        <v>2.2104890055147681</v>
      </c>
      <c r="CW360" s="9">
        <f t="shared" si="217"/>
        <v>2.2104890055147681</v>
      </c>
      <c r="CX360" s="10">
        <f t="shared" si="218"/>
        <v>1.0430459838913291</v>
      </c>
      <c r="CY360" s="10">
        <f t="shared" si="219"/>
        <v>1.0430459838913291</v>
      </c>
      <c r="CZ360" s="10">
        <f t="shared" si="220"/>
        <v>6.5436122344886575E-4</v>
      </c>
      <c r="DA360" s="10">
        <f t="shared" si="221"/>
        <v>0</v>
      </c>
      <c r="DB360" s="10">
        <f t="shared" si="222"/>
        <v>0</v>
      </c>
      <c r="DC360" s="10">
        <f t="shared" si="223"/>
        <v>1.9971099584728544</v>
      </c>
      <c r="DD360" s="10">
        <f t="shared" si="224"/>
        <v>3.9525167204018753E-2</v>
      </c>
      <c r="DE360" s="10">
        <f t="shared" si="225"/>
        <v>2.9802654503663333</v>
      </c>
      <c r="DF360" s="10">
        <f t="shared" si="226"/>
        <v>0</v>
      </c>
      <c r="DG360" s="10">
        <f t="shared" si="227"/>
        <v>9.8879542934921984E-3</v>
      </c>
      <c r="DH360" s="10">
        <f t="shared" si="228"/>
        <v>2.3962638236223878E-3</v>
      </c>
      <c r="DI360" s="10">
        <f t="shared" si="229"/>
        <v>7.9426403173179995E-4</v>
      </c>
      <c r="DJ360" s="10">
        <f t="shared" si="230"/>
        <v>1.0321624950202402E-3</v>
      </c>
      <c r="DK360" s="10">
        <f t="shared" si="231"/>
        <v>7.1467113321266837E-6</v>
      </c>
      <c r="DL360" s="11">
        <f t="shared" si="232"/>
        <v>0</v>
      </c>
      <c r="DM360" s="11">
        <f t="shared" si="233"/>
        <v>0</v>
      </c>
      <c r="DN360" s="11">
        <f t="shared" si="234"/>
        <v>0</v>
      </c>
      <c r="DO360" s="11">
        <f t="shared" si="235"/>
        <v>8</v>
      </c>
      <c r="DP360" s="10">
        <f t="shared" si="236"/>
        <v>18.074718712513182</v>
      </c>
      <c r="DQ360" s="5">
        <f t="shared" si="237"/>
        <v>0.39807644744037579</v>
      </c>
      <c r="DR360" s="5"/>
      <c r="DS360" s="12">
        <f t="shared" si="238"/>
        <v>315.91001863611922</v>
      </c>
      <c r="DT360" s="12">
        <f t="shared" si="239"/>
        <v>313.9733041023149</v>
      </c>
      <c r="DV360" s="5"/>
      <c r="DW360" s="5"/>
      <c r="DX360" s="5"/>
      <c r="DY360" s="5"/>
      <c r="DZ360" s="5"/>
      <c r="EA360" s="5"/>
      <c r="EB360" s="5"/>
      <c r="EC360" s="5"/>
      <c r="ED360" s="5"/>
      <c r="EE360" s="5"/>
      <c r="EF360" s="5"/>
      <c r="EG360" s="5"/>
      <c r="EH360" s="5"/>
      <c r="EI360" s="5"/>
      <c r="EJ360" s="5"/>
      <c r="EK360" s="5"/>
      <c r="EL360" s="5"/>
      <c r="EM360" s="5"/>
      <c r="EN360" s="5"/>
      <c r="EO360" s="5"/>
      <c r="EP360" s="5"/>
      <c r="EQ360" s="5"/>
      <c r="ER360" s="5"/>
      <c r="ES360" s="5"/>
      <c r="ET360" s="5"/>
      <c r="EU360" s="5"/>
      <c r="EV360" s="5"/>
      <c r="EW360" s="5"/>
      <c r="EX360" s="5"/>
      <c r="EY360" s="5"/>
      <c r="EZ360" s="5"/>
      <c r="FA360" s="5"/>
      <c r="FB360" s="5"/>
      <c r="FC360" s="5"/>
      <c r="FD360" s="5"/>
      <c r="FE360" s="5"/>
      <c r="FF360" s="5"/>
      <c r="FG360" s="5"/>
      <c r="FH360" s="5"/>
      <c r="FI360" s="5"/>
      <c r="FJ360" s="5"/>
      <c r="FK360" s="5"/>
      <c r="FL360" s="5"/>
      <c r="FM360" s="5"/>
      <c r="FN360" s="5"/>
      <c r="FO360" s="5"/>
      <c r="FP360" s="5"/>
      <c r="FQ360" s="5"/>
      <c r="FR360" s="5"/>
      <c r="FS360" s="5"/>
      <c r="FT360" s="5"/>
      <c r="FU360" s="5"/>
      <c r="FV360" s="5"/>
      <c r="FW360" s="5"/>
      <c r="FX360" s="5"/>
      <c r="FY360" s="5"/>
      <c r="FZ360" s="5"/>
      <c r="GA360" s="5"/>
      <c r="GB360" s="5"/>
      <c r="GC360" s="5"/>
      <c r="GD360" s="5"/>
      <c r="GE360" s="5"/>
      <c r="GF360" s="5"/>
      <c r="GG360" s="5"/>
      <c r="GH360" s="5"/>
      <c r="GI360" s="5"/>
      <c r="GJ360" s="5"/>
      <c r="GK360" s="5"/>
      <c r="GL360" s="5"/>
      <c r="GM360" s="5"/>
      <c r="GN360" s="5"/>
      <c r="GO360" s="5"/>
      <c r="GP360" s="5"/>
      <c r="GQ360" s="5"/>
      <c r="GR360" s="5"/>
      <c r="GS360" s="5"/>
      <c r="GT360" s="5"/>
      <c r="GU360" s="5"/>
      <c r="GV360" s="5"/>
      <c r="GW360" s="5"/>
      <c r="GX360" s="5"/>
      <c r="GY360" s="5"/>
      <c r="GZ360" s="5"/>
      <c r="HA360" s="5"/>
      <c r="HB360" s="5"/>
      <c r="HC360" s="5"/>
      <c r="HD360" s="5"/>
      <c r="HE360" s="5"/>
      <c r="HF360" s="5"/>
      <c r="HG360" s="5"/>
      <c r="HH360" s="5"/>
      <c r="HI360" s="5"/>
      <c r="HJ360" s="5"/>
      <c r="HK360" s="5"/>
      <c r="HL360" s="5"/>
      <c r="HM360" s="5"/>
      <c r="HN360" s="5"/>
      <c r="HO360" s="5"/>
      <c r="HP360" s="5"/>
      <c r="HQ360" s="5"/>
      <c r="HR360" s="5"/>
      <c r="HS360" s="5"/>
      <c r="HT360" s="5"/>
      <c r="HU360" s="5"/>
      <c r="HV360" s="5"/>
      <c r="HW360" s="5"/>
      <c r="HX360" s="5"/>
      <c r="HY360" s="5"/>
      <c r="HZ360" s="5"/>
      <c r="IA360" s="5"/>
      <c r="IB360" s="5"/>
      <c r="IC360" s="5"/>
      <c r="ID360" s="5"/>
      <c r="IE360" s="5"/>
      <c r="IF360" s="5"/>
      <c r="IG360" s="5"/>
      <c r="IH360" s="5"/>
      <c r="II360" s="5"/>
      <c r="IJ360" s="5"/>
      <c r="IK360" s="5"/>
      <c r="IL360" s="5"/>
      <c r="IM360" s="5"/>
      <c r="IN360" s="5"/>
      <c r="IO360" s="5"/>
      <c r="IP360" s="5"/>
      <c r="IQ360" s="5"/>
      <c r="IR360" s="5"/>
      <c r="IS360" s="5"/>
      <c r="IT360" s="5"/>
      <c r="IU360" s="5"/>
      <c r="IV360" s="5"/>
    </row>
    <row r="361" spans="1:256" x14ac:dyDescent="0.15">
      <c r="A361" s="2" t="s">
        <v>680</v>
      </c>
      <c r="B361" s="4" t="s">
        <v>733</v>
      </c>
      <c r="C361" s="4" t="s">
        <v>734</v>
      </c>
      <c r="D361" s="9" t="s">
        <v>806</v>
      </c>
      <c r="E361" s="9" t="s">
        <v>805</v>
      </c>
      <c r="F361" s="1" t="s">
        <v>801</v>
      </c>
      <c r="G361" s="1">
        <v>425995.71</v>
      </c>
      <c r="H361" s="1">
        <v>6379823.6900000004</v>
      </c>
      <c r="I361" s="8">
        <v>197.75</v>
      </c>
      <c r="J361" s="15">
        <v>112.02370167523512</v>
      </c>
      <c r="K361" s="7" t="s">
        <v>738</v>
      </c>
      <c r="L361" s="7" t="s">
        <v>739</v>
      </c>
      <c r="M361" s="7" t="s">
        <v>740</v>
      </c>
      <c r="N361" s="2" t="s">
        <v>40</v>
      </c>
      <c r="O361" s="3">
        <v>35.108899000000001</v>
      </c>
      <c r="P361" s="3">
        <v>0.70057000000000003</v>
      </c>
      <c r="Q361" s="3">
        <v>14.535246000000001</v>
      </c>
      <c r="R361" s="4">
        <v>116539.782891</v>
      </c>
      <c r="S361" s="4">
        <v>95160.544280999995</v>
      </c>
      <c r="T361" s="4">
        <v>129528.48461100001</v>
      </c>
      <c r="U361" s="3">
        <v>27.828150999999998</v>
      </c>
      <c r="V361" s="3">
        <v>205.41866400000001</v>
      </c>
      <c r="W361" s="3">
        <v>55.534939000000001</v>
      </c>
      <c r="X361" s="3">
        <v>79.685444000000004</v>
      </c>
      <c r="Y361" s="3">
        <v>48.379721000000004</v>
      </c>
      <c r="Z361" s="3">
        <v>3527.5936620000002</v>
      </c>
      <c r="AA361" s="4">
        <v>173356.302363</v>
      </c>
      <c r="AB361" s="3">
        <v>13.069367</v>
      </c>
      <c r="AC361" s="3">
        <v>105.658781</v>
      </c>
      <c r="AD361" s="3">
        <v>5.8084449999999999</v>
      </c>
      <c r="AE361" s="3">
        <v>1072.4995699999999</v>
      </c>
      <c r="AF361" s="3">
        <v>49.241069000000003</v>
      </c>
      <c r="AG361" s="3" t="s">
        <v>558</v>
      </c>
      <c r="AH361" s="3">
        <v>0.47093000000000002</v>
      </c>
      <c r="AI361" s="3">
        <v>3.2665E-2</v>
      </c>
      <c r="AJ361" s="3">
        <v>0.10702299999999999</v>
      </c>
      <c r="AK361" s="3">
        <v>5.8707000000000002E-2</v>
      </c>
      <c r="AL361" s="3">
        <v>0.60053199999999995</v>
      </c>
      <c r="AM361" s="3" t="s">
        <v>191</v>
      </c>
      <c r="AN361" s="3">
        <v>6.1860999999999999E-2</v>
      </c>
      <c r="AO361" s="3">
        <v>0.55272100000000002</v>
      </c>
      <c r="AP361" s="3">
        <v>3.1779000000000002E-2</v>
      </c>
      <c r="AQ361" s="3">
        <v>2.2984000000000001E-2</v>
      </c>
      <c r="AR361" s="3">
        <v>1.1145E-2</v>
      </c>
      <c r="AS361" s="3">
        <v>8.43E-3</v>
      </c>
      <c r="AT361" s="3" t="s">
        <v>72</v>
      </c>
      <c r="AU361" s="3">
        <v>6.2589999999999998E-3</v>
      </c>
      <c r="AV361" s="3">
        <v>1.6980000000000001E-3</v>
      </c>
      <c r="AW361" s="3" t="s">
        <v>53</v>
      </c>
      <c r="AX361" s="3">
        <v>8.2652000000000003E-2</v>
      </c>
      <c r="AY361" s="3" t="s">
        <v>61</v>
      </c>
      <c r="AZ361" s="3">
        <v>1.7187999999999998E-2</v>
      </c>
      <c r="BB361" s="3">
        <f t="shared" si="200"/>
        <v>27.711038657293741</v>
      </c>
      <c r="BC361" s="3">
        <f t="shared" si="201"/>
        <v>9.2661102076858747E-3</v>
      </c>
      <c r="BD361" s="3">
        <f t="shared" si="202"/>
        <v>17.980569235445781</v>
      </c>
      <c r="BE361" s="3">
        <f t="shared" si="203"/>
        <v>22.302414796794231</v>
      </c>
      <c r="BF361" s="3">
        <f t="shared" si="204"/>
        <v>0.45549608503213823</v>
      </c>
      <c r="BG361" s="3">
        <f t="shared" si="205"/>
        <v>19.325801067359627</v>
      </c>
      <c r="BH361" s="3">
        <f t="shared" si="206"/>
        <v>2.8740780322219162E-2</v>
      </c>
      <c r="BI361" s="3">
        <f t="shared" si="207"/>
        <v>1.9593226843678492E-3</v>
      </c>
      <c r="BJ361" s="3">
        <f t="shared" si="208"/>
        <v>3.352213789968618E-3</v>
      </c>
      <c r="BK361" s="3">
        <f t="shared" si="209"/>
        <v>6.1711028738583839E-5</v>
      </c>
      <c r="BL361" s="3"/>
      <c r="BM361" s="3"/>
      <c r="BN361" s="3">
        <f t="shared" si="210"/>
        <v>0.13349559059842145</v>
      </c>
      <c r="BO361" s="1"/>
      <c r="BP361" s="3">
        <v>5.7249780046508123</v>
      </c>
      <c r="BQ361" s="3">
        <v>2.2750219953491877</v>
      </c>
      <c r="BR361" s="3"/>
      <c r="BS361" s="3">
        <v>2.1139768543682713</v>
      </c>
      <c r="BT361" s="3">
        <v>1.4397062970820391E-3</v>
      </c>
      <c r="BU361" s="3">
        <v>0</v>
      </c>
      <c r="BV361" s="3">
        <v>0</v>
      </c>
      <c r="BW361" s="3">
        <v>3.9194870775054698</v>
      </c>
      <c r="BX361" s="3">
        <v>7.9710711693935038E-2</v>
      </c>
      <c r="BY361" s="3">
        <v>5.9517945157650489</v>
      </c>
      <c r="BZ361" s="3">
        <v>0</v>
      </c>
      <c r="CA361" s="3">
        <v>2.0364439336829011E-2</v>
      </c>
      <c r="CB361" s="3">
        <v>6.3622945662601934E-3</v>
      </c>
      <c r="CC361" s="3">
        <v>1.5697757230295239E-3</v>
      </c>
      <c r="CD361" s="3">
        <v>1.7667366649239658E-3</v>
      </c>
      <c r="CE361" s="3">
        <v>9.9908837184363778E-6</v>
      </c>
      <c r="CF361" s="3">
        <v>0</v>
      </c>
      <c r="CG361" s="3">
        <v>0</v>
      </c>
      <c r="CH361" s="3">
        <v>0</v>
      </c>
      <c r="CI361" s="3">
        <v>16</v>
      </c>
      <c r="CJ361" s="3"/>
      <c r="CK361" s="3">
        <v>36.096482102804572</v>
      </c>
      <c r="CL361" s="3"/>
      <c r="CM361" s="3" t="s">
        <v>851</v>
      </c>
      <c r="CN361" s="3">
        <v>0.39705959560281157</v>
      </c>
      <c r="CO361" s="3" t="s">
        <v>853</v>
      </c>
      <c r="CP361" s="5"/>
      <c r="CQ361" s="10">
        <f t="shared" si="211"/>
        <v>5.7249780046508123</v>
      </c>
      <c r="CR361" s="10">
        <f t="shared" si="212"/>
        <v>2.8624890023254062</v>
      </c>
      <c r="CS361" s="10">
        <f t="shared" si="213"/>
        <v>1.1375109976745938</v>
      </c>
      <c r="CT361" s="9">
        <f t="shared" si="214"/>
        <v>-4.3386652483317967E-2</v>
      </c>
      <c r="CU361" s="9">
        <f t="shared" si="215"/>
        <v>0</v>
      </c>
      <c r="CV361" s="9">
        <f t="shared" si="216"/>
        <v>2.1944994248587295</v>
      </c>
      <c r="CW361" s="9">
        <f t="shared" si="217"/>
        <v>2.1944994248587295</v>
      </c>
      <c r="CX361" s="10">
        <f t="shared" si="218"/>
        <v>1.0569884271841357</v>
      </c>
      <c r="CY361" s="10">
        <f t="shared" si="219"/>
        <v>1.0569884271841357</v>
      </c>
      <c r="CZ361" s="10">
        <f t="shared" si="220"/>
        <v>7.1985314854101955E-4</v>
      </c>
      <c r="DA361" s="10">
        <f t="shared" si="221"/>
        <v>0</v>
      </c>
      <c r="DB361" s="10">
        <f t="shared" si="222"/>
        <v>0</v>
      </c>
      <c r="DC361" s="10">
        <f t="shared" si="223"/>
        <v>1.9597435387527349</v>
      </c>
      <c r="DD361" s="10">
        <f t="shared" si="224"/>
        <v>3.9855355846967519E-2</v>
      </c>
      <c r="DE361" s="10">
        <f t="shared" si="225"/>
        <v>2.9758972578825245</v>
      </c>
      <c r="DF361" s="10">
        <f t="shared" si="226"/>
        <v>0</v>
      </c>
      <c r="DG361" s="10">
        <f t="shared" si="227"/>
        <v>1.0182219668414505E-2</v>
      </c>
      <c r="DH361" s="10">
        <f t="shared" si="228"/>
        <v>3.1811472831300967E-3</v>
      </c>
      <c r="DI361" s="10">
        <f t="shared" si="229"/>
        <v>7.8488786151476194E-4</v>
      </c>
      <c r="DJ361" s="10">
        <f t="shared" si="230"/>
        <v>8.833683324619829E-4</v>
      </c>
      <c r="DK361" s="10">
        <f t="shared" si="231"/>
        <v>4.9954418592181889E-6</v>
      </c>
      <c r="DL361" s="11">
        <f t="shared" si="232"/>
        <v>0</v>
      </c>
      <c r="DM361" s="11">
        <f t="shared" si="233"/>
        <v>0</v>
      </c>
      <c r="DN361" s="11">
        <f t="shared" si="234"/>
        <v>0</v>
      </c>
      <c r="DO361" s="11">
        <f t="shared" si="235"/>
        <v>8</v>
      </c>
      <c r="DP361" s="10">
        <f t="shared" si="236"/>
        <v>18.048241051402286</v>
      </c>
      <c r="DQ361" s="5">
        <f t="shared" si="237"/>
        <v>0.39387901803019942</v>
      </c>
      <c r="DR361" s="5"/>
      <c r="DS361" s="12">
        <f t="shared" si="238"/>
        <v>306.24360087930768</v>
      </c>
      <c r="DT361" s="12">
        <f t="shared" si="239"/>
        <v>304.33579103126573</v>
      </c>
      <c r="DV361" s="5"/>
      <c r="DW361" s="5"/>
      <c r="DX361" s="5"/>
      <c r="DY361" s="5"/>
      <c r="DZ361" s="5"/>
      <c r="EA361" s="5"/>
      <c r="EB361" s="5"/>
      <c r="EC361" s="5"/>
      <c r="ED361" s="5"/>
      <c r="EE361" s="5"/>
      <c r="EF361" s="5"/>
      <c r="EG361" s="5"/>
      <c r="EH361" s="5"/>
      <c r="EI361" s="5"/>
      <c r="EJ361" s="5"/>
      <c r="EK361" s="5"/>
      <c r="EL361" s="5"/>
      <c r="EM361" s="5"/>
      <c r="EN361" s="5"/>
      <c r="EO361" s="5"/>
      <c r="EP361" s="5"/>
      <c r="EQ361" s="5"/>
      <c r="ER361" s="5"/>
      <c r="ES361" s="5"/>
      <c r="ET361" s="5"/>
      <c r="EU361" s="5"/>
      <c r="EV361" s="5"/>
      <c r="EW361" s="5"/>
      <c r="EX361" s="5"/>
      <c r="EY361" s="5"/>
      <c r="EZ361" s="5"/>
      <c r="FA361" s="5"/>
      <c r="FB361" s="5"/>
      <c r="FC361" s="5"/>
      <c r="FD361" s="5"/>
      <c r="FE361" s="5"/>
      <c r="FF361" s="5"/>
      <c r="FG361" s="5"/>
      <c r="FH361" s="5"/>
      <c r="FI361" s="5"/>
      <c r="FJ361" s="5"/>
      <c r="FK361" s="5"/>
      <c r="FL361" s="5"/>
      <c r="FM361" s="5"/>
      <c r="FN361" s="5"/>
      <c r="FO361" s="5"/>
      <c r="FP361" s="5"/>
      <c r="FQ361" s="5"/>
      <c r="FR361" s="5"/>
      <c r="FS361" s="5"/>
      <c r="FT361" s="5"/>
      <c r="FU361" s="5"/>
      <c r="FV361" s="5"/>
      <c r="FW361" s="5"/>
      <c r="FX361" s="5"/>
      <c r="FY361" s="5"/>
      <c r="FZ361" s="5"/>
      <c r="GA361" s="5"/>
      <c r="GB361" s="5"/>
      <c r="GC361" s="5"/>
      <c r="GD361" s="5"/>
      <c r="GE361" s="5"/>
      <c r="GF361" s="5"/>
      <c r="GG361" s="5"/>
      <c r="GH361" s="5"/>
      <c r="GI361" s="5"/>
      <c r="GJ361" s="5"/>
      <c r="GK361" s="5"/>
      <c r="GL361" s="5"/>
      <c r="GM361" s="5"/>
      <c r="GN361" s="5"/>
      <c r="GO361" s="5"/>
      <c r="GP361" s="5"/>
      <c r="GQ361" s="5"/>
      <c r="GR361" s="5"/>
      <c r="GS361" s="5"/>
      <c r="GT361" s="5"/>
      <c r="GU361" s="5"/>
      <c r="GV361" s="5"/>
      <c r="GW361" s="5"/>
      <c r="GX361" s="5"/>
      <c r="GY361" s="5"/>
      <c r="GZ361" s="5"/>
      <c r="HA361" s="5"/>
      <c r="HB361" s="5"/>
      <c r="HC361" s="5"/>
      <c r="HD361" s="5"/>
      <c r="HE361" s="5"/>
      <c r="HF361" s="5"/>
      <c r="HG361" s="5"/>
      <c r="HH361" s="5"/>
      <c r="HI361" s="5"/>
      <c r="HJ361" s="5"/>
      <c r="HK361" s="5"/>
      <c r="HL361" s="5"/>
      <c r="HM361" s="5"/>
      <c r="HN361" s="5"/>
      <c r="HO361" s="5"/>
      <c r="HP361" s="5"/>
      <c r="HQ361" s="5"/>
      <c r="HR361" s="5"/>
      <c r="HS361" s="5"/>
      <c r="HT361" s="5"/>
      <c r="HU361" s="5"/>
      <c r="HV361" s="5"/>
      <c r="HW361" s="5"/>
      <c r="HX361" s="5"/>
      <c r="HY361" s="5"/>
      <c r="HZ361" s="5"/>
      <c r="IA361" s="5"/>
      <c r="IB361" s="5"/>
      <c r="IC361" s="5"/>
      <c r="ID361" s="5"/>
      <c r="IE361" s="5"/>
      <c r="IF361" s="5"/>
      <c r="IG361" s="5"/>
      <c r="IH361" s="5"/>
      <c r="II361" s="5"/>
      <c r="IJ361" s="5"/>
      <c r="IK361" s="5"/>
      <c r="IL361" s="5"/>
      <c r="IM361" s="5"/>
      <c r="IN361" s="5"/>
      <c r="IO361" s="5"/>
      <c r="IP361" s="5"/>
      <c r="IQ361" s="5"/>
      <c r="IR361" s="5"/>
      <c r="IS361" s="5"/>
      <c r="IT361" s="5"/>
      <c r="IU361" s="5"/>
      <c r="IV361" s="5"/>
    </row>
    <row r="362" spans="1:256" x14ac:dyDescent="0.15">
      <c r="A362" s="2" t="s">
        <v>677</v>
      </c>
      <c r="B362" s="4" t="s">
        <v>733</v>
      </c>
      <c r="C362" s="4" t="s">
        <v>734</v>
      </c>
      <c r="D362" s="9" t="s">
        <v>806</v>
      </c>
      <c r="E362" s="9" t="s">
        <v>805</v>
      </c>
      <c r="F362" s="1" t="s">
        <v>801</v>
      </c>
      <c r="G362" s="1">
        <v>425995.71</v>
      </c>
      <c r="H362" s="1">
        <v>6379823.6900000004</v>
      </c>
      <c r="I362" s="8">
        <v>197.75</v>
      </c>
      <c r="J362" s="15">
        <v>112.02370167523512</v>
      </c>
      <c r="K362" s="7" t="s">
        <v>738</v>
      </c>
      <c r="L362" s="7" t="s">
        <v>739</v>
      </c>
      <c r="M362" s="7" t="s">
        <v>740</v>
      </c>
      <c r="N362" s="2" t="s">
        <v>40</v>
      </c>
      <c r="O362" s="3">
        <v>41.535674999999998</v>
      </c>
      <c r="P362" s="3" t="s">
        <v>482</v>
      </c>
      <c r="Q362" s="3">
        <v>12.245442000000001</v>
      </c>
      <c r="R362" s="4">
        <v>111078.309955</v>
      </c>
      <c r="S362" s="4">
        <v>97936.233833000006</v>
      </c>
      <c r="T362" s="4">
        <v>125003.458222</v>
      </c>
      <c r="U362" s="3">
        <v>27.812826000000001</v>
      </c>
      <c r="V362" s="3">
        <v>100.929655</v>
      </c>
      <c r="W362" s="3">
        <v>38.647973</v>
      </c>
      <c r="X362" s="3">
        <v>97.043710000000004</v>
      </c>
      <c r="Y362" s="3">
        <v>85.705637999999993</v>
      </c>
      <c r="Z362" s="3">
        <v>3888.6885600000001</v>
      </c>
      <c r="AA362" s="4">
        <v>183562.238396</v>
      </c>
      <c r="AB362" s="3">
        <v>26.185566999999999</v>
      </c>
      <c r="AC362" s="3">
        <v>138.58965499999999</v>
      </c>
      <c r="AD362" s="3">
        <v>5.3276560000000002</v>
      </c>
      <c r="AE362" s="3">
        <v>1011.228825</v>
      </c>
      <c r="AF362" s="3">
        <v>48.634729</v>
      </c>
      <c r="AG362" s="3" t="s">
        <v>207</v>
      </c>
      <c r="AH362" s="3">
        <v>0.586511</v>
      </c>
      <c r="AI362" s="3">
        <v>9.6114000000000005E-2</v>
      </c>
      <c r="AJ362" s="3">
        <v>0.57055599999999995</v>
      </c>
      <c r="AK362" s="3">
        <v>6.5550999999999998E-2</v>
      </c>
      <c r="AL362" s="3">
        <v>0.198936</v>
      </c>
      <c r="AM362" s="3" t="s">
        <v>131</v>
      </c>
      <c r="AN362" s="3">
        <v>4.1942E-2</v>
      </c>
      <c r="AO362" s="3">
        <v>0.83671200000000001</v>
      </c>
      <c r="AP362" s="3">
        <v>1.2773E-2</v>
      </c>
      <c r="AQ362" s="3">
        <v>2.9486999999999999E-2</v>
      </c>
      <c r="AR362" s="3" t="s">
        <v>95</v>
      </c>
      <c r="AS362" s="3">
        <v>2.0619999999999999E-2</v>
      </c>
      <c r="AT362" s="3">
        <v>9.5879999999999993E-3</v>
      </c>
      <c r="AU362" s="3">
        <v>3.7982000000000002E-2</v>
      </c>
      <c r="AV362" s="3" t="s">
        <v>60</v>
      </c>
      <c r="AW362" s="3" t="s">
        <v>65</v>
      </c>
      <c r="AX362" s="3">
        <v>5.6072999999999998E-2</v>
      </c>
      <c r="AY362" s="3" t="s">
        <v>72</v>
      </c>
      <c r="AZ362" s="3">
        <v>1.6761000000000002E-2</v>
      </c>
      <c r="BB362" s="3">
        <f t="shared" si="200"/>
        <v>26.742964479884545</v>
      </c>
      <c r="BC362" s="3">
        <f t="shared" si="201"/>
        <v>6.4484878091190124E-3</v>
      </c>
      <c r="BD362" s="3">
        <f t="shared" si="202"/>
        <v>18.5050353210796</v>
      </c>
      <c r="BE362" s="3">
        <f t="shared" si="203"/>
        <v>23.615415914693571</v>
      </c>
      <c r="BF362" s="3">
        <f t="shared" si="204"/>
        <v>0.50212200857199041</v>
      </c>
      <c r="BG362" s="3">
        <f t="shared" si="205"/>
        <v>18.420124594677137</v>
      </c>
      <c r="BH362" s="3">
        <f t="shared" si="206"/>
        <v>1.4121389876980061E-2</v>
      </c>
      <c r="BI362" s="3">
        <f t="shared" si="207"/>
        <v>1.6506615911908752E-3</v>
      </c>
      <c r="BJ362" s="3">
        <f t="shared" si="208"/>
        <v>3.3503677213479873E-3</v>
      </c>
      <c r="BK362" s="3">
        <f t="shared" si="209"/>
        <v>9.3418484692852198E-5</v>
      </c>
      <c r="BL362" s="3"/>
      <c r="BM362" s="3"/>
      <c r="BN362" s="3">
        <f t="shared" si="210"/>
        <v>0.12586913132610653</v>
      </c>
      <c r="BO362" s="1"/>
      <c r="BP362" s="3">
        <v>5.5636906343646277</v>
      </c>
      <c r="BQ362" s="3">
        <v>2.4363093656353723</v>
      </c>
      <c r="BR362" s="3"/>
      <c r="BS362" s="3">
        <v>2.1227642434630587</v>
      </c>
      <c r="BT362" s="3">
        <v>1.0089432371616065E-3</v>
      </c>
      <c r="BU362" s="3">
        <v>0</v>
      </c>
      <c r="BV362" s="3">
        <v>0</v>
      </c>
      <c r="BW362" s="3">
        <v>4.2387424354073708</v>
      </c>
      <c r="BX362" s="3">
        <v>8.8485824734161389E-2</v>
      </c>
      <c r="BY362" s="3">
        <v>5.7126207775924476</v>
      </c>
      <c r="BZ362" s="3">
        <v>0</v>
      </c>
      <c r="CA362" s="3">
        <v>1.9335578902412102E-2</v>
      </c>
      <c r="CB362" s="3">
        <v>3.1479300146405086E-3</v>
      </c>
      <c r="CC362" s="3">
        <v>1.3317481285742749E-3</v>
      </c>
      <c r="CD362" s="3">
        <v>1.7781360916312003E-3</v>
      </c>
      <c r="CE362" s="3">
        <v>1.5230225868602227E-5</v>
      </c>
      <c r="CF362" s="3">
        <v>0</v>
      </c>
      <c r="CG362" s="3">
        <v>0</v>
      </c>
      <c r="CH362" s="3">
        <v>0</v>
      </c>
      <c r="CI362" s="3">
        <v>16</v>
      </c>
      <c r="CJ362" s="3"/>
      <c r="CK362" s="3">
        <v>36.189230847797333</v>
      </c>
      <c r="CL362" s="3"/>
      <c r="CM362" s="3" t="s">
        <v>851</v>
      </c>
      <c r="CN362" s="3">
        <v>0.42594590757878792</v>
      </c>
      <c r="CO362" s="3" t="s">
        <v>852</v>
      </c>
      <c r="CP362" s="5"/>
      <c r="CQ362" s="10">
        <f t="shared" si="211"/>
        <v>5.5636906343646277</v>
      </c>
      <c r="CR362" s="10">
        <f t="shared" si="212"/>
        <v>2.7818453171823139</v>
      </c>
      <c r="CS362" s="10">
        <f t="shared" si="213"/>
        <v>1.2181546828176861</v>
      </c>
      <c r="CT362" s="9">
        <f t="shared" si="214"/>
        <v>-9.1478901668305745E-2</v>
      </c>
      <c r="CU362" s="9">
        <f t="shared" si="215"/>
        <v>0</v>
      </c>
      <c r="CV362" s="9">
        <f t="shared" si="216"/>
        <v>2.2795368045492155</v>
      </c>
      <c r="CW362" s="9">
        <f t="shared" si="217"/>
        <v>2.2795368045492155</v>
      </c>
      <c r="CX362" s="10">
        <f t="shared" si="218"/>
        <v>1.0613821217315293</v>
      </c>
      <c r="CY362" s="10">
        <f t="shared" si="219"/>
        <v>1.0613821217315293</v>
      </c>
      <c r="CZ362" s="10">
        <f t="shared" si="220"/>
        <v>5.0447161858080327E-4</v>
      </c>
      <c r="DA362" s="10">
        <f t="shared" si="221"/>
        <v>0</v>
      </c>
      <c r="DB362" s="10">
        <f t="shared" si="222"/>
        <v>0</v>
      </c>
      <c r="DC362" s="10">
        <f t="shared" si="223"/>
        <v>2.1193712177036854</v>
      </c>
      <c r="DD362" s="10">
        <f t="shared" si="224"/>
        <v>4.4242912367080695E-2</v>
      </c>
      <c r="DE362" s="10">
        <f t="shared" si="225"/>
        <v>2.8563103887962238</v>
      </c>
      <c r="DF362" s="10">
        <f t="shared" si="226"/>
        <v>0</v>
      </c>
      <c r="DG362" s="10">
        <f t="shared" si="227"/>
        <v>9.6677894512060512E-3</v>
      </c>
      <c r="DH362" s="10">
        <f t="shared" si="228"/>
        <v>1.5739650073202543E-3</v>
      </c>
      <c r="DI362" s="10">
        <f t="shared" si="229"/>
        <v>6.6587406428713746E-4</v>
      </c>
      <c r="DJ362" s="10">
        <f t="shared" si="230"/>
        <v>8.8906804581560014E-4</v>
      </c>
      <c r="DK362" s="10">
        <f t="shared" si="231"/>
        <v>7.6151129343011133E-6</v>
      </c>
      <c r="DL362" s="11">
        <f t="shared" si="232"/>
        <v>0</v>
      </c>
      <c r="DM362" s="11">
        <f t="shared" si="233"/>
        <v>0</v>
      </c>
      <c r="DN362" s="11">
        <f t="shared" si="234"/>
        <v>0</v>
      </c>
      <c r="DO362" s="11">
        <f t="shared" si="235"/>
        <v>8</v>
      </c>
      <c r="DP362" s="10">
        <f t="shared" si="236"/>
        <v>18.094615423898667</v>
      </c>
      <c r="DQ362" s="5">
        <f t="shared" si="237"/>
        <v>0.42219184964598483</v>
      </c>
      <c r="DR362" s="5"/>
      <c r="DS362" s="12">
        <f t="shared" si="238"/>
        <v>332.84864363381746</v>
      </c>
      <c r="DT362" s="12">
        <f t="shared" si="239"/>
        <v>330.30144477363859</v>
      </c>
      <c r="DV362" s="5"/>
      <c r="DW362" s="5"/>
      <c r="DX362" s="5"/>
      <c r="DY362" s="5"/>
      <c r="DZ362" s="5"/>
      <c r="EA362" s="5"/>
      <c r="EB362" s="5"/>
      <c r="EC362" s="5"/>
      <c r="ED362" s="5"/>
      <c r="EE362" s="5"/>
      <c r="EF362" s="5"/>
      <c r="EG362" s="5"/>
      <c r="EH362" s="5"/>
      <c r="EI362" s="5"/>
      <c r="EJ362" s="5"/>
      <c r="EK362" s="5"/>
      <c r="EL362" s="5"/>
      <c r="EM362" s="5"/>
      <c r="EN362" s="5"/>
      <c r="EO362" s="5"/>
      <c r="EP362" s="5"/>
      <c r="EQ362" s="5"/>
      <c r="ER362" s="5"/>
      <c r="ES362" s="5"/>
      <c r="ET362" s="5"/>
      <c r="EU362" s="5"/>
      <c r="EV362" s="5"/>
      <c r="EW362" s="5"/>
      <c r="EX362" s="5"/>
      <c r="EY362" s="5"/>
      <c r="EZ362" s="5"/>
      <c r="FA362" s="5"/>
      <c r="FB362" s="5"/>
      <c r="FC362" s="5"/>
      <c r="FD362" s="5"/>
      <c r="FE362" s="5"/>
      <c r="FF362" s="5"/>
      <c r="FG362" s="5"/>
      <c r="FH362" s="5"/>
      <c r="FI362" s="5"/>
      <c r="FJ362" s="5"/>
      <c r="FK362" s="5"/>
      <c r="FL362" s="5"/>
      <c r="FM362" s="5"/>
      <c r="FN362" s="5"/>
      <c r="FO362" s="5"/>
      <c r="FP362" s="5"/>
      <c r="FQ362" s="5"/>
      <c r="FR362" s="5"/>
      <c r="FS362" s="5"/>
      <c r="FT362" s="5"/>
      <c r="FU362" s="5"/>
      <c r="FV362" s="5"/>
      <c r="FW362" s="5"/>
      <c r="FX362" s="5"/>
      <c r="FY362" s="5"/>
      <c r="FZ362" s="5"/>
      <c r="GA362" s="5"/>
      <c r="GB362" s="5"/>
      <c r="GC362" s="5"/>
      <c r="GD362" s="5"/>
      <c r="GE362" s="5"/>
      <c r="GF362" s="5"/>
      <c r="GG362" s="5"/>
      <c r="GH362" s="5"/>
      <c r="GI362" s="5"/>
      <c r="GJ362" s="5"/>
      <c r="GK362" s="5"/>
      <c r="GL362" s="5"/>
      <c r="GM362" s="5"/>
      <c r="GN362" s="5"/>
      <c r="GO362" s="5"/>
      <c r="GP362" s="5"/>
      <c r="GQ362" s="5"/>
      <c r="GR362" s="5"/>
      <c r="GS362" s="5"/>
      <c r="GT362" s="5"/>
      <c r="GU362" s="5"/>
      <c r="GV362" s="5"/>
      <c r="GW362" s="5"/>
      <c r="GX362" s="5"/>
      <c r="GY362" s="5"/>
      <c r="GZ362" s="5"/>
      <c r="HA362" s="5"/>
      <c r="HB362" s="5"/>
      <c r="HC362" s="5"/>
      <c r="HD362" s="5"/>
      <c r="HE362" s="5"/>
      <c r="HF362" s="5"/>
      <c r="HG362" s="5"/>
      <c r="HH362" s="5"/>
      <c r="HI362" s="5"/>
      <c r="HJ362" s="5"/>
      <c r="HK362" s="5"/>
      <c r="HL362" s="5"/>
      <c r="HM362" s="5"/>
      <c r="HN362" s="5"/>
      <c r="HO362" s="5"/>
      <c r="HP362" s="5"/>
      <c r="HQ362" s="5"/>
      <c r="HR362" s="5"/>
      <c r="HS362" s="5"/>
      <c r="HT362" s="5"/>
      <c r="HU362" s="5"/>
      <c r="HV362" s="5"/>
      <c r="HW362" s="5"/>
      <c r="HX362" s="5"/>
      <c r="HY362" s="5"/>
      <c r="HZ362" s="5"/>
      <c r="IA362" s="5"/>
      <c r="IB362" s="5"/>
      <c r="IC362" s="5"/>
      <c r="ID362" s="5"/>
      <c r="IE362" s="5"/>
      <c r="IF362" s="5"/>
      <c r="IG362" s="5"/>
      <c r="IH362" s="5"/>
      <c r="II362" s="5"/>
      <c r="IJ362" s="5"/>
      <c r="IK362" s="5"/>
      <c r="IL362" s="5"/>
      <c r="IM362" s="5"/>
      <c r="IN362" s="5"/>
      <c r="IO362" s="5"/>
      <c r="IP362" s="5"/>
      <c r="IQ362" s="5"/>
      <c r="IR362" s="5"/>
      <c r="IS362" s="5"/>
      <c r="IT362" s="5"/>
      <c r="IU362" s="5"/>
      <c r="IV362" s="5"/>
    </row>
    <row r="363" spans="1:256" x14ac:dyDescent="0.15">
      <c r="A363" s="2" t="s">
        <v>678</v>
      </c>
      <c r="B363" s="4" t="s">
        <v>733</v>
      </c>
      <c r="C363" s="4" t="s">
        <v>734</v>
      </c>
      <c r="D363" s="9" t="s">
        <v>806</v>
      </c>
      <c r="E363" s="9" t="s">
        <v>805</v>
      </c>
      <c r="F363" s="1" t="s">
        <v>801</v>
      </c>
      <c r="G363" s="1">
        <v>425995.71</v>
      </c>
      <c r="H363" s="1">
        <v>6379823.6900000004</v>
      </c>
      <c r="I363" s="8">
        <v>197.75</v>
      </c>
      <c r="J363" s="15">
        <v>112.02370167523512</v>
      </c>
      <c r="K363" s="7" t="s">
        <v>738</v>
      </c>
      <c r="L363" s="7" t="s">
        <v>739</v>
      </c>
      <c r="M363" s="7" t="s">
        <v>740</v>
      </c>
      <c r="N363" s="2" t="s">
        <v>40</v>
      </c>
      <c r="O363" s="3">
        <v>33.510724000000003</v>
      </c>
      <c r="P363" s="3">
        <v>0.44156899999999999</v>
      </c>
      <c r="Q363" s="3">
        <v>13.597899999999999</v>
      </c>
      <c r="R363" s="4">
        <v>114622.62616499999</v>
      </c>
      <c r="S363" s="4">
        <v>95378.660759000006</v>
      </c>
      <c r="T363" s="4">
        <v>127416.252421</v>
      </c>
      <c r="U363" s="3">
        <v>27.112839000000001</v>
      </c>
      <c r="V363" s="3">
        <v>144.18639899999999</v>
      </c>
      <c r="W363" s="3">
        <v>48.143830999999999</v>
      </c>
      <c r="X363" s="3">
        <v>87.137980999999996</v>
      </c>
      <c r="Y363" s="3">
        <v>55.182842999999998</v>
      </c>
      <c r="Z363" s="3">
        <v>3716.387416</v>
      </c>
      <c r="AA363" s="4">
        <v>178894.66793200001</v>
      </c>
      <c r="AB363" s="3">
        <v>24.769091</v>
      </c>
      <c r="AC363" s="3">
        <v>128.228027</v>
      </c>
      <c r="AD363" s="3">
        <v>4.9808050000000001</v>
      </c>
      <c r="AE363" s="3">
        <v>1042.0136050000001</v>
      </c>
      <c r="AF363" s="3">
        <v>46.102694999999997</v>
      </c>
      <c r="AG363" s="3" t="s">
        <v>278</v>
      </c>
      <c r="AH363" s="3">
        <v>0.57573799999999997</v>
      </c>
      <c r="AI363" s="3">
        <v>3.9813000000000001E-2</v>
      </c>
      <c r="AJ363" s="3">
        <v>0.23508899999999999</v>
      </c>
      <c r="AK363" s="3">
        <v>3.3529999999999997E-2</v>
      </c>
      <c r="AL363" s="3">
        <v>0.19328500000000001</v>
      </c>
      <c r="AM363" s="3" t="s">
        <v>193</v>
      </c>
      <c r="AN363" s="3">
        <v>5.6848000000000003E-2</v>
      </c>
      <c r="AO363" s="3">
        <v>0.78841700000000003</v>
      </c>
      <c r="AP363" s="3">
        <v>3.4480000000000001E-3</v>
      </c>
      <c r="AQ363" s="3">
        <v>1.9480000000000001E-2</v>
      </c>
      <c r="AR363" s="3" t="s">
        <v>60</v>
      </c>
      <c r="AS363" s="3" t="s">
        <v>61</v>
      </c>
      <c r="AT363" s="3">
        <v>6.221E-3</v>
      </c>
      <c r="AU363" s="3">
        <v>1.3563E-2</v>
      </c>
      <c r="AV363" s="3" t="s">
        <v>135</v>
      </c>
      <c r="AW363" s="3" t="s">
        <v>61</v>
      </c>
      <c r="AX363" s="3">
        <v>0.102549</v>
      </c>
      <c r="AY363" s="3" t="s">
        <v>72</v>
      </c>
      <c r="AZ363" s="3">
        <v>1.3858000000000001E-2</v>
      </c>
      <c r="BB363" s="3">
        <f t="shared" si="200"/>
        <v>27.259152355635429</v>
      </c>
      <c r="BC363" s="3">
        <f t="shared" si="201"/>
        <v>8.0328897789228443E-3</v>
      </c>
      <c r="BD363" s="3">
        <f t="shared" si="202"/>
        <v>18.021782308192506</v>
      </c>
      <c r="BE363" s="3">
        <f t="shared" si="203"/>
        <v>23.014929568581866</v>
      </c>
      <c r="BF363" s="3">
        <f t="shared" si="204"/>
        <v>0.47987384054062415</v>
      </c>
      <c r="BG363" s="3">
        <f t="shared" si="205"/>
        <v>19.007878821560698</v>
      </c>
      <c r="BH363" s="3">
        <f t="shared" si="206"/>
        <v>2.0173578867745144E-2</v>
      </c>
      <c r="BI363" s="3">
        <f t="shared" si="207"/>
        <v>1.8329702799502379E-3</v>
      </c>
      <c r="BJ363" s="3">
        <f t="shared" si="208"/>
        <v>3.2660464139711962E-3</v>
      </c>
      <c r="BK363" s="3">
        <f t="shared" si="209"/>
        <v>8.802637161422862E-5</v>
      </c>
      <c r="BL363" s="3"/>
      <c r="BM363" s="3"/>
      <c r="BN363" s="3">
        <f t="shared" si="210"/>
        <v>0.12970095793237965</v>
      </c>
      <c r="BO363" s="1"/>
      <c r="BP363" s="3">
        <v>5.6514177680062554</v>
      </c>
      <c r="BQ363" s="3">
        <v>2.3485822319937446</v>
      </c>
      <c r="BR363" s="3"/>
      <c r="BS363" s="3">
        <v>2.0734455234314497</v>
      </c>
      <c r="BT363" s="3">
        <v>1.2524843222410013E-3</v>
      </c>
      <c r="BU363" s="3">
        <v>0</v>
      </c>
      <c r="BV363" s="3">
        <v>0</v>
      </c>
      <c r="BW363" s="3">
        <v>4.1040132762971506</v>
      </c>
      <c r="BX363" s="3">
        <v>8.4271972906363124E-2</v>
      </c>
      <c r="BY363" s="3">
        <v>5.8744623699108844</v>
      </c>
      <c r="BZ363" s="3">
        <v>0</v>
      </c>
      <c r="CA363" s="3">
        <v>1.985513150662838E-2</v>
      </c>
      <c r="CB363" s="3">
        <v>4.4814877669049286E-3</v>
      </c>
      <c r="CC363" s="3">
        <v>1.4737068848490209E-3</v>
      </c>
      <c r="CD363" s="3">
        <v>1.7273745368015453E-3</v>
      </c>
      <c r="CE363" s="3">
        <v>1.4301380660300646E-5</v>
      </c>
      <c r="CF363" s="3">
        <v>0</v>
      </c>
      <c r="CG363" s="3">
        <v>0</v>
      </c>
      <c r="CH363" s="3">
        <v>0</v>
      </c>
      <c r="CI363" s="3">
        <v>16</v>
      </c>
      <c r="CJ363" s="3"/>
      <c r="CK363" s="3">
        <v>36.164997628943929</v>
      </c>
      <c r="CL363" s="3"/>
      <c r="CM363" s="3" t="s">
        <v>851</v>
      </c>
      <c r="CN363" s="3">
        <v>0.41128659544874818</v>
      </c>
      <c r="CO363" s="3" t="s">
        <v>853</v>
      </c>
      <c r="CP363" s="5"/>
      <c r="CQ363" s="10">
        <f t="shared" si="211"/>
        <v>5.6514177680062554</v>
      </c>
      <c r="CR363" s="10">
        <f t="shared" si="212"/>
        <v>2.8257088840031277</v>
      </c>
      <c r="CS363" s="10">
        <f t="shared" si="213"/>
        <v>1.1742911159968723</v>
      </c>
      <c r="CT363" s="9">
        <f t="shared" si="214"/>
        <v>-7.865037918735851E-2</v>
      </c>
      <c r="CU363" s="9">
        <f t="shared" si="215"/>
        <v>0</v>
      </c>
      <c r="CV363" s="9">
        <f t="shared" si="216"/>
        <v>2.2110138777125972</v>
      </c>
      <c r="CW363" s="9">
        <f t="shared" si="217"/>
        <v>2.2110138777125972</v>
      </c>
      <c r="CX363" s="10">
        <f t="shared" si="218"/>
        <v>1.0367227617157249</v>
      </c>
      <c r="CY363" s="10">
        <f t="shared" si="219"/>
        <v>1.0367227617157249</v>
      </c>
      <c r="CZ363" s="10">
        <f t="shared" si="220"/>
        <v>6.2624216112050067E-4</v>
      </c>
      <c r="DA363" s="10">
        <f t="shared" si="221"/>
        <v>0</v>
      </c>
      <c r="DB363" s="10">
        <f t="shared" si="222"/>
        <v>0</v>
      </c>
      <c r="DC363" s="10">
        <f t="shared" si="223"/>
        <v>2.0520066381485753</v>
      </c>
      <c r="DD363" s="10">
        <f t="shared" si="224"/>
        <v>4.2135986453181562E-2</v>
      </c>
      <c r="DE363" s="10">
        <f t="shared" si="225"/>
        <v>2.9372311849554422</v>
      </c>
      <c r="DF363" s="10">
        <f t="shared" si="226"/>
        <v>0</v>
      </c>
      <c r="DG363" s="10">
        <f t="shared" si="227"/>
        <v>9.9275657533141898E-3</v>
      </c>
      <c r="DH363" s="10">
        <f t="shared" si="228"/>
        <v>2.2407438834524643E-3</v>
      </c>
      <c r="DI363" s="10">
        <f t="shared" si="229"/>
        <v>7.3685344242451043E-4</v>
      </c>
      <c r="DJ363" s="10">
        <f t="shared" si="230"/>
        <v>8.6368726840077266E-4</v>
      </c>
      <c r="DK363" s="10">
        <f t="shared" si="231"/>
        <v>7.1506903301503232E-6</v>
      </c>
      <c r="DL363" s="11">
        <f t="shared" si="232"/>
        <v>0</v>
      </c>
      <c r="DM363" s="11">
        <f t="shared" si="233"/>
        <v>0</v>
      </c>
      <c r="DN363" s="11">
        <f t="shared" si="234"/>
        <v>0</v>
      </c>
      <c r="DO363" s="11">
        <f t="shared" si="235"/>
        <v>8</v>
      </c>
      <c r="DP363" s="10">
        <f t="shared" si="236"/>
        <v>18.082498814471965</v>
      </c>
      <c r="DQ363" s="5">
        <f t="shared" si="237"/>
        <v>0.40784221483419619</v>
      </c>
      <c r="DR363" s="5"/>
      <c r="DS363" s="12">
        <f t="shared" si="238"/>
        <v>318.41119851004646</v>
      </c>
      <c r="DT363" s="12">
        <f t="shared" si="239"/>
        <v>316.17825352867294</v>
      </c>
      <c r="DV363" s="5"/>
      <c r="DW363" s="5"/>
      <c r="DX363" s="5"/>
      <c r="DY363" s="5"/>
      <c r="DZ363" s="5"/>
      <c r="EA363" s="5"/>
      <c r="EB363" s="5"/>
      <c r="EC363" s="5"/>
      <c r="ED363" s="5"/>
      <c r="EE363" s="5"/>
      <c r="EF363" s="5"/>
      <c r="EG363" s="5"/>
      <c r="EH363" s="5"/>
      <c r="EI363" s="5"/>
      <c r="EJ363" s="5"/>
      <c r="EK363" s="5"/>
      <c r="EL363" s="5"/>
      <c r="EM363" s="5"/>
      <c r="EN363" s="5"/>
      <c r="EO363" s="5"/>
      <c r="EP363" s="5"/>
      <c r="EQ363" s="5"/>
      <c r="ER363" s="5"/>
      <c r="ES363" s="5"/>
      <c r="ET363" s="5"/>
      <c r="EU363" s="5"/>
      <c r="EV363" s="5"/>
      <c r="EW363" s="5"/>
      <c r="EX363" s="5"/>
      <c r="EY363" s="5"/>
      <c r="EZ363" s="5"/>
      <c r="FA363" s="5"/>
      <c r="FB363" s="5"/>
      <c r="FC363" s="5"/>
      <c r="FD363" s="5"/>
      <c r="FE363" s="5"/>
      <c r="FF363" s="5"/>
      <c r="FG363" s="5"/>
      <c r="FH363" s="5"/>
      <c r="FI363" s="5"/>
      <c r="FJ363" s="5"/>
      <c r="FK363" s="5"/>
      <c r="FL363" s="5"/>
      <c r="FM363" s="5"/>
      <c r="FN363" s="5"/>
      <c r="FO363" s="5"/>
      <c r="FP363" s="5"/>
      <c r="FQ363" s="5"/>
      <c r="FR363" s="5"/>
      <c r="FS363" s="5"/>
      <c r="FT363" s="5"/>
      <c r="FU363" s="5"/>
      <c r="FV363" s="5"/>
      <c r="FW363" s="5"/>
      <c r="FX363" s="5"/>
      <c r="FY363" s="5"/>
      <c r="FZ363" s="5"/>
      <c r="GA363" s="5"/>
      <c r="GB363" s="5"/>
      <c r="GC363" s="5"/>
      <c r="GD363" s="5"/>
      <c r="GE363" s="5"/>
      <c r="GF363" s="5"/>
      <c r="GG363" s="5"/>
      <c r="GH363" s="5"/>
      <c r="GI363" s="5"/>
      <c r="GJ363" s="5"/>
      <c r="GK363" s="5"/>
      <c r="GL363" s="5"/>
      <c r="GM363" s="5"/>
      <c r="GN363" s="5"/>
      <c r="GO363" s="5"/>
      <c r="GP363" s="5"/>
      <c r="GQ363" s="5"/>
      <c r="GR363" s="5"/>
      <c r="GS363" s="5"/>
      <c r="GT363" s="5"/>
      <c r="GU363" s="5"/>
      <c r="GV363" s="5"/>
      <c r="GW363" s="5"/>
      <c r="GX363" s="5"/>
      <c r="GY363" s="5"/>
      <c r="GZ363" s="5"/>
      <c r="HA363" s="5"/>
      <c r="HB363" s="5"/>
      <c r="HC363" s="5"/>
      <c r="HD363" s="5"/>
      <c r="HE363" s="5"/>
      <c r="HF363" s="5"/>
      <c r="HG363" s="5"/>
      <c r="HH363" s="5"/>
      <c r="HI363" s="5"/>
      <c r="HJ363" s="5"/>
      <c r="HK363" s="5"/>
      <c r="HL363" s="5"/>
      <c r="HM363" s="5"/>
      <c r="HN363" s="5"/>
      <c r="HO363" s="5"/>
      <c r="HP363" s="5"/>
      <c r="HQ363" s="5"/>
      <c r="HR363" s="5"/>
      <c r="HS363" s="5"/>
      <c r="HT363" s="5"/>
      <c r="HU363" s="5"/>
      <c r="HV363" s="5"/>
      <c r="HW363" s="5"/>
      <c r="HX363" s="5"/>
      <c r="HY363" s="5"/>
      <c r="HZ363" s="5"/>
      <c r="IA363" s="5"/>
      <c r="IB363" s="5"/>
      <c r="IC363" s="5"/>
      <c r="ID363" s="5"/>
      <c r="IE363" s="5"/>
      <c r="IF363" s="5"/>
      <c r="IG363" s="5"/>
      <c r="IH363" s="5"/>
      <c r="II363" s="5"/>
      <c r="IJ363" s="5"/>
      <c r="IK363" s="5"/>
      <c r="IL363" s="5"/>
      <c r="IM363" s="5"/>
      <c r="IN363" s="5"/>
      <c r="IO363" s="5"/>
      <c r="IP363" s="5"/>
      <c r="IQ363" s="5"/>
      <c r="IR363" s="5"/>
      <c r="IS363" s="5"/>
      <c r="IT363" s="5"/>
      <c r="IU363" s="5"/>
      <c r="IV363" s="5"/>
    </row>
    <row r="364" spans="1:256" x14ac:dyDescent="0.15">
      <c r="A364" s="2" t="s">
        <v>682</v>
      </c>
      <c r="B364" s="4" t="s">
        <v>733</v>
      </c>
      <c r="C364" s="4" t="s">
        <v>734</v>
      </c>
      <c r="D364" s="9" t="s">
        <v>806</v>
      </c>
      <c r="E364" s="9" t="s">
        <v>805</v>
      </c>
      <c r="F364" s="1" t="s">
        <v>801</v>
      </c>
      <c r="G364" s="1">
        <v>425995.71</v>
      </c>
      <c r="H364" s="1">
        <v>6379823.6900000004</v>
      </c>
      <c r="I364" s="8">
        <v>197.75</v>
      </c>
      <c r="J364" s="15">
        <v>112.02370167523512</v>
      </c>
      <c r="K364" s="7" t="s">
        <v>738</v>
      </c>
      <c r="L364" s="7" t="s">
        <v>739</v>
      </c>
      <c r="M364" s="7" t="s">
        <v>740</v>
      </c>
      <c r="N364" s="2" t="s">
        <v>40</v>
      </c>
      <c r="O364" s="3">
        <v>40.808745000000002</v>
      </c>
      <c r="P364" s="3">
        <v>0.60618300000000003</v>
      </c>
      <c r="Q364" s="3">
        <v>11.363390000000001</v>
      </c>
      <c r="R364" s="4">
        <v>107944.025876</v>
      </c>
      <c r="S364" s="4">
        <v>97882.171493999995</v>
      </c>
      <c r="T364" s="4">
        <v>125422.087751</v>
      </c>
      <c r="U364" s="3">
        <v>26.430168999999999</v>
      </c>
      <c r="V364" s="3">
        <v>192.97957700000001</v>
      </c>
      <c r="W364" s="3">
        <v>43.274721999999997</v>
      </c>
      <c r="X364" s="3">
        <v>95.659796</v>
      </c>
      <c r="Y364" s="3">
        <v>67.141582999999997</v>
      </c>
      <c r="Z364" s="3">
        <v>3823.0689940000002</v>
      </c>
      <c r="AA364" s="4">
        <v>186956.20917099999</v>
      </c>
      <c r="AB364" s="3">
        <v>24.469733999999999</v>
      </c>
      <c r="AC364" s="3">
        <v>142.61266900000001</v>
      </c>
      <c r="AD364" s="3">
        <v>4.1324490000000003</v>
      </c>
      <c r="AE364" s="3">
        <v>1023.00573</v>
      </c>
      <c r="AF364" s="3">
        <v>50.031852000000001</v>
      </c>
      <c r="AG364" s="3" t="s">
        <v>479</v>
      </c>
      <c r="AH364" s="3">
        <v>0.95229799999999998</v>
      </c>
      <c r="AI364" s="3">
        <v>6.0344000000000002E-2</v>
      </c>
      <c r="AJ364" s="3">
        <v>0.21926399999999999</v>
      </c>
      <c r="AK364" s="3">
        <v>3.7651999999999998E-2</v>
      </c>
      <c r="AL364" s="3">
        <v>0.18181</v>
      </c>
      <c r="AM364" s="3" t="s">
        <v>683</v>
      </c>
      <c r="AN364" s="3" t="s">
        <v>92</v>
      </c>
      <c r="AO364" s="3">
        <v>0.96088700000000005</v>
      </c>
      <c r="AP364" s="3">
        <v>1.2744E-2</v>
      </c>
      <c r="AQ364" s="3">
        <v>4.2407E-2</v>
      </c>
      <c r="AR364" s="3">
        <v>3.192E-3</v>
      </c>
      <c r="AS364" s="3" t="s">
        <v>88</v>
      </c>
      <c r="AT364" s="3">
        <v>6.7629999999999999E-3</v>
      </c>
      <c r="AU364" s="3">
        <v>1.1975E-2</v>
      </c>
      <c r="AV364" s="3" t="s">
        <v>135</v>
      </c>
      <c r="AW364" s="3" t="s">
        <v>65</v>
      </c>
      <c r="AX364" s="3">
        <v>0.114782</v>
      </c>
      <c r="AY364" s="3" t="s">
        <v>175</v>
      </c>
      <c r="AZ364" s="3">
        <v>3.3026E-2</v>
      </c>
      <c r="BB364" s="3">
        <f t="shared" si="200"/>
        <v>26.832525159113079</v>
      </c>
      <c r="BC364" s="3">
        <f t="shared" si="201"/>
        <v>7.2204696805189331E-3</v>
      </c>
      <c r="BD364" s="3">
        <f t="shared" si="202"/>
        <v>18.49482025099184</v>
      </c>
      <c r="BE364" s="3">
        <f t="shared" si="203"/>
        <v>24.052052731471928</v>
      </c>
      <c r="BF364" s="3">
        <f t="shared" si="204"/>
        <v>0.49364896482648091</v>
      </c>
      <c r="BG364" s="3">
        <f t="shared" si="205"/>
        <v>17.900366027287319</v>
      </c>
      <c r="BH364" s="3">
        <f t="shared" si="206"/>
        <v>2.7000387994110298E-2</v>
      </c>
      <c r="BI364" s="3">
        <f t="shared" si="207"/>
        <v>1.5317627096451461E-3</v>
      </c>
      <c r="BJ364" s="3">
        <f t="shared" si="208"/>
        <v>3.1838111340204054E-3</v>
      </c>
      <c r="BK364" s="3">
        <f t="shared" si="209"/>
        <v>1.0728256257955029E-4</v>
      </c>
      <c r="BL364" s="3"/>
      <c r="BM364" s="3"/>
      <c r="BN364" s="3">
        <f t="shared" si="210"/>
        <v>0.12733501992165766</v>
      </c>
      <c r="BO364" s="1"/>
      <c r="BP364" s="3">
        <v>5.5986728505085166</v>
      </c>
      <c r="BQ364" s="3">
        <v>2.4013271494914834</v>
      </c>
      <c r="BR364" s="3"/>
      <c r="BS364" s="3">
        <v>2.1634051983675073</v>
      </c>
      <c r="BT364" s="3">
        <v>1.1330378526722379E-3</v>
      </c>
      <c r="BU364" s="3">
        <v>0</v>
      </c>
      <c r="BV364" s="3">
        <v>0</v>
      </c>
      <c r="BW364" s="3">
        <v>4.2954496102644617</v>
      </c>
      <c r="BX364" s="3">
        <v>8.7247460770463497E-2</v>
      </c>
      <c r="BY364" s="3">
        <v>5.5676876491889074</v>
      </c>
      <c r="BZ364" s="3">
        <v>0</v>
      </c>
      <c r="CA364" s="3">
        <v>1.961805396141798E-2</v>
      </c>
      <c r="CB364" s="3">
        <v>6.0365353712607287E-3</v>
      </c>
      <c r="CC364" s="3">
        <v>1.2394404389121007E-3</v>
      </c>
      <c r="CD364" s="3">
        <v>1.6946887181816469E-3</v>
      </c>
      <c r="CE364" s="3">
        <v>1.7541744622372182E-5</v>
      </c>
      <c r="CF364" s="3">
        <v>0</v>
      </c>
      <c r="CG364" s="3">
        <v>0</v>
      </c>
      <c r="CH364" s="3">
        <v>0</v>
      </c>
      <c r="CI364" s="3">
        <v>16</v>
      </c>
      <c r="CJ364" s="3"/>
      <c r="CK364" s="3">
        <v>36.143529216678409</v>
      </c>
      <c r="CL364" s="3"/>
      <c r="CM364" s="3" t="s">
        <v>851</v>
      </c>
      <c r="CN364" s="3">
        <v>0.43550540738419397</v>
      </c>
      <c r="CO364" s="3" t="s">
        <v>852</v>
      </c>
      <c r="CP364" s="5"/>
      <c r="CQ364" s="10">
        <f t="shared" si="211"/>
        <v>5.5986728505085166</v>
      </c>
      <c r="CR364" s="10">
        <f t="shared" si="212"/>
        <v>2.7993364252542583</v>
      </c>
      <c r="CS364" s="10">
        <f t="shared" si="213"/>
        <v>1.2006635747457417</v>
      </c>
      <c r="CT364" s="9">
        <f t="shared" si="214"/>
        <v>-6.7270505202714936E-2</v>
      </c>
      <c r="CU364" s="9">
        <f t="shared" si="215"/>
        <v>0</v>
      </c>
      <c r="CV364" s="9">
        <f t="shared" si="216"/>
        <v>2.2823661739294954</v>
      </c>
      <c r="CW364" s="9">
        <f t="shared" si="217"/>
        <v>2.2823661739294954</v>
      </c>
      <c r="CX364" s="10">
        <f t="shared" si="218"/>
        <v>1.0817025991837537</v>
      </c>
      <c r="CY364" s="10">
        <f t="shared" si="219"/>
        <v>1.0817025991837537</v>
      </c>
      <c r="CZ364" s="10">
        <f t="shared" si="220"/>
        <v>5.6651892633611894E-4</v>
      </c>
      <c r="DA364" s="10">
        <f t="shared" si="221"/>
        <v>0</v>
      </c>
      <c r="DB364" s="10">
        <f t="shared" si="222"/>
        <v>0</v>
      </c>
      <c r="DC364" s="10">
        <f t="shared" si="223"/>
        <v>2.1477248051322309</v>
      </c>
      <c r="DD364" s="10">
        <f t="shared" si="224"/>
        <v>4.3623730385231749E-2</v>
      </c>
      <c r="DE364" s="10">
        <f t="shared" si="225"/>
        <v>2.7838438245944537</v>
      </c>
      <c r="DF364" s="10">
        <f t="shared" si="226"/>
        <v>0</v>
      </c>
      <c r="DG364" s="10">
        <f t="shared" si="227"/>
        <v>9.8090269807089899E-3</v>
      </c>
      <c r="DH364" s="10">
        <f t="shared" si="228"/>
        <v>3.0182676856303644E-3</v>
      </c>
      <c r="DI364" s="10">
        <f t="shared" si="229"/>
        <v>6.1972021945605037E-4</v>
      </c>
      <c r="DJ364" s="10">
        <f t="shared" si="230"/>
        <v>8.4734435909082347E-4</v>
      </c>
      <c r="DK364" s="10">
        <f t="shared" si="231"/>
        <v>8.7708723111860908E-6</v>
      </c>
      <c r="DL364" s="11">
        <f t="shared" si="232"/>
        <v>0</v>
      </c>
      <c r="DM364" s="11">
        <f t="shared" si="233"/>
        <v>0</v>
      </c>
      <c r="DN364" s="11">
        <f t="shared" si="234"/>
        <v>0</v>
      </c>
      <c r="DO364" s="11">
        <f t="shared" si="235"/>
        <v>8</v>
      </c>
      <c r="DP364" s="10">
        <f t="shared" si="236"/>
        <v>18.071764608339205</v>
      </c>
      <c r="DQ364" s="5">
        <f t="shared" si="237"/>
        <v>0.43168678709820141</v>
      </c>
      <c r="DR364" s="5"/>
      <c r="DS364" s="12">
        <f t="shared" si="238"/>
        <v>327.58219578170531</v>
      </c>
      <c r="DT364" s="12">
        <f t="shared" si="239"/>
        <v>324.66965779663394</v>
      </c>
      <c r="DV364" s="5"/>
      <c r="DW364" s="5"/>
      <c r="DX364" s="5"/>
      <c r="DY364" s="5"/>
      <c r="DZ364" s="5"/>
      <c r="EA364" s="5"/>
      <c r="EB364" s="5"/>
      <c r="EC364" s="5"/>
      <c r="ED364" s="5"/>
      <c r="EE364" s="5"/>
      <c r="EF364" s="5"/>
      <c r="EG364" s="5"/>
      <c r="EH364" s="5"/>
      <c r="EI364" s="5"/>
      <c r="EJ364" s="5"/>
      <c r="EK364" s="5"/>
      <c r="EL364" s="5"/>
      <c r="EM364" s="5"/>
      <c r="EN364" s="5"/>
      <c r="EO364" s="5"/>
      <c r="EP364" s="5"/>
      <c r="EQ364" s="5"/>
      <c r="ER364" s="5"/>
      <c r="ES364" s="5"/>
      <c r="ET364" s="5"/>
      <c r="EU364" s="5"/>
      <c r="EV364" s="5"/>
      <c r="EW364" s="5"/>
      <c r="EX364" s="5"/>
      <c r="EY364" s="5"/>
      <c r="EZ364" s="5"/>
      <c r="FA364" s="5"/>
      <c r="FB364" s="5"/>
      <c r="FC364" s="5"/>
      <c r="FD364" s="5"/>
      <c r="FE364" s="5"/>
      <c r="FF364" s="5"/>
      <c r="FG364" s="5"/>
      <c r="FH364" s="5"/>
      <c r="FI364" s="5"/>
      <c r="FJ364" s="5"/>
      <c r="FK364" s="5"/>
      <c r="FL364" s="5"/>
      <c r="FM364" s="5"/>
      <c r="FN364" s="5"/>
      <c r="FO364" s="5"/>
      <c r="FP364" s="5"/>
      <c r="FQ364" s="5"/>
      <c r="FR364" s="5"/>
      <c r="FS364" s="5"/>
      <c r="FT364" s="5"/>
      <c r="FU364" s="5"/>
      <c r="FV364" s="5"/>
      <c r="FW364" s="5"/>
      <c r="FX364" s="5"/>
      <c r="FY364" s="5"/>
      <c r="FZ364" s="5"/>
      <c r="GA364" s="5"/>
      <c r="GB364" s="5"/>
      <c r="GC364" s="5"/>
      <c r="GD364" s="5"/>
      <c r="GE364" s="5"/>
      <c r="GF364" s="5"/>
      <c r="GG364" s="5"/>
      <c r="GH364" s="5"/>
      <c r="GI364" s="5"/>
      <c r="GJ364" s="5"/>
      <c r="GK364" s="5"/>
      <c r="GL364" s="5"/>
      <c r="GM364" s="5"/>
      <c r="GN364" s="5"/>
      <c r="GO364" s="5"/>
      <c r="GP364" s="5"/>
      <c r="GQ364" s="5"/>
      <c r="GR364" s="5"/>
      <c r="GS364" s="5"/>
      <c r="GT364" s="5"/>
      <c r="GU364" s="5"/>
      <c r="GV364" s="5"/>
      <c r="GW364" s="5"/>
      <c r="GX364" s="5"/>
      <c r="GY364" s="5"/>
      <c r="GZ364" s="5"/>
      <c r="HA364" s="5"/>
      <c r="HB364" s="5"/>
      <c r="HC364" s="5"/>
      <c r="HD364" s="5"/>
      <c r="HE364" s="5"/>
      <c r="HF364" s="5"/>
      <c r="HG364" s="5"/>
      <c r="HH364" s="5"/>
      <c r="HI364" s="5"/>
      <c r="HJ364" s="5"/>
      <c r="HK364" s="5"/>
      <c r="HL364" s="5"/>
      <c r="HM364" s="5"/>
      <c r="HN364" s="5"/>
      <c r="HO364" s="5"/>
      <c r="HP364" s="5"/>
      <c r="HQ364" s="5"/>
      <c r="HR364" s="5"/>
      <c r="HS364" s="5"/>
      <c r="HT364" s="5"/>
      <c r="HU364" s="5"/>
      <c r="HV364" s="5"/>
      <c r="HW364" s="5"/>
      <c r="HX364" s="5"/>
      <c r="HY364" s="5"/>
      <c r="HZ364" s="5"/>
      <c r="IA364" s="5"/>
      <c r="IB364" s="5"/>
      <c r="IC364" s="5"/>
      <c r="ID364" s="5"/>
      <c r="IE364" s="5"/>
      <c r="IF364" s="5"/>
      <c r="IG364" s="5"/>
      <c r="IH364" s="5"/>
      <c r="II364" s="5"/>
      <c r="IJ364" s="5"/>
      <c r="IK364" s="5"/>
      <c r="IL364" s="5"/>
      <c r="IM364" s="5"/>
      <c r="IN364" s="5"/>
      <c r="IO364" s="5"/>
      <c r="IP364" s="5"/>
      <c r="IQ364" s="5"/>
      <c r="IR364" s="5"/>
      <c r="IS364" s="5"/>
      <c r="IT364" s="5"/>
      <c r="IU364" s="5"/>
      <c r="IV364" s="5"/>
    </row>
    <row r="365" spans="1:256" x14ac:dyDescent="0.15">
      <c r="A365" s="2" t="s">
        <v>681</v>
      </c>
      <c r="B365" s="4" t="s">
        <v>733</v>
      </c>
      <c r="C365" s="4" t="s">
        <v>734</v>
      </c>
      <c r="D365" s="9" t="s">
        <v>806</v>
      </c>
      <c r="E365" s="9" t="s">
        <v>805</v>
      </c>
      <c r="F365" s="1" t="s">
        <v>801</v>
      </c>
      <c r="G365" s="1">
        <v>425995.71</v>
      </c>
      <c r="H365" s="1">
        <v>6379823.6900000004</v>
      </c>
      <c r="I365" s="8">
        <v>197.75</v>
      </c>
      <c r="J365" s="15">
        <v>112.02370167523512</v>
      </c>
      <c r="K365" s="7" t="s">
        <v>738</v>
      </c>
      <c r="L365" s="7" t="s">
        <v>739</v>
      </c>
      <c r="M365" s="7" t="s">
        <v>740</v>
      </c>
      <c r="N365" s="2" t="s">
        <v>40</v>
      </c>
      <c r="O365" s="3">
        <v>35.346316000000002</v>
      </c>
      <c r="P365" s="3">
        <v>0.47176200000000001</v>
      </c>
      <c r="Q365" s="3">
        <v>12.336963000000001</v>
      </c>
      <c r="R365" s="4">
        <v>112237.84708000001</v>
      </c>
      <c r="S365" s="4">
        <v>96473.913774000001</v>
      </c>
      <c r="T365" s="4">
        <v>125554.606321</v>
      </c>
      <c r="U365" s="3">
        <v>26.374739999999999</v>
      </c>
      <c r="V365" s="3">
        <v>242.792451</v>
      </c>
      <c r="W365" s="3">
        <v>46.578377000000003</v>
      </c>
      <c r="X365" s="3">
        <v>89.339645000000004</v>
      </c>
      <c r="Y365" s="3">
        <v>45.664411999999999</v>
      </c>
      <c r="Z365" s="3">
        <v>3732.706498</v>
      </c>
      <c r="AA365" s="4">
        <v>183340.90770000001</v>
      </c>
      <c r="AB365" s="3">
        <v>20.396521</v>
      </c>
      <c r="AC365" s="3">
        <v>128.52708699999999</v>
      </c>
      <c r="AD365" s="3">
        <v>5.2934580000000002</v>
      </c>
      <c r="AE365" s="3">
        <v>1045.1286680000001</v>
      </c>
      <c r="AF365" s="3">
        <v>47.004514</v>
      </c>
      <c r="AG365" s="3" t="s">
        <v>278</v>
      </c>
      <c r="AH365" s="3">
        <v>0.89720200000000006</v>
      </c>
      <c r="AI365" s="3">
        <v>5.0618000000000003E-2</v>
      </c>
      <c r="AJ365" s="3">
        <v>0.20932700000000001</v>
      </c>
      <c r="AK365" s="3">
        <v>6.0979999999999999E-2</v>
      </c>
      <c r="AL365" s="3">
        <v>0.28186499999999998</v>
      </c>
      <c r="AM365" s="3" t="s">
        <v>148</v>
      </c>
      <c r="AN365" s="3" t="s">
        <v>151</v>
      </c>
      <c r="AO365" s="3">
        <v>0.60557399999999995</v>
      </c>
      <c r="AP365" s="3">
        <v>1.3939999999999999E-2</v>
      </c>
      <c r="AQ365" s="3">
        <v>2.972E-2</v>
      </c>
      <c r="AR365" s="3" t="s">
        <v>60</v>
      </c>
      <c r="AS365" s="3">
        <v>9.7230000000000007E-3</v>
      </c>
      <c r="AT365" s="3">
        <v>4.6620000000000003E-3</v>
      </c>
      <c r="AU365" s="3">
        <v>1.0397E-2</v>
      </c>
      <c r="AV365" s="3">
        <v>2.8939999999999999E-3</v>
      </c>
      <c r="AW365" s="3" t="s">
        <v>65</v>
      </c>
      <c r="AX365" s="3">
        <v>0.113248</v>
      </c>
      <c r="AY365" s="3" t="s">
        <v>88</v>
      </c>
      <c r="AZ365" s="3">
        <v>3.7844000000000003E-2</v>
      </c>
      <c r="BB365" s="3">
        <f t="shared" si="200"/>
        <v>26.860875890051592</v>
      </c>
      <c r="BC365" s="3">
        <f t="shared" si="201"/>
        <v>7.7716908013015186E-3</v>
      </c>
      <c r="BD365" s="3">
        <f t="shared" si="202"/>
        <v>18.228730185753882</v>
      </c>
      <c r="BE365" s="3">
        <f t="shared" si="203"/>
        <v>23.586941559148546</v>
      </c>
      <c r="BF365" s="3">
        <f t="shared" si="204"/>
        <v>0.48198102143347787</v>
      </c>
      <c r="BG365" s="3">
        <f t="shared" si="205"/>
        <v>18.612410724375245</v>
      </c>
      <c r="BH365" s="3">
        <f t="shared" si="206"/>
        <v>3.3969866039456668E-2</v>
      </c>
      <c r="BI365" s="3">
        <f t="shared" si="207"/>
        <v>1.6629984426893656E-3</v>
      </c>
      <c r="BJ365" s="3">
        <f t="shared" si="208"/>
        <v>3.1771340875229874E-3</v>
      </c>
      <c r="BK365" s="3">
        <f t="shared" si="209"/>
        <v>6.7612040283143143E-5</v>
      </c>
      <c r="BL365" s="3"/>
      <c r="BM365" s="3"/>
      <c r="BN365" s="3">
        <f t="shared" si="210"/>
        <v>0.13008869438148263</v>
      </c>
      <c r="BO365" s="1"/>
      <c r="BP365" s="3">
        <v>5.5853746456528057</v>
      </c>
      <c r="BQ365" s="3">
        <v>2.4146253543471943</v>
      </c>
      <c r="BR365" s="3"/>
      <c r="BS365" s="3">
        <v>2.0757270691730572</v>
      </c>
      <c r="BT365" s="3">
        <v>1.2153547914195558E-3</v>
      </c>
      <c r="BU365" s="3">
        <v>0</v>
      </c>
      <c r="BV365" s="3">
        <v>0</v>
      </c>
      <c r="BW365" s="3">
        <v>4.2418949854229426</v>
      </c>
      <c r="BX365" s="3">
        <v>8.4893237583481357E-2</v>
      </c>
      <c r="BY365" s="3">
        <v>5.76931394793856</v>
      </c>
      <c r="BZ365" s="3">
        <v>0</v>
      </c>
      <c r="CA365" s="3">
        <v>1.9973593756594618E-2</v>
      </c>
      <c r="CB365" s="3">
        <v>7.5686804957979621E-3</v>
      </c>
      <c r="CC365" s="3">
        <v>1.3410179930013529E-3</v>
      </c>
      <c r="CD365" s="3">
        <v>1.6853370900432544E-3</v>
      </c>
      <c r="CE365" s="3">
        <v>1.1017328032052359E-5</v>
      </c>
      <c r="CF365" s="3">
        <v>0</v>
      </c>
      <c r="CG365" s="3">
        <v>0</v>
      </c>
      <c r="CH365" s="3">
        <v>0</v>
      </c>
      <c r="CI365" s="3">
        <v>16</v>
      </c>
      <c r="CJ365" s="3"/>
      <c r="CK365" s="3">
        <v>36.203624241572939</v>
      </c>
      <c r="CL365" s="3"/>
      <c r="CM365" s="3" t="s">
        <v>851</v>
      </c>
      <c r="CN365" s="3">
        <v>0.4237145597158789</v>
      </c>
      <c r="CO365" s="3" t="s">
        <v>852</v>
      </c>
      <c r="CP365" s="5"/>
      <c r="CQ365" s="10">
        <f t="shared" si="211"/>
        <v>5.5853746456528057</v>
      </c>
      <c r="CR365" s="10">
        <f t="shared" si="212"/>
        <v>2.7926873228264029</v>
      </c>
      <c r="CS365" s="10">
        <f t="shared" si="213"/>
        <v>1.2073126771735971</v>
      </c>
      <c r="CT365" s="9">
        <f t="shared" si="214"/>
        <v>-9.6509094333026901E-2</v>
      </c>
      <c r="CU365" s="9">
        <f t="shared" si="215"/>
        <v>0</v>
      </c>
      <c r="CV365" s="9">
        <f t="shared" si="216"/>
        <v>2.2451762117601257</v>
      </c>
      <c r="CW365" s="9">
        <f t="shared" si="217"/>
        <v>2.2451762117601257</v>
      </c>
      <c r="CX365" s="10">
        <f t="shared" si="218"/>
        <v>1.0378635345865286</v>
      </c>
      <c r="CY365" s="10">
        <f t="shared" si="219"/>
        <v>1.0378635345865286</v>
      </c>
      <c r="CZ365" s="10">
        <f t="shared" si="220"/>
        <v>6.0767739570977792E-4</v>
      </c>
      <c r="DA365" s="10">
        <f t="shared" si="221"/>
        <v>0</v>
      </c>
      <c r="DB365" s="10">
        <f t="shared" si="222"/>
        <v>0</v>
      </c>
      <c r="DC365" s="10">
        <f t="shared" si="223"/>
        <v>2.1209474927114713</v>
      </c>
      <c r="DD365" s="10">
        <f t="shared" si="224"/>
        <v>4.2446618791740678E-2</v>
      </c>
      <c r="DE365" s="10">
        <f t="shared" si="225"/>
        <v>2.88465697396928</v>
      </c>
      <c r="DF365" s="10">
        <f t="shared" si="226"/>
        <v>0</v>
      </c>
      <c r="DG365" s="10">
        <f t="shared" si="227"/>
        <v>9.9867968782973091E-3</v>
      </c>
      <c r="DH365" s="10">
        <f t="shared" si="228"/>
        <v>3.784340247898981E-3</v>
      </c>
      <c r="DI365" s="10">
        <f t="shared" si="229"/>
        <v>6.7050899650067646E-4</v>
      </c>
      <c r="DJ365" s="10">
        <f t="shared" si="230"/>
        <v>8.426685450216272E-4</v>
      </c>
      <c r="DK365" s="10">
        <f t="shared" si="231"/>
        <v>5.5086640160261795E-6</v>
      </c>
      <c r="DL365" s="11">
        <f t="shared" si="232"/>
        <v>0</v>
      </c>
      <c r="DM365" s="11">
        <f t="shared" si="233"/>
        <v>0</v>
      </c>
      <c r="DN365" s="11">
        <f t="shared" si="234"/>
        <v>0</v>
      </c>
      <c r="DO365" s="11">
        <f t="shared" si="235"/>
        <v>8</v>
      </c>
      <c r="DP365" s="10">
        <f t="shared" si="236"/>
        <v>18.10181212078647</v>
      </c>
      <c r="DQ365" s="5">
        <f t="shared" si="237"/>
        <v>0.42015174902156388</v>
      </c>
      <c r="DR365" s="5"/>
      <c r="DS365" s="12">
        <f t="shared" si="238"/>
        <v>329.32439640674147</v>
      </c>
      <c r="DT365" s="12">
        <f t="shared" si="239"/>
        <v>326.81053579635483</v>
      </c>
      <c r="DV365" s="5"/>
      <c r="DW365" s="5"/>
      <c r="DX365" s="5"/>
      <c r="DY365" s="5"/>
      <c r="DZ365" s="5"/>
      <c r="EA365" s="5"/>
      <c r="EB365" s="5"/>
      <c r="EC365" s="5"/>
      <c r="ED365" s="5"/>
      <c r="EE365" s="5"/>
      <c r="EF365" s="5"/>
      <c r="EG365" s="5"/>
      <c r="EH365" s="5"/>
      <c r="EI365" s="5"/>
      <c r="EJ365" s="5"/>
      <c r="EK365" s="5"/>
      <c r="EL365" s="5"/>
      <c r="EM365" s="5"/>
      <c r="EN365" s="5"/>
      <c r="EO365" s="5"/>
      <c r="EP365" s="5"/>
      <c r="EQ365" s="5"/>
      <c r="ER365" s="5"/>
      <c r="ES365" s="5"/>
      <c r="ET365" s="5"/>
      <c r="EU365" s="5"/>
      <c r="EV365" s="5"/>
      <c r="EW365" s="5"/>
      <c r="EX365" s="5"/>
      <c r="EY365" s="5"/>
      <c r="EZ365" s="5"/>
      <c r="FA365" s="5"/>
      <c r="FB365" s="5"/>
      <c r="FC365" s="5"/>
      <c r="FD365" s="5"/>
      <c r="FE365" s="5"/>
      <c r="FF365" s="5"/>
      <c r="FG365" s="5"/>
      <c r="FH365" s="5"/>
      <c r="FI365" s="5"/>
      <c r="FJ365" s="5"/>
      <c r="FK365" s="5"/>
      <c r="FL365" s="5"/>
      <c r="FM365" s="5"/>
      <c r="FN365" s="5"/>
      <c r="FO365" s="5"/>
      <c r="FP365" s="5"/>
      <c r="FQ365" s="5"/>
      <c r="FR365" s="5"/>
      <c r="FS365" s="5"/>
      <c r="FT365" s="5"/>
      <c r="FU365" s="5"/>
      <c r="FV365" s="5"/>
      <c r="FW365" s="5"/>
      <c r="FX365" s="5"/>
      <c r="FY365" s="5"/>
      <c r="FZ365" s="5"/>
      <c r="GA365" s="5"/>
      <c r="GB365" s="5"/>
      <c r="GC365" s="5"/>
      <c r="GD365" s="5"/>
      <c r="GE365" s="5"/>
      <c r="GF365" s="5"/>
      <c r="GG365" s="5"/>
      <c r="GH365" s="5"/>
      <c r="GI365" s="5"/>
      <c r="GJ365" s="5"/>
      <c r="GK365" s="5"/>
      <c r="GL365" s="5"/>
      <c r="GM365" s="5"/>
      <c r="GN365" s="5"/>
      <c r="GO365" s="5"/>
      <c r="GP365" s="5"/>
      <c r="GQ365" s="5"/>
      <c r="GR365" s="5"/>
      <c r="GS365" s="5"/>
      <c r="GT365" s="5"/>
      <c r="GU365" s="5"/>
      <c r="GV365" s="5"/>
      <c r="GW365" s="5"/>
      <c r="GX365" s="5"/>
      <c r="GY365" s="5"/>
      <c r="GZ365" s="5"/>
      <c r="HA365" s="5"/>
      <c r="HB365" s="5"/>
      <c r="HC365" s="5"/>
      <c r="HD365" s="5"/>
      <c r="HE365" s="5"/>
      <c r="HF365" s="5"/>
      <c r="HG365" s="5"/>
      <c r="HH365" s="5"/>
      <c r="HI365" s="5"/>
      <c r="HJ365" s="5"/>
      <c r="HK365" s="5"/>
      <c r="HL365" s="5"/>
      <c r="HM365" s="5"/>
      <c r="HN365" s="5"/>
      <c r="HO365" s="5"/>
      <c r="HP365" s="5"/>
      <c r="HQ365" s="5"/>
      <c r="HR365" s="5"/>
      <c r="HS365" s="5"/>
      <c r="HT365" s="5"/>
      <c r="HU365" s="5"/>
      <c r="HV365" s="5"/>
      <c r="HW365" s="5"/>
      <c r="HX365" s="5"/>
      <c r="HY365" s="5"/>
      <c r="HZ365" s="5"/>
      <c r="IA365" s="5"/>
      <c r="IB365" s="5"/>
      <c r="IC365" s="5"/>
      <c r="ID365" s="5"/>
      <c r="IE365" s="5"/>
      <c r="IF365" s="5"/>
      <c r="IG365" s="5"/>
      <c r="IH365" s="5"/>
      <c r="II365" s="5"/>
      <c r="IJ365" s="5"/>
      <c r="IK365" s="5"/>
      <c r="IL365" s="5"/>
      <c r="IM365" s="5"/>
      <c r="IN365" s="5"/>
      <c r="IO365" s="5"/>
      <c r="IP365" s="5"/>
      <c r="IQ365" s="5"/>
      <c r="IR365" s="5"/>
      <c r="IS365" s="5"/>
      <c r="IT365" s="5"/>
      <c r="IU365" s="5"/>
      <c r="IV365" s="5"/>
    </row>
    <row r="366" spans="1:256" x14ac:dyDescent="0.15">
      <c r="A366" s="2" t="s">
        <v>671</v>
      </c>
      <c r="B366" s="4" t="s">
        <v>733</v>
      </c>
      <c r="C366" s="4" t="s">
        <v>734</v>
      </c>
      <c r="D366" s="9" t="s">
        <v>806</v>
      </c>
      <c r="E366" s="9" t="s">
        <v>805</v>
      </c>
      <c r="F366" s="1" t="s">
        <v>801</v>
      </c>
      <c r="G366" s="1">
        <v>425995.71</v>
      </c>
      <c r="H366" s="1">
        <v>6379823.6900000004</v>
      </c>
      <c r="I366" s="8">
        <v>197.75</v>
      </c>
      <c r="J366" s="15">
        <v>112.02370167523512</v>
      </c>
      <c r="K366" s="7" t="s">
        <v>738</v>
      </c>
      <c r="L366" s="7" t="s">
        <v>739</v>
      </c>
      <c r="M366" s="7" t="s">
        <v>740</v>
      </c>
      <c r="N366" s="2" t="s">
        <v>40</v>
      </c>
      <c r="O366" s="3">
        <v>38.405070000000002</v>
      </c>
      <c r="P366" s="3">
        <v>0.60240499999999997</v>
      </c>
      <c r="Q366" s="3">
        <v>15.818292</v>
      </c>
      <c r="R366" s="4">
        <v>108559.910369</v>
      </c>
      <c r="S366" s="4">
        <v>98437.338468000002</v>
      </c>
      <c r="T366" s="4">
        <v>124233.66952</v>
      </c>
      <c r="U366" s="3">
        <v>25.713736000000001</v>
      </c>
      <c r="V366" s="3">
        <v>139.96956700000001</v>
      </c>
      <c r="W366" s="3">
        <v>43.573829000000003</v>
      </c>
      <c r="X366" s="3">
        <v>91.658799000000002</v>
      </c>
      <c r="Y366" s="3">
        <v>34.970390999999999</v>
      </c>
      <c r="Z366" s="3">
        <v>3908.4004289999998</v>
      </c>
      <c r="AA366" s="4">
        <v>187330.73724700001</v>
      </c>
      <c r="AB366" s="3">
        <v>23.292904</v>
      </c>
      <c r="AC366" s="3">
        <v>143.84534199999999</v>
      </c>
      <c r="AD366" s="3">
        <v>5.7492219999999996</v>
      </c>
      <c r="AE366" s="3">
        <v>1027.6277540000001</v>
      </c>
      <c r="AF366" s="3">
        <v>49.697707999999999</v>
      </c>
      <c r="AG366" s="3" t="s">
        <v>80</v>
      </c>
      <c r="AH366" s="3">
        <v>0.84340700000000002</v>
      </c>
      <c r="AI366" s="3">
        <v>4.9207000000000001E-2</v>
      </c>
      <c r="AJ366" s="3">
        <v>0.36957699999999999</v>
      </c>
      <c r="AK366" s="3">
        <v>4.5585000000000001E-2</v>
      </c>
      <c r="AL366" s="3">
        <v>0.16592999999999999</v>
      </c>
      <c r="AM366" s="3" t="s">
        <v>59</v>
      </c>
      <c r="AN366" s="3">
        <v>3.2035000000000001E-2</v>
      </c>
      <c r="AO366" s="3">
        <v>0.76004300000000002</v>
      </c>
      <c r="AP366" s="3">
        <v>4.0299999999999997E-3</v>
      </c>
      <c r="AQ366" s="3">
        <v>3.9789999999999999E-3</v>
      </c>
      <c r="AR366" s="3" t="s">
        <v>135</v>
      </c>
      <c r="AS366" s="3" t="s">
        <v>65</v>
      </c>
      <c r="AT366" s="3">
        <v>4.1840000000000002E-3</v>
      </c>
      <c r="AU366" s="3">
        <v>8.6859999999999993E-3</v>
      </c>
      <c r="AV366" s="3" t="s">
        <v>135</v>
      </c>
      <c r="AW366" s="3" t="s">
        <v>78</v>
      </c>
      <c r="AX366" s="3">
        <v>6.3585000000000003E-2</v>
      </c>
      <c r="AY366" s="3" t="s">
        <v>54</v>
      </c>
      <c r="AZ366" s="3">
        <v>1.3858000000000001E-2</v>
      </c>
      <c r="BB366" s="3">
        <f t="shared" si="200"/>
        <v>26.578277580758591</v>
      </c>
      <c r="BC366" s="3">
        <f t="shared" si="201"/>
        <v>7.2703762524139763E-3</v>
      </c>
      <c r="BD366" s="3">
        <f t="shared" si="202"/>
        <v>18.599718959681056</v>
      </c>
      <c r="BE366" s="3">
        <f t="shared" si="203"/>
        <v>24.10023604174182</v>
      </c>
      <c r="BF366" s="3">
        <f t="shared" si="204"/>
        <v>0.50466727880957085</v>
      </c>
      <c r="BG366" s="3">
        <f t="shared" si="205"/>
        <v>18.00249819964019</v>
      </c>
      <c r="BH366" s="3">
        <f t="shared" si="206"/>
        <v>1.9583588455930844E-2</v>
      </c>
      <c r="BI366" s="3">
        <f t="shared" si="207"/>
        <v>2.1322747715143225E-3</v>
      </c>
      <c r="BJ366" s="3">
        <f t="shared" si="208"/>
        <v>3.0975087209643391E-3</v>
      </c>
      <c r="BK366" s="3">
        <f t="shared" si="209"/>
        <v>8.4858428421499238E-5</v>
      </c>
      <c r="BL366" s="3"/>
      <c r="BM366" s="3"/>
      <c r="BN366" s="3">
        <f t="shared" si="210"/>
        <v>0.12791033001118998</v>
      </c>
      <c r="BO366" s="1"/>
      <c r="BP366" s="3">
        <v>5.5444348713430038</v>
      </c>
      <c r="BQ366" s="3">
        <v>2.4555651286569962</v>
      </c>
      <c r="BR366" s="3"/>
      <c r="BS366" s="3">
        <v>2.139458647257352</v>
      </c>
      <c r="BT366" s="3">
        <v>1.1406246818279171E-3</v>
      </c>
      <c r="BU366" s="3">
        <v>0</v>
      </c>
      <c r="BV366" s="3">
        <v>0</v>
      </c>
      <c r="BW366" s="3">
        <v>4.3355449879082206</v>
      </c>
      <c r="BX366" s="3">
        <v>8.9175719199052053E-2</v>
      </c>
      <c r="BY366" s="3">
        <v>5.5982544696304704</v>
      </c>
      <c r="BZ366" s="3">
        <v>0</v>
      </c>
      <c r="CA366" s="3">
        <v>1.970246621240563E-2</v>
      </c>
      <c r="CB366" s="3">
        <v>4.3774069843599689E-3</v>
      </c>
      <c r="CC366" s="3">
        <v>1.7249807202450683E-3</v>
      </c>
      <c r="CD366" s="3">
        <v>1.6483980296061822E-3</v>
      </c>
      <c r="CE366" s="3">
        <v>1.3872206264576552E-5</v>
      </c>
      <c r="CF366" s="3">
        <v>0</v>
      </c>
      <c r="CG366" s="3">
        <v>0</v>
      </c>
      <c r="CH366" s="3">
        <v>0</v>
      </c>
      <c r="CI366" s="3">
        <v>16</v>
      </c>
      <c r="CJ366" s="3"/>
      <c r="CK366" s="3">
        <v>36.191041572829803</v>
      </c>
      <c r="CL366" s="3"/>
      <c r="CM366" s="3" t="s">
        <v>851</v>
      </c>
      <c r="CN366" s="3">
        <v>0.43644378029173986</v>
      </c>
      <c r="CO366" s="3" t="s">
        <v>852</v>
      </c>
      <c r="CP366" s="5"/>
      <c r="CQ366" s="10">
        <f t="shared" si="211"/>
        <v>5.5444348713430038</v>
      </c>
      <c r="CR366" s="10">
        <f t="shared" si="212"/>
        <v>2.7722174356715019</v>
      </c>
      <c r="CS366" s="10">
        <f t="shared" si="213"/>
        <v>1.2277825643284981</v>
      </c>
      <c r="CT366" s="9">
        <f t="shared" si="214"/>
        <v>-9.1638457444664034E-2</v>
      </c>
      <c r="CU366" s="9">
        <f t="shared" si="215"/>
        <v>0</v>
      </c>
      <c r="CV366" s="9">
        <f t="shared" si="216"/>
        <v>2.2975118879571741</v>
      </c>
      <c r="CW366" s="9">
        <f t="shared" si="217"/>
        <v>2.2975118879571741</v>
      </c>
      <c r="CX366" s="10">
        <f t="shared" si="218"/>
        <v>1.069729323628676</v>
      </c>
      <c r="CY366" s="10">
        <f t="shared" si="219"/>
        <v>1.069729323628676</v>
      </c>
      <c r="CZ366" s="10">
        <f t="shared" si="220"/>
        <v>5.7031234091395853E-4</v>
      </c>
      <c r="DA366" s="10">
        <f t="shared" si="221"/>
        <v>0</v>
      </c>
      <c r="DB366" s="10">
        <f t="shared" si="222"/>
        <v>0</v>
      </c>
      <c r="DC366" s="10">
        <f t="shared" si="223"/>
        <v>2.1677724939541103</v>
      </c>
      <c r="DD366" s="10">
        <f t="shared" si="224"/>
        <v>4.4587859599526027E-2</v>
      </c>
      <c r="DE366" s="10">
        <f t="shared" si="225"/>
        <v>2.7991272348152352</v>
      </c>
      <c r="DF366" s="10">
        <f t="shared" si="226"/>
        <v>0</v>
      </c>
      <c r="DG366" s="10">
        <f t="shared" si="227"/>
        <v>9.8512331062028148E-3</v>
      </c>
      <c r="DH366" s="10">
        <f t="shared" si="228"/>
        <v>2.1887034921799844E-3</v>
      </c>
      <c r="DI366" s="10">
        <f t="shared" si="229"/>
        <v>8.6249036012253416E-4</v>
      </c>
      <c r="DJ366" s="10">
        <f t="shared" si="230"/>
        <v>8.2419901480309111E-4</v>
      </c>
      <c r="DK366" s="10">
        <f t="shared" si="231"/>
        <v>6.9361031322882761E-6</v>
      </c>
      <c r="DL366" s="11">
        <f t="shared" si="232"/>
        <v>0</v>
      </c>
      <c r="DM366" s="11">
        <f t="shared" si="233"/>
        <v>0</v>
      </c>
      <c r="DN366" s="11">
        <f t="shared" si="234"/>
        <v>0</v>
      </c>
      <c r="DO366" s="11">
        <f t="shared" si="235"/>
        <v>8</v>
      </c>
      <c r="DP366" s="10">
        <f t="shared" si="236"/>
        <v>18.095520786414902</v>
      </c>
      <c r="DQ366" s="5">
        <f t="shared" si="237"/>
        <v>0.43256068297670325</v>
      </c>
      <c r="DR366" s="5"/>
      <c r="DS366" s="12">
        <f t="shared" si="238"/>
        <v>336.24948114091859</v>
      </c>
      <c r="DT366" s="12">
        <f t="shared" si="239"/>
        <v>333.40143006248979</v>
      </c>
      <c r="DV366" s="5"/>
      <c r="DW366" s="5"/>
      <c r="DX366" s="5"/>
      <c r="DY366" s="5"/>
      <c r="DZ366" s="5"/>
      <c r="EA366" s="5"/>
      <c r="EB366" s="5"/>
      <c r="EC366" s="5"/>
      <c r="ED366" s="5"/>
      <c r="EE366" s="5"/>
      <c r="EF366" s="5"/>
      <c r="EG366" s="5"/>
      <c r="EH366" s="5"/>
      <c r="EI366" s="5"/>
      <c r="EJ366" s="5"/>
      <c r="EK366" s="5"/>
      <c r="EL366" s="5"/>
      <c r="EM366" s="5"/>
      <c r="EN366" s="5"/>
      <c r="EO366" s="5"/>
      <c r="EP366" s="5"/>
      <c r="EQ366" s="5"/>
      <c r="ER366" s="5"/>
      <c r="ES366" s="5"/>
      <c r="ET366" s="5"/>
      <c r="EU366" s="5"/>
      <c r="EV366" s="5"/>
      <c r="EW366" s="5"/>
      <c r="EX366" s="5"/>
      <c r="EY366" s="5"/>
      <c r="EZ366" s="5"/>
      <c r="FA366" s="5"/>
      <c r="FB366" s="5"/>
      <c r="FC366" s="5"/>
      <c r="FD366" s="5"/>
      <c r="FE366" s="5"/>
      <c r="FF366" s="5"/>
      <c r="FG366" s="5"/>
      <c r="FH366" s="5"/>
      <c r="FI366" s="5"/>
      <c r="FJ366" s="5"/>
      <c r="FK366" s="5"/>
      <c r="FL366" s="5"/>
      <c r="FM366" s="5"/>
      <c r="FN366" s="5"/>
      <c r="FO366" s="5"/>
      <c r="FP366" s="5"/>
      <c r="FQ366" s="5"/>
      <c r="FR366" s="5"/>
      <c r="FS366" s="5"/>
      <c r="FT366" s="5"/>
      <c r="FU366" s="5"/>
      <c r="FV366" s="5"/>
      <c r="FW366" s="5"/>
      <c r="FX366" s="5"/>
      <c r="FY366" s="5"/>
      <c r="FZ366" s="5"/>
      <c r="GA366" s="5"/>
      <c r="GB366" s="5"/>
      <c r="GC366" s="5"/>
      <c r="GD366" s="5"/>
      <c r="GE366" s="5"/>
      <c r="GF366" s="5"/>
      <c r="GG366" s="5"/>
      <c r="GH366" s="5"/>
      <c r="GI366" s="5"/>
      <c r="GJ366" s="5"/>
      <c r="GK366" s="5"/>
      <c r="GL366" s="5"/>
      <c r="GM366" s="5"/>
      <c r="GN366" s="5"/>
      <c r="GO366" s="5"/>
      <c r="GP366" s="5"/>
      <c r="GQ366" s="5"/>
      <c r="GR366" s="5"/>
      <c r="GS366" s="5"/>
      <c r="GT366" s="5"/>
      <c r="GU366" s="5"/>
      <c r="GV366" s="5"/>
      <c r="GW366" s="5"/>
      <c r="GX366" s="5"/>
      <c r="GY366" s="5"/>
      <c r="GZ366" s="5"/>
      <c r="HA366" s="5"/>
      <c r="HB366" s="5"/>
      <c r="HC366" s="5"/>
      <c r="HD366" s="5"/>
      <c r="HE366" s="5"/>
      <c r="HF366" s="5"/>
      <c r="HG366" s="5"/>
      <c r="HH366" s="5"/>
      <c r="HI366" s="5"/>
      <c r="HJ366" s="5"/>
      <c r="HK366" s="5"/>
      <c r="HL366" s="5"/>
      <c r="HM366" s="5"/>
      <c r="HN366" s="5"/>
      <c r="HO366" s="5"/>
      <c r="HP366" s="5"/>
      <c r="HQ366" s="5"/>
      <c r="HR366" s="5"/>
      <c r="HS366" s="5"/>
      <c r="HT366" s="5"/>
      <c r="HU366" s="5"/>
      <c r="HV366" s="5"/>
      <c r="HW366" s="5"/>
      <c r="HX366" s="5"/>
      <c r="HY366" s="5"/>
      <c r="HZ366" s="5"/>
      <c r="IA366" s="5"/>
      <c r="IB366" s="5"/>
      <c r="IC366" s="5"/>
      <c r="ID366" s="5"/>
      <c r="IE366" s="5"/>
      <c r="IF366" s="5"/>
      <c r="IG366" s="5"/>
      <c r="IH366" s="5"/>
      <c r="II366" s="5"/>
      <c r="IJ366" s="5"/>
      <c r="IK366" s="5"/>
      <c r="IL366" s="5"/>
      <c r="IM366" s="5"/>
      <c r="IN366" s="5"/>
      <c r="IO366" s="5"/>
      <c r="IP366" s="5"/>
      <c r="IQ366" s="5"/>
      <c r="IR366" s="5"/>
      <c r="IS366" s="5"/>
      <c r="IT366" s="5"/>
      <c r="IU366" s="5"/>
      <c r="IV366" s="5"/>
    </row>
    <row r="367" spans="1:256" x14ac:dyDescent="0.15">
      <c r="A367" s="2" t="s">
        <v>674</v>
      </c>
      <c r="B367" s="4" t="s">
        <v>733</v>
      </c>
      <c r="C367" s="4" t="s">
        <v>734</v>
      </c>
      <c r="D367" s="9" t="s">
        <v>806</v>
      </c>
      <c r="E367" s="9" t="s">
        <v>805</v>
      </c>
      <c r="F367" s="1" t="s">
        <v>801</v>
      </c>
      <c r="G367" s="1">
        <v>425995.71</v>
      </c>
      <c r="H367" s="1">
        <v>6379823.6900000004</v>
      </c>
      <c r="I367" s="8">
        <v>197.75</v>
      </c>
      <c r="J367" s="15">
        <v>112.02370167523512</v>
      </c>
      <c r="K367" s="7" t="s">
        <v>738</v>
      </c>
      <c r="L367" s="7" t="s">
        <v>739</v>
      </c>
      <c r="M367" s="7" t="s">
        <v>740</v>
      </c>
      <c r="N367" s="2" t="s">
        <v>40</v>
      </c>
      <c r="O367" s="3">
        <v>38.556792000000002</v>
      </c>
      <c r="P367" s="3" t="s">
        <v>648</v>
      </c>
      <c r="Q367" s="3">
        <v>13.509608</v>
      </c>
      <c r="R367" s="4">
        <v>108557.996673</v>
      </c>
      <c r="S367" s="4">
        <v>97296.662056000001</v>
      </c>
      <c r="T367" s="4">
        <v>124930.06958900001</v>
      </c>
      <c r="U367" s="3">
        <v>14.693573000000001</v>
      </c>
      <c r="V367" s="3">
        <v>121.46</v>
      </c>
      <c r="W367" s="3">
        <v>42.980353999999998</v>
      </c>
      <c r="X367" s="3">
        <v>92.437494999999998</v>
      </c>
      <c r="Y367" s="3">
        <v>35.893363000000001</v>
      </c>
      <c r="Z367" s="3">
        <v>4023.0427289999998</v>
      </c>
      <c r="AA367" s="4">
        <v>187737.583511</v>
      </c>
      <c r="AB367" s="3">
        <v>23.014530000000001</v>
      </c>
      <c r="AC367" s="3">
        <v>144.39307500000001</v>
      </c>
      <c r="AD367" s="3">
        <v>6.3502710000000002</v>
      </c>
      <c r="AE367" s="3">
        <v>1058.033099</v>
      </c>
      <c r="AF367" s="3">
        <v>50.006343999999999</v>
      </c>
      <c r="AG367" s="3" t="s">
        <v>490</v>
      </c>
      <c r="AH367" s="3">
        <v>0.71406999999999998</v>
      </c>
      <c r="AI367" s="3">
        <v>3.6729999999999999E-2</v>
      </c>
      <c r="AJ367" s="3">
        <v>0.39333400000000002</v>
      </c>
      <c r="AK367" s="3">
        <v>6.8099999999999994E-2</v>
      </c>
      <c r="AL367" s="3">
        <v>0.27123900000000001</v>
      </c>
      <c r="AM367" s="3" t="s">
        <v>157</v>
      </c>
      <c r="AN367" s="3" t="s">
        <v>107</v>
      </c>
      <c r="AO367" s="3">
        <v>0.57704599999999995</v>
      </c>
      <c r="AP367" s="3" t="s">
        <v>135</v>
      </c>
      <c r="AQ367" s="3">
        <v>8.0599999999999995E-3</v>
      </c>
      <c r="AR367" s="3" t="s">
        <v>60</v>
      </c>
      <c r="AS367" s="3">
        <v>7.0419999999999996E-3</v>
      </c>
      <c r="AT367" s="3" t="s">
        <v>88</v>
      </c>
      <c r="AU367" s="3">
        <v>9.3980000000000001E-3</v>
      </c>
      <c r="AV367" s="3" t="s">
        <v>135</v>
      </c>
      <c r="AW367" s="3" t="s">
        <v>49</v>
      </c>
      <c r="AX367" s="3">
        <v>6.8668000000000007E-2</v>
      </c>
      <c r="AY367" s="3" t="s">
        <v>95</v>
      </c>
      <c r="AZ367" s="3">
        <v>1.4461E-2</v>
      </c>
      <c r="BB367" s="3">
        <f t="shared" si="200"/>
        <v>26.727263877409527</v>
      </c>
      <c r="BC367" s="3">
        <f t="shared" si="201"/>
        <v>7.1713538197881576E-3</v>
      </c>
      <c r="BD367" s="3">
        <f t="shared" si="202"/>
        <v>18.384188338706025</v>
      </c>
      <c r="BE367" s="3">
        <f t="shared" si="203"/>
        <v>24.152577110480436</v>
      </c>
      <c r="BF367" s="3">
        <f t="shared" si="204"/>
        <v>0.51947032128909332</v>
      </c>
      <c r="BG367" s="3">
        <f t="shared" si="205"/>
        <v>18.002180851286845</v>
      </c>
      <c r="BH367" s="3">
        <f t="shared" si="206"/>
        <v>1.6993855913388374E-2</v>
      </c>
      <c r="BI367" s="3">
        <f t="shared" si="207"/>
        <v>1.8210686913257173E-3</v>
      </c>
      <c r="BJ367" s="3">
        <f t="shared" si="208"/>
        <v>1.7700061363944215E-3</v>
      </c>
      <c r="BK367" s="3">
        <f t="shared" si="209"/>
        <v>6.4426903065895538E-5</v>
      </c>
      <c r="BL367" s="3"/>
      <c r="BM367" s="3"/>
      <c r="BN367" s="3">
        <f t="shared" si="210"/>
        <v>0.13169492778788072</v>
      </c>
      <c r="BO367" s="1"/>
      <c r="BP367" s="3">
        <v>5.5780446836265778</v>
      </c>
      <c r="BQ367" s="3">
        <v>2.4219553163734222</v>
      </c>
      <c r="BR367" s="3"/>
      <c r="BS367" s="3">
        <v>2.1207925805382288</v>
      </c>
      <c r="BT367" s="3">
        <v>1.1255999428735261E-3</v>
      </c>
      <c r="BU367" s="3">
        <v>0</v>
      </c>
      <c r="BV367" s="3">
        <v>0</v>
      </c>
      <c r="BW367" s="3">
        <v>4.3401383312084691</v>
      </c>
      <c r="BX367" s="3">
        <v>9.1833100540405901E-2</v>
      </c>
      <c r="BY367" s="3">
        <v>5.6006961729830396</v>
      </c>
      <c r="BZ367" s="3">
        <v>0</v>
      </c>
      <c r="CA367" s="3">
        <v>2.0294626099508162E-2</v>
      </c>
      <c r="CB367" s="3">
        <v>3.8002626924278672E-3</v>
      </c>
      <c r="CC367" s="3">
        <v>1.4738878499257649E-3</v>
      </c>
      <c r="CD367" s="3">
        <v>9.4236978920199637E-4</v>
      </c>
      <c r="CE367" s="3">
        <v>1.0536948151118452E-5</v>
      </c>
      <c r="CF367" s="3">
        <v>0</v>
      </c>
      <c r="CG367" s="3">
        <v>0</v>
      </c>
      <c r="CH367" s="3">
        <v>0</v>
      </c>
      <c r="CI367" s="3">
        <v>16</v>
      </c>
      <c r="CJ367" s="3"/>
      <c r="CK367" s="3">
        <v>36.181107468592231</v>
      </c>
      <c r="CL367" s="3"/>
      <c r="CM367" s="3" t="s">
        <v>851</v>
      </c>
      <c r="CN367" s="3">
        <v>0.4365969808046265</v>
      </c>
      <c r="CO367" s="3" t="s">
        <v>852</v>
      </c>
      <c r="CP367" s="5"/>
      <c r="CQ367" s="10">
        <f t="shared" si="211"/>
        <v>5.5780446836265778</v>
      </c>
      <c r="CR367" s="10">
        <f t="shared" si="212"/>
        <v>2.7890223418132889</v>
      </c>
      <c r="CS367" s="10">
        <f t="shared" si="213"/>
        <v>1.2109776581867111</v>
      </c>
      <c r="CT367" s="9">
        <f t="shared" si="214"/>
        <v>-8.744020565626176E-2</v>
      </c>
      <c r="CU367" s="9">
        <f t="shared" si="215"/>
        <v>0</v>
      </c>
      <c r="CV367" s="9">
        <f t="shared" si="216"/>
        <v>2.2713739484558255</v>
      </c>
      <c r="CW367" s="9">
        <f t="shared" si="217"/>
        <v>2.2713739484558255</v>
      </c>
      <c r="CX367" s="10">
        <f t="shared" si="218"/>
        <v>1.0603962902691144</v>
      </c>
      <c r="CY367" s="10">
        <f t="shared" si="219"/>
        <v>1.0603962902691144</v>
      </c>
      <c r="CZ367" s="10">
        <f t="shared" si="220"/>
        <v>5.6279997143676307E-4</v>
      </c>
      <c r="DA367" s="10">
        <f t="shared" si="221"/>
        <v>0</v>
      </c>
      <c r="DB367" s="10">
        <f t="shared" si="222"/>
        <v>0</v>
      </c>
      <c r="DC367" s="10">
        <f t="shared" si="223"/>
        <v>2.1700691656042346</v>
      </c>
      <c r="DD367" s="10">
        <f t="shared" si="224"/>
        <v>4.5916550270202951E-2</v>
      </c>
      <c r="DE367" s="10">
        <f t="shared" si="225"/>
        <v>2.8003480864915198</v>
      </c>
      <c r="DF367" s="10">
        <f t="shared" si="226"/>
        <v>0</v>
      </c>
      <c r="DG367" s="10">
        <f t="shared" si="227"/>
        <v>1.0147313049754081E-2</v>
      </c>
      <c r="DH367" s="10">
        <f t="shared" si="228"/>
        <v>1.9001313462139336E-3</v>
      </c>
      <c r="DI367" s="10">
        <f t="shared" si="229"/>
        <v>7.3694392496288243E-4</v>
      </c>
      <c r="DJ367" s="10">
        <f t="shared" si="230"/>
        <v>4.7118489460099819E-4</v>
      </c>
      <c r="DK367" s="10">
        <f t="shared" si="231"/>
        <v>5.2684740755592261E-6</v>
      </c>
      <c r="DL367" s="11">
        <f t="shared" si="232"/>
        <v>0</v>
      </c>
      <c r="DM367" s="11">
        <f t="shared" si="233"/>
        <v>0</v>
      </c>
      <c r="DN367" s="11">
        <f t="shared" si="234"/>
        <v>0</v>
      </c>
      <c r="DO367" s="11">
        <f t="shared" si="235"/>
        <v>8</v>
      </c>
      <c r="DP367" s="10">
        <f t="shared" si="236"/>
        <v>18.090553734296115</v>
      </c>
      <c r="DQ367" s="5">
        <f t="shared" si="237"/>
        <v>0.43260063048051545</v>
      </c>
      <c r="DR367" s="5"/>
      <c r="DS367" s="12">
        <f t="shared" si="238"/>
        <v>330.90199797109483</v>
      </c>
      <c r="DT367" s="12">
        <f t="shared" si="239"/>
        <v>327.99058638295725</v>
      </c>
      <c r="DV367" s="5"/>
      <c r="DW367" s="5"/>
      <c r="DX367" s="5"/>
      <c r="DY367" s="5"/>
      <c r="DZ367" s="5"/>
      <c r="EA367" s="5"/>
      <c r="EB367" s="5"/>
      <c r="EC367" s="5"/>
      <c r="ED367" s="5"/>
      <c r="EE367" s="5"/>
      <c r="EF367" s="5"/>
      <c r="EG367" s="5"/>
      <c r="EH367" s="5"/>
      <c r="EI367" s="5"/>
      <c r="EJ367" s="5"/>
      <c r="EK367" s="5"/>
      <c r="EL367" s="5"/>
      <c r="EM367" s="5"/>
      <c r="EN367" s="5"/>
      <c r="EO367" s="5"/>
      <c r="EP367" s="5"/>
      <c r="EQ367" s="5"/>
      <c r="ER367" s="5"/>
      <c r="ES367" s="5"/>
      <c r="ET367" s="5"/>
      <c r="EU367" s="5"/>
      <c r="EV367" s="5"/>
      <c r="EW367" s="5"/>
      <c r="EX367" s="5"/>
      <c r="EY367" s="5"/>
      <c r="EZ367" s="5"/>
      <c r="FA367" s="5"/>
      <c r="FB367" s="5"/>
      <c r="FC367" s="5"/>
      <c r="FD367" s="5"/>
      <c r="FE367" s="5"/>
      <c r="FF367" s="5"/>
      <c r="FG367" s="5"/>
      <c r="FH367" s="5"/>
      <c r="FI367" s="5"/>
      <c r="FJ367" s="5"/>
      <c r="FK367" s="5"/>
      <c r="FL367" s="5"/>
      <c r="FM367" s="5"/>
      <c r="FN367" s="5"/>
      <c r="FO367" s="5"/>
      <c r="FP367" s="5"/>
      <c r="FQ367" s="5"/>
      <c r="FR367" s="5"/>
      <c r="FS367" s="5"/>
      <c r="FT367" s="5"/>
      <c r="FU367" s="5"/>
      <c r="FV367" s="5"/>
      <c r="FW367" s="5"/>
      <c r="FX367" s="5"/>
      <c r="FY367" s="5"/>
      <c r="FZ367" s="5"/>
      <c r="GA367" s="5"/>
      <c r="GB367" s="5"/>
      <c r="GC367" s="5"/>
      <c r="GD367" s="5"/>
      <c r="GE367" s="5"/>
      <c r="GF367" s="5"/>
      <c r="GG367" s="5"/>
      <c r="GH367" s="5"/>
      <c r="GI367" s="5"/>
      <c r="GJ367" s="5"/>
      <c r="GK367" s="5"/>
      <c r="GL367" s="5"/>
      <c r="GM367" s="5"/>
      <c r="GN367" s="5"/>
      <c r="GO367" s="5"/>
      <c r="GP367" s="5"/>
      <c r="GQ367" s="5"/>
      <c r="GR367" s="5"/>
      <c r="GS367" s="5"/>
      <c r="GT367" s="5"/>
      <c r="GU367" s="5"/>
      <c r="GV367" s="5"/>
      <c r="GW367" s="5"/>
      <c r="GX367" s="5"/>
      <c r="GY367" s="5"/>
      <c r="GZ367" s="5"/>
      <c r="HA367" s="5"/>
      <c r="HB367" s="5"/>
      <c r="HC367" s="5"/>
      <c r="HD367" s="5"/>
      <c r="HE367" s="5"/>
      <c r="HF367" s="5"/>
      <c r="HG367" s="5"/>
      <c r="HH367" s="5"/>
      <c r="HI367" s="5"/>
      <c r="HJ367" s="5"/>
      <c r="HK367" s="5"/>
      <c r="HL367" s="5"/>
      <c r="HM367" s="5"/>
      <c r="HN367" s="5"/>
      <c r="HO367" s="5"/>
      <c r="HP367" s="5"/>
      <c r="HQ367" s="5"/>
      <c r="HR367" s="5"/>
      <c r="HS367" s="5"/>
      <c r="HT367" s="5"/>
      <c r="HU367" s="5"/>
      <c r="HV367" s="5"/>
      <c r="HW367" s="5"/>
      <c r="HX367" s="5"/>
      <c r="HY367" s="5"/>
      <c r="HZ367" s="5"/>
      <c r="IA367" s="5"/>
      <c r="IB367" s="5"/>
      <c r="IC367" s="5"/>
      <c r="ID367" s="5"/>
      <c r="IE367" s="5"/>
      <c r="IF367" s="5"/>
      <c r="IG367" s="5"/>
      <c r="IH367" s="5"/>
      <c r="II367" s="5"/>
      <c r="IJ367" s="5"/>
      <c r="IK367" s="5"/>
      <c r="IL367" s="5"/>
      <c r="IM367" s="5"/>
      <c r="IN367" s="5"/>
      <c r="IO367" s="5"/>
      <c r="IP367" s="5"/>
      <c r="IQ367" s="5"/>
      <c r="IR367" s="5"/>
      <c r="IS367" s="5"/>
      <c r="IT367" s="5"/>
      <c r="IU367" s="5"/>
      <c r="IV367" s="5"/>
    </row>
    <row r="368" spans="1:256" x14ac:dyDescent="0.15">
      <c r="A368" s="2" t="s">
        <v>675</v>
      </c>
      <c r="B368" s="4" t="s">
        <v>733</v>
      </c>
      <c r="C368" s="4" t="s">
        <v>734</v>
      </c>
      <c r="D368" s="9" t="s">
        <v>806</v>
      </c>
      <c r="E368" s="9" t="s">
        <v>805</v>
      </c>
      <c r="F368" s="1" t="s">
        <v>801</v>
      </c>
      <c r="G368" s="1">
        <v>425995.71</v>
      </c>
      <c r="H368" s="1">
        <v>6379823.6900000004</v>
      </c>
      <c r="I368" s="8">
        <v>197.75</v>
      </c>
      <c r="J368" s="15">
        <v>112.02370167523512</v>
      </c>
      <c r="K368" s="7" t="s">
        <v>738</v>
      </c>
      <c r="L368" s="7" t="s">
        <v>739</v>
      </c>
      <c r="M368" s="7" t="s">
        <v>740</v>
      </c>
      <c r="N368" s="2" t="s">
        <v>40</v>
      </c>
      <c r="O368" s="3">
        <v>40.387441000000003</v>
      </c>
      <c r="P368" s="3" t="s">
        <v>676</v>
      </c>
      <c r="Q368" s="3">
        <v>13.868551999999999</v>
      </c>
      <c r="R368" s="4">
        <v>106229.979039</v>
      </c>
      <c r="S368" s="4">
        <v>99156.760899000001</v>
      </c>
      <c r="T368" s="4">
        <v>124626.464414</v>
      </c>
      <c r="U368" s="3">
        <v>14.558987999999999</v>
      </c>
      <c r="V368" s="3">
        <v>157.475854</v>
      </c>
      <c r="W368" s="3">
        <v>44.141607</v>
      </c>
      <c r="X368" s="3">
        <v>92.016315000000006</v>
      </c>
      <c r="Y368" s="3">
        <v>41.899996999999999</v>
      </c>
      <c r="Z368" s="3">
        <v>3879.6963890000002</v>
      </c>
      <c r="AA368" s="4">
        <v>188614.23004600001</v>
      </c>
      <c r="AB368" s="3">
        <v>23.925447999999999</v>
      </c>
      <c r="AC368" s="3">
        <v>146.36333200000001</v>
      </c>
      <c r="AD368" s="3">
        <v>4.6460030000000003</v>
      </c>
      <c r="AE368" s="3">
        <v>1046.9888880000001</v>
      </c>
      <c r="AF368" s="3">
        <v>49.944420999999998</v>
      </c>
      <c r="AG368" s="3" t="s">
        <v>199</v>
      </c>
      <c r="AH368" s="3">
        <v>0.69276700000000002</v>
      </c>
      <c r="AI368" s="3">
        <v>5.4156000000000003E-2</v>
      </c>
      <c r="AJ368" s="3">
        <v>0.46901300000000001</v>
      </c>
      <c r="AK368" s="3">
        <v>5.9991000000000003E-2</v>
      </c>
      <c r="AL368" s="3">
        <v>0.15322</v>
      </c>
      <c r="AM368" s="3" t="s">
        <v>52</v>
      </c>
      <c r="AN368" s="3">
        <v>2.7737000000000001E-2</v>
      </c>
      <c r="AO368" s="3">
        <v>0.52358000000000005</v>
      </c>
      <c r="AP368" s="3">
        <v>4.4409999999999996E-3</v>
      </c>
      <c r="AQ368" s="3">
        <v>1.0697E-2</v>
      </c>
      <c r="AR368" s="3" t="s">
        <v>60</v>
      </c>
      <c r="AS368" s="3">
        <v>1.2262E-2</v>
      </c>
      <c r="AT368" s="3">
        <v>8.9650000000000007E-3</v>
      </c>
      <c r="AU368" s="3">
        <v>8.3379999999999999E-3</v>
      </c>
      <c r="AV368" s="3" t="s">
        <v>60</v>
      </c>
      <c r="AW368" s="3" t="s">
        <v>49</v>
      </c>
      <c r="AX368" s="3">
        <v>6.1252000000000001E-2</v>
      </c>
      <c r="AY368" s="3" t="s">
        <v>88</v>
      </c>
      <c r="AZ368" s="3">
        <v>1.4609E-2</v>
      </c>
      <c r="BB368" s="3">
        <f t="shared" si="200"/>
        <v>26.662311255086756</v>
      </c>
      <c r="BC368" s="3">
        <f t="shared" si="201"/>
        <v>7.3651110917103595E-3</v>
      </c>
      <c r="BD368" s="3">
        <f t="shared" si="202"/>
        <v>18.73565371003232</v>
      </c>
      <c r="BE368" s="3">
        <f t="shared" si="203"/>
        <v>24.265358326895647</v>
      </c>
      <c r="BF368" s="3">
        <f t="shared" si="204"/>
        <v>0.50096090582635355</v>
      </c>
      <c r="BG368" s="3">
        <f t="shared" si="205"/>
        <v>17.616125509841176</v>
      </c>
      <c r="BH368" s="3">
        <f t="shared" si="206"/>
        <v>2.2032948894399672E-2</v>
      </c>
      <c r="BI368" s="3">
        <f t="shared" si="207"/>
        <v>1.8694536393078656E-3</v>
      </c>
      <c r="BJ368" s="3">
        <f t="shared" si="208"/>
        <v>1.7537938593759834E-3</v>
      </c>
      <c r="BK368" s="3">
        <f t="shared" si="209"/>
        <v>5.8457450371792871E-5</v>
      </c>
      <c r="BL368" s="3"/>
      <c r="BM368" s="3"/>
      <c r="BN368" s="3">
        <f t="shared" si="210"/>
        <v>0.13032023868647755</v>
      </c>
      <c r="BO368" s="1"/>
      <c r="BP368" s="3">
        <v>5.5704293513168501</v>
      </c>
      <c r="BQ368" s="3">
        <v>2.4295706486831499</v>
      </c>
      <c r="BR368" s="3"/>
      <c r="BS368" s="3">
        <v>2.2000466863542556</v>
      </c>
      <c r="BT368" s="3">
        <v>1.157245772849565E-3</v>
      </c>
      <c r="BU368" s="3">
        <v>0</v>
      </c>
      <c r="BV368" s="3">
        <v>0</v>
      </c>
      <c r="BW368" s="3">
        <v>4.3347114875520854</v>
      </c>
      <c r="BX368" s="3">
        <v>8.8655509883585212E-2</v>
      </c>
      <c r="BY368" s="3">
        <v>5.4864405570846673</v>
      </c>
      <c r="BZ368" s="3">
        <v>0</v>
      </c>
      <c r="CA368" s="3">
        <v>2.0104221555797313E-2</v>
      </c>
      <c r="CB368" s="3">
        <v>4.9323933394895313E-3</v>
      </c>
      <c r="CC368" s="3">
        <v>1.5146636374824506E-3</v>
      </c>
      <c r="CD368" s="3">
        <v>9.3473502674170598E-4</v>
      </c>
      <c r="CE368" s="3">
        <v>9.5708574078592517E-6</v>
      </c>
      <c r="CF368" s="3">
        <v>0</v>
      </c>
      <c r="CG368" s="3">
        <v>0</v>
      </c>
      <c r="CH368" s="3">
        <v>0</v>
      </c>
      <c r="CI368" s="3">
        <v>16</v>
      </c>
      <c r="CJ368" s="3"/>
      <c r="CK368" s="3">
        <v>36.138507071064367</v>
      </c>
      <c r="CL368" s="3"/>
      <c r="CM368" s="3" t="s">
        <v>851</v>
      </c>
      <c r="CN368" s="3">
        <v>0.44136486919772661</v>
      </c>
      <c r="CO368" s="3" t="s">
        <v>852</v>
      </c>
      <c r="CP368" s="5"/>
      <c r="CQ368" s="10">
        <f t="shared" si="211"/>
        <v>5.5704293513168501</v>
      </c>
      <c r="CR368" s="10">
        <f t="shared" si="212"/>
        <v>2.7852146756584251</v>
      </c>
      <c r="CS368" s="10">
        <f t="shared" si="213"/>
        <v>1.2147853243415749</v>
      </c>
      <c r="CT368" s="9">
        <f t="shared" si="214"/>
        <v>-6.5557854101619739E-2</v>
      </c>
      <c r="CU368" s="9">
        <f t="shared" si="215"/>
        <v>0</v>
      </c>
      <c r="CV368" s="9">
        <f t="shared" si="216"/>
        <v>2.3148086675187027</v>
      </c>
      <c r="CW368" s="9">
        <f t="shared" si="217"/>
        <v>2.3148086675187027</v>
      </c>
      <c r="CX368" s="10">
        <f t="shared" si="218"/>
        <v>1.1000233431771278</v>
      </c>
      <c r="CY368" s="10">
        <f t="shared" si="219"/>
        <v>1.1000233431771278</v>
      </c>
      <c r="CZ368" s="10">
        <f t="shared" si="220"/>
        <v>5.7862288642478252E-4</v>
      </c>
      <c r="DA368" s="10">
        <f t="shared" si="221"/>
        <v>0</v>
      </c>
      <c r="DB368" s="10">
        <f t="shared" si="222"/>
        <v>0</v>
      </c>
      <c r="DC368" s="10">
        <f t="shared" si="223"/>
        <v>2.1673557437760427</v>
      </c>
      <c r="DD368" s="10">
        <f t="shared" si="224"/>
        <v>4.4327754941792606E-2</v>
      </c>
      <c r="DE368" s="10">
        <f t="shared" si="225"/>
        <v>2.7432202785423336</v>
      </c>
      <c r="DF368" s="10">
        <f t="shared" si="226"/>
        <v>0</v>
      </c>
      <c r="DG368" s="10">
        <f t="shared" si="227"/>
        <v>1.0052110777898656E-2</v>
      </c>
      <c r="DH368" s="10">
        <f t="shared" si="228"/>
        <v>2.4661966697447656E-3</v>
      </c>
      <c r="DI368" s="10">
        <f t="shared" si="229"/>
        <v>7.5733181874122529E-4</v>
      </c>
      <c r="DJ368" s="10">
        <f t="shared" si="230"/>
        <v>4.6736751337085299E-4</v>
      </c>
      <c r="DK368" s="10">
        <f t="shared" si="231"/>
        <v>4.7854287039296259E-6</v>
      </c>
      <c r="DL368" s="11">
        <f t="shared" si="232"/>
        <v>0</v>
      </c>
      <c r="DM368" s="11">
        <f t="shared" si="233"/>
        <v>0</v>
      </c>
      <c r="DN368" s="11">
        <f t="shared" si="234"/>
        <v>0</v>
      </c>
      <c r="DO368" s="11">
        <f t="shared" si="235"/>
        <v>8</v>
      </c>
      <c r="DP368" s="10">
        <f t="shared" si="236"/>
        <v>18.069253535532184</v>
      </c>
      <c r="DQ368" s="5">
        <f t="shared" si="237"/>
        <v>0.43741631345553383</v>
      </c>
      <c r="DR368" s="5"/>
      <c r="DS368" s="12">
        <f t="shared" si="238"/>
        <v>332.26659688673925</v>
      </c>
      <c r="DT368" s="12">
        <f t="shared" si="239"/>
        <v>329.21657873150031</v>
      </c>
      <c r="DV368" s="5"/>
      <c r="DW368" s="5"/>
      <c r="DX368" s="5"/>
      <c r="DY368" s="5"/>
      <c r="DZ368" s="5"/>
      <c r="EA368" s="5"/>
      <c r="EB368" s="5"/>
      <c r="EC368" s="5"/>
      <c r="ED368" s="5"/>
      <c r="EE368" s="5"/>
      <c r="EF368" s="5"/>
      <c r="EG368" s="5"/>
      <c r="EH368" s="5"/>
      <c r="EI368" s="5"/>
      <c r="EJ368" s="5"/>
      <c r="EK368" s="5"/>
      <c r="EL368" s="5"/>
      <c r="EM368" s="5"/>
      <c r="EN368" s="5"/>
      <c r="EO368" s="5"/>
      <c r="EP368" s="5"/>
      <c r="EQ368" s="5"/>
      <c r="ER368" s="5"/>
      <c r="ES368" s="5"/>
      <c r="ET368" s="5"/>
      <c r="EU368" s="5"/>
      <c r="EV368" s="5"/>
      <c r="EW368" s="5"/>
      <c r="EX368" s="5"/>
      <c r="EY368" s="5"/>
      <c r="EZ368" s="5"/>
      <c r="FA368" s="5"/>
      <c r="FB368" s="5"/>
      <c r="FC368" s="5"/>
      <c r="FD368" s="5"/>
      <c r="FE368" s="5"/>
      <c r="FF368" s="5"/>
      <c r="FG368" s="5"/>
      <c r="FH368" s="5"/>
      <c r="FI368" s="5"/>
      <c r="FJ368" s="5"/>
      <c r="FK368" s="5"/>
      <c r="FL368" s="5"/>
      <c r="FM368" s="5"/>
      <c r="FN368" s="5"/>
      <c r="FO368" s="5"/>
      <c r="FP368" s="5"/>
      <c r="FQ368" s="5"/>
      <c r="FR368" s="5"/>
      <c r="FS368" s="5"/>
      <c r="FT368" s="5"/>
      <c r="FU368" s="5"/>
      <c r="FV368" s="5"/>
      <c r="FW368" s="5"/>
      <c r="FX368" s="5"/>
      <c r="FY368" s="5"/>
      <c r="FZ368" s="5"/>
      <c r="GA368" s="5"/>
      <c r="GB368" s="5"/>
      <c r="GC368" s="5"/>
      <c r="GD368" s="5"/>
      <c r="GE368" s="5"/>
      <c r="GF368" s="5"/>
      <c r="GG368" s="5"/>
      <c r="GH368" s="5"/>
      <c r="GI368" s="5"/>
      <c r="GJ368" s="5"/>
      <c r="GK368" s="5"/>
      <c r="GL368" s="5"/>
      <c r="GM368" s="5"/>
      <c r="GN368" s="5"/>
      <c r="GO368" s="5"/>
      <c r="GP368" s="5"/>
      <c r="GQ368" s="5"/>
      <c r="GR368" s="5"/>
      <c r="GS368" s="5"/>
      <c r="GT368" s="5"/>
      <c r="GU368" s="5"/>
      <c r="GV368" s="5"/>
      <c r="GW368" s="5"/>
      <c r="GX368" s="5"/>
      <c r="GY368" s="5"/>
      <c r="GZ368" s="5"/>
      <c r="HA368" s="5"/>
      <c r="HB368" s="5"/>
      <c r="HC368" s="5"/>
      <c r="HD368" s="5"/>
      <c r="HE368" s="5"/>
      <c r="HF368" s="5"/>
      <c r="HG368" s="5"/>
      <c r="HH368" s="5"/>
      <c r="HI368" s="5"/>
      <c r="HJ368" s="5"/>
      <c r="HK368" s="5"/>
      <c r="HL368" s="5"/>
      <c r="HM368" s="5"/>
      <c r="HN368" s="5"/>
      <c r="HO368" s="5"/>
      <c r="HP368" s="5"/>
      <c r="HQ368" s="5"/>
      <c r="HR368" s="5"/>
      <c r="HS368" s="5"/>
      <c r="HT368" s="5"/>
      <c r="HU368" s="5"/>
      <c r="HV368" s="5"/>
      <c r="HW368" s="5"/>
      <c r="HX368" s="5"/>
      <c r="HY368" s="5"/>
      <c r="HZ368" s="5"/>
      <c r="IA368" s="5"/>
      <c r="IB368" s="5"/>
      <c r="IC368" s="5"/>
      <c r="ID368" s="5"/>
      <c r="IE368" s="5"/>
      <c r="IF368" s="5"/>
      <c r="IG368" s="5"/>
      <c r="IH368" s="5"/>
      <c r="II368" s="5"/>
      <c r="IJ368" s="5"/>
      <c r="IK368" s="5"/>
      <c r="IL368" s="5"/>
      <c r="IM368" s="5"/>
      <c r="IN368" s="5"/>
      <c r="IO368" s="5"/>
      <c r="IP368" s="5"/>
      <c r="IQ368" s="5"/>
      <c r="IR368" s="5"/>
      <c r="IS368" s="5"/>
      <c r="IT368" s="5"/>
      <c r="IU368" s="5"/>
      <c r="IV368" s="5"/>
    </row>
    <row r="369" spans="1:256" x14ac:dyDescent="0.15">
      <c r="A369" s="2" t="s">
        <v>670</v>
      </c>
      <c r="B369" s="4" t="s">
        <v>733</v>
      </c>
      <c r="C369" s="4" t="s">
        <v>734</v>
      </c>
      <c r="D369" s="9" t="s">
        <v>806</v>
      </c>
      <c r="E369" s="9" t="s">
        <v>805</v>
      </c>
      <c r="F369" s="1" t="s">
        <v>801</v>
      </c>
      <c r="G369" s="1">
        <v>425995.71</v>
      </c>
      <c r="H369" s="1">
        <v>6379823.6900000004</v>
      </c>
      <c r="I369" s="8">
        <v>197.75</v>
      </c>
      <c r="J369" s="15">
        <v>112.02370167523512</v>
      </c>
      <c r="K369" s="7" t="s">
        <v>738</v>
      </c>
      <c r="L369" s="7" t="s">
        <v>739</v>
      </c>
      <c r="M369" s="7" t="s">
        <v>740</v>
      </c>
      <c r="N369" s="2" t="s">
        <v>40</v>
      </c>
      <c r="O369" s="3">
        <v>41.157525999999997</v>
      </c>
      <c r="P369" s="3">
        <v>0.62868000000000002</v>
      </c>
      <c r="Q369" s="3">
        <v>16.457684</v>
      </c>
      <c r="R369" s="4">
        <v>104917.517786</v>
      </c>
      <c r="S369" s="4">
        <v>98787.895770000003</v>
      </c>
      <c r="T369" s="4">
        <v>125695.57956</v>
      </c>
      <c r="U369" s="3">
        <v>14.063032</v>
      </c>
      <c r="V369" s="3">
        <v>88.91301</v>
      </c>
      <c r="W369" s="3">
        <v>47.607841000000001</v>
      </c>
      <c r="X369" s="3">
        <v>97.724224000000007</v>
      </c>
      <c r="Y369" s="3">
        <v>16.780218000000001</v>
      </c>
      <c r="Z369" s="3">
        <v>3870.8042390000001</v>
      </c>
      <c r="AA369" s="4">
        <v>189177.28864499999</v>
      </c>
      <c r="AB369" s="3">
        <v>29.134664999999998</v>
      </c>
      <c r="AC369" s="3">
        <v>139.84116599999999</v>
      </c>
      <c r="AD369" s="3">
        <v>5.9616959999999999</v>
      </c>
      <c r="AE369" s="3">
        <v>1032.7021810000001</v>
      </c>
      <c r="AF369" s="3">
        <v>52.711194999999996</v>
      </c>
      <c r="AG369" s="3" t="s">
        <v>170</v>
      </c>
      <c r="AH369" s="3">
        <v>0.82016100000000003</v>
      </c>
      <c r="AI369" s="3">
        <v>3.8357000000000002E-2</v>
      </c>
      <c r="AJ369" s="3">
        <v>0.47247400000000001</v>
      </c>
      <c r="AK369" s="3">
        <v>5.9236999999999998E-2</v>
      </c>
      <c r="AL369" s="3">
        <v>0.17863799999999999</v>
      </c>
      <c r="AM369" s="3" t="s">
        <v>334</v>
      </c>
      <c r="AN369" s="3" t="s">
        <v>84</v>
      </c>
      <c r="AO369" s="3">
        <v>0.46373300000000001</v>
      </c>
      <c r="AP369" s="3">
        <v>3.836E-3</v>
      </c>
      <c r="AQ369" s="3">
        <v>5.3229999999999996E-3</v>
      </c>
      <c r="AR369" s="3" t="s">
        <v>60</v>
      </c>
      <c r="AS369" s="3" t="s">
        <v>49</v>
      </c>
      <c r="AT369" s="3" t="s">
        <v>88</v>
      </c>
      <c r="AU369" s="3">
        <v>4.6769999999999997E-3</v>
      </c>
      <c r="AV369" s="3" t="s">
        <v>135</v>
      </c>
      <c r="AW369" s="3">
        <v>7.5050000000000004E-3</v>
      </c>
      <c r="AX369" s="3">
        <v>4.5227000000000003E-2</v>
      </c>
      <c r="AY369" s="3" t="s">
        <v>65</v>
      </c>
      <c r="AZ369" s="3">
        <v>1.1002E-2</v>
      </c>
      <c r="BB369" s="3">
        <f t="shared" si="200"/>
        <v>26.891035394251031</v>
      </c>
      <c r="BC369" s="3">
        <f t="shared" si="201"/>
        <v>7.9434588278918632E-3</v>
      </c>
      <c r="BD369" s="3">
        <f t="shared" si="202"/>
        <v>18.665956704402117</v>
      </c>
      <c r="BE369" s="3">
        <f t="shared" si="203"/>
        <v>24.337796226519881</v>
      </c>
      <c r="BF369" s="3">
        <f t="shared" si="204"/>
        <v>0.49981271816626394</v>
      </c>
      <c r="BG369" s="3">
        <f t="shared" si="205"/>
        <v>17.398479960356852</v>
      </c>
      <c r="BH369" s="3">
        <f t="shared" si="206"/>
        <v>1.2440102756180302E-2</v>
      </c>
      <c r="BI369" s="3">
        <f t="shared" si="207"/>
        <v>2.218463560462465E-3</v>
      </c>
      <c r="BJ369" s="3">
        <f t="shared" si="208"/>
        <v>1.6940503808237188E-3</v>
      </c>
      <c r="BK369" s="3">
        <f t="shared" si="209"/>
        <v>5.1775562155282141E-5</v>
      </c>
      <c r="BL369" s="3"/>
      <c r="BM369" s="3"/>
      <c r="BN369" s="3">
        <f t="shared" si="210"/>
        <v>0.12854195136402055</v>
      </c>
      <c r="BO369" s="1"/>
      <c r="BP369" s="3">
        <v>5.6229009992070438</v>
      </c>
      <c r="BQ369" s="3">
        <v>2.3770990007929562</v>
      </c>
      <c r="BR369" s="3"/>
      <c r="BS369" s="3">
        <v>2.2332607926832031</v>
      </c>
      <c r="BT369" s="3">
        <v>1.2491597621671058E-3</v>
      </c>
      <c r="BU369" s="3">
        <v>0</v>
      </c>
      <c r="BV369" s="3">
        <v>0</v>
      </c>
      <c r="BW369" s="3">
        <v>4.3152513154334606</v>
      </c>
      <c r="BX369" s="3">
        <v>8.852608036556199E-2</v>
      </c>
      <c r="BY369" s="3">
        <v>5.4231750874728339</v>
      </c>
      <c r="BZ369" s="3">
        <v>0</v>
      </c>
      <c r="CA369" s="3">
        <v>1.9846426485252703E-2</v>
      </c>
      <c r="CB369" s="3">
        <v>2.7872189077917551E-3</v>
      </c>
      <c r="CC369" s="3">
        <v>1.7989365089113832E-3</v>
      </c>
      <c r="CD369" s="3">
        <v>9.0364599940196278E-4</v>
      </c>
      <c r="CE369" s="3">
        <v>8.4839448266515716E-6</v>
      </c>
      <c r="CF369" s="3">
        <v>0</v>
      </c>
      <c r="CG369" s="3">
        <v>0</v>
      </c>
      <c r="CH369" s="3">
        <v>0</v>
      </c>
      <c r="CI369" s="3">
        <v>16</v>
      </c>
      <c r="CJ369" s="3"/>
      <c r="CK369" s="3">
        <v>36.086807147563405</v>
      </c>
      <c r="CL369" s="3"/>
      <c r="CM369" s="3" t="s">
        <v>851</v>
      </c>
      <c r="CN369" s="3">
        <v>0.44311587282167425</v>
      </c>
      <c r="CO369" s="3" t="s">
        <v>853</v>
      </c>
      <c r="CP369" s="5"/>
      <c r="CQ369" s="10">
        <f t="shared" si="211"/>
        <v>5.6229009992070438</v>
      </c>
      <c r="CR369" s="10">
        <f t="shared" si="212"/>
        <v>2.8114504996035219</v>
      </c>
      <c r="CS369" s="10">
        <f t="shared" si="213"/>
        <v>1.1885495003964781</v>
      </c>
      <c r="CT369" s="9">
        <f t="shared" si="214"/>
        <v>-4.0654431101240007E-2</v>
      </c>
      <c r="CU369" s="9">
        <f t="shared" si="215"/>
        <v>0</v>
      </c>
      <c r="CV369" s="9">
        <f t="shared" si="216"/>
        <v>2.3051798967380797</v>
      </c>
      <c r="CW369" s="9">
        <f t="shared" si="217"/>
        <v>2.3051798967380797</v>
      </c>
      <c r="CX369" s="10">
        <f t="shared" si="218"/>
        <v>1.1166303963416015</v>
      </c>
      <c r="CY369" s="10">
        <f t="shared" si="219"/>
        <v>1.1166303963416015</v>
      </c>
      <c r="CZ369" s="10">
        <f t="shared" si="220"/>
        <v>6.245798810835529E-4</v>
      </c>
      <c r="DA369" s="10">
        <f t="shared" si="221"/>
        <v>0</v>
      </c>
      <c r="DB369" s="10">
        <f t="shared" si="222"/>
        <v>0</v>
      </c>
      <c r="DC369" s="10">
        <f t="shared" si="223"/>
        <v>2.1576256577167303</v>
      </c>
      <c r="DD369" s="10">
        <f t="shared" si="224"/>
        <v>4.4263040182780995E-2</v>
      </c>
      <c r="DE369" s="10">
        <f t="shared" si="225"/>
        <v>2.711587543736417</v>
      </c>
      <c r="DF369" s="10">
        <f t="shared" si="226"/>
        <v>0</v>
      </c>
      <c r="DG369" s="10">
        <f t="shared" si="227"/>
        <v>9.9232132426263515E-3</v>
      </c>
      <c r="DH369" s="10">
        <f t="shared" si="228"/>
        <v>1.3936094538958776E-3</v>
      </c>
      <c r="DI369" s="10">
        <f t="shared" si="229"/>
        <v>8.994682544556916E-4</v>
      </c>
      <c r="DJ369" s="10">
        <f t="shared" si="230"/>
        <v>4.5182299970098139E-4</v>
      </c>
      <c r="DK369" s="10">
        <f t="shared" si="231"/>
        <v>4.2419724133257858E-6</v>
      </c>
      <c r="DL369" s="11">
        <f t="shared" si="232"/>
        <v>0</v>
      </c>
      <c r="DM369" s="11">
        <f t="shared" si="233"/>
        <v>0</v>
      </c>
      <c r="DN369" s="11">
        <f t="shared" si="234"/>
        <v>0</v>
      </c>
      <c r="DO369" s="11">
        <f t="shared" si="235"/>
        <v>8</v>
      </c>
      <c r="DP369" s="10">
        <f t="shared" si="236"/>
        <v>18.043403573781703</v>
      </c>
      <c r="DQ369" s="5">
        <f t="shared" si="237"/>
        <v>0.43912406443189694</v>
      </c>
      <c r="DR369" s="5"/>
      <c r="DS369" s="12">
        <f t="shared" si="238"/>
        <v>323.96625642564857</v>
      </c>
      <c r="DT369" s="12">
        <f t="shared" si="239"/>
        <v>320.76916813765803</v>
      </c>
      <c r="DV369" s="5"/>
      <c r="DW369" s="5"/>
      <c r="DX369" s="5"/>
      <c r="DY369" s="5"/>
      <c r="DZ369" s="5"/>
      <c r="EA369" s="5"/>
      <c r="EB369" s="5"/>
      <c r="EC369" s="5"/>
      <c r="ED369" s="5"/>
      <c r="EE369" s="5"/>
      <c r="EF369" s="5"/>
      <c r="EG369" s="5"/>
      <c r="EH369" s="5"/>
      <c r="EI369" s="5"/>
      <c r="EJ369" s="5"/>
      <c r="EK369" s="5"/>
      <c r="EL369" s="5"/>
      <c r="EM369" s="5"/>
      <c r="EN369" s="5"/>
      <c r="EO369" s="5"/>
      <c r="EP369" s="5"/>
      <c r="EQ369" s="5"/>
      <c r="ER369" s="5"/>
      <c r="ES369" s="5"/>
      <c r="ET369" s="5"/>
      <c r="EU369" s="5"/>
      <c r="EV369" s="5"/>
      <c r="EW369" s="5"/>
      <c r="EX369" s="5"/>
      <c r="EY369" s="5"/>
      <c r="EZ369" s="5"/>
      <c r="FA369" s="5"/>
      <c r="FB369" s="5"/>
      <c r="FC369" s="5"/>
      <c r="FD369" s="5"/>
      <c r="FE369" s="5"/>
      <c r="FF369" s="5"/>
      <c r="FG369" s="5"/>
      <c r="FH369" s="5"/>
      <c r="FI369" s="5"/>
      <c r="FJ369" s="5"/>
      <c r="FK369" s="5"/>
      <c r="FL369" s="5"/>
      <c r="FM369" s="5"/>
      <c r="FN369" s="5"/>
      <c r="FO369" s="5"/>
      <c r="FP369" s="5"/>
      <c r="FQ369" s="5"/>
      <c r="FR369" s="5"/>
      <c r="FS369" s="5"/>
      <c r="FT369" s="5"/>
      <c r="FU369" s="5"/>
      <c r="FV369" s="5"/>
      <c r="FW369" s="5"/>
      <c r="FX369" s="5"/>
      <c r="FY369" s="5"/>
      <c r="FZ369" s="5"/>
      <c r="GA369" s="5"/>
      <c r="GB369" s="5"/>
      <c r="GC369" s="5"/>
      <c r="GD369" s="5"/>
      <c r="GE369" s="5"/>
      <c r="GF369" s="5"/>
      <c r="GG369" s="5"/>
      <c r="GH369" s="5"/>
      <c r="GI369" s="5"/>
      <c r="GJ369" s="5"/>
      <c r="GK369" s="5"/>
      <c r="GL369" s="5"/>
      <c r="GM369" s="5"/>
      <c r="GN369" s="5"/>
      <c r="GO369" s="5"/>
      <c r="GP369" s="5"/>
      <c r="GQ369" s="5"/>
      <c r="GR369" s="5"/>
      <c r="GS369" s="5"/>
      <c r="GT369" s="5"/>
      <c r="GU369" s="5"/>
      <c r="GV369" s="5"/>
      <c r="GW369" s="5"/>
      <c r="GX369" s="5"/>
      <c r="GY369" s="5"/>
      <c r="GZ369" s="5"/>
      <c r="HA369" s="5"/>
      <c r="HB369" s="5"/>
      <c r="HC369" s="5"/>
      <c r="HD369" s="5"/>
      <c r="HE369" s="5"/>
      <c r="HF369" s="5"/>
      <c r="HG369" s="5"/>
      <c r="HH369" s="5"/>
      <c r="HI369" s="5"/>
      <c r="HJ369" s="5"/>
      <c r="HK369" s="5"/>
      <c r="HL369" s="5"/>
      <c r="HM369" s="5"/>
      <c r="HN369" s="5"/>
      <c r="HO369" s="5"/>
      <c r="HP369" s="5"/>
      <c r="HQ369" s="5"/>
      <c r="HR369" s="5"/>
      <c r="HS369" s="5"/>
      <c r="HT369" s="5"/>
      <c r="HU369" s="5"/>
      <c r="HV369" s="5"/>
      <c r="HW369" s="5"/>
      <c r="HX369" s="5"/>
      <c r="HY369" s="5"/>
      <c r="HZ369" s="5"/>
      <c r="IA369" s="5"/>
      <c r="IB369" s="5"/>
      <c r="IC369" s="5"/>
      <c r="ID369" s="5"/>
      <c r="IE369" s="5"/>
      <c r="IF369" s="5"/>
      <c r="IG369" s="5"/>
      <c r="IH369" s="5"/>
      <c r="II369" s="5"/>
      <c r="IJ369" s="5"/>
      <c r="IK369" s="5"/>
      <c r="IL369" s="5"/>
      <c r="IM369" s="5"/>
      <c r="IN369" s="5"/>
      <c r="IO369" s="5"/>
      <c r="IP369" s="5"/>
      <c r="IQ369" s="5"/>
      <c r="IR369" s="5"/>
      <c r="IS369" s="5"/>
      <c r="IT369" s="5"/>
      <c r="IU369" s="5"/>
      <c r="IV369" s="5"/>
    </row>
    <row r="370" spans="1:256" x14ac:dyDescent="0.15">
      <c r="A370" s="2" t="s">
        <v>672</v>
      </c>
      <c r="B370" s="4" t="s">
        <v>733</v>
      </c>
      <c r="C370" s="4" t="s">
        <v>734</v>
      </c>
      <c r="D370" s="9" t="s">
        <v>806</v>
      </c>
      <c r="E370" s="9" t="s">
        <v>805</v>
      </c>
      <c r="F370" s="1" t="s">
        <v>801</v>
      </c>
      <c r="G370" s="1">
        <v>425995.71</v>
      </c>
      <c r="H370" s="1">
        <v>6379823.6900000004</v>
      </c>
      <c r="I370" s="8">
        <v>197.75</v>
      </c>
      <c r="J370" s="15">
        <v>112.02370167523512</v>
      </c>
      <c r="K370" s="7" t="s">
        <v>738</v>
      </c>
      <c r="L370" s="7" t="s">
        <v>739</v>
      </c>
      <c r="M370" s="7" t="s">
        <v>740</v>
      </c>
      <c r="N370" s="2" t="s">
        <v>40</v>
      </c>
      <c r="O370" s="3">
        <v>44.248758000000002</v>
      </c>
      <c r="P370" s="3">
        <v>0.62773800000000002</v>
      </c>
      <c r="Q370" s="3">
        <v>18.484656000000001</v>
      </c>
      <c r="R370" s="4">
        <v>105842.17778300001</v>
      </c>
      <c r="S370" s="4">
        <v>99217.834711000003</v>
      </c>
      <c r="T370" s="4">
        <v>124588.454773</v>
      </c>
      <c r="U370" s="3">
        <v>12.059817000000001</v>
      </c>
      <c r="V370" s="3">
        <v>173.926894</v>
      </c>
      <c r="W370" s="3">
        <v>45.460118999999999</v>
      </c>
      <c r="X370" s="3">
        <v>95.959012999999999</v>
      </c>
      <c r="Y370" s="3">
        <v>26.0337</v>
      </c>
      <c r="Z370" s="3">
        <v>3903.0213050000002</v>
      </c>
      <c r="AA370" s="4">
        <v>189070.942614</v>
      </c>
      <c r="AB370" s="3">
        <v>27.776183</v>
      </c>
      <c r="AC370" s="3">
        <v>136.469334</v>
      </c>
      <c r="AD370" s="3">
        <v>7.9458780000000004</v>
      </c>
      <c r="AE370" s="3">
        <v>1025.605153</v>
      </c>
      <c r="AF370" s="3">
        <v>50.343024</v>
      </c>
      <c r="AG370" s="3" t="s">
        <v>56</v>
      </c>
      <c r="AH370" s="3">
        <v>0.79266899999999996</v>
      </c>
      <c r="AI370" s="3">
        <v>8.0499000000000001E-2</v>
      </c>
      <c r="AJ370" s="3">
        <v>0.56715300000000002</v>
      </c>
      <c r="AK370" s="3">
        <v>3.2011999999999999E-2</v>
      </c>
      <c r="AL370" s="3">
        <v>0.238071</v>
      </c>
      <c r="AM370" s="3" t="s">
        <v>85</v>
      </c>
      <c r="AN370" s="3">
        <v>1.9569E-2</v>
      </c>
      <c r="AO370" s="3">
        <v>0.74411300000000002</v>
      </c>
      <c r="AP370" s="3">
        <v>5.9069999999999999E-3</v>
      </c>
      <c r="AQ370" s="3">
        <v>1.089E-2</v>
      </c>
      <c r="AR370" s="3">
        <v>4.5859999999999998E-3</v>
      </c>
      <c r="AS370" s="3">
        <v>1.3857E-2</v>
      </c>
      <c r="AT370" s="3">
        <v>8.4329999999999995E-3</v>
      </c>
      <c r="AU370" s="3">
        <v>1.6752E-2</v>
      </c>
      <c r="AV370" s="3">
        <v>2.3319999999999999E-3</v>
      </c>
      <c r="AW370" s="3" t="s">
        <v>49</v>
      </c>
      <c r="AX370" s="3">
        <v>4.7683000000000003E-2</v>
      </c>
      <c r="AY370" s="3" t="s">
        <v>54</v>
      </c>
      <c r="AZ370" s="3">
        <v>1.7715000000000002E-2</v>
      </c>
      <c r="BB370" s="3">
        <f t="shared" si="200"/>
        <v>26.654179556223266</v>
      </c>
      <c r="BC370" s="3">
        <f t="shared" si="201"/>
        <v>7.5851073269120632E-3</v>
      </c>
      <c r="BD370" s="3">
        <f t="shared" si="202"/>
        <v>18.74719359679354</v>
      </c>
      <c r="BE370" s="3">
        <f t="shared" si="203"/>
        <v>24.324114732031219</v>
      </c>
      <c r="BF370" s="3">
        <f t="shared" si="204"/>
        <v>0.50397270620352042</v>
      </c>
      <c r="BG370" s="3">
        <f t="shared" si="205"/>
        <v>17.551816398040806</v>
      </c>
      <c r="BH370" s="3">
        <f t="shared" si="206"/>
        <v>2.4334666360111747E-2</v>
      </c>
      <c r="BI370" s="3">
        <f t="shared" si="207"/>
        <v>2.4916954149614163E-3</v>
      </c>
      <c r="BJ370" s="3">
        <f t="shared" si="208"/>
        <v>1.4527406025609813E-3</v>
      </c>
      <c r="BK370" s="3">
        <f t="shared" si="209"/>
        <v>8.3079851729450906E-5</v>
      </c>
      <c r="BL370" s="3"/>
      <c r="BM370" s="3"/>
      <c r="BN370" s="3">
        <f t="shared" si="210"/>
        <v>0.12765857390555355</v>
      </c>
      <c r="BO370" s="1"/>
      <c r="BP370" s="3">
        <v>5.5707204433122746</v>
      </c>
      <c r="BQ370" s="3">
        <v>2.4292795566877254</v>
      </c>
      <c r="BR370" s="3"/>
      <c r="BS370" s="3">
        <v>2.2045348216085019</v>
      </c>
      <c r="BT370" s="3">
        <v>1.1922386609843042E-3</v>
      </c>
      <c r="BU370" s="3">
        <v>0</v>
      </c>
      <c r="BV370" s="3">
        <v>0</v>
      </c>
      <c r="BW370" s="3">
        <v>4.3445442925603679</v>
      </c>
      <c r="BX370" s="3">
        <v>8.922038283779031E-2</v>
      </c>
      <c r="BY370" s="3">
        <v>5.4683653006308939</v>
      </c>
      <c r="BZ370" s="3">
        <v>0</v>
      </c>
      <c r="CA370" s="3">
        <v>1.9700649877136156E-2</v>
      </c>
      <c r="CB370" s="3">
        <v>5.4496127325722454E-3</v>
      </c>
      <c r="CC370" s="3">
        <v>2.0195361065373464E-3</v>
      </c>
      <c r="CD370" s="3">
        <v>7.7455670161889572E-4</v>
      </c>
      <c r="CE370" s="3">
        <v>1.3606983503958976E-5</v>
      </c>
      <c r="CF370" s="3">
        <v>0</v>
      </c>
      <c r="CG370" s="3">
        <v>0</v>
      </c>
      <c r="CH370" s="3">
        <v>0</v>
      </c>
      <c r="CI370" s="3">
        <v>16</v>
      </c>
      <c r="CJ370" s="3"/>
      <c r="CK370" s="3">
        <v>36.135814998699907</v>
      </c>
      <c r="CL370" s="3"/>
      <c r="CM370" s="3" t="s">
        <v>851</v>
      </c>
      <c r="CN370" s="3">
        <v>0.44273762550251688</v>
      </c>
      <c r="CO370" s="3" t="s">
        <v>852</v>
      </c>
      <c r="CP370" s="5"/>
      <c r="CQ370" s="10">
        <f t="shared" si="211"/>
        <v>5.5707204433122746</v>
      </c>
      <c r="CR370" s="10">
        <f t="shared" si="212"/>
        <v>2.7853602216561373</v>
      </c>
      <c r="CS370" s="10">
        <f t="shared" si="213"/>
        <v>1.2146397783438627</v>
      </c>
      <c r="CT370" s="9">
        <f t="shared" si="214"/>
        <v>-6.3778843087836989E-2</v>
      </c>
      <c r="CU370" s="9">
        <f t="shared" si="215"/>
        <v>0</v>
      </c>
      <c r="CV370" s="9">
        <f t="shared" si="216"/>
        <v>2.3169071891481137</v>
      </c>
      <c r="CW370" s="9">
        <f t="shared" si="217"/>
        <v>2.3169071891481137</v>
      </c>
      <c r="CX370" s="10">
        <f t="shared" si="218"/>
        <v>1.1022674108042509</v>
      </c>
      <c r="CY370" s="10">
        <f t="shared" si="219"/>
        <v>1.1022674108042509</v>
      </c>
      <c r="CZ370" s="10">
        <f t="shared" si="220"/>
        <v>5.9611933049215208E-4</v>
      </c>
      <c r="DA370" s="10">
        <f t="shared" si="221"/>
        <v>0</v>
      </c>
      <c r="DB370" s="10">
        <f t="shared" si="222"/>
        <v>0</v>
      </c>
      <c r="DC370" s="10">
        <f t="shared" si="223"/>
        <v>2.1722721462801839</v>
      </c>
      <c r="DD370" s="10">
        <f t="shared" si="224"/>
        <v>4.4610191418895155E-2</v>
      </c>
      <c r="DE370" s="10">
        <f t="shared" si="225"/>
        <v>2.7341826503154469</v>
      </c>
      <c r="DF370" s="10">
        <f t="shared" si="226"/>
        <v>0</v>
      </c>
      <c r="DG370" s="10">
        <f t="shared" si="227"/>
        <v>9.850324938568078E-3</v>
      </c>
      <c r="DH370" s="10">
        <f t="shared" si="228"/>
        <v>2.7248063662861227E-3</v>
      </c>
      <c r="DI370" s="10">
        <f t="shared" si="229"/>
        <v>1.0097680532686732E-3</v>
      </c>
      <c r="DJ370" s="10">
        <f t="shared" si="230"/>
        <v>3.8727835080944786E-4</v>
      </c>
      <c r="DK370" s="10">
        <f t="shared" si="231"/>
        <v>6.8034917519794881E-6</v>
      </c>
      <c r="DL370" s="11">
        <f t="shared" si="232"/>
        <v>0</v>
      </c>
      <c r="DM370" s="11">
        <f t="shared" si="233"/>
        <v>0</v>
      </c>
      <c r="DN370" s="11">
        <f t="shared" si="234"/>
        <v>0</v>
      </c>
      <c r="DO370" s="11">
        <f t="shared" si="235"/>
        <v>8</v>
      </c>
      <c r="DP370" s="10">
        <f t="shared" si="236"/>
        <v>18.067907499349953</v>
      </c>
      <c r="DQ370" s="5">
        <f t="shared" si="237"/>
        <v>0.43874846150046348</v>
      </c>
      <c r="DR370" s="5"/>
      <c r="DS370" s="12">
        <f t="shared" si="238"/>
        <v>332.26396277477545</v>
      </c>
      <c r="DT370" s="12">
        <f t="shared" si="239"/>
        <v>329.16971583115691</v>
      </c>
      <c r="DV370" s="5"/>
      <c r="DW370" s="5"/>
      <c r="DX370" s="5"/>
      <c r="DY370" s="5"/>
      <c r="DZ370" s="5"/>
      <c r="EA370" s="5"/>
      <c r="EB370" s="5"/>
      <c r="EC370" s="5"/>
      <c r="ED370" s="5"/>
      <c r="EE370" s="5"/>
      <c r="EF370" s="5"/>
      <c r="EG370" s="5"/>
      <c r="EH370" s="5"/>
      <c r="EI370" s="5"/>
      <c r="EJ370" s="5"/>
      <c r="EK370" s="5"/>
      <c r="EL370" s="5"/>
      <c r="EM370" s="5"/>
      <c r="EN370" s="5"/>
      <c r="EO370" s="5"/>
      <c r="EP370" s="5"/>
      <c r="EQ370" s="5"/>
      <c r="ER370" s="5"/>
      <c r="ES370" s="5"/>
      <c r="ET370" s="5"/>
      <c r="EU370" s="5"/>
      <c r="EV370" s="5"/>
      <c r="EW370" s="5"/>
      <c r="EX370" s="5"/>
      <c r="EY370" s="5"/>
      <c r="EZ370" s="5"/>
      <c r="FA370" s="5"/>
      <c r="FB370" s="5"/>
      <c r="FC370" s="5"/>
      <c r="FD370" s="5"/>
      <c r="FE370" s="5"/>
      <c r="FF370" s="5"/>
      <c r="FG370" s="5"/>
      <c r="FH370" s="5"/>
      <c r="FI370" s="5"/>
      <c r="FJ370" s="5"/>
      <c r="FK370" s="5"/>
      <c r="FL370" s="5"/>
      <c r="FM370" s="5"/>
      <c r="FN370" s="5"/>
      <c r="FO370" s="5"/>
      <c r="FP370" s="5"/>
      <c r="FQ370" s="5"/>
      <c r="FR370" s="5"/>
      <c r="FS370" s="5"/>
      <c r="FT370" s="5"/>
      <c r="FU370" s="5"/>
      <c r="FV370" s="5"/>
      <c r="FW370" s="5"/>
      <c r="FX370" s="5"/>
      <c r="FY370" s="5"/>
      <c r="FZ370" s="5"/>
      <c r="GA370" s="5"/>
      <c r="GB370" s="5"/>
      <c r="GC370" s="5"/>
      <c r="GD370" s="5"/>
      <c r="GE370" s="5"/>
      <c r="GF370" s="5"/>
      <c r="GG370" s="5"/>
      <c r="GH370" s="5"/>
      <c r="GI370" s="5"/>
      <c r="GJ370" s="5"/>
      <c r="GK370" s="5"/>
      <c r="GL370" s="5"/>
      <c r="GM370" s="5"/>
      <c r="GN370" s="5"/>
      <c r="GO370" s="5"/>
      <c r="GP370" s="5"/>
      <c r="GQ370" s="5"/>
      <c r="GR370" s="5"/>
      <c r="GS370" s="5"/>
      <c r="GT370" s="5"/>
      <c r="GU370" s="5"/>
      <c r="GV370" s="5"/>
      <c r="GW370" s="5"/>
      <c r="GX370" s="5"/>
      <c r="GY370" s="5"/>
      <c r="GZ370" s="5"/>
      <c r="HA370" s="5"/>
      <c r="HB370" s="5"/>
      <c r="HC370" s="5"/>
      <c r="HD370" s="5"/>
      <c r="HE370" s="5"/>
      <c r="HF370" s="5"/>
      <c r="HG370" s="5"/>
      <c r="HH370" s="5"/>
      <c r="HI370" s="5"/>
      <c r="HJ370" s="5"/>
      <c r="HK370" s="5"/>
      <c r="HL370" s="5"/>
      <c r="HM370" s="5"/>
      <c r="HN370" s="5"/>
      <c r="HO370" s="5"/>
      <c r="HP370" s="5"/>
      <c r="HQ370" s="5"/>
      <c r="HR370" s="5"/>
      <c r="HS370" s="5"/>
      <c r="HT370" s="5"/>
      <c r="HU370" s="5"/>
      <c r="HV370" s="5"/>
      <c r="HW370" s="5"/>
      <c r="HX370" s="5"/>
      <c r="HY370" s="5"/>
      <c r="HZ370" s="5"/>
      <c r="IA370" s="5"/>
      <c r="IB370" s="5"/>
      <c r="IC370" s="5"/>
      <c r="ID370" s="5"/>
      <c r="IE370" s="5"/>
      <c r="IF370" s="5"/>
      <c r="IG370" s="5"/>
      <c r="IH370" s="5"/>
      <c r="II370" s="5"/>
      <c r="IJ370" s="5"/>
      <c r="IK370" s="5"/>
      <c r="IL370" s="5"/>
      <c r="IM370" s="5"/>
      <c r="IN370" s="5"/>
      <c r="IO370" s="5"/>
      <c r="IP370" s="5"/>
      <c r="IQ370" s="5"/>
      <c r="IR370" s="5"/>
      <c r="IS370" s="5"/>
      <c r="IT370" s="5"/>
      <c r="IU370" s="5"/>
      <c r="IV370" s="5"/>
    </row>
    <row r="371" spans="1:256" x14ac:dyDescent="0.15">
      <c r="A371" s="2" t="s">
        <v>693</v>
      </c>
      <c r="B371" s="4" t="s">
        <v>733</v>
      </c>
      <c r="C371" s="4" t="s">
        <v>734</v>
      </c>
      <c r="D371" s="9" t="s">
        <v>807</v>
      </c>
      <c r="E371" s="9" t="s">
        <v>805</v>
      </c>
      <c r="F371" s="1" t="s">
        <v>801</v>
      </c>
      <c r="G371" s="1">
        <v>425995.71</v>
      </c>
      <c r="H371" s="1">
        <v>6379823.6900000004</v>
      </c>
      <c r="I371" s="8">
        <v>197.75</v>
      </c>
      <c r="J371" s="15">
        <v>112.02370167523512</v>
      </c>
      <c r="K371" s="7" t="s">
        <v>738</v>
      </c>
      <c r="L371" s="7" t="s">
        <v>739</v>
      </c>
      <c r="M371" s="7" t="s">
        <v>740</v>
      </c>
      <c r="N371" s="2" t="s">
        <v>40</v>
      </c>
      <c r="O371" s="3">
        <v>40.067931000000002</v>
      </c>
      <c r="P371" s="3">
        <v>0.591808</v>
      </c>
      <c r="Q371" s="3">
        <v>25.860551999999998</v>
      </c>
      <c r="R371" s="4">
        <v>112642.321624</v>
      </c>
      <c r="S371" s="4">
        <v>96756.851962000001</v>
      </c>
      <c r="T371" s="4">
        <v>126960.89892399999</v>
      </c>
      <c r="U371" s="3">
        <v>60.971263999999998</v>
      </c>
      <c r="V371" s="3">
        <v>139.586624</v>
      </c>
      <c r="W371" s="3">
        <v>48.009433999999999</v>
      </c>
      <c r="X371" s="3">
        <v>87.935766000000001</v>
      </c>
      <c r="Y371" s="3">
        <v>70.614915999999994</v>
      </c>
      <c r="Z371" s="3">
        <v>3726.1632260000001</v>
      </c>
      <c r="AA371" s="4">
        <v>180105.433823</v>
      </c>
      <c r="AB371" s="3">
        <v>21.258944</v>
      </c>
      <c r="AC371" s="3">
        <v>119.63157099999999</v>
      </c>
      <c r="AD371" s="3">
        <v>7.7352559999999997</v>
      </c>
      <c r="AE371" s="3">
        <v>1046.5107129999999</v>
      </c>
      <c r="AF371" s="3">
        <v>46.830354</v>
      </c>
      <c r="AG371" s="3" t="s">
        <v>170</v>
      </c>
      <c r="AH371" s="3">
        <v>0.69443299999999997</v>
      </c>
      <c r="AI371" s="3">
        <v>7.2561E-2</v>
      </c>
      <c r="AJ371" s="3">
        <v>0.19436500000000001</v>
      </c>
      <c r="AK371" s="3">
        <v>4.4828E-2</v>
      </c>
      <c r="AL371" s="3">
        <v>0.23012299999999999</v>
      </c>
      <c r="AM371" s="3" t="s">
        <v>234</v>
      </c>
      <c r="AN371" s="3">
        <v>8.1923999999999997E-2</v>
      </c>
      <c r="AO371" s="3">
        <v>0.97929600000000006</v>
      </c>
      <c r="AP371" s="3">
        <v>4.6610000000000002E-3</v>
      </c>
      <c r="AQ371" s="3">
        <v>9.672E-3</v>
      </c>
      <c r="AR371" s="3" t="s">
        <v>60</v>
      </c>
      <c r="AS371" s="3">
        <v>1.0862E-2</v>
      </c>
      <c r="AT371" s="3">
        <v>9.0849999999999993E-3</v>
      </c>
      <c r="AU371" s="3">
        <v>2.7512000000000002E-2</v>
      </c>
      <c r="AV371" s="3">
        <v>1.4E-3</v>
      </c>
      <c r="AW371" s="3" t="s">
        <v>61</v>
      </c>
      <c r="AX371" s="3">
        <v>0.12106699999999999</v>
      </c>
      <c r="AY371" s="3" t="s">
        <v>88</v>
      </c>
      <c r="AZ371" s="3">
        <v>1.6160999999999998E-2</v>
      </c>
      <c r="BB371" s="3">
        <f t="shared" si="200"/>
        <v>27.161735031592798</v>
      </c>
      <c r="BC371" s="3">
        <f t="shared" si="201"/>
        <v>8.0104653838301895E-3</v>
      </c>
      <c r="BD371" s="3">
        <f t="shared" si="202"/>
        <v>18.282191309974262</v>
      </c>
      <c r="BE371" s="3">
        <f t="shared" si="203"/>
        <v>23.170695483952795</v>
      </c>
      <c r="BF371" s="3">
        <f t="shared" si="204"/>
        <v>0.48113612968434982</v>
      </c>
      <c r="BG371" s="3">
        <f t="shared" si="205"/>
        <v>18.67948476879376</v>
      </c>
      <c r="BH371" s="3">
        <f t="shared" si="206"/>
        <v>1.9530009679666716E-2</v>
      </c>
      <c r="BI371" s="3">
        <f t="shared" si="207"/>
        <v>3.4859517454244901E-3</v>
      </c>
      <c r="BJ371" s="3">
        <f t="shared" si="208"/>
        <v>7.3446745338063306E-3</v>
      </c>
      <c r="BK371" s="3">
        <f t="shared" si="209"/>
        <v>1.093379184065382E-4</v>
      </c>
      <c r="BL371" s="3"/>
      <c r="BM371" s="3"/>
      <c r="BN371" s="3">
        <f t="shared" si="210"/>
        <v>0.13026071954463356</v>
      </c>
      <c r="BO371" s="1"/>
      <c r="BP371" s="3">
        <v>5.6379708512347371</v>
      </c>
      <c r="BQ371" s="3">
        <v>2.3620291487652629</v>
      </c>
      <c r="BR371" s="3"/>
      <c r="BS371" s="3">
        <v>2.1268561650352256</v>
      </c>
      <c r="BT371" s="3">
        <v>1.2504850117069366E-3</v>
      </c>
      <c r="BU371" s="3">
        <v>0</v>
      </c>
      <c r="BV371" s="3">
        <v>0</v>
      </c>
      <c r="BW371" s="3">
        <v>4.1199525689038889</v>
      </c>
      <c r="BX371" s="3">
        <v>8.4594924698251528E-2</v>
      </c>
      <c r="BY371" s="3">
        <v>5.7798905803560947</v>
      </c>
      <c r="BZ371" s="3">
        <v>0</v>
      </c>
      <c r="CA371" s="3">
        <v>1.9964723933378524E-2</v>
      </c>
      <c r="CB371" s="3">
        <v>4.3437215307726837E-3</v>
      </c>
      <c r="CC371" s="3">
        <v>2.8060623223474107E-3</v>
      </c>
      <c r="CD371" s="3">
        <v>3.8891703750270506E-3</v>
      </c>
      <c r="CE371" s="3">
        <v>1.778509622340623E-5</v>
      </c>
      <c r="CF371" s="3">
        <v>0</v>
      </c>
      <c r="CG371" s="3">
        <v>0</v>
      </c>
      <c r="CH371" s="3">
        <v>0</v>
      </c>
      <c r="CI371" s="3">
        <v>16</v>
      </c>
      <c r="CJ371" s="3"/>
      <c r="CK371" s="3">
        <v>36.143566187262913</v>
      </c>
      <c r="CL371" s="3"/>
      <c r="CM371" s="3" t="s">
        <v>851</v>
      </c>
      <c r="CN371" s="3">
        <v>0.41616341863071404</v>
      </c>
      <c r="CO371" s="3" t="s">
        <v>853</v>
      </c>
      <c r="CP371" s="5"/>
      <c r="CQ371" s="10">
        <f t="shared" si="211"/>
        <v>5.6379708512347371</v>
      </c>
      <c r="CR371" s="10">
        <f t="shared" si="212"/>
        <v>2.8189854256173685</v>
      </c>
      <c r="CS371" s="10">
        <f t="shared" si="213"/>
        <v>1.1810145743826315</v>
      </c>
      <c r="CT371" s="9">
        <f t="shared" si="214"/>
        <v>-6.6254723969273677E-2</v>
      </c>
      <c r="CU371" s="9">
        <f t="shared" si="215"/>
        <v>0</v>
      </c>
      <c r="CV371" s="9">
        <f t="shared" si="216"/>
        <v>2.2444426569002442</v>
      </c>
      <c r="CW371" s="9">
        <f t="shared" si="217"/>
        <v>2.2444426569002442</v>
      </c>
      <c r="CX371" s="10">
        <f t="shared" si="218"/>
        <v>1.0634280825176128</v>
      </c>
      <c r="CY371" s="10">
        <f t="shared" si="219"/>
        <v>1.0634280825176128</v>
      </c>
      <c r="CZ371" s="10">
        <f t="shared" si="220"/>
        <v>6.252425058534683E-4</v>
      </c>
      <c r="DA371" s="10">
        <f t="shared" si="221"/>
        <v>0</v>
      </c>
      <c r="DB371" s="10">
        <f t="shared" si="222"/>
        <v>0</v>
      </c>
      <c r="DC371" s="10">
        <f t="shared" si="223"/>
        <v>2.0599762844519445</v>
      </c>
      <c r="DD371" s="10">
        <f t="shared" si="224"/>
        <v>4.2297462349125764E-2</v>
      </c>
      <c r="DE371" s="10">
        <f t="shared" si="225"/>
        <v>2.8899452901780474</v>
      </c>
      <c r="DF371" s="10">
        <f t="shared" si="226"/>
        <v>0</v>
      </c>
      <c r="DG371" s="10">
        <f t="shared" si="227"/>
        <v>9.982361966689262E-3</v>
      </c>
      <c r="DH371" s="10">
        <f t="shared" si="228"/>
        <v>2.1718607653863418E-3</v>
      </c>
      <c r="DI371" s="10">
        <f t="shared" si="229"/>
        <v>1.4030311611737054E-3</v>
      </c>
      <c r="DJ371" s="10">
        <f t="shared" si="230"/>
        <v>1.9445851875135253E-3</v>
      </c>
      <c r="DK371" s="10">
        <f t="shared" si="231"/>
        <v>8.892548111703115E-6</v>
      </c>
      <c r="DL371" s="11">
        <f t="shared" si="232"/>
        <v>0</v>
      </c>
      <c r="DM371" s="11">
        <f t="shared" si="233"/>
        <v>0</v>
      </c>
      <c r="DN371" s="11">
        <f t="shared" si="234"/>
        <v>0</v>
      </c>
      <c r="DO371" s="11">
        <f t="shared" si="235"/>
        <v>8</v>
      </c>
      <c r="DP371" s="10">
        <f t="shared" si="236"/>
        <v>18.071783093631456</v>
      </c>
      <c r="DQ371" s="5">
        <f t="shared" si="237"/>
        <v>0.4126374001607257</v>
      </c>
      <c r="DR371" s="5"/>
      <c r="DS371" s="12">
        <f t="shared" si="238"/>
        <v>320.7079468242564</v>
      </c>
      <c r="DT371" s="12">
        <f t="shared" si="239"/>
        <v>318.34307265971967</v>
      </c>
      <c r="DV371" s="5"/>
      <c r="DW371" s="5"/>
      <c r="DX371" s="5"/>
      <c r="DY371" s="5"/>
      <c r="DZ371" s="5"/>
      <c r="EA371" s="5"/>
      <c r="EB371" s="5"/>
      <c r="EC371" s="5"/>
      <c r="ED371" s="5"/>
      <c r="EE371" s="5"/>
      <c r="EF371" s="5"/>
      <c r="EG371" s="5"/>
      <c r="EH371" s="5"/>
      <c r="EI371" s="5"/>
      <c r="EJ371" s="5"/>
      <c r="EK371" s="5"/>
      <c r="EL371" s="5"/>
      <c r="EM371" s="5"/>
      <c r="EN371" s="5"/>
      <c r="EO371" s="5"/>
      <c r="EP371" s="5"/>
      <c r="EQ371" s="5"/>
      <c r="ER371" s="5"/>
      <c r="ES371" s="5"/>
      <c r="ET371" s="5"/>
      <c r="EU371" s="5"/>
      <c r="EV371" s="5"/>
      <c r="EW371" s="5"/>
      <c r="EX371" s="5"/>
      <c r="EY371" s="5"/>
      <c r="EZ371" s="5"/>
      <c r="FA371" s="5"/>
      <c r="FB371" s="5"/>
      <c r="FC371" s="5"/>
      <c r="FD371" s="5"/>
      <c r="FE371" s="5"/>
      <c r="FF371" s="5"/>
      <c r="FG371" s="5"/>
      <c r="FH371" s="5"/>
      <c r="FI371" s="5"/>
      <c r="FJ371" s="5"/>
      <c r="FK371" s="5"/>
      <c r="FL371" s="5"/>
      <c r="FM371" s="5"/>
      <c r="FN371" s="5"/>
      <c r="FO371" s="5"/>
      <c r="FP371" s="5"/>
      <c r="FQ371" s="5"/>
      <c r="FR371" s="5"/>
      <c r="FS371" s="5"/>
      <c r="FT371" s="5"/>
      <c r="FU371" s="5"/>
      <c r="FV371" s="5"/>
      <c r="FW371" s="5"/>
      <c r="FX371" s="5"/>
      <c r="FY371" s="5"/>
      <c r="FZ371" s="5"/>
      <c r="GA371" s="5"/>
      <c r="GB371" s="5"/>
      <c r="GC371" s="5"/>
      <c r="GD371" s="5"/>
      <c r="GE371" s="5"/>
      <c r="GF371" s="5"/>
      <c r="GG371" s="5"/>
      <c r="GH371" s="5"/>
      <c r="GI371" s="5"/>
      <c r="GJ371" s="5"/>
      <c r="GK371" s="5"/>
      <c r="GL371" s="5"/>
      <c r="GM371" s="5"/>
      <c r="GN371" s="5"/>
      <c r="GO371" s="5"/>
      <c r="GP371" s="5"/>
      <c r="GQ371" s="5"/>
      <c r="GR371" s="5"/>
      <c r="GS371" s="5"/>
      <c r="GT371" s="5"/>
      <c r="GU371" s="5"/>
      <c r="GV371" s="5"/>
      <c r="GW371" s="5"/>
      <c r="GX371" s="5"/>
      <c r="GY371" s="5"/>
      <c r="GZ371" s="5"/>
      <c r="HA371" s="5"/>
      <c r="HB371" s="5"/>
      <c r="HC371" s="5"/>
      <c r="HD371" s="5"/>
      <c r="HE371" s="5"/>
      <c r="HF371" s="5"/>
      <c r="HG371" s="5"/>
      <c r="HH371" s="5"/>
      <c r="HI371" s="5"/>
      <c r="HJ371" s="5"/>
      <c r="HK371" s="5"/>
      <c r="HL371" s="5"/>
      <c r="HM371" s="5"/>
      <c r="HN371" s="5"/>
      <c r="HO371" s="5"/>
      <c r="HP371" s="5"/>
      <c r="HQ371" s="5"/>
      <c r="HR371" s="5"/>
      <c r="HS371" s="5"/>
      <c r="HT371" s="5"/>
      <c r="HU371" s="5"/>
      <c r="HV371" s="5"/>
      <c r="HW371" s="5"/>
      <c r="HX371" s="5"/>
      <c r="HY371" s="5"/>
      <c r="HZ371" s="5"/>
      <c r="IA371" s="5"/>
      <c r="IB371" s="5"/>
      <c r="IC371" s="5"/>
      <c r="ID371" s="5"/>
      <c r="IE371" s="5"/>
      <c r="IF371" s="5"/>
      <c r="IG371" s="5"/>
      <c r="IH371" s="5"/>
      <c r="II371" s="5"/>
      <c r="IJ371" s="5"/>
      <c r="IK371" s="5"/>
      <c r="IL371" s="5"/>
      <c r="IM371" s="5"/>
      <c r="IN371" s="5"/>
      <c r="IO371" s="5"/>
      <c r="IP371" s="5"/>
      <c r="IQ371" s="5"/>
      <c r="IR371" s="5"/>
      <c r="IS371" s="5"/>
      <c r="IT371" s="5"/>
      <c r="IU371" s="5"/>
      <c r="IV371" s="5"/>
    </row>
    <row r="372" spans="1:256" x14ac:dyDescent="0.15">
      <c r="A372" s="2" t="s">
        <v>694</v>
      </c>
      <c r="B372" s="4" t="s">
        <v>733</v>
      </c>
      <c r="C372" s="4" t="s">
        <v>734</v>
      </c>
      <c r="D372" s="9" t="s">
        <v>807</v>
      </c>
      <c r="E372" s="9" t="s">
        <v>805</v>
      </c>
      <c r="F372" s="1" t="s">
        <v>801</v>
      </c>
      <c r="G372" s="1">
        <v>425995.71</v>
      </c>
      <c r="H372" s="1">
        <v>6379823.6900000004</v>
      </c>
      <c r="I372" s="8">
        <v>197.75</v>
      </c>
      <c r="J372" s="15">
        <v>112.02370167523512</v>
      </c>
      <c r="K372" s="7" t="s">
        <v>738</v>
      </c>
      <c r="L372" s="7" t="s">
        <v>739</v>
      </c>
      <c r="M372" s="7" t="s">
        <v>740</v>
      </c>
      <c r="N372" s="2" t="s">
        <v>40</v>
      </c>
      <c r="O372" s="3">
        <v>38.780262</v>
      </c>
      <c r="P372" s="3">
        <v>0.32212000000000002</v>
      </c>
      <c r="Q372" s="3">
        <v>22.514780999999999</v>
      </c>
      <c r="R372" s="4">
        <v>113690.53064500001</v>
      </c>
      <c r="S372" s="4">
        <v>96403.222490999993</v>
      </c>
      <c r="T372" s="4">
        <v>126465.371295</v>
      </c>
      <c r="U372" s="3">
        <v>53.010401000000002</v>
      </c>
      <c r="V372" s="3">
        <v>104.115084</v>
      </c>
      <c r="W372" s="3">
        <v>51.263396</v>
      </c>
      <c r="X372" s="3">
        <v>94.168756000000002</v>
      </c>
      <c r="Y372" s="3">
        <v>61.123384000000001</v>
      </c>
      <c r="Z372" s="3">
        <v>3888.7591160000002</v>
      </c>
      <c r="AA372" s="4">
        <v>179965.00543799999</v>
      </c>
      <c r="AB372" s="3">
        <v>22.891905000000001</v>
      </c>
      <c r="AC372" s="3">
        <v>95.275981999999999</v>
      </c>
      <c r="AD372" s="3">
        <v>6.7363920000000004</v>
      </c>
      <c r="AE372" s="3">
        <v>1089.6082919999999</v>
      </c>
      <c r="AF372" s="3">
        <v>50.002718999999999</v>
      </c>
      <c r="AG372" s="3" t="s">
        <v>237</v>
      </c>
      <c r="AH372" s="3">
        <v>0.55833699999999997</v>
      </c>
      <c r="AI372" s="3">
        <v>5.8009999999999999E-2</v>
      </c>
      <c r="AJ372" s="3">
        <v>0.195686</v>
      </c>
      <c r="AK372" s="3">
        <v>6.6057000000000005E-2</v>
      </c>
      <c r="AL372" s="3">
        <v>0.217695</v>
      </c>
      <c r="AM372" s="3" t="s">
        <v>48</v>
      </c>
      <c r="AN372" s="3">
        <v>9.3252000000000002E-2</v>
      </c>
      <c r="AO372" s="3">
        <v>0.77381999999999995</v>
      </c>
      <c r="AP372" s="3">
        <v>3.2339999999999999E-3</v>
      </c>
      <c r="AQ372" s="3">
        <v>7.1279999999999998E-3</v>
      </c>
      <c r="AR372" s="3" t="s">
        <v>60</v>
      </c>
      <c r="AS372" s="3">
        <v>7.9410000000000001E-3</v>
      </c>
      <c r="AT372" s="3" t="s">
        <v>95</v>
      </c>
      <c r="AU372" s="3">
        <v>1.6410000000000001E-2</v>
      </c>
      <c r="AV372" s="3" t="s">
        <v>135</v>
      </c>
      <c r="AW372" s="3" t="s">
        <v>65</v>
      </c>
      <c r="AX372" s="3">
        <v>9.9361000000000005E-2</v>
      </c>
      <c r="AY372" s="3" t="s">
        <v>72</v>
      </c>
      <c r="AZ372" s="3">
        <v>6.633E-3</v>
      </c>
      <c r="BB372" s="3">
        <f t="shared" si="200"/>
        <v>27.055722942250334</v>
      </c>
      <c r="BC372" s="3">
        <f t="shared" si="201"/>
        <v>8.553395133039458E-3</v>
      </c>
      <c r="BD372" s="3">
        <f t="shared" si="202"/>
        <v>18.215373079424488</v>
      </c>
      <c r="BE372" s="3">
        <f t="shared" si="203"/>
        <v>23.152629269752193</v>
      </c>
      <c r="BF372" s="3">
        <f t="shared" si="204"/>
        <v>0.50213111902655372</v>
      </c>
      <c r="BG372" s="3">
        <f t="shared" si="205"/>
        <v>18.853309350531696</v>
      </c>
      <c r="BH372" s="3">
        <f t="shared" si="206"/>
        <v>1.45670734061117E-2</v>
      </c>
      <c r="BI372" s="3">
        <f t="shared" si="207"/>
        <v>3.0349483694238296E-3</v>
      </c>
      <c r="BJ372" s="3">
        <f t="shared" si="208"/>
        <v>6.3856990442507748E-3</v>
      </c>
      <c r="BK372" s="3">
        <f t="shared" si="209"/>
        <v>8.6396623718821861E-5</v>
      </c>
      <c r="BL372" s="3"/>
      <c r="BM372" s="3"/>
      <c r="BN372" s="3">
        <f t="shared" si="210"/>
        <v>0.13562513825667757</v>
      </c>
      <c r="BO372" s="1"/>
      <c r="BP372" s="3">
        <v>5.6137631554660654</v>
      </c>
      <c r="BQ372" s="3">
        <v>2.3862368445339346</v>
      </c>
      <c r="BR372" s="3"/>
      <c r="BS372" s="3">
        <v>2.0885715800149294</v>
      </c>
      <c r="BT372" s="3">
        <v>1.334716110856288E-3</v>
      </c>
      <c r="BU372" s="3">
        <v>0</v>
      </c>
      <c r="BV372" s="3">
        <v>0</v>
      </c>
      <c r="BW372" s="3">
        <v>4.1409186314031059</v>
      </c>
      <c r="BX372" s="3">
        <v>8.8251704032400832E-2</v>
      </c>
      <c r="BY372" s="3">
        <v>5.8313880469108641</v>
      </c>
      <c r="BZ372" s="3">
        <v>0</v>
      </c>
      <c r="CA372" s="3">
        <v>2.0778761355839177E-2</v>
      </c>
      <c r="CB372" s="3">
        <v>3.2386308657254008E-3</v>
      </c>
      <c r="CC372" s="3">
        <v>2.4420630556261343E-3</v>
      </c>
      <c r="CD372" s="3">
        <v>3.3800450197462605E-3</v>
      </c>
      <c r="CE372" s="3">
        <v>1.4047913154164254E-5</v>
      </c>
      <c r="CF372" s="3">
        <v>0</v>
      </c>
      <c r="CG372" s="3">
        <v>0</v>
      </c>
      <c r="CH372" s="3">
        <v>0</v>
      </c>
      <c r="CI372" s="3">
        <v>16</v>
      </c>
      <c r="CJ372" s="3"/>
      <c r="CK372" s="3">
        <v>36.180318226682246</v>
      </c>
      <c r="CL372" s="3"/>
      <c r="CM372" s="3" t="s">
        <v>851</v>
      </c>
      <c r="CN372" s="3">
        <v>0.41524180563039165</v>
      </c>
      <c r="CO372" s="3" t="s">
        <v>853</v>
      </c>
      <c r="CP372" s="5"/>
      <c r="CQ372" s="10">
        <f t="shared" si="211"/>
        <v>5.6137631554660654</v>
      </c>
      <c r="CR372" s="10">
        <f t="shared" si="212"/>
        <v>2.8068815777330327</v>
      </c>
      <c r="CS372" s="10">
        <f t="shared" si="213"/>
        <v>1.1931184222669673</v>
      </c>
      <c r="CT372" s="9">
        <f t="shared" si="214"/>
        <v>-8.5621719913997474E-2</v>
      </c>
      <c r="CU372" s="9">
        <f t="shared" si="215"/>
        <v>0</v>
      </c>
      <c r="CV372" s="9">
        <f t="shared" si="216"/>
        <v>2.237404212274432</v>
      </c>
      <c r="CW372" s="9">
        <f t="shared" si="217"/>
        <v>2.237404212274432</v>
      </c>
      <c r="CX372" s="10">
        <f t="shared" si="218"/>
        <v>1.0442857900074647</v>
      </c>
      <c r="CY372" s="10">
        <f t="shared" si="219"/>
        <v>1.0442857900074647</v>
      </c>
      <c r="CZ372" s="10">
        <f t="shared" si="220"/>
        <v>6.6735805542814401E-4</v>
      </c>
      <c r="DA372" s="10">
        <f t="shared" si="221"/>
        <v>0</v>
      </c>
      <c r="DB372" s="10">
        <f t="shared" si="222"/>
        <v>0</v>
      </c>
      <c r="DC372" s="10">
        <f t="shared" si="223"/>
        <v>2.0704593157015529</v>
      </c>
      <c r="DD372" s="10">
        <f t="shared" si="224"/>
        <v>4.4125852016200416E-2</v>
      </c>
      <c r="DE372" s="10">
        <f t="shared" si="225"/>
        <v>2.915694023455432</v>
      </c>
      <c r="DF372" s="10">
        <f t="shared" si="226"/>
        <v>0</v>
      </c>
      <c r="DG372" s="10">
        <f t="shared" si="227"/>
        <v>1.0389380677919589E-2</v>
      </c>
      <c r="DH372" s="10">
        <f t="shared" si="228"/>
        <v>1.6193154328627004E-3</v>
      </c>
      <c r="DI372" s="10">
        <f t="shared" si="229"/>
        <v>1.2210315278130672E-3</v>
      </c>
      <c r="DJ372" s="10">
        <f t="shared" si="230"/>
        <v>1.6900225098731303E-3</v>
      </c>
      <c r="DK372" s="10">
        <f t="shared" si="231"/>
        <v>7.023956577082127E-6</v>
      </c>
      <c r="DL372" s="11">
        <f t="shared" si="232"/>
        <v>0</v>
      </c>
      <c r="DM372" s="11">
        <f t="shared" si="233"/>
        <v>0</v>
      </c>
      <c r="DN372" s="11">
        <f t="shared" si="234"/>
        <v>0</v>
      </c>
      <c r="DO372" s="11">
        <f t="shared" si="235"/>
        <v>8</v>
      </c>
      <c r="DP372" s="10">
        <f t="shared" si="236"/>
        <v>18.090159113341123</v>
      </c>
      <c r="DQ372" s="5">
        <f t="shared" si="237"/>
        <v>0.41159928445615179</v>
      </c>
      <c r="DR372" s="5"/>
      <c r="DS372" s="12">
        <f t="shared" si="238"/>
        <v>324.53366900135705</v>
      </c>
      <c r="DT372" s="12">
        <f t="shared" si="239"/>
        <v>322.24026960151815</v>
      </c>
      <c r="DV372" s="5"/>
      <c r="DW372" s="5"/>
      <c r="DX372" s="5"/>
      <c r="DY372" s="5"/>
      <c r="DZ372" s="5"/>
      <c r="EA372" s="5"/>
      <c r="EB372" s="5"/>
      <c r="EC372" s="5"/>
      <c r="ED372" s="5"/>
      <c r="EE372" s="5"/>
      <c r="EF372" s="5"/>
      <c r="EG372" s="5"/>
      <c r="EH372" s="5"/>
      <c r="EI372" s="5"/>
      <c r="EJ372" s="5"/>
      <c r="EK372" s="5"/>
      <c r="EL372" s="5"/>
      <c r="EM372" s="5"/>
      <c r="EN372" s="5"/>
      <c r="EO372" s="5"/>
      <c r="EP372" s="5"/>
      <c r="EQ372" s="5"/>
      <c r="ER372" s="5"/>
      <c r="ES372" s="5"/>
      <c r="ET372" s="5"/>
      <c r="EU372" s="5"/>
      <c r="EV372" s="5"/>
      <c r="EW372" s="5"/>
      <c r="EX372" s="5"/>
      <c r="EY372" s="5"/>
      <c r="EZ372" s="5"/>
      <c r="FA372" s="5"/>
      <c r="FB372" s="5"/>
      <c r="FC372" s="5"/>
      <c r="FD372" s="5"/>
      <c r="FE372" s="5"/>
      <c r="FF372" s="5"/>
      <c r="FG372" s="5"/>
      <c r="FH372" s="5"/>
      <c r="FI372" s="5"/>
      <c r="FJ372" s="5"/>
      <c r="FK372" s="5"/>
      <c r="FL372" s="5"/>
      <c r="FM372" s="5"/>
      <c r="FN372" s="5"/>
      <c r="FO372" s="5"/>
      <c r="FP372" s="5"/>
      <c r="FQ372" s="5"/>
      <c r="FR372" s="5"/>
      <c r="FS372" s="5"/>
      <c r="FT372" s="5"/>
      <c r="FU372" s="5"/>
      <c r="FV372" s="5"/>
      <c r="FW372" s="5"/>
      <c r="FX372" s="5"/>
      <c r="FY372" s="5"/>
      <c r="FZ372" s="5"/>
      <c r="GA372" s="5"/>
      <c r="GB372" s="5"/>
      <c r="GC372" s="5"/>
      <c r="GD372" s="5"/>
      <c r="GE372" s="5"/>
      <c r="GF372" s="5"/>
      <c r="GG372" s="5"/>
      <c r="GH372" s="5"/>
      <c r="GI372" s="5"/>
      <c r="GJ372" s="5"/>
      <c r="GK372" s="5"/>
      <c r="GL372" s="5"/>
      <c r="GM372" s="5"/>
      <c r="GN372" s="5"/>
      <c r="GO372" s="5"/>
      <c r="GP372" s="5"/>
      <c r="GQ372" s="5"/>
      <c r="GR372" s="5"/>
      <c r="GS372" s="5"/>
      <c r="GT372" s="5"/>
      <c r="GU372" s="5"/>
      <c r="GV372" s="5"/>
      <c r="GW372" s="5"/>
      <c r="GX372" s="5"/>
      <c r="GY372" s="5"/>
      <c r="GZ372" s="5"/>
      <c r="HA372" s="5"/>
      <c r="HB372" s="5"/>
      <c r="HC372" s="5"/>
      <c r="HD372" s="5"/>
      <c r="HE372" s="5"/>
      <c r="HF372" s="5"/>
      <c r="HG372" s="5"/>
      <c r="HH372" s="5"/>
      <c r="HI372" s="5"/>
      <c r="HJ372" s="5"/>
      <c r="HK372" s="5"/>
      <c r="HL372" s="5"/>
      <c r="HM372" s="5"/>
      <c r="HN372" s="5"/>
      <c r="HO372" s="5"/>
      <c r="HP372" s="5"/>
      <c r="HQ372" s="5"/>
      <c r="HR372" s="5"/>
      <c r="HS372" s="5"/>
      <c r="HT372" s="5"/>
      <c r="HU372" s="5"/>
      <c r="HV372" s="5"/>
      <c r="HW372" s="5"/>
      <c r="HX372" s="5"/>
      <c r="HY372" s="5"/>
      <c r="HZ372" s="5"/>
      <c r="IA372" s="5"/>
      <c r="IB372" s="5"/>
      <c r="IC372" s="5"/>
      <c r="ID372" s="5"/>
      <c r="IE372" s="5"/>
      <c r="IF372" s="5"/>
      <c r="IG372" s="5"/>
      <c r="IH372" s="5"/>
      <c r="II372" s="5"/>
      <c r="IJ372" s="5"/>
      <c r="IK372" s="5"/>
      <c r="IL372" s="5"/>
      <c r="IM372" s="5"/>
      <c r="IN372" s="5"/>
      <c r="IO372" s="5"/>
      <c r="IP372" s="5"/>
      <c r="IQ372" s="5"/>
      <c r="IR372" s="5"/>
      <c r="IS372" s="5"/>
      <c r="IT372" s="5"/>
      <c r="IU372" s="5"/>
      <c r="IV372" s="5"/>
    </row>
    <row r="373" spans="1:256" x14ac:dyDescent="0.15">
      <c r="A373" s="2" t="s">
        <v>684</v>
      </c>
      <c r="B373" s="4" t="s">
        <v>733</v>
      </c>
      <c r="C373" s="4" t="s">
        <v>734</v>
      </c>
      <c r="D373" s="9" t="s">
        <v>807</v>
      </c>
      <c r="E373" s="9" t="s">
        <v>805</v>
      </c>
      <c r="F373" s="1" t="s">
        <v>801</v>
      </c>
      <c r="G373" s="1">
        <v>425995.71</v>
      </c>
      <c r="H373" s="1">
        <v>6379823.6900000004</v>
      </c>
      <c r="I373" s="8">
        <v>197.75</v>
      </c>
      <c r="J373" s="15">
        <v>112.02370167523512</v>
      </c>
      <c r="K373" s="7" t="s">
        <v>738</v>
      </c>
      <c r="L373" s="7" t="s">
        <v>739</v>
      </c>
      <c r="M373" s="7" t="s">
        <v>740</v>
      </c>
      <c r="N373" s="2" t="s">
        <v>40</v>
      </c>
      <c r="O373" s="3">
        <v>40.033014999999999</v>
      </c>
      <c r="P373" s="3">
        <v>0.38042700000000002</v>
      </c>
      <c r="Q373" s="3">
        <v>12.611333</v>
      </c>
      <c r="R373" s="4">
        <v>116581.076248</v>
      </c>
      <c r="S373" s="4">
        <v>98029.297900000005</v>
      </c>
      <c r="T373" s="4">
        <v>127375.068971</v>
      </c>
      <c r="U373" s="3">
        <v>48.064455000000002</v>
      </c>
      <c r="V373" s="3">
        <v>134.22299699999999</v>
      </c>
      <c r="W373" s="3">
        <v>56.893678000000001</v>
      </c>
      <c r="X373" s="3">
        <v>85.236452</v>
      </c>
      <c r="Y373" s="3">
        <v>61.448019000000002</v>
      </c>
      <c r="Z373" s="3">
        <v>3705.4569259999998</v>
      </c>
      <c r="AA373" s="4">
        <v>172572.81420600001</v>
      </c>
      <c r="AB373" s="3">
        <v>15.979291</v>
      </c>
      <c r="AC373" s="3">
        <v>94.899528000000004</v>
      </c>
      <c r="AD373" s="3">
        <v>5.1014039999999996</v>
      </c>
      <c r="AE373" s="3">
        <v>1030.5747670000001</v>
      </c>
      <c r="AF373" s="3">
        <v>47.795216000000003</v>
      </c>
      <c r="AG373" s="3">
        <v>0.207756</v>
      </c>
      <c r="AH373" s="3">
        <v>0.66991999999999996</v>
      </c>
      <c r="AI373" s="3">
        <v>8.2278000000000004E-2</v>
      </c>
      <c r="AJ373" s="3">
        <v>6.6836000000000007E-2</v>
      </c>
      <c r="AK373" s="3">
        <v>5.7660999999999997E-2</v>
      </c>
      <c r="AL373" s="3">
        <v>0.109984</v>
      </c>
      <c r="AM373" s="3" t="s">
        <v>131</v>
      </c>
      <c r="AN373" s="3">
        <v>6.4229999999999995E-2</v>
      </c>
      <c r="AO373" s="3">
        <v>0.71851699999999996</v>
      </c>
      <c r="AP373" s="3">
        <v>3.5990000000000002E-3</v>
      </c>
      <c r="AQ373" s="3">
        <v>1.3171E-2</v>
      </c>
      <c r="AR373" s="3" t="s">
        <v>60</v>
      </c>
      <c r="AS373" s="3">
        <v>1.7704999999999999E-2</v>
      </c>
      <c r="AT373" s="3">
        <v>5.4790000000000004E-3</v>
      </c>
      <c r="AU373" s="3">
        <v>1.4997E-2</v>
      </c>
      <c r="AV373" s="3" t="s">
        <v>135</v>
      </c>
      <c r="AW373" s="3" t="s">
        <v>65</v>
      </c>
      <c r="AX373" s="3">
        <v>7.4144000000000002E-2</v>
      </c>
      <c r="AY373" s="3" t="s">
        <v>53</v>
      </c>
      <c r="AZ373" s="3">
        <v>1.1686E-2</v>
      </c>
      <c r="BB373" s="3">
        <f t="shared" si="200"/>
        <v>27.250341659066116</v>
      </c>
      <c r="BC373" s="3">
        <f t="shared" si="201"/>
        <v>9.4928183943551857E-3</v>
      </c>
      <c r="BD373" s="3">
        <f t="shared" si="202"/>
        <v>18.522619761276623</v>
      </c>
      <c r="BE373" s="3">
        <f t="shared" si="203"/>
        <v>22.201618473686228</v>
      </c>
      <c r="BF373" s="3">
        <f t="shared" si="204"/>
        <v>0.47846245479738625</v>
      </c>
      <c r="BG373" s="3">
        <f t="shared" si="205"/>
        <v>19.332648747894027</v>
      </c>
      <c r="BH373" s="3">
        <f t="shared" si="206"/>
        <v>1.8779567522486083E-2</v>
      </c>
      <c r="BI373" s="3">
        <f t="shared" si="207"/>
        <v>1.6999829811629496E-3</v>
      </c>
      <c r="BJ373" s="3">
        <f t="shared" si="208"/>
        <v>5.7899042181539873E-3</v>
      </c>
      <c r="BK373" s="3">
        <f t="shared" si="209"/>
        <v>8.0222070875108847E-5</v>
      </c>
      <c r="BL373" s="3"/>
      <c r="BM373" s="3"/>
      <c r="BN373" s="3">
        <f t="shared" si="210"/>
        <v>0.12827714903092743</v>
      </c>
      <c r="BO373" s="1"/>
      <c r="BP373" s="3">
        <v>5.6254660521545672</v>
      </c>
      <c r="BQ373" s="3">
        <v>2.3745339478454328</v>
      </c>
      <c r="BR373" s="3"/>
      <c r="BS373" s="3">
        <v>2.1477990307919024</v>
      </c>
      <c r="BT373" s="3">
        <v>1.4737952541599257E-3</v>
      </c>
      <c r="BU373" s="3">
        <v>0</v>
      </c>
      <c r="BV373" s="3">
        <v>0</v>
      </c>
      <c r="BW373" s="3">
        <v>3.9266573521392067</v>
      </c>
      <c r="BX373" s="3">
        <v>8.3665313065954997E-2</v>
      </c>
      <c r="BY373" s="3">
        <v>5.9493199105278434</v>
      </c>
      <c r="BZ373" s="3">
        <v>0</v>
      </c>
      <c r="CA373" s="3">
        <v>1.9553313981137278E-2</v>
      </c>
      <c r="CB373" s="3">
        <v>4.1539985646086401E-3</v>
      </c>
      <c r="CC373" s="3">
        <v>1.3609486950300286E-3</v>
      </c>
      <c r="CD373" s="3">
        <v>3.0491376544786292E-3</v>
      </c>
      <c r="CE373" s="3">
        <v>1.2977783506995335E-5</v>
      </c>
      <c r="CF373" s="3">
        <v>0</v>
      </c>
      <c r="CG373" s="3">
        <v>0</v>
      </c>
      <c r="CH373" s="3">
        <v>0</v>
      </c>
      <c r="CI373" s="3">
        <v>16</v>
      </c>
      <c r="CJ373" s="3"/>
      <c r="CK373" s="3">
        <v>36.137045778457832</v>
      </c>
      <c r="CL373" s="3"/>
      <c r="CM373" s="3" t="s">
        <v>851</v>
      </c>
      <c r="CN373" s="3">
        <v>0.39759684005983587</v>
      </c>
      <c r="CO373" s="3" t="s">
        <v>853</v>
      </c>
      <c r="CP373" s="5"/>
      <c r="CQ373" s="10">
        <f t="shared" si="211"/>
        <v>5.6254660521545672</v>
      </c>
      <c r="CR373" s="10">
        <f t="shared" si="212"/>
        <v>2.8127330260772836</v>
      </c>
      <c r="CS373" s="10">
        <f t="shared" si="213"/>
        <v>1.1872669739227164</v>
      </c>
      <c r="CT373" s="9">
        <f t="shared" si="214"/>
        <v>-6.4234357880103232E-2</v>
      </c>
      <c r="CU373" s="9">
        <f t="shared" si="215"/>
        <v>0</v>
      </c>
      <c r="CV373" s="9">
        <f t="shared" si="216"/>
        <v>2.2611664893186676</v>
      </c>
      <c r="CW373" s="9">
        <f t="shared" si="217"/>
        <v>2.2611664893186676</v>
      </c>
      <c r="CX373" s="10">
        <f t="shared" si="218"/>
        <v>1.0738995153959512</v>
      </c>
      <c r="CY373" s="10">
        <f t="shared" si="219"/>
        <v>1.0738995153959512</v>
      </c>
      <c r="CZ373" s="10">
        <f t="shared" si="220"/>
        <v>7.3689762707996286E-4</v>
      </c>
      <c r="DA373" s="10">
        <f t="shared" si="221"/>
        <v>0</v>
      </c>
      <c r="DB373" s="10">
        <f t="shared" si="222"/>
        <v>0</v>
      </c>
      <c r="DC373" s="10">
        <f t="shared" si="223"/>
        <v>1.9633286760696034</v>
      </c>
      <c r="DD373" s="10">
        <f t="shared" si="224"/>
        <v>4.1832656532977498E-2</v>
      </c>
      <c r="DE373" s="10">
        <f t="shared" si="225"/>
        <v>2.9746599552639217</v>
      </c>
      <c r="DF373" s="10">
        <f t="shared" si="226"/>
        <v>0</v>
      </c>
      <c r="DG373" s="10">
        <f t="shared" si="227"/>
        <v>9.7766569905686392E-3</v>
      </c>
      <c r="DH373" s="10">
        <f t="shared" si="228"/>
        <v>2.0769992823043201E-3</v>
      </c>
      <c r="DI373" s="10">
        <f t="shared" si="229"/>
        <v>6.804743475150143E-4</v>
      </c>
      <c r="DJ373" s="10">
        <f t="shared" si="230"/>
        <v>1.5245688272393146E-3</v>
      </c>
      <c r="DK373" s="10">
        <f t="shared" si="231"/>
        <v>6.4888917534976673E-6</v>
      </c>
      <c r="DL373" s="11">
        <f t="shared" si="232"/>
        <v>0</v>
      </c>
      <c r="DM373" s="11">
        <f t="shared" si="233"/>
        <v>0</v>
      </c>
      <c r="DN373" s="11">
        <f t="shared" si="234"/>
        <v>0</v>
      </c>
      <c r="DO373" s="11">
        <f t="shared" si="235"/>
        <v>8</v>
      </c>
      <c r="DP373" s="10">
        <f t="shared" si="236"/>
        <v>18.068522889228916</v>
      </c>
      <c r="DQ373" s="5">
        <f t="shared" si="237"/>
        <v>0.39425685432794905</v>
      </c>
      <c r="DR373" s="5"/>
      <c r="DS373" s="12">
        <f t="shared" si="238"/>
        <v>322.10799055029094</v>
      </c>
      <c r="DT373" s="12">
        <f t="shared" si="239"/>
        <v>320.35622026363626</v>
      </c>
      <c r="DV373" s="5"/>
      <c r="DW373" s="5"/>
      <c r="DX373" s="5"/>
      <c r="DY373" s="5"/>
      <c r="DZ373" s="5"/>
      <c r="EA373" s="5"/>
      <c r="EB373" s="5"/>
      <c r="EC373" s="5"/>
      <c r="ED373" s="5"/>
      <c r="EE373" s="5"/>
      <c r="EF373" s="5"/>
      <c r="EG373" s="5"/>
      <c r="EH373" s="5"/>
      <c r="EI373" s="5"/>
      <c r="EJ373" s="5"/>
      <c r="EK373" s="5"/>
      <c r="EL373" s="5"/>
      <c r="EM373" s="5"/>
      <c r="EN373" s="5"/>
      <c r="EO373" s="5"/>
      <c r="EP373" s="5"/>
      <c r="EQ373" s="5"/>
      <c r="ER373" s="5"/>
      <c r="ES373" s="5"/>
      <c r="ET373" s="5"/>
      <c r="EU373" s="5"/>
      <c r="EV373" s="5"/>
      <c r="EW373" s="5"/>
      <c r="EX373" s="5"/>
      <c r="EY373" s="5"/>
      <c r="EZ373" s="5"/>
      <c r="FA373" s="5"/>
      <c r="FB373" s="5"/>
      <c r="FC373" s="5"/>
      <c r="FD373" s="5"/>
      <c r="FE373" s="5"/>
      <c r="FF373" s="5"/>
      <c r="FG373" s="5"/>
      <c r="FH373" s="5"/>
      <c r="FI373" s="5"/>
      <c r="FJ373" s="5"/>
      <c r="FK373" s="5"/>
      <c r="FL373" s="5"/>
      <c r="FM373" s="5"/>
      <c r="FN373" s="5"/>
      <c r="FO373" s="5"/>
      <c r="FP373" s="5"/>
      <c r="FQ373" s="5"/>
      <c r="FR373" s="5"/>
      <c r="FS373" s="5"/>
      <c r="FT373" s="5"/>
      <c r="FU373" s="5"/>
      <c r="FV373" s="5"/>
      <c r="FW373" s="5"/>
      <c r="FX373" s="5"/>
      <c r="FY373" s="5"/>
      <c r="FZ373" s="5"/>
      <c r="GA373" s="5"/>
      <c r="GB373" s="5"/>
      <c r="GC373" s="5"/>
      <c r="GD373" s="5"/>
      <c r="GE373" s="5"/>
      <c r="GF373" s="5"/>
      <c r="GG373" s="5"/>
      <c r="GH373" s="5"/>
      <c r="GI373" s="5"/>
      <c r="GJ373" s="5"/>
      <c r="GK373" s="5"/>
      <c r="GL373" s="5"/>
      <c r="GM373" s="5"/>
      <c r="GN373" s="5"/>
      <c r="GO373" s="5"/>
      <c r="GP373" s="5"/>
      <c r="GQ373" s="5"/>
      <c r="GR373" s="5"/>
      <c r="GS373" s="5"/>
      <c r="GT373" s="5"/>
      <c r="GU373" s="5"/>
      <c r="GV373" s="5"/>
      <c r="GW373" s="5"/>
      <c r="GX373" s="5"/>
      <c r="GY373" s="5"/>
      <c r="GZ373" s="5"/>
      <c r="HA373" s="5"/>
      <c r="HB373" s="5"/>
      <c r="HC373" s="5"/>
      <c r="HD373" s="5"/>
      <c r="HE373" s="5"/>
      <c r="HF373" s="5"/>
      <c r="HG373" s="5"/>
      <c r="HH373" s="5"/>
      <c r="HI373" s="5"/>
      <c r="HJ373" s="5"/>
      <c r="HK373" s="5"/>
      <c r="HL373" s="5"/>
      <c r="HM373" s="5"/>
      <c r="HN373" s="5"/>
      <c r="HO373" s="5"/>
      <c r="HP373" s="5"/>
      <c r="HQ373" s="5"/>
      <c r="HR373" s="5"/>
      <c r="HS373" s="5"/>
      <c r="HT373" s="5"/>
      <c r="HU373" s="5"/>
      <c r="HV373" s="5"/>
      <c r="HW373" s="5"/>
      <c r="HX373" s="5"/>
      <c r="HY373" s="5"/>
      <c r="HZ373" s="5"/>
      <c r="IA373" s="5"/>
      <c r="IB373" s="5"/>
      <c r="IC373" s="5"/>
      <c r="ID373" s="5"/>
      <c r="IE373" s="5"/>
      <c r="IF373" s="5"/>
      <c r="IG373" s="5"/>
      <c r="IH373" s="5"/>
      <c r="II373" s="5"/>
      <c r="IJ373" s="5"/>
      <c r="IK373" s="5"/>
      <c r="IL373" s="5"/>
      <c r="IM373" s="5"/>
      <c r="IN373" s="5"/>
      <c r="IO373" s="5"/>
      <c r="IP373" s="5"/>
      <c r="IQ373" s="5"/>
      <c r="IR373" s="5"/>
      <c r="IS373" s="5"/>
      <c r="IT373" s="5"/>
      <c r="IU373" s="5"/>
      <c r="IV373" s="5"/>
    </row>
    <row r="374" spans="1:256" x14ac:dyDescent="0.15">
      <c r="A374" s="2" t="s">
        <v>686</v>
      </c>
      <c r="B374" s="4" t="s">
        <v>733</v>
      </c>
      <c r="C374" s="4" t="s">
        <v>734</v>
      </c>
      <c r="D374" s="9" t="s">
        <v>807</v>
      </c>
      <c r="E374" s="9" t="s">
        <v>805</v>
      </c>
      <c r="F374" s="1" t="s">
        <v>801</v>
      </c>
      <c r="G374" s="1">
        <v>425995.71</v>
      </c>
      <c r="H374" s="1">
        <v>6379823.6900000004</v>
      </c>
      <c r="I374" s="8">
        <v>197.75</v>
      </c>
      <c r="J374" s="15">
        <v>112.02370167523512</v>
      </c>
      <c r="K374" s="7" t="s">
        <v>738</v>
      </c>
      <c r="L374" s="7" t="s">
        <v>739</v>
      </c>
      <c r="M374" s="7" t="s">
        <v>740</v>
      </c>
      <c r="N374" s="2" t="s">
        <v>40</v>
      </c>
      <c r="O374" s="3">
        <v>39.348461</v>
      </c>
      <c r="P374" s="3">
        <v>0.55765299999999995</v>
      </c>
      <c r="Q374" s="3">
        <v>26.745941999999999</v>
      </c>
      <c r="R374" s="4">
        <v>108110.76801299999</v>
      </c>
      <c r="S374" s="4">
        <v>95192.209422</v>
      </c>
      <c r="T374" s="4">
        <v>128039.92071999999</v>
      </c>
      <c r="U374" s="3">
        <v>47.699066999999999</v>
      </c>
      <c r="V374" s="3">
        <v>197.21196</v>
      </c>
      <c r="W374" s="3">
        <v>113.87361300000001</v>
      </c>
      <c r="X374" s="3">
        <v>103.35558399999999</v>
      </c>
      <c r="Y374" s="3">
        <v>70.416764999999998</v>
      </c>
      <c r="Z374" s="3">
        <v>4077.3690759999999</v>
      </c>
      <c r="AA374" s="4">
        <v>185906.93090199999</v>
      </c>
      <c r="AB374" s="3">
        <v>31.953741000000001</v>
      </c>
      <c r="AC374" s="3">
        <v>88.285599000000005</v>
      </c>
      <c r="AD374" s="3">
        <v>14.087535000000001</v>
      </c>
      <c r="AE374" s="3">
        <v>1092.6003490000001</v>
      </c>
      <c r="AF374" s="3">
        <v>53.222707</v>
      </c>
      <c r="AG374" s="3" t="s">
        <v>258</v>
      </c>
      <c r="AH374" s="3">
        <v>0.94110899999999997</v>
      </c>
      <c r="AI374" s="3">
        <v>0.15113799999999999</v>
      </c>
      <c r="AJ374" s="3">
        <v>0.95452800000000004</v>
      </c>
      <c r="AK374" s="3">
        <v>0.10732700000000001</v>
      </c>
      <c r="AL374" s="3">
        <v>0.34412900000000002</v>
      </c>
      <c r="AM374" s="3" t="s">
        <v>179</v>
      </c>
      <c r="AN374" s="3">
        <v>7.4647000000000005E-2</v>
      </c>
      <c r="AO374" s="3">
        <v>1.0435319999999999</v>
      </c>
      <c r="AP374" s="3">
        <v>8.8509999999999995E-3</v>
      </c>
      <c r="AQ374" s="3">
        <v>4.3643000000000001E-2</v>
      </c>
      <c r="AR374" s="3">
        <v>3.5869999999999999E-3</v>
      </c>
      <c r="AS374" s="3">
        <v>2.7196999999999999E-2</v>
      </c>
      <c r="AT374" s="3">
        <v>1.7763000000000001E-2</v>
      </c>
      <c r="AU374" s="3">
        <v>9.1091000000000005E-2</v>
      </c>
      <c r="AV374" s="3">
        <v>4.9020000000000001E-3</v>
      </c>
      <c r="AW374" s="3" t="s">
        <v>72</v>
      </c>
      <c r="AX374" s="3">
        <v>0.177569</v>
      </c>
      <c r="AY374" s="3" t="s">
        <v>54</v>
      </c>
      <c r="AZ374" s="3">
        <v>0.19397600000000001</v>
      </c>
      <c r="BB374" s="3">
        <f t="shared" si="200"/>
        <v>27.392578577634559</v>
      </c>
      <c r="BC374" s="3">
        <f t="shared" si="201"/>
        <v>1.9000028933233739E-2</v>
      </c>
      <c r="BD374" s="3">
        <f t="shared" si="202"/>
        <v>17.986552358644609</v>
      </c>
      <c r="BE374" s="3">
        <f t="shared" si="203"/>
        <v>23.917062316508538</v>
      </c>
      <c r="BF374" s="3">
        <f t="shared" si="204"/>
        <v>0.52648514236646415</v>
      </c>
      <c r="BG374" s="3">
        <f t="shared" si="205"/>
        <v>17.928016888557774</v>
      </c>
      <c r="BH374" s="3">
        <f t="shared" si="206"/>
        <v>2.7592554195923855E-2</v>
      </c>
      <c r="BI374" s="3">
        <f t="shared" si="207"/>
        <v>3.6053005828306445E-3</v>
      </c>
      <c r="BJ374" s="3">
        <f t="shared" si="208"/>
        <v>5.7458891237882476E-3</v>
      </c>
      <c r="BK374" s="3">
        <f t="shared" si="209"/>
        <v>1.1650983632181853E-4</v>
      </c>
      <c r="BL374" s="3"/>
      <c r="BM374" s="3"/>
      <c r="BN374" s="3">
        <f t="shared" si="210"/>
        <v>0.13599756396899665</v>
      </c>
      <c r="BO374" s="1"/>
      <c r="BP374" s="3">
        <v>5.7154109910099073</v>
      </c>
      <c r="BQ374" s="3">
        <v>2.2845890089900927</v>
      </c>
      <c r="BR374" s="3"/>
      <c r="BS374" s="3">
        <v>2.1478686846614288</v>
      </c>
      <c r="BT374" s="3">
        <v>2.9814273869966114E-3</v>
      </c>
      <c r="BU374" s="3">
        <v>0</v>
      </c>
      <c r="BV374" s="3">
        <v>0</v>
      </c>
      <c r="BW374" s="3">
        <v>4.2286433001578079</v>
      </c>
      <c r="BX374" s="3">
        <v>9.3048995501287785E-2</v>
      </c>
      <c r="BY374" s="3">
        <v>5.5761725993935425</v>
      </c>
      <c r="BZ374" s="3">
        <v>0</v>
      </c>
      <c r="CA374" s="3">
        <v>2.0952227317295177E-2</v>
      </c>
      <c r="CB374" s="3">
        <v>6.1687994702428351E-3</v>
      </c>
      <c r="CC374" s="3">
        <v>2.9172030014745255E-3</v>
      </c>
      <c r="CD374" s="3">
        <v>3.0583760654983856E-3</v>
      </c>
      <c r="CE374" s="3">
        <v>1.9050099197557556E-5</v>
      </c>
      <c r="CF374" s="3">
        <v>0</v>
      </c>
      <c r="CG374" s="3">
        <v>0</v>
      </c>
      <c r="CH374" s="3">
        <v>0</v>
      </c>
      <c r="CI374" s="3">
        <v>16</v>
      </c>
      <c r="CJ374" s="3"/>
      <c r="CK374" s="3">
        <v>36.081830663054774</v>
      </c>
      <c r="CL374" s="3"/>
      <c r="CM374" s="3" t="s">
        <v>851</v>
      </c>
      <c r="CN374" s="3">
        <v>0.43128227429046401</v>
      </c>
      <c r="CO374" s="3" t="s">
        <v>853</v>
      </c>
      <c r="CP374" s="5"/>
      <c r="CQ374" s="10">
        <f t="shared" si="211"/>
        <v>5.7154109910099073</v>
      </c>
      <c r="CR374" s="10">
        <f t="shared" si="212"/>
        <v>2.8577054955049537</v>
      </c>
      <c r="CS374" s="10">
        <f t="shared" si="213"/>
        <v>1.1422945044950463</v>
      </c>
      <c r="CT374" s="9">
        <f t="shared" si="214"/>
        <v>-3.4833617209179657E-2</v>
      </c>
      <c r="CU374" s="9">
        <f t="shared" si="215"/>
        <v>0</v>
      </c>
      <c r="CV374" s="9">
        <f t="shared" si="216"/>
        <v>2.2162288468257607</v>
      </c>
      <c r="CW374" s="9">
        <f t="shared" si="217"/>
        <v>2.2162288468257607</v>
      </c>
      <c r="CX374" s="10">
        <f t="shared" si="218"/>
        <v>1.0739343423307144</v>
      </c>
      <c r="CY374" s="10">
        <f t="shared" si="219"/>
        <v>1.0739343423307144</v>
      </c>
      <c r="CZ374" s="10">
        <f t="shared" si="220"/>
        <v>1.4907136934983057E-3</v>
      </c>
      <c r="DA374" s="10">
        <f t="shared" si="221"/>
        <v>0</v>
      </c>
      <c r="DB374" s="10">
        <f t="shared" si="222"/>
        <v>0</v>
      </c>
      <c r="DC374" s="10">
        <f t="shared" si="223"/>
        <v>2.1143216500789039</v>
      </c>
      <c r="DD374" s="10">
        <f t="shared" si="224"/>
        <v>4.6524497750643892E-2</v>
      </c>
      <c r="DE374" s="10">
        <f t="shared" si="225"/>
        <v>2.7880862996967712</v>
      </c>
      <c r="DF374" s="10">
        <f t="shared" si="226"/>
        <v>0</v>
      </c>
      <c r="DG374" s="10">
        <f t="shared" si="227"/>
        <v>1.0476113658647588E-2</v>
      </c>
      <c r="DH374" s="10">
        <f t="shared" si="228"/>
        <v>3.0843997351214176E-3</v>
      </c>
      <c r="DI374" s="10">
        <f t="shared" si="229"/>
        <v>1.4586015007372628E-3</v>
      </c>
      <c r="DJ374" s="10">
        <f t="shared" si="230"/>
        <v>1.5291880327491928E-3</v>
      </c>
      <c r="DK374" s="10">
        <f t="shared" si="231"/>
        <v>9.5250495987787782E-6</v>
      </c>
      <c r="DL374" s="11">
        <f t="shared" si="232"/>
        <v>0</v>
      </c>
      <c r="DM374" s="11">
        <f t="shared" si="233"/>
        <v>0</v>
      </c>
      <c r="DN374" s="11">
        <f t="shared" si="234"/>
        <v>0</v>
      </c>
      <c r="DO374" s="11">
        <f t="shared" si="235"/>
        <v>8</v>
      </c>
      <c r="DP374" s="10">
        <f t="shared" si="236"/>
        <v>18.040915331527387</v>
      </c>
      <c r="DQ374" s="5">
        <f t="shared" si="237"/>
        <v>0.42722782589924607</v>
      </c>
      <c r="DR374" s="5"/>
      <c r="DS374" s="12">
        <f t="shared" si="238"/>
        <v>308.85714011782352</v>
      </c>
      <c r="DT374" s="12">
        <f t="shared" si="239"/>
        <v>305.87598455731501</v>
      </c>
      <c r="DV374" s="5"/>
      <c r="DW374" s="5"/>
      <c r="DX374" s="5"/>
      <c r="DY374" s="5"/>
      <c r="DZ374" s="5"/>
      <c r="EA374" s="5"/>
      <c r="EB374" s="5"/>
      <c r="EC374" s="5"/>
      <c r="ED374" s="5"/>
      <c r="EE374" s="5"/>
      <c r="EF374" s="5"/>
      <c r="EG374" s="5"/>
      <c r="EH374" s="5"/>
      <c r="EI374" s="5"/>
      <c r="EJ374" s="5"/>
      <c r="EK374" s="5"/>
      <c r="EL374" s="5"/>
      <c r="EM374" s="5"/>
      <c r="EN374" s="5"/>
      <c r="EO374" s="5"/>
      <c r="EP374" s="5"/>
      <c r="EQ374" s="5"/>
      <c r="ER374" s="5"/>
      <c r="ES374" s="5"/>
      <c r="ET374" s="5"/>
      <c r="EU374" s="5"/>
      <c r="EV374" s="5"/>
      <c r="EW374" s="5"/>
      <c r="EX374" s="5"/>
      <c r="EY374" s="5"/>
      <c r="EZ374" s="5"/>
      <c r="FA374" s="5"/>
      <c r="FB374" s="5"/>
      <c r="FC374" s="5"/>
      <c r="FD374" s="5"/>
      <c r="FE374" s="5"/>
      <c r="FF374" s="5"/>
      <c r="FG374" s="5"/>
      <c r="FH374" s="5"/>
      <c r="FI374" s="5"/>
      <c r="FJ374" s="5"/>
      <c r="FK374" s="5"/>
      <c r="FL374" s="5"/>
      <c r="FM374" s="5"/>
      <c r="FN374" s="5"/>
      <c r="FO374" s="5"/>
      <c r="FP374" s="5"/>
      <c r="FQ374" s="5"/>
      <c r="FR374" s="5"/>
      <c r="FS374" s="5"/>
      <c r="FT374" s="5"/>
      <c r="FU374" s="5"/>
      <c r="FV374" s="5"/>
      <c r="FW374" s="5"/>
      <c r="FX374" s="5"/>
      <c r="FY374" s="5"/>
      <c r="FZ374" s="5"/>
      <c r="GA374" s="5"/>
      <c r="GB374" s="5"/>
      <c r="GC374" s="5"/>
      <c r="GD374" s="5"/>
      <c r="GE374" s="5"/>
      <c r="GF374" s="5"/>
      <c r="GG374" s="5"/>
      <c r="GH374" s="5"/>
      <c r="GI374" s="5"/>
      <c r="GJ374" s="5"/>
      <c r="GK374" s="5"/>
      <c r="GL374" s="5"/>
      <c r="GM374" s="5"/>
      <c r="GN374" s="5"/>
      <c r="GO374" s="5"/>
      <c r="GP374" s="5"/>
      <c r="GQ374" s="5"/>
      <c r="GR374" s="5"/>
      <c r="GS374" s="5"/>
      <c r="GT374" s="5"/>
      <c r="GU374" s="5"/>
      <c r="GV374" s="5"/>
      <c r="GW374" s="5"/>
      <c r="GX374" s="5"/>
      <c r="GY374" s="5"/>
      <c r="GZ374" s="5"/>
      <c r="HA374" s="5"/>
      <c r="HB374" s="5"/>
      <c r="HC374" s="5"/>
      <c r="HD374" s="5"/>
      <c r="HE374" s="5"/>
      <c r="HF374" s="5"/>
      <c r="HG374" s="5"/>
      <c r="HH374" s="5"/>
      <c r="HI374" s="5"/>
      <c r="HJ374" s="5"/>
      <c r="HK374" s="5"/>
      <c r="HL374" s="5"/>
      <c r="HM374" s="5"/>
      <c r="HN374" s="5"/>
      <c r="HO374" s="5"/>
      <c r="HP374" s="5"/>
      <c r="HQ374" s="5"/>
      <c r="HR374" s="5"/>
      <c r="HS374" s="5"/>
      <c r="HT374" s="5"/>
      <c r="HU374" s="5"/>
      <c r="HV374" s="5"/>
      <c r="HW374" s="5"/>
      <c r="HX374" s="5"/>
      <c r="HY374" s="5"/>
      <c r="HZ374" s="5"/>
      <c r="IA374" s="5"/>
      <c r="IB374" s="5"/>
      <c r="IC374" s="5"/>
      <c r="ID374" s="5"/>
      <c r="IE374" s="5"/>
      <c r="IF374" s="5"/>
      <c r="IG374" s="5"/>
      <c r="IH374" s="5"/>
      <c r="II374" s="5"/>
      <c r="IJ374" s="5"/>
      <c r="IK374" s="5"/>
      <c r="IL374" s="5"/>
      <c r="IM374" s="5"/>
      <c r="IN374" s="5"/>
      <c r="IO374" s="5"/>
      <c r="IP374" s="5"/>
      <c r="IQ374" s="5"/>
      <c r="IR374" s="5"/>
      <c r="IS374" s="5"/>
      <c r="IT374" s="5"/>
      <c r="IU374" s="5"/>
      <c r="IV374" s="5"/>
    </row>
    <row r="375" spans="1:256" x14ac:dyDescent="0.15">
      <c r="A375" s="2" t="s">
        <v>696</v>
      </c>
      <c r="B375" s="4" t="s">
        <v>733</v>
      </c>
      <c r="C375" s="4" t="s">
        <v>734</v>
      </c>
      <c r="D375" s="9" t="s">
        <v>807</v>
      </c>
      <c r="E375" s="9" t="s">
        <v>805</v>
      </c>
      <c r="F375" s="1" t="s">
        <v>801</v>
      </c>
      <c r="G375" s="1">
        <v>425995.71</v>
      </c>
      <c r="H375" s="1">
        <v>6379823.6900000004</v>
      </c>
      <c r="I375" s="8">
        <v>197.75</v>
      </c>
      <c r="J375" s="15">
        <v>112.02370167523512</v>
      </c>
      <c r="K375" s="7" t="s">
        <v>738</v>
      </c>
      <c r="L375" s="7" t="s">
        <v>739</v>
      </c>
      <c r="M375" s="7" t="s">
        <v>740</v>
      </c>
      <c r="N375" s="2" t="s">
        <v>40</v>
      </c>
      <c r="O375" s="3">
        <v>37.057034999999999</v>
      </c>
      <c r="P375" s="3" t="s">
        <v>697</v>
      </c>
      <c r="Q375" s="3">
        <v>20.357040999999999</v>
      </c>
      <c r="R375" s="4">
        <v>105917.69164400001</v>
      </c>
      <c r="S375" s="4">
        <v>96825.707427999994</v>
      </c>
      <c r="T375" s="4">
        <v>130539.43333</v>
      </c>
      <c r="U375" s="3">
        <v>40.021237999999997</v>
      </c>
      <c r="V375" s="3">
        <v>226.479074</v>
      </c>
      <c r="W375" s="3">
        <v>56.244256</v>
      </c>
      <c r="X375" s="3">
        <v>95.231228000000002</v>
      </c>
      <c r="Y375" s="3">
        <v>39.601255999999999</v>
      </c>
      <c r="Z375" s="3">
        <v>3689.319047</v>
      </c>
      <c r="AA375" s="4">
        <v>182696.41291300001</v>
      </c>
      <c r="AB375" s="3">
        <v>26.976382999999998</v>
      </c>
      <c r="AC375" s="3">
        <v>142.01983799999999</v>
      </c>
      <c r="AD375" s="3">
        <v>6.565226</v>
      </c>
      <c r="AE375" s="3">
        <v>1025.2039010000001</v>
      </c>
      <c r="AF375" s="3">
        <v>54.630088999999998</v>
      </c>
      <c r="AG375" s="3" t="s">
        <v>540</v>
      </c>
      <c r="AH375" s="3">
        <v>0.634517</v>
      </c>
      <c r="AI375" s="3">
        <v>0.22012599999999999</v>
      </c>
      <c r="AJ375" s="3">
        <v>0.35243000000000002</v>
      </c>
      <c r="AK375" s="3">
        <v>5.4503999999999997E-2</v>
      </c>
      <c r="AL375" s="3">
        <v>0.27367999999999998</v>
      </c>
      <c r="AM375" s="3" t="s">
        <v>267</v>
      </c>
      <c r="AN375" s="3">
        <v>6.3102000000000005E-2</v>
      </c>
      <c r="AO375" s="3">
        <v>0.66710899999999995</v>
      </c>
      <c r="AP375" s="3">
        <v>0.13821900000000001</v>
      </c>
      <c r="AQ375" s="3">
        <v>0.41742800000000002</v>
      </c>
      <c r="AR375" s="3">
        <v>2.6318000000000001E-2</v>
      </c>
      <c r="AS375" s="3">
        <v>5.3699999999999998E-2</v>
      </c>
      <c r="AT375" s="3">
        <v>2.5418E-2</v>
      </c>
      <c r="AU375" s="3">
        <v>3.5630000000000002E-2</v>
      </c>
      <c r="AV375" s="3" t="s">
        <v>60</v>
      </c>
      <c r="AW375" s="3" t="s">
        <v>78</v>
      </c>
      <c r="AX375" s="3">
        <v>6.2415999999999999E-2</v>
      </c>
      <c r="AY375" s="3" t="s">
        <v>61</v>
      </c>
      <c r="AZ375" s="3">
        <v>2.3144000000000001E-2</v>
      </c>
      <c r="BB375" s="3">
        <f t="shared" si="200"/>
        <v>27.927318799201398</v>
      </c>
      <c r="BC375" s="3">
        <f t="shared" si="201"/>
        <v>9.3844610983600339E-3</v>
      </c>
      <c r="BD375" s="3">
        <f t="shared" si="202"/>
        <v>18.295201538982578</v>
      </c>
      <c r="BE375" s="3">
        <f t="shared" si="203"/>
        <v>23.504026834514264</v>
      </c>
      <c r="BF375" s="3">
        <f t="shared" si="204"/>
        <v>0.476378671513499</v>
      </c>
      <c r="BG375" s="3">
        <f t="shared" si="205"/>
        <v>17.564338867358252</v>
      </c>
      <c r="BH375" s="3">
        <f t="shared" si="206"/>
        <v>3.1687409443056341E-2</v>
      </c>
      <c r="BI375" s="3">
        <f t="shared" si="207"/>
        <v>2.7440892447163508E-3</v>
      </c>
      <c r="BJ375" s="3">
        <f t="shared" si="208"/>
        <v>4.8210082630073441E-3</v>
      </c>
      <c r="BK375" s="3">
        <f t="shared" si="209"/>
        <v>7.4482392872295293E-5</v>
      </c>
      <c r="BL375" s="3"/>
      <c r="BM375" s="3"/>
      <c r="BN375" s="3">
        <f t="shared" si="210"/>
        <v>0.12760862948206178</v>
      </c>
      <c r="BO375" s="1"/>
      <c r="BP375" s="3">
        <v>5.8040826901723923</v>
      </c>
      <c r="BQ375" s="3">
        <v>2.1959173098276077</v>
      </c>
      <c r="BR375" s="3"/>
      <c r="BS375" s="3">
        <v>2.290242947358343</v>
      </c>
      <c r="BT375" s="3">
        <v>1.4667939553191405E-3</v>
      </c>
      <c r="BU375" s="3">
        <v>0</v>
      </c>
      <c r="BV375" s="3">
        <v>5.3146320752471006E-2</v>
      </c>
      <c r="BW375" s="3">
        <v>4.032135809204032</v>
      </c>
      <c r="BX375" s="3">
        <v>8.3862475369910774E-2</v>
      </c>
      <c r="BY375" s="3">
        <v>5.441586807327031</v>
      </c>
      <c r="BZ375" s="3">
        <v>0</v>
      </c>
      <c r="CA375" s="3">
        <v>1.9582534996761158E-2</v>
      </c>
      <c r="CB375" s="3">
        <v>7.0564339875870772E-3</v>
      </c>
      <c r="CC375" s="3">
        <v>2.211633723574954E-3</v>
      </c>
      <c r="CD375" s="3">
        <v>2.5560027678893228E-3</v>
      </c>
      <c r="CE375" s="3">
        <v>1.2130482313158475E-5</v>
      </c>
      <c r="CF375" s="3">
        <v>0</v>
      </c>
      <c r="CG375" s="3">
        <v>0</v>
      </c>
      <c r="CH375" s="3">
        <v>0</v>
      </c>
      <c r="CI375" s="3">
        <v>16</v>
      </c>
      <c r="CJ375" s="3"/>
      <c r="CK375" s="3">
        <v>35.933859889925237</v>
      </c>
      <c r="CL375" s="3"/>
      <c r="CM375" s="3" t="s">
        <v>851</v>
      </c>
      <c r="CN375" s="3">
        <v>0.42881687119350348</v>
      </c>
      <c r="CO375" s="3" t="s">
        <v>853</v>
      </c>
      <c r="CP375" s="5"/>
      <c r="CQ375" s="10">
        <f t="shared" si="211"/>
        <v>5.8040826901723923</v>
      </c>
      <c r="CR375" s="10">
        <f t="shared" si="212"/>
        <v>2.9020413450861962</v>
      </c>
      <c r="CS375" s="10">
        <f t="shared" si="213"/>
        <v>1.0979586549138038</v>
      </c>
      <c r="CT375" s="9">
        <f t="shared" si="214"/>
        <v>3.8988155518065781E-2</v>
      </c>
      <c r="CU375" s="9">
        <f t="shared" si="215"/>
        <v>3.8988155518065781E-2</v>
      </c>
      <c r="CV375" s="9">
        <f t="shared" si="216"/>
        <v>2.2430801285929753</v>
      </c>
      <c r="CW375" s="9">
        <f t="shared" si="217"/>
        <v>2.2820682841110411</v>
      </c>
      <c r="CX375" s="10">
        <f t="shared" si="218"/>
        <v>1.1451214736791715</v>
      </c>
      <c r="CY375" s="10">
        <f t="shared" si="219"/>
        <v>1.1841096291972373</v>
      </c>
      <c r="CZ375" s="10">
        <f t="shared" si="220"/>
        <v>7.3339697765957025E-4</v>
      </c>
      <c r="DA375" s="10">
        <f t="shared" si="221"/>
        <v>0</v>
      </c>
      <c r="DB375" s="10">
        <f t="shared" si="222"/>
        <v>2.6573160376235503E-2</v>
      </c>
      <c r="DC375" s="10">
        <f t="shared" si="223"/>
        <v>2.016067904602016</v>
      </c>
      <c r="DD375" s="10">
        <f t="shared" si="224"/>
        <v>4.1931237684955387E-2</v>
      </c>
      <c r="DE375" s="10">
        <f t="shared" si="225"/>
        <v>2.7207934036635155</v>
      </c>
      <c r="DF375" s="10">
        <f t="shared" si="226"/>
        <v>0</v>
      </c>
      <c r="DG375" s="10">
        <f t="shared" si="227"/>
        <v>9.7912674983805792E-3</v>
      </c>
      <c r="DH375" s="10">
        <f t="shared" si="228"/>
        <v>3.5282169937935386E-3</v>
      </c>
      <c r="DI375" s="10">
        <f t="shared" si="229"/>
        <v>1.105816861787477E-3</v>
      </c>
      <c r="DJ375" s="10">
        <f t="shared" si="230"/>
        <v>1.2780013839446614E-3</v>
      </c>
      <c r="DK375" s="10">
        <f t="shared" si="231"/>
        <v>6.0652411565792373E-6</v>
      </c>
      <c r="DL375" s="11">
        <f t="shared" si="232"/>
        <v>0</v>
      </c>
      <c r="DM375" s="11">
        <f t="shared" si="233"/>
        <v>0</v>
      </c>
      <c r="DN375" s="11">
        <f t="shared" si="234"/>
        <v>0</v>
      </c>
      <c r="DO375" s="11">
        <f t="shared" si="235"/>
        <v>8</v>
      </c>
      <c r="DP375" s="10">
        <f t="shared" si="236"/>
        <v>17.966929944962619</v>
      </c>
      <c r="DQ375" s="5">
        <f t="shared" si="237"/>
        <v>0.42187809686579031</v>
      </c>
      <c r="DR375" s="5"/>
      <c r="DS375" s="12">
        <f t="shared" si="238"/>
        <v>294.55559321843293</v>
      </c>
      <c r="DT375" s="12">
        <f t="shared" si="239"/>
        <v>291.60072770914655</v>
      </c>
      <c r="DV375" s="5"/>
      <c r="DW375" s="5"/>
      <c r="DX375" s="5"/>
      <c r="DY375" s="5"/>
      <c r="DZ375" s="5"/>
      <c r="EA375" s="5"/>
      <c r="EB375" s="5"/>
      <c r="EC375" s="5"/>
      <c r="ED375" s="5"/>
      <c r="EE375" s="5"/>
      <c r="EF375" s="5"/>
      <c r="EG375" s="5"/>
      <c r="EH375" s="5"/>
      <c r="EI375" s="5"/>
      <c r="EJ375" s="5"/>
      <c r="EK375" s="5"/>
      <c r="EL375" s="5"/>
      <c r="EM375" s="5"/>
      <c r="EN375" s="5"/>
      <c r="EO375" s="5"/>
      <c r="EP375" s="5"/>
      <c r="EQ375" s="5"/>
      <c r="ER375" s="5"/>
      <c r="ES375" s="5"/>
      <c r="ET375" s="5"/>
      <c r="EU375" s="5"/>
      <c r="EV375" s="5"/>
      <c r="EW375" s="5"/>
      <c r="EX375" s="5"/>
      <c r="EY375" s="5"/>
      <c r="EZ375" s="5"/>
      <c r="FA375" s="5"/>
      <c r="FB375" s="5"/>
      <c r="FC375" s="5"/>
      <c r="FD375" s="5"/>
      <c r="FE375" s="5"/>
      <c r="FF375" s="5"/>
      <c r="FG375" s="5"/>
      <c r="FH375" s="5"/>
      <c r="FI375" s="5"/>
      <c r="FJ375" s="5"/>
      <c r="FK375" s="5"/>
      <c r="FL375" s="5"/>
      <c r="FM375" s="5"/>
      <c r="FN375" s="5"/>
      <c r="FO375" s="5"/>
      <c r="FP375" s="5"/>
      <c r="FQ375" s="5"/>
      <c r="FR375" s="5"/>
      <c r="FS375" s="5"/>
      <c r="FT375" s="5"/>
      <c r="FU375" s="5"/>
      <c r="FV375" s="5"/>
      <c r="FW375" s="5"/>
      <c r="FX375" s="5"/>
      <c r="FY375" s="5"/>
      <c r="FZ375" s="5"/>
      <c r="GA375" s="5"/>
      <c r="GB375" s="5"/>
      <c r="GC375" s="5"/>
      <c r="GD375" s="5"/>
      <c r="GE375" s="5"/>
      <c r="GF375" s="5"/>
      <c r="GG375" s="5"/>
      <c r="GH375" s="5"/>
      <c r="GI375" s="5"/>
      <c r="GJ375" s="5"/>
      <c r="GK375" s="5"/>
      <c r="GL375" s="5"/>
      <c r="GM375" s="5"/>
      <c r="GN375" s="5"/>
      <c r="GO375" s="5"/>
      <c r="GP375" s="5"/>
      <c r="GQ375" s="5"/>
      <c r="GR375" s="5"/>
      <c r="GS375" s="5"/>
      <c r="GT375" s="5"/>
      <c r="GU375" s="5"/>
      <c r="GV375" s="5"/>
      <c r="GW375" s="5"/>
      <c r="GX375" s="5"/>
      <c r="GY375" s="5"/>
      <c r="GZ375" s="5"/>
      <c r="HA375" s="5"/>
      <c r="HB375" s="5"/>
      <c r="HC375" s="5"/>
      <c r="HD375" s="5"/>
      <c r="HE375" s="5"/>
      <c r="HF375" s="5"/>
      <c r="HG375" s="5"/>
      <c r="HH375" s="5"/>
      <c r="HI375" s="5"/>
      <c r="HJ375" s="5"/>
      <c r="HK375" s="5"/>
      <c r="HL375" s="5"/>
      <c r="HM375" s="5"/>
      <c r="HN375" s="5"/>
      <c r="HO375" s="5"/>
      <c r="HP375" s="5"/>
      <c r="HQ375" s="5"/>
      <c r="HR375" s="5"/>
      <c r="HS375" s="5"/>
      <c r="HT375" s="5"/>
      <c r="HU375" s="5"/>
      <c r="HV375" s="5"/>
      <c r="HW375" s="5"/>
      <c r="HX375" s="5"/>
      <c r="HY375" s="5"/>
      <c r="HZ375" s="5"/>
      <c r="IA375" s="5"/>
      <c r="IB375" s="5"/>
      <c r="IC375" s="5"/>
      <c r="ID375" s="5"/>
      <c r="IE375" s="5"/>
      <c r="IF375" s="5"/>
      <c r="IG375" s="5"/>
      <c r="IH375" s="5"/>
      <c r="II375" s="5"/>
      <c r="IJ375" s="5"/>
      <c r="IK375" s="5"/>
      <c r="IL375" s="5"/>
      <c r="IM375" s="5"/>
      <c r="IN375" s="5"/>
      <c r="IO375" s="5"/>
      <c r="IP375" s="5"/>
      <c r="IQ375" s="5"/>
      <c r="IR375" s="5"/>
      <c r="IS375" s="5"/>
      <c r="IT375" s="5"/>
      <c r="IU375" s="5"/>
      <c r="IV375" s="5"/>
    </row>
    <row r="376" spans="1:256" x14ac:dyDescent="0.15">
      <c r="A376" s="2" t="s">
        <v>689</v>
      </c>
      <c r="B376" s="4" t="s">
        <v>733</v>
      </c>
      <c r="C376" s="4" t="s">
        <v>734</v>
      </c>
      <c r="D376" s="9" t="s">
        <v>807</v>
      </c>
      <c r="E376" s="9" t="s">
        <v>805</v>
      </c>
      <c r="F376" s="1" t="s">
        <v>801</v>
      </c>
      <c r="G376" s="1">
        <v>425995.71</v>
      </c>
      <c r="H376" s="1">
        <v>6379823.6900000004</v>
      </c>
      <c r="I376" s="8">
        <v>197.75</v>
      </c>
      <c r="J376" s="15">
        <v>112.02370167523512</v>
      </c>
      <c r="K376" s="7" t="s">
        <v>738</v>
      </c>
      <c r="L376" s="7" t="s">
        <v>739</v>
      </c>
      <c r="M376" s="7" t="s">
        <v>740</v>
      </c>
      <c r="N376" s="2" t="s">
        <v>40</v>
      </c>
      <c r="O376" s="3">
        <v>39.371473000000002</v>
      </c>
      <c r="P376" s="3">
        <v>0.75267099999999998</v>
      </c>
      <c r="Q376" s="3">
        <v>23.536828</v>
      </c>
      <c r="R376" s="4">
        <v>112197.204688</v>
      </c>
      <c r="S376" s="4">
        <v>97393.069566999999</v>
      </c>
      <c r="T376" s="4">
        <v>126000.370977</v>
      </c>
      <c r="U376" s="3">
        <v>38.213735999999997</v>
      </c>
      <c r="V376" s="3">
        <v>134.58183500000001</v>
      </c>
      <c r="W376" s="3">
        <v>38.166924999999999</v>
      </c>
      <c r="X376" s="3">
        <v>88.555950999999993</v>
      </c>
      <c r="Y376" s="3">
        <v>79.252865</v>
      </c>
      <c r="Z376" s="3">
        <v>3794.0277839999999</v>
      </c>
      <c r="AA376" s="4">
        <v>181303.96531900001</v>
      </c>
      <c r="AB376" s="3">
        <v>28.857956000000001</v>
      </c>
      <c r="AC376" s="3">
        <v>131.55562699999999</v>
      </c>
      <c r="AD376" s="3">
        <v>5.6433819999999999</v>
      </c>
      <c r="AE376" s="3">
        <v>1031.1677219999999</v>
      </c>
      <c r="AF376" s="3">
        <v>46.681131000000001</v>
      </c>
      <c r="AG376" s="3" t="s">
        <v>105</v>
      </c>
      <c r="AH376" s="3">
        <v>0.74434900000000004</v>
      </c>
      <c r="AI376" s="3">
        <v>0.10530100000000001</v>
      </c>
      <c r="AJ376" s="3">
        <v>0.141239</v>
      </c>
      <c r="AK376" s="3">
        <v>3.9185999999999999E-2</v>
      </c>
      <c r="AL376" s="3">
        <v>0.14152999999999999</v>
      </c>
      <c r="AM376" s="3" t="s">
        <v>85</v>
      </c>
      <c r="AN376" s="3">
        <v>5.8781E-2</v>
      </c>
      <c r="AO376" s="3">
        <v>0.79500300000000002</v>
      </c>
      <c r="AP376" s="3">
        <v>6.3860000000000002E-3</v>
      </c>
      <c r="AQ376" s="3">
        <v>1.4362E-2</v>
      </c>
      <c r="AR376" s="3" t="s">
        <v>60</v>
      </c>
      <c r="AS376" s="3">
        <v>1.8369E-2</v>
      </c>
      <c r="AT376" s="3">
        <v>1.1721000000000001E-2</v>
      </c>
      <c r="AU376" s="3">
        <v>1.1076000000000001E-2</v>
      </c>
      <c r="AV376" s="3" t="s">
        <v>135</v>
      </c>
      <c r="AW376" s="3" t="s">
        <v>61</v>
      </c>
      <c r="AX376" s="3">
        <v>6.3269000000000006E-2</v>
      </c>
      <c r="AY376" s="3" t="s">
        <v>54</v>
      </c>
      <c r="AZ376" s="3">
        <v>1.5994999999999999E-2</v>
      </c>
      <c r="BB376" s="3">
        <f t="shared" si="200"/>
        <v>26.956241798574094</v>
      </c>
      <c r="BC376" s="3">
        <f t="shared" si="201"/>
        <v>6.3682240352957113E-3</v>
      </c>
      <c r="BD376" s="3">
        <f t="shared" si="202"/>
        <v>18.402404522098522</v>
      </c>
      <c r="BE376" s="3">
        <f t="shared" si="203"/>
        <v>23.324887435479557</v>
      </c>
      <c r="BF376" s="3">
        <f t="shared" si="204"/>
        <v>0.48989905519202021</v>
      </c>
      <c r="BG376" s="3">
        <f t="shared" si="205"/>
        <v>18.605670993416346</v>
      </c>
      <c r="BH376" s="3">
        <f t="shared" si="206"/>
        <v>1.8829773691333842E-2</v>
      </c>
      <c r="BI376" s="3">
        <f t="shared" si="207"/>
        <v>3.1727183027011963E-3</v>
      </c>
      <c r="BJ376" s="3">
        <f t="shared" si="208"/>
        <v>4.6032743169109654E-3</v>
      </c>
      <c r="BK376" s="3">
        <f t="shared" si="209"/>
        <v>8.8761695286157695E-5</v>
      </c>
      <c r="BL376" s="3"/>
      <c r="BM376" s="3"/>
      <c r="BN376" s="3">
        <f t="shared" si="210"/>
        <v>0.12835095500730023</v>
      </c>
      <c r="BO376" s="1"/>
      <c r="BP376" s="3">
        <v>5.599388542376861</v>
      </c>
      <c r="BQ376" s="3">
        <v>2.400611457623139</v>
      </c>
      <c r="BR376" s="3"/>
      <c r="BS376" s="3">
        <v>2.123808288511845</v>
      </c>
      <c r="BT376" s="3">
        <v>9.9484407830194754E-4</v>
      </c>
      <c r="BU376" s="3">
        <v>0</v>
      </c>
      <c r="BV376" s="3">
        <v>0</v>
      </c>
      <c r="BW376" s="3">
        <v>4.1669255341695397</v>
      </c>
      <c r="BX376" s="3">
        <v>8.6198336110740556E-2</v>
      </c>
      <c r="BY376" s="3">
        <v>5.7612404840715641</v>
      </c>
      <c r="BZ376" s="3">
        <v>0</v>
      </c>
      <c r="CA376" s="3">
        <v>1.9686335575486914E-2</v>
      </c>
      <c r="CB376" s="3">
        <v>4.1910279813498121E-3</v>
      </c>
      <c r="CC376" s="3">
        <v>2.5557795941772367E-3</v>
      </c>
      <c r="CD376" s="3">
        <v>2.4393112143462547E-3</v>
      </c>
      <c r="CE376" s="3">
        <v>1.4448639291813951E-5</v>
      </c>
      <c r="CF376" s="3">
        <v>0</v>
      </c>
      <c r="CG376" s="3">
        <v>0</v>
      </c>
      <c r="CH376" s="3">
        <v>0</v>
      </c>
      <c r="CI376" s="3">
        <v>16</v>
      </c>
      <c r="CJ376" s="3"/>
      <c r="CK376" s="3">
        <v>36.168054389946647</v>
      </c>
      <c r="CL376" s="3"/>
      <c r="CM376" s="3" t="s">
        <v>851</v>
      </c>
      <c r="CN376" s="3">
        <v>0.41970747935858566</v>
      </c>
      <c r="CO376" s="3" t="s">
        <v>852</v>
      </c>
      <c r="CP376" s="5"/>
      <c r="CQ376" s="10">
        <f t="shared" si="211"/>
        <v>5.599388542376861</v>
      </c>
      <c r="CR376" s="10">
        <f t="shared" si="212"/>
        <v>2.7996942711884305</v>
      </c>
      <c r="CS376" s="10">
        <f t="shared" si="213"/>
        <v>1.2003057288115695</v>
      </c>
      <c r="CT376" s="9">
        <f t="shared" si="214"/>
        <v>-7.9426911258739352E-2</v>
      </c>
      <c r="CU376" s="9">
        <f t="shared" si="215"/>
        <v>0</v>
      </c>
      <c r="CV376" s="9">
        <f t="shared" si="216"/>
        <v>2.262209873067492</v>
      </c>
      <c r="CW376" s="9">
        <f t="shared" si="217"/>
        <v>2.262209873067492</v>
      </c>
      <c r="CX376" s="10">
        <f t="shared" si="218"/>
        <v>1.0619041442559225</v>
      </c>
      <c r="CY376" s="10">
        <f t="shared" si="219"/>
        <v>1.0619041442559225</v>
      </c>
      <c r="CZ376" s="10">
        <f t="shared" si="220"/>
        <v>4.9742203915097377E-4</v>
      </c>
      <c r="DA376" s="10">
        <f t="shared" si="221"/>
        <v>0</v>
      </c>
      <c r="DB376" s="10">
        <f t="shared" si="222"/>
        <v>0</v>
      </c>
      <c r="DC376" s="10">
        <f t="shared" si="223"/>
        <v>2.0834627670847699</v>
      </c>
      <c r="DD376" s="10">
        <f t="shared" si="224"/>
        <v>4.3099168055370278E-2</v>
      </c>
      <c r="DE376" s="10">
        <f t="shared" si="225"/>
        <v>2.880620242035782</v>
      </c>
      <c r="DF376" s="10">
        <f t="shared" si="226"/>
        <v>0</v>
      </c>
      <c r="DG376" s="10">
        <f t="shared" si="227"/>
        <v>9.8431677877434572E-3</v>
      </c>
      <c r="DH376" s="10">
        <f t="shared" si="228"/>
        <v>2.0955139906749061E-3</v>
      </c>
      <c r="DI376" s="10">
        <f t="shared" si="229"/>
        <v>1.2778897970886184E-3</v>
      </c>
      <c r="DJ376" s="10">
        <f t="shared" si="230"/>
        <v>1.2196556071731274E-3</v>
      </c>
      <c r="DK376" s="10">
        <f t="shared" si="231"/>
        <v>7.2243196459069754E-6</v>
      </c>
      <c r="DL376" s="11">
        <f t="shared" si="232"/>
        <v>0</v>
      </c>
      <c r="DM376" s="11">
        <f t="shared" si="233"/>
        <v>0</v>
      </c>
      <c r="DN376" s="11">
        <f t="shared" si="234"/>
        <v>0</v>
      </c>
      <c r="DO376" s="11">
        <f t="shared" si="235"/>
        <v>8</v>
      </c>
      <c r="DP376" s="10">
        <f t="shared" si="236"/>
        <v>18.084027194973324</v>
      </c>
      <c r="DQ376" s="5">
        <f t="shared" si="237"/>
        <v>0.4160948600156294</v>
      </c>
      <c r="DR376" s="5"/>
      <c r="DS376" s="12">
        <f t="shared" si="238"/>
        <v>326.96505784405588</v>
      </c>
      <c r="DT376" s="12">
        <f t="shared" si="239"/>
        <v>324.55443856274917</v>
      </c>
      <c r="DV376" s="5"/>
      <c r="DW376" s="5"/>
      <c r="DX376" s="5"/>
      <c r="DY376" s="5"/>
      <c r="DZ376" s="5"/>
      <c r="EA376" s="5"/>
      <c r="EB376" s="5"/>
      <c r="EC376" s="5"/>
      <c r="ED376" s="5"/>
      <c r="EE376" s="5"/>
      <c r="EF376" s="5"/>
      <c r="EG376" s="5"/>
      <c r="EH376" s="5"/>
      <c r="EI376" s="5"/>
      <c r="EJ376" s="5"/>
      <c r="EK376" s="5"/>
      <c r="EL376" s="5"/>
      <c r="EM376" s="5"/>
      <c r="EN376" s="5"/>
      <c r="EO376" s="5"/>
      <c r="EP376" s="5"/>
      <c r="EQ376" s="5"/>
      <c r="ER376" s="5"/>
      <c r="ES376" s="5"/>
      <c r="ET376" s="5"/>
      <c r="EU376" s="5"/>
      <c r="EV376" s="5"/>
      <c r="EW376" s="5"/>
      <c r="EX376" s="5"/>
      <c r="EY376" s="5"/>
      <c r="EZ376" s="5"/>
      <c r="FA376" s="5"/>
      <c r="FB376" s="5"/>
      <c r="FC376" s="5"/>
      <c r="FD376" s="5"/>
      <c r="FE376" s="5"/>
      <c r="FF376" s="5"/>
      <c r="FG376" s="5"/>
      <c r="FH376" s="5"/>
      <c r="FI376" s="5"/>
      <c r="FJ376" s="5"/>
      <c r="FK376" s="5"/>
      <c r="FL376" s="5"/>
      <c r="FM376" s="5"/>
      <c r="FN376" s="5"/>
      <c r="FO376" s="5"/>
      <c r="FP376" s="5"/>
      <c r="FQ376" s="5"/>
      <c r="FR376" s="5"/>
      <c r="FS376" s="5"/>
      <c r="FT376" s="5"/>
      <c r="FU376" s="5"/>
      <c r="FV376" s="5"/>
      <c r="FW376" s="5"/>
      <c r="FX376" s="5"/>
      <c r="FY376" s="5"/>
      <c r="FZ376" s="5"/>
      <c r="GA376" s="5"/>
      <c r="GB376" s="5"/>
      <c r="GC376" s="5"/>
      <c r="GD376" s="5"/>
      <c r="GE376" s="5"/>
      <c r="GF376" s="5"/>
      <c r="GG376" s="5"/>
      <c r="GH376" s="5"/>
      <c r="GI376" s="5"/>
      <c r="GJ376" s="5"/>
      <c r="GK376" s="5"/>
      <c r="GL376" s="5"/>
      <c r="GM376" s="5"/>
      <c r="GN376" s="5"/>
      <c r="GO376" s="5"/>
      <c r="GP376" s="5"/>
      <c r="GQ376" s="5"/>
      <c r="GR376" s="5"/>
      <c r="GS376" s="5"/>
      <c r="GT376" s="5"/>
      <c r="GU376" s="5"/>
      <c r="GV376" s="5"/>
      <c r="GW376" s="5"/>
      <c r="GX376" s="5"/>
      <c r="GY376" s="5"/>
      <c r="GZ376" s="5"/>
      <c r="HA376" s="5"/>
      <c r="HB376" s="5"/>
      <c r="HC376" s="5"/>
      <c r="HD376" s="5"/>
      <c r="HE376" s="5"/>
      <c r="HF376" s="5"/>
      <c r="HG376" s="5"/>
      <c r="HH376" s="5"/>
      <c r="HI376" s="5"/>
      <c r="HJ376" s="5"/>
      <c r="HK376" s="5"/>
      <c r="HL376" s="5"/>
      <c r="HM376" s="5"/>
      <c r="HN376" s="5"/>
      <c r="HO376" s="5"/>
      <c r="HP376" s="5"/>
      <c r="HQ376" s="5"/>
      <c r="HR376" s="5"/>
      <c r="HS376" s="5"/>
      <c r="HT376" s="5"/>
      <c r="HU376" s="5"/>
      <c r="HV376" s="5"/>
      <c r="HW376" s="5"/>
      <c r="HX376" s="5"/>
      <c r="HY376" s="5"/>
      <c r="HZ376" s="5"/>
      <c r="IA376" s="5"/>
      <c r="IB376" s="5"/>
      <c r="IC376" s="5"/>
      <c r="ID376" s="5"/>
      <c r="IE376" s="5"/>
      <c r="IF376" s="5"/>
      <c r="IG376" s="5"/>
      <c r="IH376" s="5"/>
      <c r="II376" s="5"/>
      <c r="IJ376" s="5"/>
      <c r="IK376" s="5"/>
      <c r="IL376" s="5"/>
      <c r="IM376" s="5"/>
      <c r="IN376" s="5"/>
      <c r="IO376" s="5"/>
      <c r="IP376" s="5"/>
      <c r="IQ376" s="5"/>
      <c r="IR376" s="5"/>
      <c r="IS376" s="5"/>
      <c r="IT376" s="5"/>
      <c r="IU376" s="5"/>
      <c r="IV376" s="5"/>
    </row>
    <row r="377" spans="1:256" x14ac:dyDescent="0.15">
      <c r="A377" s="2" t="s">
        <v>692</v>
      </c>
      <c r="B377" s="4" t="s">
        <v>733</v>
      </c>
      <c r="C377" s="4" t="s">
        <v>734</v>
      </c>
      <c r="D377" s="9" t="s">
        <v>807</v>
      </c>
      <c r="E377" s="9" t="s">
        <v>805</v>
      </c>
      <c r="F377" s="1" t="s">
        <v>801</v>
      </c>
      <c r="G377" s="1">
        <v>425995.71</v>
      </c>
      <c r="H377" s="1">
        <v>6379823.6900000004</v>
      </c>
      <c r="I377" s="8">
        <v>197.75</v>
      </c>
      <c r="J377" s="15">
        <v>112.02370167523512</v>
      </c>
      <c r="K377" s="7" t="s">
        <v>738</v>
      </c>
      <c r="L377" s="7" t="s">
        <v>739</v>
      </c>
      <c r="M377" s="7" t="s">
        <v>740</v>
      </c>
      <c r="N377" s="2" t="s">
        <v>40</v>
      </c>
      <c r="O377" s="3">
        <v>40.364173999999998</v>
      </c>
      <c r="P377" s="3">
        <v>0.73135099999999997</v>
      </c>
      <c r="Q377" s="3">
        <v>20.626314000000001</v>
      </c>
      <c r="R377" s="4">
        <v>107060.639247</v>
      </c>
      <c r="S377" s="4">
        <v>99180.025804999997</v>
      </c>
      <c r="T377" s="4">
        <v>126551.036677</v>
      </c>
      <c r="U377" s="3">
        <v>36.644655999999998</v>
      </c>
      <c r="V377" s="3">
        <v>134.96847199999999</v>
      </c>
      <c r="W377" s="3">
        <v>46.895020000000002</v>
      </c>
      <c r="X377" s="3">
        <v>95.180847999999997</v>
      </c>
      <c r="Y377" s="3">
        <v>84.718853999999993</v>
      </c>
      <c r="Z377" s="3">
        <v>3869.2652469999998</v>
      </c>
      <c r="AA377" s="4">
        <v>184242.46085100001</v>
      </c>
      <c r="AB377" s="3">
        <v>25.134312000000001</v>
      </c>
      <c r="AC377" s="3">
        <v>139.15728899999999</v>
      </c>
      <c r="AD377" s="3">
        <v>5.5179999999999998</v>
      </c>
      <c r="AE377" s="3">
        <v>1069.4526960000001</v>
      </c>
      <c r="AF377" s="3">
        <v>50.033172</v>
      </c>
      <c r="AG377" s="3" t="s">
        <v>617</v>
      </c>
      <c r="AH377" s="3">
        <v>0.48733100000000001</v>
      </c>
      <c r="AI377" s="3">
        <v>5.6632000000000002E-2</v>
      </c>
      <c r="AJ377" s="3">
        <v>0.19484599999999999</v>
      </c>
      <c r="AK377" s="3">
        <v>8.5668999999999995E-2</v>
      </c>
      <c r="AL377" s="3">
        <v>0.17626700000000001</v>
      </c>
      <c r="AM377" s="3" t="s">
        <v>97</v>
      </c>
      <c r="AN377" s="3" t="s">
        <v>84</v>
      </c>
      <c r="AO377" s="3">
        <v>0.77389300000000005</v>
      </c>
      <c r="AP377" s="3">
        <v>6.0740000000000004E-3</v>
      </c>
      <c r="AQ377" s="3">
        <v>1.3186E-2</v>
      </c>
      <c r="AR377" s="3" t="s">
        <v>95</v>
      </c>
      <c r="AS377" s="3">
        <v>9.8049999999999995E-3</v>
      </c>
      <c r="AT377" s="3">
        <v>8.182E-3</v>
      </c>
      <c r="AU377" s="3">
        <v>1.9460999999999999E-2</v>
      </c>
      <c r="AV377" s="3" t="s">
        <v>60</v>
      </c>
      <c r="AW377" s="3" t="s">
        <v>54</v>
      </c>
      <c r="AX377" s="3">
        <v>0.104139</v>
      </c>
      <c r="AY377" s="3" t="s">
        <v>54</v>
      </c>
      <c r="AZ377" s="3">
        <v>1.37E-2</v>
      </c>
      <c r="BB377" s="3">
        <f t="shared" si="200"/>
        <v>27.074050005361759</v>
      </c>
      <c r="BC377" s="3">
        <f t="shared" si="201"/>
        <v>7.824523288152585E-3</v>
      </c>
      <c r="BD377" s="3">
        <f t="shared" si="202"/>
        <v>18.740049610205549</v>
      </c>
      <c r="BE377" s="3">
        <f t="shared" si="203"/>
        <v>23.702927029886471</v>
      </c>
      <c r="BF377" s="3">
        <f t="shared" si="204"/>
        <v>0.49961399776418158</v>
      </c>
      <c r="BG377" s="3">
        <f t="shared" si="205"/>
        <v>17.753873955360369</v>
      </c>
      <c r="BH377" s="3">
        <f t="shared" si="206"/>
        <v>1.8883869306917444E-2</v>
      </c>
      <c r="BI377" s="3">
        <f t="shared" si="207"/>
        <v>2.7803867175756193E-3</v>
      </c>
      <c r="BJ377" s="3">
        <f t="shared" si="208"/>
        <v>4.4142609824079316E-3</v>
      </c>
      <c r="BK377" s="3">
        <f t="shared" si="209"/>
        <v>8.640477413304156E-5</v>
      </c>
      <c r="BL377" s="3"/>
      <c r="BM377" s="3"/>
      <c r="BN377" s="3">
        <f t="shared" si="210"/>
        <v>0.13311634173391237</v>
      </c>
      <c r="BO377" s="1"/>
      <c r="BP377" s="3">
        <v>5.642997259722013</v>
      </c>
      <c r="BQ377" s="3">
        <v>2.357002740277987</v>
      </c>
      <c r="BR377" s="3"/>
      <c r="BS377" s="3">
        <v>2.2541240380152594</v>
      </c>
      <c r="BT377" s="3">
        <v>1.2265066996713552E-3</v>
      </c>
      <c r="BU377" s="3">
        <v>0</v>
      </c>
      <c r="BV377" s="3">
        <v>0</v>
      </c>
      <c r="BW377" s="3">
        <v>4.1742370243925047</v>
      </c>
      <c r="BX377" s="3">
        <v>8.8206833155666728E-2</v>
      </c>
      <c r="BY377" s="3">
        <v>5.5161891635977884</v>
      </c>
      <c r="BZ377" s="3">
        <v>0</v>
      </c>
      <c r="CA377" s="3">
        <v>2.0486723457797978E-2</v>
      </c>
      <c r="CB377" s="3">
        <v>4.2173709069783082E-3</v>
      </c>
      <c r="CC377" s="3">
        <v>2.2473589365884727E-3</v>
      </c>
      <c r="CD377" s="3">
        <v>2.3471114619042226E-3</v>
      </c>
      <c r="CE377" s="3">
        <v>1.4112841100080379E-5</v>
      </c>
      <c r="CF377" s="3">
        <v>0</v>
      </c>
      <c r="CG377" s="3">
        <v>0</v>
      </c>
      <c r="CH377" s="3">
        <v>0</v>
      </c>
      <c r="CI377" s="3">
        <v>16</v>
      </c>
      <c r="CJ377" s="3"/>
      <c r="CK377" s="3">
        <v>36.06329624346526</v>
      </c>
      <c r="CL377" s="3"/>
      <c r="CM377" s="3" t="s">
        <v>851</v>
      </c>
      <c r="CN377" s="3">
        <v>0.43075886895106763</v>
      </c>
      <c r="CO377" s="3" t="s">
        <v>853</v>
      </c>
      <c r="CP377" s="5"/>
      <c r="CQ377" s="10">
        <f t="shared" si="211"/>
        <v>5.642997259722013</v>
      </c>
      <c r="CR377" s="10">
        <f t="shared" si="212"/>
        <v>2.8214986298610065</v>
      </c>
      <c r="CS377" s="10">
        <f t="shared" si="213"/>
        <v>1.1785013701389935</v>
      </c>
      <c r="CT377" s="9">
        <f t="shared" si="214"/>
        <v>-2.7235144659344179E-2</v>
      </c>
      <c r="CU377" s="9">
        <f t="shared" si="215"/>
        <v>0</v>
      </c>
      <c r="CV377" s="9">
        <f t="shared" si="216"/>
        <v>2.3055633891466232</v>
      </c>
      <c r="CW377" s="9">
        <f t="shared" si="217"/>
        <v>2.3055633891466232</v>
      </c>
      <c r="CX377" s="10">
        <f t="shared" si="218"/>
        <v>1.1270620190076297</v>
      </c>
      <c r="CY377" s="10">
        <f t="shared" si="219"/>
        <v>1.1270620190076297</v>
      </c>
      <c r="CZ377" s="10">
        <f t="shared" si="220"/>
        <v>6.1325334983567759E-4</v>
      </c>
      <c r="DA377" s="10">
        <f t="shared" si="221"/>
        <v>0</v>
      </c>
      <c r="DB377" s="10">
        <f t="shared" si="222"/>
        <v>0</v>
      </c>
      <c r="DC377" s="10">
        <f t="shared" si="223"/>
        <v>2.0871185121962523</v>
      </c>
      <c r="DD377" s="10">
        <f t="shared" si="224"/>
        <v>4.4103416577833364E-2</v>
      </c>
      <c r="DE377" s="10">
        <f t="shared" si="225"/>
        <v>2.7580945817988942</v>
      </c>
      <c r="DF377" s="10">
        <f t="shared" si="226"/>
        <v>0</v>
      </c>
      <c r="DG377" s="10">
        <f t="shared" si="227"/>
        <v>1.0243361728898989E-2</v>
      </c>
      <c r="DH377" s="10">
        <f t="shared" si="228"/>
        <v>2.1086854534891541E-3</v>
      </c>
      <c r="DI377" s="10">
        <f t="shared" si="229"/>
        <v>1.1236794682942363E-3</v>
      </c>
      <c r="DJ377" s="10">
        <f t="shared" si="230"/>
        <v>1.1735557309521113E-3</v>
      </c>
      <c r="DK377" s="10">
        <f t="shared" si="231"/>
        <v>7.0564205500401893E-6</v>
      </c>
      <c r="DL377" s="11">
        <f t="shared" si="232"/>
        <v>0</v>
      </c>
      <c r="DM377" s="11">
        <f t="shared" si="233"/>
        <v>0</v>
      </c>
      <c r="DN377" s="11">
        <f t="shared" si="234"/>
        <v>0</v>
      </c>
      <c r="DO377" s="11">
        <f t="shared" si="235"/>
        <v>8</v>
      </c>
      <c r="DP377" s="10">
        <f t="shared" si="236"/>
        <v>18.03164812173263</v>
      </c>
      <c r="DQ377" s="5">
        <f t="shared" si="237"/>
        <v>0.42687326698587208</v>
      </c>
      <c r="DR377" s="5"/>
      <c r="DS377" s="12">
        <f t="shared" si="238"/>
        <v>320.37235636536093</v>
      </c>
      <c r="DT377" s="12">
        <f t="shared" si="239"/>
        <v>317.53387115735313</v>
      </c>
      <c r="DV377" s="5"/>
      <c r="DW377" s="5"/>
      <c r="DX377" s="5"/>
      <c r="DY377" s="5"/>
      <c r="DZ377" s="5"/>
      <c r="EA377" s="5"/>
      <c r="EB377" s="5"/>
      <c r="EC377" s="5"/>
      <c r="ED377" s="5"/>
      <c r="EE377" s="5"/>
      <c r="EF377" s="5"/>
      <c r="EG377" s="5"/>
      <c r="EH377" s="5"/>
      <c r="EI377" s="5"/>
      <c r="EJ377" s="5"/>
      <c r="EK377" s="5"/>
      <c r="EL377" s="5"/>
      <c r="EM377" s="5"/>
      <c r="EN377" s="5"/>
      <c r="EO377" s="5"/>
      <c r="EP377" s="5"/>
      <c r="EQ377" s="5"/>
      <c r="ER377" s="5"/>
      <c r="ES377" s="5"/>
      <c r="ET377" s="5"/>
      <c r="EU377" s="5"/>
      <c r="EV377" s="5"/>
      <c r="EW377" s="5"/>
      <c r="EX377" s="5"/>
      <c r="EY377" s="5"/>
      <c r="EZ377" s="5"/>
      <c r="FA377" s="5"/>
      <c r="FB377" s="5"/>
      <c r="FC377" s="5"/>
      <c r="FD377" s="5"/>
      <c r="FE377" s="5"/>
      <c r="FF377" s="5"/>
      <c r="FG377" s="5"/>
      <c r="FH377" s="5"/>
      <c r="FI377" s="5"/>
      <c r="FJ377" s="5"/>
      <c r="FK377" s="5"/>
      <c r="FL377" s="5"/>
      <c r="FM377" s="5"/>
      <c r="FN377" s="5"/>
      <c r="FO377" s="5"/>
      <c r="FP377" s="5"/>
      <c r="FQ377" s="5"/>
      <c r="FR377" s="5"/>
      <c r="FS377" s="5"/>
      <c r="FT377" s="5"/>
      <c r="FU377" s="5"/>
      <c r="FV377" s="5"/>
      <c r="FW377" s="5"/>
      <c r="FX377" s="5"/>
      <c r="FY377" s="5"/>
      <c r="FZ377" s="5"/>
      <c r="GA377" s="5"/>
      <c r="GB377" s="5"/>
      <c r="GC377" s="5"/>
      <c r="GD377" s="5"/>
      <c r="GE377" s="5"/>
      <c r="GF377" s="5"/>
      <c r="GG377" s="5"/>
      <c r="GH377" s="5"/>
      <c r="GI377" s="5"/>
      <c r="GJ377" s="5"/>
      <c r="GK377" s="5"/>
      <c r="GL377" s="5"/>
      <c r="GM377" s="5"/>
      <c r="GN377" s="5"/>
      <c r="GO377" s="5"/>
      <c r="GP377" s="5"/>
      <c r="GQ377" s="5"/>
      <c r="GR377" s="5"/>
      <c r="GS377" s="5"/>
      <c r="GT377" s="5"/>
      <c r="GU377" s="5"/>
      <c r="GV377" s="5"/>
      <c r="GW377" s="5"/>
      <c r="GX377" s="5"/>
      <c r="GY377" s="5"/>
      <c r="GZ377" s="5"/>
      <c r="HA377" s="5"/>
      <c r="HB377" s="5"/>
      <c r="HC377" s="5"/>
      <c r="HD377" s="5"/>
      <c r="HE377" s="5"/>
      <c r="HF377" s="5"/>
      <c r="HG377" s="5"/>
      <c r="HH377" s="5"/>
      <c r="HI377" s="5"/>
      <c r="HJ377" s="5"/>
      <c r="HK377" s="5"/>
      <c r="HL377" s="5"/>
      <c r="HM377" s="5"/>
      <c r="HN377" s="5"/>
      <c r="HO377" s="5"/>
      <c r="HP377" s="5"/>
      <c r="HQ377" s="5"/>
      <c r="HR377" s="5"/>
      <c r="HS377" s="5"/>
      <c r="HT377" s="5"/>
      <c r="HU377" s="5"/>
      <c r="HV377" s="5"/>
      <c r="HW377" s="5"/>
      <c r="HX377" s="5"/>
      <c r="HY377" s="5"/>
      <c r="HZ377" s="5"/>
      <c r="IA377" s="5"/>
      <c r="IB377" s="5"/>
      <c r="IC377" s="5"/>
      <c r="ID377" s="5"/>
      <c r="IE377" s="5"/>
      <c r="IF377" s="5"/>
      <c r="IG377" s="5"/>
      <c r="IH377" s="5"/>
      <c r="II377" s="5"/>
      <c r="IJ377" s="5"/>
      <c r="IK377" s="5"/>
      <c r="IL377" s="5"/>
      <c r="IM377" s="5"/>
      <c r="IN377" s="5"/>
      <c r="IO377" s="5"/>
      <c r="IP377" s="5"/>
      <c r="IQ377" s="5"/>
      <c r="IR377" s="5"/>
      <c r="IS377" s="5"/>
      <c r="IT377" s="5"/>
      <c r="IU377" s="5"/>
      <c r="IV377" s="5"/>
    </row>
    <row r="378" spans="1:256" x14ac:dyDescent="0.15">
      <c r="A378" s="2" t="s">
        <v>690</v>
      </c>
      <c r="B378" s="4" t="s">
        <v>733</v>
      </c>
      <c r="C378" s="4" t="s">
        <v>734</v>
      </c>
      <c r="D378" s="9" t="s">
        <v>807</v>
      </c>
      <c r="E378" s="9" t="s">
        <v>805</v>
      </c>
      <c r="F378" s="1" t="s">
        <v>801</v>
      </c>
      <c r="G378" s="1">
        <v>425995.71</v>
      </c>
      <c r="H378" s="1">
        <v>6379823.6900000004</v>
      </c>
      <c r="I378" s="8">
        <v>197.75</v>
      </c>
      <c r="J378" s="15">
        <v>112.02370167523512</v>
      </c>
      <c r="K378" s="7" t="s">
        <v>738</v>
      </c>
      <c r="L378" s="7" t="s">
        <v>739</v>
      </c>
      <c r="M378" s="7" t="s">
        <v>740</v>
      </c>
      <c r="N378" s="2" t="s">
        <v>40</v>
      </c>
      <c r="O378" s="3">
        <v>39.256915999999997</v>
      </c>
      <c r="P378" s="3">
        <v>0.68103400000000003</v>
      </c>
      <c r="Q378" s="3">
        <v>25.966661999999999</v>
      </c>
      <c r="R378" s="4">
        <v>111304.034376</v>
      </c>
      <c r="S378" s="4">
        <v>97037.303014000005</v>
      </c>
      <c r="T378" s="4">
        <v>125792.215157</v>
      </c>
      <c r="U378" s="3">
        <v>34.370367000000002</v>
      </c>
      <c r="V378" s="3">
        <v>179.92342400000001</v>
      </c>
      <c r="W378" s="3">
        <v>40.466303000000003</v>
      </c>
      <c r="X378" s="3">
        <v>99.394069000000002</v>
      </c>
      <c r="Y378" s="3">
        <v>59.831736999999997</v>
      </c>
      <c r="Z378" s="3">
        <v>3943.3538410000001</v>
      </c>
      <c r="AA378" s="4">
        <v>183105.338579</v>
      </c>
      <c r="AB378" s="3">
        <v>35.072333999999998</v>
      </c>
      <c r="AC378" s="3">
        <v>130.700503</v>
      </c>
      <c r="AD378" s="3">
        <v>8.9288679999999996</v>
      </c>
      <c r="AE378" s="3">
        <v>1047.2615989999999</v>
      </c>
      <c r="AF378" s="3">
        <v>50.231299</v>
      </c>
      <c r="AG378" s="3" t="s">
        <v>351</v>
      </c>
      <c r="AH378" s="3">
        <v>0.79680899999999999</v>
      </c>
      <c r="AI378" s="3">
        <v>0.134876</v>
      </c>
      <c r="AJ378" s="3">
        <v>0.19371099999999999</v>
      </c>
      <c r="AK378" s="3">
        <v>4.9001000000000003E-2</v>
      </c>
      <c r="AL378" s="3">
        <v>0.199574</v>
      </c>
      <c r="AM378" s="3" t="s">
        <v>81</v>
      </c>
      <c r="AN378" s="3">
        <v>2.4244999999999999E-2</v>
      </c>
      <c r="AO378" s="3">
        <v>0.58300600000000002</v>
      </c>
      <c r="AP378" s="3">
        <v>1.4949E-2</v>
      </c>
      <c r="AQ378" s="3">
        <v>2.5956E-2</v>
      </c>
      <c r="AR378" s="3">
        <v>2.0240000000000002E-3</v>
      </c>
      <c r="AS378" s="3">
        <v>1.9528E-2</v>
      </c>
      <c r="AT378" s="3">
        <v>1.3956E-2</v>
      </c>
      <c r="AU378" s="3">
        <v>2.5137E-2</v>
      </c>
      <c r="AV378" s="3" t="s">
        <v>135</v>
      </c>
      <c r="AW378" s="3" t="s">
        <v>49</v>
      </c>
      <c r="AX378" s="3">
        <v>9.0640999999999999E-2</v>
      </c>
      <c r="AY378" s="3" t="s">
        <v>65</v>
      </c>
      <c r="AZ378" s="3">
        <v>1.7854999999999999E-2</v>
      </c>
      <c r="BB378" s="3">
        <f t="shared" si="200"/>
        <v>26.911709400993104</v>
      </c>
      <c r="BC378" s="3">
        <f t="shared" si="201"/>
        <v>6.7518796283472923E-3</v>
      </c>
      <c r="BD378" s="3">
        <f t="shared" si="202"/>
        <v>18.335182490255335</v>
      </c>
      <c r="BE378" s="3">
        <f t="shared" si="203"/>
        <v>23.556635419837512</v>
      </c>
      <c r="BF378" s="3">
        <f t="shared" si="204"/>
        <v>0.50918059407488092</v>
      </c>
      <c r="BG378" s="3">
        <f t="shared" si="205"/>
        <v>18.457556492592811</v>
      </c>
      <c r="BH378" s="3">
        <f t="shared" si="206"/>
        <v>2.5173659994232534E-2</v>
      </c>
      <c r="BI378" s="3">
        <f t="shared" si="207"/>
        <v>3.5002551655412381E-3</v>
      </c>
      <c r="BJ378" s="3">
        <f t="shared" si="208"/>
        <v>4.1402972918927429E-3</v>
      </c>
      <c r="BK378" s="3">
        <f t="shared" si="209"/>
        <v>6.5092334144653102E-5</v>
      </c>
      <c r="BL378" s="3"/>
      <c r="BM378" s="3"/>
      <c r="BN378" s="3">
        <f t="shared" si="210"/>
        <v>0.13035418342363736</v>
      </c>
      <c r="BO378" s="1"/>
      <c r="BP378" s="3">
        <v>5.59785007505055</v>
      </c>
      <c r="BQ378" s="3">
        <v>2.40214992494945</v>
      </c>
      <c r="BR378" s="3"/>
      <c r="BS378" s="3">
        <v>2.1127954841134189</v>
      </c>
      <c r="BT378" s="3">
        <v>1.0562338803843678E-3</v>
      </c>
      <c r="BU378" s="3">
        <v>0</v>
      </c>
      <c r="BV378" s="3">
        <v>0</v>
      </c>
      <c r="BW378" s="3">
        <v>4.2179755451975227</v>
      </c>
      <c r="BX378" s="3">
        <v>8.9714541416033439E-2</v>
      </c>
      <c r="BY378" s="3">
        <v>5.7232615108271414</v>
      </c>
      <c r="BZ378" s="3">
        <v>0</v>
      </c>
      <c r="CA378" s="3">
        <v>2.0021170779214371E-2</v>
      </c>
      <c r="CB378" s="3">
        <v>5.6107451072981976E-3</v>
      </c>
      <c r="CC378" s="3">
        <v>2.8235163495206198E-3</v>
      </c>
      <c r="CD378" s="3">
        <v>2.1970027482980077E-3</v>
      </c>
      <c r="CE378" s="3">
        <v>1.0610355207461887E-5</v>
      </c>
      <c r="CF378" s="3">
        <v>0</v>
      </c>
      <c r="CG378" s="3">
        <v>0</v>
      </c>
      <c r="CH378" s="3">
        <v>0</v>
      </c>
      <c r="CI378" s="3">
        <v>16</v>
      </c>
      <c r="CJ378" s="3"/>
      <c r="CK378" s="3">
        <v>36.175466360774038</v>
      </c>
      <c r="CL378" s="3"/>
      <c r="CM378" s="3" t="s">
        <v>851</v>
      </c>
      <c r="CN378" s="3">
        <v>0.42429081224265874</v>
      </c>
      <c r="CO378" s="3" t="s">
        <v>852</v>
      </c>
      <c r="CP378" s="5"/>
      <c r="CQ378" s="10">
        <f t="shared" si="211"/>
        <v>5.59785007505055</v>
      </c>
      <c r="CR378" s="10">
        <f t="shared" si="212"/>
        <v>2.798925037525275</v>
      </c>
      <c r="CS378" s="10">
        <f t="shared" si="213"/>
        <v>1.201074962474725</v>
      </c>
      <c r="CT378" s="9">
        <f t="shared" si="214"/>
        <v>-8.2412243106857908E-2</v>
      </c>
      <c r="CU378" s="9">
        <f t="shared" si="215"/>
        <v>0</v>
      </c>
      <c r="CV378" s="9">
        <f t="shared" si="216"/>
        <v>2.2574727045314344</v>
      </c>
      <c r="CW378" s="9">
        <f t="shared" si="217"/>
        <v>2.2574727045314344</v>
      </c>
      <c r="CX378" s="10">
        <f t="shared" si="218"/>
        <v>1.0563977420567094</v>
      </c>
      <c r="CY378" s="10">
        <f t="shared" si="219"/>
        <v>1.0563977420567094</v>
      </c>
      <c r="CZ378" s="10">
        <f t="shared" si="220"/>
        <v>5.281169401921839E-4</v>
      </c>
      <c r="DA378" s="10">
        <f t="shared" si="221"/>
        <v>0</v>
      </c>
      <c r="DB378" s="10">
        <f t="shared" si="222"/>
        <v>0</v>
      </c>
      <c r="DC378" s="10">
        <f t="shared" si="223"/>
        <v>2.1089877725987614</v>
      </c>
      <c r="DD378" s="10">
        <f t="shared" si="224"/>
        <v>4.4857270708016719E-2</v>
      </c>
      <c r="DE378" s="10">
        <f t="shared" si="225"/>
        <v>2.8616307554135707</v>
      </c>
      <c r="DF378" s="10">
        <f t="shared" si="226"/>
        <v>0</v>
      </c>
      <c r="DG378" s="10">
        <f t="shared" si="227"/>
        <v>1.0010585389607186E-2</v>
      </c>
      <c r="DH378" s="10">
        <f t="shared" si="228"/>
        <v>2.8053725536490988E-3</v>
      </c>
      <c r="DI378" s="10">
        <f t="shared" si="229"/>
        <v>1.4117581747603099E-3</v>
      </c>
      <c r="DJ378" s="10">
        <f t="shared" si="230"/>
        <v>1.0985013741490039E-3</v>
      </c>
      <c r="DK378" s="10">
        <f t="shared" si="231"/>
        <v>5.3051776037309435E-6</v>
      </c>
      <c r="DL378" s="11">
        <f t="shared" si="232"/>
        <v>0</v>
      </c>
      <c r="DM378" s="11">
        <f t="shared" si="233"/>
        <v>0</v>
      </c>
      <c r="DN378" s="11">
        <f t="shared" si="234"/>
        <v>0</v>
      </c>
      <c r="DO378" s="11">
        <f t="shared" si="235"/>
        <v>8</v>
      </c>
      <c r="DP378" s="10">
        <f t="shared" si="236"/>
        <v>18.087733180387019</v>
      </c>
      <c r="DQ378" s="5">
        <f t="shared" si="237"/>
        <v>0.4204960520668547</v>
      </c>
      <c r="DR378" s="5"/>
      <c r="DS378" s="12">
        <f t="shared" si="238"/>
        <v>327.35603791812861</v>
      </c>
      <c r="DT378" s="12">
        <f t="shared" si="239"/>
        <v>324.80211641761196</v>
      </c>
      <c r="DV378" s="5"/>
      <c r="DW378" s="5"/>
      <c r="DX378" s="5"/>
      <c r="DY378" s="5"/>
      <c r="DZ378" s="5"/>
      <c r="EA378" s="5"/>
      <c r="EB378" s="5"/>
      <c r="EC378" s="5"/>
      <c r="ED378" s="5"/>
      <c r="EE378" s="5"/>
      <c r="EF378" s="5"/>
      <c r="EG378" s="5"/>
      <c r="EH378" s="5"/>
      <c r="EI378" s="5"/>
      <c r="EJ378" s="5"/>
      <c r="EK378" s="5"/>
      <c r="EL378" s="5"/>
      <c r="EM378" s="5"/>
      <c r="EN378" s="5"/>
      <c r="EO378" s="5"/>
      <c r="EP378" s="5"/>
      <c r="EQ378" s="5"/>
      <c r="ER378" s="5"/>
      <c r="ES378" s="5"/>
      <c r="ET378" s="5"/>
      <c r="EU378" s="5"/>
      <c r="EV378" s="5"/>
      <c r="EW378" s="5"/>
      <c r="EX378" s="5"/>
      <c r="EY378" s="5"/>
      <c r="EZ378" s="5"/>
      <c r="FA378" s="5"/>
      <c r="FB378" s="5"/>
      <c r="FC378" s="5"/>
      <c r="FD378" s="5"/>
      <c r="FE378" s="5"/>
      <c r="FF378" s="5"/>
      <c r="FG378" s="5"/>
      <c r="FH378" s="5"/>
      <c r="FI378" s="5"/>
      <c r="FJ378" s="5"/>
      <c r="FK378" s="5"/>
      <c r="FL378" s="5"/>
      <c r="FM378" s="5"/>
      <c r="FN378" s="5"/>
      <c r="FO378" s="5"/>
      <c r="FP378" s="5"/>
      <c r="FQ378" s="5"/>
      <c r="FR378" s="5"/>
      <c r="FS378" s="5"/>
      <c r="FT378" s="5"/>
      <c r="FU378" s="5"/>
      <c r="FV378" s="5"/>
      <c r="FW378" s="5"/>
      <c r="FX378" s="5"/>
      <c r="FY378" s="5"/>
      <c r="FZ378" s="5"/>
      <c r="GA378" s="5"/>
      <c r="GB378" s="5"/>
      <c r="GC378" s="5"/>
      <c r="GD378" s="5"/>
      <c r="GE378" s="5"/>
      <c r="GF378" s="5"/>
      <c r="GG378" s="5"/>
      <c r="GH378" s="5"/>
      <c r="GI378" s="5"/>
      <c r="GJ378" s="5"/>
      <c r="GK378" s="5"/>
      <c r="GL378" s="5"/>
      <c r="GM378" s="5"/>
      <c r="GN378" s="5"/>
      <c r="GO378" s="5"/>
      <c r="GP378" s="5"/>
      <c r="GQ378" s="5"/>
      <c r="GR378" s="5"/>
      <c r="GS378" s="5"/>
      <c r="GT378" s="5"/>
      <c r="GU378" s="5"/>
      <c r="GV378" s="5"/>
      <c r="GW378" s="5"/>
      <c r="GX378" s="5"/>
      <c r="GY378" s="5"/>
      <c r="GZ378" s="5"/>
      <c r="HA378" s="5"/>
      <c r="HB378" s="5"/>
      <c r="HC378" s="5"/>
      <c r="HD378" s="5"/>
      <c r="HE378" s="5"/>
      <c r="HF378" s="5"/>
      <c r="HG378" s="5"/>
      <c r="HH378" s="5"/>
      <c r="HI378" s="5"/>
      <c r="HJ378" s="5"/>
      <c r="HK378" s="5"/>
      <c r="HL378" s="5"/>
      <c r="HM378" s="5"/>
      <c r="HN378" s="5"/>
      <c r="HO378" s="5"/>
      <c r="HP378" s="5"/>
      <c r="HQ378" s="5"/>
      <c r="HR378" s="5"/>
      <c r="HS378" s="5"/>
      <c r="HT378" s="5"/>
      <c r="HU378" s="5"/>
      <c r="HV378" s="5"/>
      <c r="HW378" s="5"/>
      <c r="HX378" s="5"/>
      <c r="HY378" s="5"/>
      <c r="HZ378" s="5"/>
      <c r="IA378" s="5"/>
      <c r="IB378" s="5"/>
      <c r="IC378" s="5"/>
      <c r="ID378" s="5"/>
      <c r="IE378" s="5"/>
      <c r="IF378" s="5"/>
      <c r="IG378" s="5"/>
      <c r="IH378" s="5"/>
      <c r="II378" s="5"/>
      <c r="IJ378" s="5"/>
      <c r="IK378" s="5"/>
      <c r="IL378" s="5"/>
      <c r="IM378" s="5"/>
      <c r="IN378" s="5"/>
      <c r="IO378" s="5"/>
      <c r="IP378" s="5"/>
      <c r="IQ378" s="5"/>
      <c r="IR378" s="5"/>
      <c r="IS378" s="5"/>
      <c r="IT378" s="5"/>
      <c r="IU378" s="5"/>
      <c r="IV378" s="5"/>
    </row>
    <row r="379" spans="1:256" x14ac:dyDescent="0.15">
      <c r="A379" s="2" t="s">
        <v>685</v>
      </c>
      <c r="B379" s="4" t="s">
        <v>733</v>
      </c>
      <c r="C379" s="4" t="s">
        <v>734</v>
      </c>
      <c r="D379" s="9" t="s">
        <v>807</v>
      </c>
      <c r="E379" s="9" t="s">
        <v>805</v>
      </c>
      <c r="F379" s="1" t="s">
        <v>801</v>
      </c>
      <c r="G379" s="1">
        <v>425995.71</v>
      </c>
      <c r="H379" s="1">
        <v>6379823.6900000004</v>
      </c>
      <c r="I379" s="8">
        <v>197.75</v>
      </c>
      <c r="J379" s="15">
        <v>112.02370167523512</v>
      </c>
      <c r="K379" s="7" t="s">
        <v>738</v>
      </c>
      <c r="L379" s="7" t="s">
        <v>739</v>
      </c>
      <c r="M379" s="7" t="s">
        <v>740</v>
      </c>
      <c r="N379" s="2" t="s">
        <v>40</v>
      </c>
      <c r="O379" s="3">
        <v>40.081026000000001</v>
      </c>
      <c r="P379" s="3">
        <v>0.491894</v>
      </c>
      <c r="Q379" s="3">
        <v>16.673262999999999</v>
      </c>
      <c r="R379" s="4">
        <v>115568.54442200001</v>
      </c>
      <c r="S379" s="4">
        <v>98690.363396000001</v>
      </c>
      <c r="T379" s="4">
        <v>124695.85957099999</v>
      </c>
      <c r="U379" s="3">
        <v>21.240939000000001</v>
      </c>
      <c r="V379" s="3">
        <v>152.437802</v>
      </c>
      <c r="W379" s="3">
        <v>42.193091000000003</v>
      </c>
      <c r="X379" s="3">
        <v>88.992322999999999</v>
      </c>
      <c r="Y379" s="3">
        <v>36.546973999999999</v>
      </c>
      <c r="Z379" s="3">
        <v>3731.5011479999998</v>
      </c>
      <c r="AA379" s="4">
        <v>177390.77172799999</v>
      </c>
      <c r="AB379" s="3">
        <v>21.745674000000001</v>
      </c>
      <c r="AC379" s="3">
        <v>109.650068</v>
      </c>
      <c r="AD379" s="3">
        <v>9.3825050000000001</v>
      </c>
      <c r="AE379" s="3">
        <v>999.29025799999999</v>
      </c>
      <c r="AF379" s="3">
        <v>43.431399999999996</v>
      </c>
      <c r="AG379" s="3" t="s">
        <v>329</v>
      </c>
      <c r="AH379" s="3">
        <v>0.74133599999999999</v>
      </c>
      <c r="AI379" s="3">
        <v>6.2890000000000001E-2</v>
      </c>
      <c r="AJ379" s="3">
        <v>0.121458</v>
      </c>
      <c r="AK379" s="3">
        <v>5.1770999999999998E-2</v>
      </c>
      <c r="AL379" s="3">
        <v>0.23554900000000001</v>
      </c>
      <c r="AM379" s="3" t="s">
        <v>334</v>
      </c>
      <c r="AN379" s="3">
        <v>3.0467999999999999E-2</v>
      </c>
      <c r="AO379" s="3">
        <v>0.555226</v>
      </c>
      <c r="AP379" s="3">
        <v>2.6809999999999998E-3</v>
      </c>
      <c r="AQ379" s="3">
        <v>5.28E-3</v>
      </c>
      <c r="AR379" s="3" t="s">
        <v>60</v>
      </c>
      <c r="AS379" s="3">
        <v>1.8461999999999999E-2</v>
      </c>
      <c r="AT379" s="3">
        <v>7.2040000000000003E-3</v>
      </c>
      <c r="AU379" s="3">
        <v>1.694E-2</v>
      </c>
      <c r="AV379" s="3" t="s">
        <v>135</v>
      </c>
      <c r="AW379" s="3" t="s">
        <v>54</v>
      </c>
      <c r="AX379" s="3">
        <v>0.13712199999999999</v>
      </c>
      <c r="AY379" s="3" t="s">
        <v>65</v>
      </c>
      <c r="AZ379" s="3">
        <v>1.9436999999999999E-2</v>
      </c>
      <c r="BB379" s="3">
        <f t="shared" si="200"/>
        <v>26.677157502103626</v>
      </c>
      <c r="BC379" s="3">
        <f t="shared" si="201"/>
        <v>7.039997490749364E-3</v>
      </c>
      <c r="BD379" s="3">
        <f t="shared" si="202"/>
        <v>18.647527978330249</v>
      </c>
      <c r="BE379" s="3">
        <f t="shared" si="203"/>
        <v>22.821452224546803</v>
      </c>
      <c r="BF379" s="3">
        <f t="shared" si="204"/>
        <v>0.48182538213408577</v>
      </c>
      <c r="BG379" s="3">
        <f t="shared" si="205"/>
        <v>19.164740518118549</v>
      </c>
      <c r="BH379" s="3">
        <f t="shared" si="206"/>
        <v>2.1328058973667265E-2</v>
      </c>
      <c r="BI379" s="3">
        <f t="shared" si="207"/>
        <v>2.2475231873152427E-3</v>
      </c>
      <c r="BJ379" s="3">
        <f t="shared" si="208"/>
        <v>2.5587100137440763E-3</v>
      </c>
      <c r="BK379" s="3">
        <f t="shared" si="209"/>
        <v>6.1990710760779748E-5</v>
      </c>
      <c r="BL379" s="3"/>
      <c r="BM379" s="3"/>
      <c r="BN379" s="3">
        <f t="shared" si="210"/>
        <v>0.12438312042489579</v>
      </c>
      <c r="BO379" s="1"/>
      <c r="BP379" s="3">
        <v>5.5213945989418827</v>
      </c>
      <c r="BQ379" s="3">
        <v>2.4786054010581173</v>
      </c>
      <c r="BR379" s="3"/>
      <c r="BS379" s="3">
        <v>2.0965612836985219</v>
      </c>
      <c r="BT379" s="3">
        <v>1.095814801441533E-3</v>
      </c>
      <c r="BU379" s="3">
        <v>0</v>
      </c>
      <c r="BV379" s="3">
        <v>0</v>
      </c>
      <c r="BW379" s="3">
        <v>4.1085460997068335</v>
      </c>
      <c r="BX379" s="3">
        <v>8.4471445808316531E-2</v>
      </c>
      <c r="BY379" s="3">
        <v>5.9129142733640752</v>
      </c>
      <c r="BZ379" s="3">
        <v>0</v>
      </c>
      <c r="CA379" s="3">
        <v>1.9008821808359572E-2</v>
      </c>
      <c r="CB379" s="3">
        <v>4.7299305630453389E-3</v>
      </c>
      <c r="CC379" s="3">
        <v>1.803948095801963E-3</v>
      </c>
      <c r="CD379" s="3">
        <v>1.3509814859825641E-3</v>
      </c>
      <c r="CE379" s="3">
        <v>1.0054395134225607E-5</v>
      </c>
      <c r="CF379" s="3">
        <v>0</v>
      </c>
      <c r="CG379" s="3">
        <v>0</v>
      </c>
      <c r="CH379" s="3">
        <v>0</v>
      </c>
      <c r="CI379" s="3">
        <v>16</v>
      </c>
      <c r="CJ379" s="3"/>
      <c r="CK379" s="3">
        <v>36.230492653727509</v>
      </c>
      <c r="CL379" s="3"/>
      <c r="CM379" s="3" t="s">
        <v>851</v>
      </c>
      <c r="CN379" s="3">
        <v>0.4099747887789969</v>
      </c>
      <c r="CO379" s="3" t="s">
        <v>852</v>
      </c>
      <c r="CP379" s="5"/>
      <c r="CQ379" s="10">
        <f t="shared" si="211"/>
        <v>5.5213945989418827</v>
      </c>
      <c r="CR379" s="10">
        <f t="shared" si="212"/>
        <v>2.7606972994709413</v>
      </c>
      <c r="CS379" s="10">
        <f t="shared" si="213"/>
        <v>1.2393027005290587</v>
      </c>
      <c r="CT379" s="9">
        <f t="shared" si="214"/>
        <v>-0.11129886959377444</v>
      </c>
      <c r="CU379" s="9">
        <f t="shared" si="215"/>
        <v>0</v>
      </c>
      <c r="CV379" s="9">
        <f t="shared" si="216"/>
        <v>2.2875833423783196</v>
      </c>
      <c r="CW379" s="9">
        <f t="shared" si="217"/>
        <v>2.2875833423783196</v>
      </c>
      <c r="CX379" s="10">
        <f t="shared" si="218"/>
        <v>1.048280641849261</v>
      </c>
      <c r="CY379" s="10">
        <f t="shared" si="219"/>
        <v>1.048280641849261</v>
      </c>
      <c r="CZ379" s="10">
        <f t="shared" si="220"/>
        <v>5.479074007207665E-4</v>
      </c>
      <c r="DA379" s="10">
        <f t="shared" si="221"/>
        <v>0</v>
      </c>
      <c r="DB379" s="10">
        <f t="shared" si="222"/>
        <v>0</v>
      </c>
      <c r="DC379" s="10">
        <f t="shared" si="223"/>
        <v>2.0542730498534167</v>
      </c>
      <c r="DD379" s="10">
        <f t="shared" si="224"/>
        <v>4.2235722904158265E-2</v>
      </c>
      <c r="DE379" s="10">
        <f t="shared" si="225"/>
        <v>2.9564571366820376</v>
      </c>
      <c r="DF379" s="10">
        <f t="shared" si="226"/>
        <v>0</v>
      </c>
      <c r="DG379" s="10">
        <f t="shared" si="227"/>
        <v>9.5044109041797862E-3</v>
      </c>
      <c r="DH379" s="10">
        <f t="shared" si="228"/>
        <v>2.3649652815226694E-3</v>
      </c>
      <c r="DI379" s="10">
        <f t="shared" si="229"/>
        <v>9.0197404790098152E-4</v>
      </c>
      <c r="DJ379" s="10">
        <f t="shared" si="230"/>
        <v>6.7549074299128205E-4</v>
      </c>
      <c r="DK379" s="10">
        <f t="shared" si="231"/>
        <v>5.0271975671128037E-6</v>
      </c>
      <c r="DL379" s="11">
        <f t="shared" si="232"/>
        <v>0</v>
      </c>
      <c r="DM379" s="11">
        <f t="shared" si="233"/>
        <v>0</v>
      </c>
      <c r="DN379" s="11">
        <f t="shared" si="234"/>
        <v>0</v>
      </c>
      <c r="DO379" s="11">
        <f t="shared" si="235"/>
        <v>8</v>
      </c>
      <c r="DP379" s="10">
        <f t="shared" si="236"/>
        <v>18.115246326863755</v>
      </c>
      <c r="DQ379" s="5">
        <f t="shared" si="237"/>
        <v>0.40654797334289577</v>
      </c>
      <c r="DR379" s="5"/>
      <c r="DS379" s="12">
        <f t="shared" si="238"/>
        <v>339.07560714111628</v>
      </c>
      <c r="DT379" s="12">
        <f t="shared" si="239"/>
        <v>337.11068351634634</v>
      </c>
      <c r="DV379" s="5"/>
      <c r="DW379" s="5"/>
      <c r="DX379" s="5"/>
      <c r="DY379" s="5"/>
      <c r="DZ379" s="5"/>
      <c r="EA379" s="5"/>
      <c r="EB379" s="5"/>
      <c r="EC379" s="5"/>
      <c r="ED379" s="5"/>
      <c r="EE379" s="5"/>
      <c r="EF379" s="5"/>
      <c r="EG379" s="5"/>
      <c r="EH379" s="5"/>
      <c r="EI379" s="5"/>
      <c r="EJ379" s="5"/>
      <c r="EK379" s="5"/>
      <c r="EL379" s="5"/>
      <c r="EM379" s="5"/>
      <c r="EN379" s="5"/>
      <c r="EO379" s="5"/>
      <c r="EP379" s="5"/>
      <c r="EQ379" s="5"/>
      <c r="ER379" s="5"/>
      <c r="ES379" s="5"/>
      <c r="ET379" s="5"/>
      <c r="EU379" s="5"/>
      <c r="EV379" s="5"/>
      <c r="EW379" s="5"/>
      <c r="EX379" s="5"/>
      <c r="EY379" s="5"/>
      <c r="EZ379" s="5"/>
      <c r="FA379" s="5"/>
      <c r="FB379" s="5"/>
      <c r="FC379" s="5"/>
      <c r="FD379" s="5"/>
      <c r="FE379" s="5"/>
      <c r="FF379" s="5"/>
      <c r="FG379" s="5"/>
      <c r="FH379" s="5"/>
      <c r="FI379" s="5"/>
      <c r="FJ379" s="5"/>
      <c r="FK379" s="5"/>
      <c r="FL379" s="5"/>
      <c r="FM379" s="5"/>
      <c r="FN379" s="5"/>
      <c r="FO379" s="5"/>
      <c r="FP379" s="5"/>
      <c r="FQ379" s="5"/>
      <c r="FR379" s="5"/>
      <c r="FS379" s="5"/>
      <c r="FT379" s="5"/>
      <c r="FU379" s="5"/>
      <c r="FV379" s="5"/>
      <c r="FW379" s="5"/>
      <c r="FX379" s="5"/>
      <c r="FY379" s="5"/>
      <c r="FZ379" s="5"/>
      <c r="GA379" s="5"/>
      <c r="GB379" s="5"/>
      <c r="GC379" s="5"/>
      <c r="GD379" s="5"/>
      <c r="GE379" s="5"/>
      <c r="GF379" s="5"/>
      <c r="GG379" s="5"/>
      <c r="GH379" s="5"/>
      <c r="GI379" s="5"/>
      <c r="GJ379" s="5"/>
      <c r="GK379" s="5"/>
      <c r="GL379" s="5"/>
      <c r="GM379" s="5"/>
      <c r="GN379" s="5"/>
      <c r="GO379" s="5"/>
      <c r="GP379" s="5"/>
      <c r="GQ379" s="5"/>
      <c r="GR379" s="5"/>
      <c r="GS379" s="5"/>
      <c r="GT379" s="5"/>
      <c r="GU379" s="5"/>
      <c r="GV379" s="5"/>
      <c r="GW379" s="5"/>
      <c r="GX379" s="5"/>
      <c r="GY379" s="5"/>
      <c r="GZ379" s="5"/>
      <c r="HA379" s="5"/>
      <c r="HB379" s="5"/>
      <c r="HC379" s="5"/>
      <c r="HD379" s="5"/>
      <c r="HE379" s="5"/>
      <c r="HF379" s="5"/>
      <c r="HG379" s="5"/>
      <c r="HH379" s="5"/>
      <c r="HI379" s="5"/>
      <c r="HJ379" s="5"/>
      <c r="HK379" s="5"/>
      <c r="HL379" s="5"/>
      <c r="HM379" s="5"/>
      <c r="HN379" s="5"/>
      <c r="HO379" s="5"/>
      <c r="HP379" s="5"/>
      <c r="HQ379" s="5"/>
      <c r="HR379" s="5"/>
      <c r="HS379" s="5"/>
      <c r="HT379" s="5"/>
      <c r="HU379" s="5"/>
      <c r="HV379" s="5"/>
      <c r="HW379" s="5"/>
      <c r="HX379" s="5"/>
      <c r="HY379" s="5"/>
      <c r="HZ379" s="5"/>
      <c r="IA379" s="5"/>
      <c r="IB379" s="5"/>
      <c r="IC379" s="5"/>
      <c r="ID379" s="5"/>
      <c r="IE379" s="5"/>
      <c r="IF379" s="5"/>
      <c r="IG379" s="5"/>
      <c r="IH379" s="5"/>
      <c r="II379" s="5"/>
      <c r="IJ379" s="5"/>
      <c r="IK379" s="5"/>
      <c r="IL379" s="5"/>
      <c r="IM379" s="5"/>
      <c r="IN379" s="5"/>
      <c r="IO379" s="5"/>
      <c r="IP379" s="5"/>
      <c r="IQ379" s="5"/>
      <c r="IR379" s="5"/>
      <c r="IS379" s="5"/>
      <c r="IT379" s="5"/>
      <c r="IU379" s="5"/>
      <c r="IV379" s="5"/>
    </row>
    <row r="380" spans="1:256" x14ac:dyDescent="0.15">
      <c r="A380" s="2" t="s">
        <v>691</v>
      </c>
      <c r="B380" s="4" t="s">
        <v>733</v>
      </c>
      <c r="C380" s="4" t="s">
        <v>734</v>
      </c>
      <c r="D380" s="9" t="s">
        <v>807</v>
      </c>
      <c r="E380" s="9" t="s">
        <v>805</v>
      </c>
      <c r="F380" s="1" t="s">
        <v>801</v>
      </c>
      <c r="G380" s="1">
        <v>425995.71</v>
      </c>
      <c r="H380" s="1">
        <v>6379823.6900000004</v>
      </c>
      <c r="I380" s="8">
        <v>197.75</v>
      </c>
      <c r="J380" s="15">
        <v>112.02370167523512</v>
      </c>
      <c r="K380" s="7" t="s">
        <v>738</v>
      </c>
      <c r="L380" s="7" t="s">
        <v>739</v>
      </c>
      <c r="M380" s="7" t="s">
        <v>740</v>
      </c>
      <c r="N380" s="2" t="s">
        <v>40</v>
      </c>
      <c r="O380" s="3">
        <v>43.227212999999999</v>
      </c>
      <c r="P380" s="3">
        <v>0.53224400000000005</v>
      </c>
      <c r="Q380" s="3">
        <v>20.770085999999999</v>
      </c>
      <c r="R380" s="4">
        <v>106130.449746</v>
      </c>
      <c r="S380" s="4">
        <v>98650.140302</v>
      </c>
      <c r="T380" s="4">
        <v>124130.345709</v>
      </c>
      <c r="U380" s="3">
        <v>19.163060999999999</v>
      </c>
      <c r="V380" s="3">
        <v>136.60667799999999</v>
      </c>
      <c r="W380" s="3">
        <v>51.969067000000003</v>
      </c>
      <c r="X380" s="3">
        <v>103.375606</v>
      </c>
      <c r="Y380" s="3">
        <v>105.61682399999999</v>
      </c>
      <c r="Z380" s="3">
        <v>3985.9307779999999</v>
      </c>
      <c r="AA380" s="4">
        <v>190112.857648</v>
      </c>
      <c r="AB380" s="3">
        <v>28.310715999999999</v>
      </c>
      <c r="AC380" s="3">
        <v>137.16679199999999</v>
      </c>
      <c r="AD380" s="3">
        <v>7.9791100000000004</v>
      </c>
      <c r="AE380" s="3">
        <v>1052.4966850000001</v>
      </c>
      <c r="AF380" s="3">
        <v>48.953592999999998</v>
      </c>
      <c r="AG380" s="3" t="s">
        <v>98</v>
      </c>
      <c r="AH380" s="3">
        <v>0.48518</v>
      </c>
      <c r="AI380" s="3">
        <v>8.8203000000000004E-2</v>
      </c>
      <c r="AJ380" s="3">
        <v>0.214889</v>
      </c>
      <c r="AK380" s="3">
        <v>5.2463000000000003E-2</v>
      </c>
      <c r="AL380" s="3">
        <v>0.20848</v>
      </c>
      <c r="AM380" s="3" t="s">
        <v>85</v>
      </c>
      <c r="AN380" s="3" t="s">
        <v>176</v>
      </c>
      <c r="AO380" s="3">
        <v>0.488786</v>
      </c>
      <c r="AP380" s="3">
        <v>7.9989999999999992E-3</v>
      </c>
      <c r="AQ380" s="3">
        <v>2.4738E-2</v>
      </c>
      <c r="AR380" s="3" t="s">
        <v>60</v>
      </c>
      <c r="AS380" s="3">
        <v>2.0986000000000001E-2</v>
      </c>
      <c r="AT380" s="3">
        <v>9.5750000000000002E-3</v>
      </c>
      <c r="AU380" s="3">
        <v>2.46E-2</v>
      </c>
      <c r="AV380" s="3" t="s">
        <v>135</v>
      </c>
      <c r="AW380" s="3" t="s">
        <v>54</v>
      </c>
      <c r="AX380" s="3">
        <v>0.12828200000000001</v>
      </c>
      <c r="AY380" s="3" t="s">
        <v>65</v>
      </c>
      <c r="AZ380" s="3">
        <v>2.2159000000000002E-2</v>
      </c>
      <c r="BB380" s="3">
        <f t="shared" si="200"/>
        <v>26.556172712246934</v>
      </c>
      <c r="BC380" s="3">
        <f t="shared" si="201"/>
        <v>8.6711376816783949E-3</v>
      </c>
      <c r="BD380" s="3">
        <f t="shared" si="202"/>
        <v>18.639927831315585</v>
      </c>
      <c r="BE380" s="3">
        <f t="shared" si="203"/>
        <v>24.45815786143892</v>
      </c>
      <c r="BF380" s="3">
        <f t="shared" si="204"/>
        <v>0.5146782873962723</v>
      </c>
      <c r="BG380" s="3">
        <f t="shared" si="205"/>
        <v>17.59962055960721</v>
      </c>
      <c r="BH380" s="3">
        <f t="shared" si="206"/>
        <v>1.911307593231221E-2</v>
      </c>
      <c r="BI380" s="3">
        <f t="shared" si="207"/>
        <v>2.7997669015076233E-3</v>
      </c>
      <c r="BJ380" s="3">
        <f t="shared" si="208"/>
        <v>2.3084062373461252E-3</v>
      </c>
      <c r="BK380" s="3">
        <f t="shared" si="209"/>
        <v>5.4572717325770938E-5</v>
      </c>
      <c r="BL380" s="3"/>
      <c r="BM380" s="3"/>
      <c r="BN380" s="3">
        <f t="shared" si="210"/>
        <v>0.13100580223725009</v>
      </c>
      <c r="BO380" s="1"/>
      <c r="BP380" s="3">
        <v>5.5538514656372273</v>
      </c>
      <c r="BQ380" s="3">
        <v>2.4461485343627727</v>
      </c>
      <c r="BR380" s="3"/>
      <c r="BS380" s="3">
        <v>2.1678524871433318</v>
      </c>
      <c r="BT380" s="3">
        <v>1.3638301368551157E-3</v>
      </c>
      <c r="BU380" s="3">
        <v>0</v>
      </c>
      <c r="BV380" s="3">
        <v>0</v>
      </c>
      <c r="BW380" s="3">
        <v>4.3929565522905207</v>
      </c>
      <c r="BX380" s="3">
        <v>9.1174972959618197E-2</v>
      </c>
      <c r="BY380" s="3">
        <v>5.4868297748111754</v>
      </c>
      <c r="BZ380" s="3">
        <v>0</v>
      </c>
      <c r="CA380" s="3">
        <v>2.0230369990226069E-2</v>
      </c>
      <c r="CB380" s="3">
        <v>4.2830541028064297E-3</v>
      </c>
      <c r="CC380" s="3">
        <v>2.2707079194826132E-3</v>
      </c>
      <c r="CD380" s="3">
        <v>1.2315728623822941E-3</v>
      </c>
      <c r="CE380" s="3">
        <v>8.9438489305278041E-6</v>
      </c>
      <c r="CF380" s="3">
        <v>0</v>
      </c>
      <c r="CG380" s="3">
        <v>0</v>
      </c>
      <c r="CH380" s="3">
        <v>0</v>
      </c>
      <c r="CI380" s="3">
        <v>16</v>
      </c>
      <c r="CJ380" s="3"/>
      <c r="CK380" s="3">
        <v>36.168202266065329</v>
      </c>
      <c r="CL380" s="3"/>
      <c r="CM380" s="3" t="s">
        <v>851</v>
      </c>
      <c r="CN380" s="3">
        <v>0.44464084615271482</v>
      </c>
      <c r="CO380" s="3" t="s">
        <v>852</v>
      </c>
      <c r="CP380" s="5"/>
      <c r="CQ380" s="10">
        <f t="shared" si="211"/>
        <v>5.5538514656372273</v>
      </c>
      <c r="CR380" s="10">
        <f t="shared" si="212"/>
        <v>2.7769257328186137</v>
      </c>
      <c r="CS380" s="10">
        <f t="shared" si="213"/>
        <v>1.2230742671813863</v>
      </c>
      <c r="CT380" s="9">
        <f t="shared" si="214"/>
        <v>-8.0203993665863393E-2</v>
      </c>
      <c r="CU380" s="9">
        <f t="shared" si="215"/>
        <v>0</v>
      </c>
      <c r="CV380" s="9">
        <f t="shared" si="216"/>
        <v>2.3070005107530522</v>
      </c>
      <c r="CW380" s="9">
        <f t="shared" si="217"/>
        <v>2.3070005107530522</v>
      </c>
      <c r="CX380" s="10">
        <f t="shared" si="218"/>
        <v>1.0839262435716659</v>
      </c>
      <c r="CY380" s="10">
        <f t="shared" si="219"/>
        <v>1.0839262435716659</v>
      </c>
      <c r="CZ380" s="10">
        <f t="shared" si="220"/>
        <v>6.8191506842755784E-4</v>
      </c>
      <c r="DA380" s="10">
        <f t="shared" si="221"/>
        <v>0</v>
      </c>
      <c r="DB380" s="10">
        <f t="shared" si="222"/>
        <v>0</v>
      </c>
      <c r="DC380" s="10">
        <f t="shared" si="223"/>
        <v>2.1964782761452604</v>
      </c>
      <c r="DD380" s="10">
        <f t="shared" si="224"/>
        <v>4.5587486479809099E-2</v>
      </c>
      <c r="DE380" s="10">
        <f t="shared" si="225"/>
        <v>2.7434148874055877</v>
      </c>
      <c r="DF380" s="10">
        <f t="shared" si="226"/>
        <v>0</v>
      </c>
      <c r="DG380" s="10">
        <f t="shared" si="227"/>
        <v>1.0115184995113035E-2</v>
      </c>
      <c r="DH380" s="10">
        <f t="shared" si="228"/>
        <v>2.1415270514032149E-3</v>
      </c>
      <c r="DI380" s="10">
        <f t="shared" si="229"/>
        <v>1.1353539597413066E-3</v>
      </c>
      <c r="DJ380" s="10">
        <f t="shared" si="230"/>
        <v>6.1578643119114703E-4</v>
      </c>
      <c r="DK380" s="10">
        <f t="shared" si="231"/>
        <v>4.471924465263902E-6</v>
      </c>
      <c r="DL380" s="11">
        <f t="shared" si="232"/>
        <v>0</v>
      </c>
      <c r="DM380" s="11">
        <f t="shared" si="233"/>
        <v>0</v>
      </c>
      <c r="DN380" s="11">
        <f t="shared" si="234"/>
        <v>0</v>
      </c>
      <c r="DO380" s="11">
        <f t="shared" si="235"/>
        <v>8</v>
      </c>
      <c r="DP380" s="10">
        <f t="shared" si="236"/>
        <v>18.084101133032664</v>
      </c>
      <c r="DQ380" s="5">
        <f t="shared" si="237"/>
        <v>0.44057502783242247</v>
      </c>
      <c r="DR380" s="5"/>
      <c r="DS380" s="12">
        <f t="shared" si="238"/>
        <v>335.01096504723552</v>
      </c>
      <c r="DT380" s="12">
        <f t="shared" si="239"/>
        <v>331.88545254706276</v>
      </c>
      <c r="DV380" s="5"/>
      <c r="DW380" s="5"/>
      <c r="DX380" s="5"/>
      <c r="DY380" s="5"/>
      <c r="DZ380" s="5"/>
      <c r="EA380" s="5"/>
      <c r="EB380" s="5"/>
      <c r="EC380" s="5"/>
      <c r="ED380" s="5"/>
      <c r="EE380" s="5"/>
      <c r="EF380" s="5"/>
      <c r="EG380" s="5"/>
      <c r="EH380" s="5"/>
      <c r="EI380" s="5"/>
      <c r="EJ380" s="5"/>
      <c r="EK380" s="5"/>
      <c r="EL380" s="5"/>
      <c r="EM380" s="5"/>
      <c r="EN380" s="5"/>
      <c r="EO380" s="5"/>
      <c r="EP380" s="5"/>
      <c r="EQ380" s="5"/>
      <c r="ER380" s="5"/>
      <c r="ES380" s="5"/>
      <c r="ET380" s="5"/>
      <c r="EU380" s="5"/>
      <c r="EV380" s="5"/>
      <c r="EW380" s="5"/>
      <c r="EX380" s="5"/>
      <c r="EY380" s="5"/>
      <c r="EZ380" s="5"/>
      <c r="FA380" s="5"/>
      <c r="FB380" s="5"/>
      <c r="FC380" s="5"/>
      <c r="FD380" s="5"/>
      <c r="FE380" s="5"/>
      <c r="FF380" s="5"/>
      <c r="FG380" s="5"/>
      <c r="FH380" s="5"/>
      <c r="FI380" s="5"/>
      <c r="FJ380" s="5"/>
      <c r="FK380" s="5"/>
      <c r="FL380" s="5"/>
      <c r="FM380" s="5"/>
      <c r="FN380" s="5"/>
      <c r="FO380" s="5"/>
      <c r="FP380" s="5"/>
      <c r="FQ380" s="5"/>
      <c r="FR380" s="5"/>
      <c r="FS380" s="5"/>
      <c r="FT380" s="5"/>
      <c r="FU380" s="5"/>
      <c r="FV380" s="5"/>
      <c r="FW380" s="5"/>
      <c r="FX380" s="5"/>
      <c r="FY380" s="5"/>
      <c r="FZ380" s="5"/>
      <c r="GA380" s="5"/>
      <c r="GB380" s="5"/>
      <c r="GC380" s="5"/>
      <c r="GD380" s="5"/>
      <c r="GE380" s="5"/>
      <c r="GF380" s="5"/>
      <c r="GG380" s="5"/>
      <c r="GH380" s="5"/>
      <c r="GI380" s="5"/>
      <c r="GJ380" s="5"/>
      <c r="GK380" s="5"/>
      <c r="GL380" s="5"/>
      <c r="GM380" s="5"/>
      <c r="GN380" s="5"/>
      <c r="GO380" s="5"/>
      <c r="GP380" s="5"/>
      <c r="GQ380" s="5"/>
      <c r="GR380" s="5"/>
      <c r="GS380" s="5"/>
      <c r="GT380" s="5"/>
      <c r="GU380" s="5"/>
      <c r="GV380" s="5"/>
      <c r="GW380" s="5"/>
      <c r="GX380" s="5"/>
      <c r="GY380" s="5"/>
      <c r="GZ380" s="5"/>
      <c r="HA380" s="5"/>
      <c r="HB380" s="5"/>
      <c r="HC380" s="5"/>
      <c r="HD380" s="5"/>
      <c r="HE380" s="5"/>
      <c r="HF380" s="5"/>
      <c r="HG380" s="5"/>
      <c r="HH380" s="5"/>
      <c r="HI380" s="5"/>
      <c r="HJ380" s="5"/>
      <c r="HK380" s="5"/>
      <c r="HL380" s="5"/>
      <c r="HM380" s="5"/>
      <c r="HN380" s="5"/>
      <c r="HO380" s="5"/>
      <c r="HP380" s="5"/>
      <c r="HQ380" s="5"/>
      <c r="HR380" s="5"/>
      <c r="HS380" s="5"/>
      <c r="HT380" s="5"/>
      <c r="HU380" s="5"/>
      <c r="HV380" s="5"/>
      <c r="HW380" s="5"/>
      <c r="HX380" s="5"/>
      <c r="HY380" s="5"/>
      <c r="HZ380" s="5"/>
      <c r="IA380" s="5"/>
      <c r="IB380" s="5"/>
      <c r="IC380" s="5"/>
      <c r="ID380" s="5"/>
      <c r="IE380" s="5"/>
      <c r="IF380" s="5"/>
      <c r="IG380" s="5"/>
      <c r="IH380" s="5"/>
      <c r="II380" s="5"/>
      <c r="IJ380" s="5"/>
      <c r="IK380" s="5"/>
      <c r="IL380" s="5"/>
      <c r="IM380" s="5"/>
      <c r="IN380" s="5"/>
      <c r="IO380" s="5"/>
      <c r="IP380" s="5"/>
      <c r="IQ380" s="5"/>
      <c r="IR380" s="5"/>
      <c r="IS380" s="5"/>
      <c r="IT380" s="5"/>
      <c r="IU380" s="5"/>
      <c r="IV380" s="5"/>
    </row>
    <row r="381" spans="1:256" x14ac:dyDescent="0.15">
      <c r="A381" s="2" t="s">
        <v>695</v>
      </c>
      <c r="B381" s="4" t="s">
        <v>733</v>
      </c>
      <c r="C381" s="4" t="s">
        <v>734</v>
      </c>
      <c r="D381" s="9" t="s">
        <v>807</v>
      </c>
      <c r="E381" s="9" t="s">
        <v>805</v>
      </c>
      <c r="F381" s="1" t="s">
        <v>801</v>
      </c>
      <c r="G381" s="1">
        <v>425995.71</v>
      </c>
      <c r="H381" s="1">
        <v>6379823.6900000004</v>
      </c>
      <c r="I381" s="8">
        <v>197.75</v>
      </c>
      <c r="J381" s="15">
        <v>112.02370167523512</v>
      </c>
      <c r="K381" s="7" t="s">
        <v>738</v>
      </c>
      <c r="L381" s="7" t="s">
        <v>739</v>
      </c>
      <c r="M381" s="7" t="s">
        <v>740</v>
      </c>
      <c r="N381" s="2" t="s">
        <v>40</v>
      </c>
      <c r="O381" s="3">
        <v>33.316363000000003</v>
      </c>
      <c r="P381" s="3">
        <v>0.46571600000000002</v>
      </c>
      <c r="Q381" s="3">
        <v>19.206969999999998</v>
      </c>
      <c r="R381" s="4">
        <v>114569.84523599999</v>
      </c>
      <c r="S381" s="4">
        <v>96140.355119</v>
      </c>
      <c r="T381" s="4">
        <v>124554.685354</v>
      </c>
      <c r="U381" s="3">
        <v>18.149432000000001</v>
      </c>
      <c r="V381" s="3">
        <v>142.95089899999999</v>
      </c>
      <c r="W381" s="3">
        <v>43.912345999999999</v>
      </c>
      <c r="X381" s="3">
        <v>89.546381999999994</v>
      </c>
      <c r="Y381" s="3">
        <v>31.355549</v>
      </c>
      <c r="Z381" s="3">
        <v>3819.4186519999998</v>
      </c>
      <c r="AA381" s="4">
        <v>182569.973573</v>
      </c>
      <c r="AB381" s="3">
        <v>21.860251000000002</v>
      </c>
      <c r="AC381" s="3">
        <v>115.518795</v>
      </c>
      <c r="AD381" s="3">
        <v>9.6476170000000003</v>
      </c>
      <c r="AE381" s="3">
        <v>1020.381825</v>
      </c>
      <c r="AF381" s="3">
        <v>41.818435999999998</v>
      </c>
      <c r="AG381" s="3" t="s">
        <v>71</v>
      </c>
      <c r="AH381" s="3">
        <v>0.44916400000000001</v>
      </c>
      <c r="AI381" s="3">
        <v>7.9332E-2</v>
      </c>
      <c r="AJ381" s="3">
        <v>0.18493599999999999</v>
      </c>
      <c r="AK381" s="3">
        <v>2.6266999999999999E-2</v>
      </c>
      <c r="AL381" s="3">
        <v>0.37086599999999997</v>
      </c>
      <c r="AM381" s="3" t="s">
        <v>255</v>
      </c>
      <c r="AN381" s="3">
        <v>2.6679000000000001E-2</v>
      </c>
      <c r="AO381" s="3">
        <v>0.523783</v>
      </c>
      <c r="AP381" s="3">
        <v>1.6274E-2</v>
      </c>
      <c r="AQ381" s="3">
        <v>3.0609000000000001E-2</v>
      </c>
      <c r="AR381" s="3">
        <v>4.0559999999999997E-3</v>
      </c>
      <c r="AS381" s="3">
        <v>1.4969E-2</v>
      </c>
      <c r="AT381" s="3">
        <v>1.2758E-2</v>
      </c>
      <c r="AU381" s="3">
        <v>2.7625E-2</v>
      </c>
      <c r="AV381" s="3" t="s">
        <v>135</v>
      </c>
      <c r="AW381" s="3" t="s">
        <v>61</v>
      </c>
      <c r="AX381" s="3">
        <v>0.14191999999999999</v>
      </c>
      <c r="AY381" s="3" t="s">
        <v>72</v>
      </c>
      <c r="AZ381" s="3">
        <v>1.3185000000000001E-2</v>
      </c>
      <c r="BB381" s="3">
        <f t="shared" si="200"/>
        <v>26.646955001113604</v>
      </c>
      <c r="BC381" s="3">
        <f t="shared" si="201"/>
        <v>7.3268584577725736E-3</v>
      </c>
      <c r="BD381" s="3">
        <f t="shared" si="202"/>
        <v>18.16570433259567</v>
      </c>
      <c r="BE381" s="3">
        <f t="shared" si="203"/>
        <v>23.487760321160692</v>
      </c>
      <c r="BF381" s="3">
        <f t="shared" si="204"/>
        <v>0.49317761901703022</v>
      </c>
      <c r="BG381" s="3">
        <f t="shared" si="205"/>
        <v>18.999126156087154</v>
      </c>
      <c r="BH381" s="3">
        <f t="shared" si="206"/>
        <v>2.0000716122965043E-2</v>
      </c>
      <c r="BI381" s="3">
        <f t="shared" si="207"/>
        <v>2.5890619270546051E-3</v>
      </c>
      <c r="BJ381" s="3">
        <f t="shared" si="208"/>
        <v>2.1863032233258228E-3</v>
      </c>
      <c r="BK381" s="3">
        <f t="shared" si="209"/>
        <v>5.8480115222294172E-5</v>
      </c>
      <c r="BL381" s="3"/>
      <c r="BM381" s="3"/>
      <c r="BN381" s="3">
        <f t="shared" si="210"/>
        <v>0.12700841862740339</v>
      </c>
      <c r="BO381" s="1"/>
      <c r="BP381" s="3">
        <v>5.533388330516452</v>
      </c>
      <c r="BQ381" s="3">
        <v>2.466611669483548</v>
      </c>
      <c r="BR381" s="3"/>
      <c r="BS381" s="3">
        <v>2.0100167053202389</v>
      </c>
      <c r="BT381" s="3">
        <v>1.1442391099933588E-3</v>
      </c>
      <c r="BU381" s="3">
        <v>0</v>
      </c>
      <c r="BV381" s="3">
        <v>0</v>
      </c>
      <c r="BW381" s="3">
        <v>4.2679866334492065</v>
      </c>
      <c r="BX381" s="3">
        <v>8.6747694388540519E-2</v>
      </c>
      <c r="BY381" s="3">
        <v>5.8812087365318737</v>
      </c>
      <c r="BZ381" s="3">
        <v>0</v>
      </c>
      <c r="CA381" s="3">
        <v>1.9474243164851232E-2</v>
      </c>
      <c r="CB381" s="3">
        <v>4.4502387007694811E-3</v>
      </c>
      <c r="CC381" s="3">
        <v>2.0849546982685489E-3</v>
      </c>
      <c r="CD381" s="3">
        <v>1.1581719750195186E-3</v>
      </c>
      <c r="CE381" s="3">
        <v>9.5163823047376059E-6</v>
      </c>
      <c r="CF381" s="3">
        <v>0</v>
      </c>
      <c r="CG381" s="3">
        <v>0</v>
      </c>
      <c r="CH381" s="3">
        <v>0</v>
      </c>
      <c r="CI381" s="3">
        <v>16</v>
      </c>
      <c r="CJ381" s="3"/>
      <c r="CK381" s="3">
        <v>36.274281133721075</v>
      </c>
      <c r="CL381" s="3"/>
      <c r="CM381" s="3" t="s">
        <v>851</v>
      </c>
      <c r="CN381" s="3">
        <v>0.42052463056065531</v>
      </c>
      <c r="CO381" s="3" t="s">
        <v>852</v>
      </c>
      <c r="CP381" s="5"/>
      <c r="CQ381" s="10">
        <f t="shared" si="211"/>
        <v>5.533388330516452</v>
      </c>
      <c r="CR381" s="10">
        <f t="shared" si="212"/>
        <v>2.766694165258226</v>
      </c>
      <c r="CS381" s="10">
        <f t="shared" si="213"/>
        <v>1.233305834741774</v>
      </c>
      <c r="CT381" s="9">
        <f t="shared" si="214"/>
        <v>-0.13328912598235121</v>
      </c>
      <c r="CU381" s="9">
        <f t="shared" si="215"/>
        <v>0</v>
      </c>
      <c r="CV381" s="9">
        <f t="shared" si="216"/>
        <v>2.2383141874018935</v>
      </c>
      <c r="CW381" s="9">
        <f t="shared" si="217"/>
        <v>2.2383141874018935</v>
      </c>
      <c r="CX381" s="10">
        <f t="shared" si="218"/>
        <v>1.0050083526601195</v>
      </c>
      <c r="CY381" s="10">
        <f t="shared" si="219"/>
        <v>1.0050083526601195</v>
      </c>
      <c r="CZ381" s="10">
        <f t="shared" si="220"/>
        <v>5.7211955499667942E-4</v>
      </c>
      <c r="DA381" s="10">
        <f t="shared" si="221"/>
        <v>0</v>
      </c>
      <c r="DB381" s="10">
        <f t="shared" si="222"/>
        <v>0</v>
      </c>
      <c r="DC381" s="10">
        <f t="shared" si="223"/>
        <v>2.1339933167246032</v>
      </c>
      <c r="DD381" s="10">
        <f t="shared" si="224"/>
        <v>4.337384719427026E-2</v>
      </c>
      <c r="DE381" s="10">
        <f t="shared" si="225"/>
        <v>2.9406043682659369</v>
      </c>
      <c r="DF381" s="10">
        <f t="shared" si="226"/>
        <v>0</v>
      </c>
      <c r="DG381" s="10">
        <f t="shared" si="227"/>
        <v>9.737121582425616E-3</v>
      </c>
      <c r="DH381" s="10">
        <f t="shared" si="228"/>
        <v>2.2251193503847405E-3</v>
      </c>
      <c r="DI381" s="10">
        <f t="shared" si="229"/>
        <v>1.0424773491342744E-3</v>
      </c>
      <c r="DJ381" s="10">
        <f t="shared" si="230"/>
        <v>5.7908598750975931E-4</v>
      </c>
      <c r="DK381" s="10">
        <f t="shared" si="231"/>
        <v>4.7581911523688029E-6</v>
      </c>
      <c r="DL381" s="11">
        <f t="shared" si="232"/>
        <v>0</v>
      </c>
      <c r="DM381" s="11">
        <f t="shared" si="233"/>
        <v>0</v>
      </c>
      <c r="DN381" s="11">
        <f t="shared" si="234"/>
        <v>0</v>
      </c>
      <c r="DO381" s="11">
        <f t="shared" si="235"/>
        <v>8</v>
      </c>
      <c r="DP381" s="10">
        <f t="shared" si="236"/>
        <v>18.137140566860538</v>
      </c>
      <c r="DQ381" s="5">
        <f t="shared" si="237"/>
        <v>0.41696076332289078</v>
      </c>
      <c r="DR381" s="5"/>
      <c r="DS381" s="12">
        <f t="shared" si="238"/>
        <v>337.50161784861189</v>
      </c>
      <c r="DT381" s="12">
        <f t="shared" si="239"/>
        <v>335.17981267015642</v>
      </c>
      <c r="DV381" s="5"/>
      <c r="DW381" s="5"/>
      <c r="DX381" s="5"/>
      <c r="DY381" s="5"/>
      <c r="DZ381" s="5"/>
      <c r="EA381" s="5"/>
      <c r="EB381" s="5"/>
      <c r="EC381" s="5"/>
      <c r="ED381" s="5"/>
      <c r="EE381" s="5"/>
      <c r="EF381" s="5"/>
      <c r="EG381" s="5"/>
      <c r="EH381" s="5"/>
      <c r="EI381" s="5"/>
      <c r="EJ381" s="5"/>
      <c r="EK381" s="5"/>
      <c r="EL381" s="5"/>
      <c r="EM381" s="5"/>
      <c r="EN381" s="5"/>
      <c r="EO381" s="5"/>
      <c r="EP381" s="5"/>
      <c r="EQ381" s="5"/>
      <c r="ER381" s="5"/>
      <c r="ES381" s="5"/>
      <c r="ET381" s="5"/>
      <c r="EU381" s="5"/>
      <c r="EV381" s="5"/>
      <c r="EW381" s="5"/>
      <c r="EX381" s="5"/>
      <c r="EY381" s="5"/>
      <c r="EZ381" s="5"/>
      <c r="FA381" s="5"/>
      <c r="FB381" s="5"/>
      <c r="FC381" s="5"/>
      <c r="FD381" s="5"/>
      <c r="FE381" s="5"/>
      <c r="FF381" s="5"/>
      <c r="FG381" s="5"/>
      <c r="FH381" s="5"/>
      <c r="FI381" s="5"/>
      <c r="FJ381" s="5"/>
      <c r="FK381" s="5"/>
      <c r="FL381" s="5"/>
      <c r="FM381" s="5"/>
      <c r="FN381" s="5"/>
      <c r="FO381" s="5"/>
      <c r="FP381" s="5"/>
      <c r="FQ381" s="5"/>
      <c r="FR381" s="5"/>
      <c r="FS381" s="5"/>
      <c r="FT381" s="5"/>
      <c r="FU381" s="5"/>
      <c r="FV381" s="5"/>
      <c r="FW381" s="5"/>
      <c r="FX381" s="5"/>
      <c r="FY381" s="5"/>
      <c r="FZ381" s="5"/>
      <c r="GA381" s="5"/>
      <c r="GB381" s="5"/>
      <c r="GC381" s="5"/>
      <c r="GD381" s="5"/>
      <c r="GE381" s="5"/>
      <c r="GF381" s="5"/>
      <c r="GG381" s="5"/>
      <c r="GH381" s="5"/>
      <c r="GI381" s="5"/>
      <c r="GJ381" s="5"/>
      <c r="GK381" s="5"/>
      <c r="GL381" s="5"/>
      <c r="GM381" s="5"/>
      <c r="GN381" s="5"/>
      <c r="GO381" s="5"/>
      <c r="GP381" s="5"/>
      <c r="GQ381" s="5"/>
      <c r="GR381" s="5"/>
      <c r="GS381" s="5"/>
      <c r="GT381" s="5"/>
      <c r="GU381" s="5"/>
      <c r="GV381" s="5"/>
      <c r="GW381" s="5"/>
      <c r="GX381" s="5"/>
      <c r="GY381" s="5"/>
      <c r="GZ381" s="5"/>
      <c r="HA381" s="5"/>
      <c r="HB381" s="5"/>
      <c r="HC381" s="5"/>
      <c r="HD381" s="5"/>
      <c r="HE381" s="5"/>
      <c r="HF381" s="5"/>
      <c r="HG381" s="5"/>
      <c r="HH381" s="5"/>
      <c r="HI381" s="5"/>
      <c r="HJ381" s="5"/>
      <c r="HK381" s="5"/>
      <c r="HL381" s="5"/>
      <c r="HM381" s="5"/>
      <c r="HN381" s="5"/>
      <c r="HO381" s="5"/>
      <c r="HP381" s="5"/>
      <c r="HQ381" s="5"/>
      <c r="HR381" s="5"/>
      <c r="HS381" s="5"/>
      <c r="HT381" s="5"/>
      <c r="HU381" s="5"/>
      <c r="HV381" s="5"/>
      <c r="HW381" s="5"/>
      <c r="HX381" s="5"/>
      <c r="HY381" s="5"/>
      <c r="HZ381" s="5"/>
      <c r="IA381" s="5"/>
      <c r="IB381" s="5"/>
      <c r="IC381" s="5"/>
      <c r="ID381" s="5"/>
      <c r="IE381" s="5"/>
      <c r="IF381" s="5"/>
      <c r="IG381" s="5"/>
      <c r="IH381" s="5"/>
      <c r="II381" s="5"/>
      <c r="IJ381" s="5"/>
      <c r="IK381" s="5"/>
      <c r="IL381" s="5"/>
      <c r="IM381" s="5"/>
      <c r="IN381" s="5"/>
      <c r="IO381" s="5"/>
      <c r="IP381" s="5"/>
      <c r="IQ381" s="5"/>
      <c r="IR381" s="5"/>
      <c r="IS381" s="5"/>
      <c r="IT381" s="5"/>
      <c r="IU381" s="5"/>
      <c r="IV381" s="5"/>
    </row>
    <row r="382" spans="1:256" x14ac:dyDescent="0.15">
      <c r="A382" s="2" t="s">
        <v>687</v>
      </c>
      <c r="B382" s="4" t="s">
        <v>733</v>
      </c>
      <c r="C382" s="4" t="s">
        <v>734</v>
      </c>
      <c r="D382" s="9" t="s">
        <v>807</v>
      </c>
      <c r="E382" s="9" t="s">
        <v>805</v>
      </c>
      <c r="F382" s="1" t="s">
        <v>801</v>
      </c>
      <c r="G382" s="1">
        <v>425995.71</v>
      </c>
      <c r="H382" s="1">
        <v>6379823.6900000004</v>
      </c>
      <c r="I382" s="8">
        <v>197.75</v>
      </c>
      <c r="J382" s="15">
        <v>112.02370167523512</v>
      </c>
      <c r="K382" s="7" t="s">
        <v>738</v>
      </c>
      <c r="L382" s="7" t="s">
        <v>739</v>
      </c>
      <c r="M382" s="7" t="s">
        <v>740</v>
      </c>
      <c r="N382" s="2" t="s">
        <v>40</v>
      </c>
      <c r="O382" s="3">
        <v>37.533909999999999</v>
      </c>
      <c r="P382" s="3" t="s">
        <v>688</v>
      </c>
      <c r="Q382" s="3">
        <v>11.869384</v>
      </c>
      <c r="R382" s="4">
        <v>112858.903486</v>
      </c>
      <c r="S382" s="4">
        <v>96955.598001999999</v>
      </c>
      <c r="T382" s="4">
        <v>126929.463653</v>
      </c>
      <c r="U382" s="3">
        <v>14.586078000000001</v>
      </c>
      <c r="V382" s="3">
        <v>94.027724000000006</v>
      </c>
      <c r="W382" s="3">
        <v>47.862029</v>
      </c>
      <c r="X382" s="3">
        <v>97.942391000000001</v>
      </c>
      <c r="Y382" s="3">
        <v>82.028049999999993</v>
      </c>
      <c r="Z382" s="3">
        <v>3837.42625</v>
      </c>
      <c r="AA382" s="4">
        <v>179574.69585799999</v>
      </c>
      <c r="AB382" s="3">
        <v>24.604164999999998</v>
      </c>
      <c r="AC382" s="3">
        <v>116.880335</v>
      </c>
      <c r="AD382" s="3">
        <v>5.9412989999999999</v>
      </c>
      <c r="AE382" s="3">
        <v>1037.5315000000001</v>
      </c>
      <c r="AF382" s="3">
        <v>46.458815999999999</v>
      </c>
      <c r="AG382" s="3" t="s">
        <v>247</v>
      </c>
      <c r="AH382" s="3">
        <v>0.48278300000000002</v>
      </c>
      <c r="AI382" s="3">
        <v>3.8136000000000003E-2</v>
      </c>
      <c r="AJ382" s="3">
        <v>0.108237</v>
      </c>
      <c r="AK382" s="3">
        <v>6.7812999999999998E-2</v>
      </c>
      <c r="AL382" s="3">
        <v>0.16526099999999999</v>
      </c>
      <c r="AM382" s="3" t="s">
        <v>131</v>
      </c>
      <c r="AN382" s="3">
        <v>4.4873000000000003E-2</v>
      </c>
      <c r="AO382" s="3">
        <v>0.38262200000000002</v>
      </c>
      <c r="AP382" s="3">
        <v>4.9919999999999999E-3</v>
      </c>
      <c r="AQ382" s="3">
        <v>5.7819999999999998E-3</v>
      </c>
      <c r="AR382" s="3" t="s">
        <v>95</v>
      </c>
      <c r="AS382" s="3">
        <v>5.5469999999999998E-3</v>
      </c>
      <c r="AT382" s="3">
        <v>7.8799999999999999E-3</v>
      </c>
      <c r="AU382" s="3">
        <v>1.8589000000000001E-2</v>
      </c>
      <c r="AV382" s="3" t="s">
        <v>60</v>
      </c>
      <c r="AW382" s="3" t="s">
        <v>72</v>
      </c>
      <c r="AX382" s="3">
        <v>0.10276100000000001</v>
      </c>
      <c r="AY382" s="3" t="s">
        <v>54</v>
      </c>
      <c r="AZ382" s="3">
        <v>1.9959999999999999E-2</v>
      </c>
      <c r="BB382" s="3">
        <f t="shared" si="200"/>
        <v>27.155009838964325</v>
      </c>
      <c r="BC382" s="3">
        <f t="shared" si="201"/>
        <v>7.9858705791944293E-3</v>
      </c>
      <c r="BD382" s="3">
        <f t="shared" si="202"/>
        <v>18.319744341637659</v>
      </c>
      <c r="BE382" s="3">
        <f t="shared" si="203"/>
        <v>23.102415657476971</v>
      </c>
      <c r="BF382" s="3">
        <f t="shared" si="204"/>
        <v>0.49550282740998958</v>
      </c>
      <c r="BG382" s="3">
        <f t="shared" si="205"/>
        <v>18.715400555454568</v>
      </c>
      <c r="BH382" s="3">
        <f t="shared" si="206"/>
        <v>1.3155718701793594E-2</v>
      </c>
      <c r="BI382" s="3">
        <f t="shared" si="207"/>
        <v>1.5999697095372722E-3</v>
      </c>
      <c r="BJ382" s="3">
        <f t="shared" si="208"/>
        <v>1.7570571545755191E-3</v>
      </c>
      <c r="BK382" s="3">
        <f t="shared" si="209"/>
        <v>4.2719558761137039E-5</v>
      </c>
      <c r="BL382" s="3"/>
      <c r="BM382" s="3"/>
      <c r="BN382" s="3">
        <f t="shared" si="210"/>
        <v>0.12914306376548582</v>
      </c>
      <c r="BO382" s="1"/>
      <c r="BP382" s="3">
        <v>5.6350665673435918</v>
      </c>
      <c r="BQ382" s="3">
        <v>2.3649334326564082</v>
      </c>
      <c r="BR382" s="3"/>
      <c r="BS382" s="3">
        <v>2.1315520003459776</v>
      </c>
      <c r="BT382" s="3">
        <v>1.2463120057583708E-3</v>
      </c>
      <c r="BU382" s="3">
        <v>0</v>
      </c>
      <c r="BV382" s="3">
        <v>0</v>
      </c>
      <c r="BW382" s="3">
        <v>4.1055598899497134</v>
      </c>
      <c r="BX382" s="3">
        <v>8.7097611042949954E-2</v>
      </c>
      <c r="BY382" s="3">
        <v>5.7894541472601722</v>
      </c>
      <c r="BZ382" s="3">
        <v>0</v>
      </c>
      <c r="CA382" s="3">
        <v>1.9788127049236853E-2</v>
      </c>
      <c r="CB382" s="3">
        <v>2.9252154871108912E-3</v>
      </c>
      <c r="CC382" s="3">
        <v>1.2875718417748384E-3</v>
      </c>
      <c r="CD382" s="3">
        <v>9.3015231312694382E-4</v>
      </c>
      <c r="CE382" s="3">
        <v>6.9469783339630331E-6</v>
      </c>
      <c r="CF382" s="3">
        <v>0</v>
      </c>
      <c r="CG382" s="3">
        <v>0</v>
      </c>
      <c r="CH382" s="3">
        <v>0</v>
      </c>
      <c r="CI382" s="3">
        <v>16</v>
      </c>
      <c r="CJ382" s="3"/>
      <c r="CK382" s="3">
        <v>36.139847974274154</v>
      </c>
      <c r="CL382" s="3"/>
      <c r="CM382" s="3" t="s">
        <v>851</v>
      </c>
      <c r="CN382" s="3">
        <v>0.41491198238940197</v>
      </c>
      <c r="CO382" s="3" t="s">
        <v>853</v>
      </c>
      <c r="CP382" s="5"/>
      <c r="CQ382" s="10">
        <f t="shared" si="211"/>
        <v>5.6350665673435918</v>
      </c>
      <c r="CR382" s="10">
        <f t="shared" si="212"/>
        <v>2.8175332836717959</v>
      </c>
      <c r="CS382" s="10">
        <f t="shared" si="213"/>
        <v>1.1824667163282041</v>
      </c>
      <c r="CT382" s="9">
        <f t="shared" si="214"/>
        <v>-6.7349043826903987E-2</v>
      </c>
      <c r="CU382" s="9">
        <f t="shared" si="215"/>
        <v>0</v>
      </c>
      <c r="CV382" s="9">
        <f t="shared" si="216"/>
        <v>2.2482427165011929</v>
      </c>
      <c r="CW382" s="9">
        <f t="shared" si="217"/>
        <v>2.2482427165011929</v>
      </c>
      <c r="CX382" s="10">
        <f t="shared" si="218"/>
        <v>1.0657760001729888</v>
      </c>
      <c r="CY382" s="10">
        <f t="shared" si="219"/>
        <v>1.0657760001729888</v>
      </c>
      <c r="CZ382" s="10">
        <f t="shared" si="220"/>
        <v>6.2315600287918542E-4</v>
      </c>
      <c r="DA382" s="10">
        <f t="shared" si="221"/>
        <v>0</v>
      </c>
      <c r="DB382" s="10">
        <f t="shared" si="222"/>
        <v>0</v>
      </c>
      <c r="DC382" s="10">
        <f t="shared" si="223"/>
        <v>2.0527799449748567</v>
      </c>
      <c r="DD382" s="10">
        <f t="shared" si="224"/>
        <v>4.3548805521474977E-2</v>
      </c>
      <c r="DE382" s="10">
        <f t="shared" si="225"/>
        <v>2.8947270736300861</v>
      </c>
      <c r="DF382" s="10">
        <f t="shared" si="226"/>
        <v>0</v>
      </c>
      <c r="DG382" s="10">
        <f t="shared" si="227"/>
        <v>9.8940635246184266E-3</v>
      </c>
      <c r="DH382" s="10">
        <f t="shared" si="228"/>
        <v>1.4626077435554456E-3</v>
      </c>
      <c r="DI382" s="10">
        <f t="shared" si="229"/>
        <v>6.4378592088741918E-4</v>
      </c>
      <c r="DJ382" s="10">
        <f t="shared" si="230"/>
        <v>4.6507615656347191E-4</v>
      </c>
      <c r="DK382" s="10">
        <f t="shared" si="231"/>
        <v>3.4734891669815165E-6</v>
      </c>
      <c r="DL382" s="11">
        <f t="shared" si="232"/>
        <v>0</v>
      </c>
      <c r="DM382" s="11">
        <f t="shared" si="233"/>
        <v>0</v>
      </c>
      <c r="DN382" s="11">
        <f t="shared" si="234"/>
        <v>0</v>
      </c>
      <c r="DO382" s="11">
        <f t="shared" si="235"/>
        <v>8</v>
      </c>
      <c r="DP382" s="10">
        <f t="shared" si="236"/>
        <v>18.069923987137077</v>
      </c>
      <c r="DQ382" s="5">
        <f t="shared" si="237"/>
        <v>0.41129172209452369</v>
      </c>
      <c r="DR382" s="5"/>
      <c r="DS382" s="12">
        <f t="shared" si="238"/>
        <v>321.13059578963544</v>
      </c>
      <c r="DT382" s="12">
        <f t="shared" si="239"/>
        <v>318.81063332335515</v>
      </c>
      <c r="DV382" s="5"/>
      <c r="DW382" s="5"/>
      <c r="DX382" s="5"/>
      <c r="DY382" s="5"/>
      <c r="DZ382" s="5"/>
      <c r="EA382" s="5"/>
      <c r="EB382" s="5"/>
      <c r="EC382" s="5"/>
      <c r="ED382" s="5"/>
      <c r="EE382" s="5"/>
      <c r="EF382" s="5"/>
      <c r="EG382" s="5"/>
      <c r="EH382" s="5"/>
      <c r="EI382" s="5"/>
      <c r="EJ382" s="5"/>
      <c r="EK382" s="5"/>
      <c r="EL382" s="5"/>
      <c r="EM382" s="5"/>
      <c r="EN382" s="5"/>
      <c r="EO382" s="5"/>
      <c r="EP382" s="5"/>
      <c r="EQ382" s="5"/>
      <c r="ER382" s="5"/>
      <c r="ES382" s="5"/>
      <c r="ET382" s="5"/>
      <c r="EU382" s="5"/>
      <c r="EV382" s="5"/>
      <c r="EW382" s="5"/>
      <c r="EX382" s="5"/>
      <c r="EY382" s="5"/>
      <c r="EZ382" s="5"/>
      <c r="FA382" s="5"/>
      <c r="FB382" s="5"/>
      <c r="FC382" s="5"/>
      <c r="FD382" s="5"/>
      <c r="FE382" s="5"/>
      <c r="FF382" s="5"/>
      <c r="FG382" s="5"/>
      <c r="FH382" s="5"/>
      <c r="FI382" s="5"/>
      <c r="FJ382" s="5"/>
      <c r="FK382" s="5"/>
      <c r="FL382" s="5"/>
      <c r="FM382" s="5"/>
      <c r="FN382" s="5"/>
      <c r="FO382" s="5"/>
      <c r="FP382" s="5"/>
      <c r="FQ382" s="5"/>
      <c r="FR382" s="5"/>
      <c r="FS382" s="5"/>
      <c r="FT382" s="5"/>
      <c r="FU382" s="5"/>
      <c r="FV382" s="5"/>
      <c r="FW382" s="5"/>
      <c r="FX382" s="5"/>
      <c r="FY382" s="5"/>
      <c r="FZ382" s="5"/>
      <c r="GA382" s="5"/>
      <c r="GB382" s="5"/>
      <c r="GC382" s="5"/>
      <c r="GD382" s="5"/>
      <c r="GE382" s="5"/>
      <c r="GF382" s="5"/>
      <c r="GG382" s="5"/>
      <c r="GH382" s="5"/>
      <c r="GI382" s="5"/>
      <c r="GJ382" s="5"/>
      <c r="GK382" s="5"/>
      <c r="GL382" s="5"/>
      <c r="GM382" s="5"/>
      <c r="GN382" s="5"/>
      <c r="GO382" s="5"/>
      <c r="GP382" s="5"/>
      <c r="GQ382" s="5"/>
      <c r="GR382" s="5"/>
      <c r="GS382" s="5"/>
      <c r="GT382" s="5"/>
      <c r="GU382" s="5"/>
      <c r="GV382" s="5"/>
      <c r="GW382" s="5"/>
      <c r="GX382" s="5"/>
      <c r="GY382" s="5"/>
      <c r="GZ382" s="5"/>
      <c r="HA382" s="5"/>
      <c r="HB382" s="5"/>
      <c r="HC382" s="5"/>
      <c r="HD382" s="5"/>
      <c r="HE382" s="5"/>
      <c r="HF382" s="5"/>
      <c r="HG382" s="5"/>
      <c r="HH382" s="5"/>
      <c r="HI382" s="5"/>
      <c r="HJ382" s="5"/>
      <c r="HK382" s="5"/>
      <c r="HL382" s="5"/>
      <c r="HM382" s="5"/>
      <c r="HN382" s="5"/>
      <c r="HO382" s="5"/>
      <c r="HP382" s="5"/>
      <c r="HQ382" s="5"/>
      <c r="HR382" s="5"/>
      <c r="HS382" s="5"/>
      <c r="HT382" s="5"/>
      <c r="HU382" s="5"/>
      <c r="HV382" s="5"/>
      <c r="HW382" s="5"/>
      <c r="HX382" s="5"/>
      <c r="HY382" s="5"/>
      <c r="HZ382" s="5"/>
      <c r="IA382" s="5"/>
      <c r="IB382" s="5"/>
      <c r="IC382" s="5"/>
      <c r="ID382" s="5"/>
      <c r="IE382" s="5"/>
      <c r="IF382" s="5"/>
      <c r="IG382" s="5"/>
      <c r="IH382" s="5"/>
      <c r="II382" s="5"/>
      <c r="IJ382" s="5"/>
      <c r="IK382" s="5"/>
      <c r="IL382" s="5"/>
      <c r="IM382" s="5"/>
      <c r="IN382" s="5"/>
      <c r="IO382" s="5"/>
      <c r="IP382" s="5"/>
      <c r="IQ382" s="5"/>
      <c r="IR382" s="5"/>
      <c r="IS382" s="5"/>
      <c r="IT382" s="5"/>
      <c r="IU382" s="5"/>
      <c r="IV382" s="5"/>
    </row>
  </sheetData>
  <autoFilter ref="A3:IV3" xr:uid="{984E1EA9-9F8C-4B5A-B70C-B3FE1D4270BA}">
    <sortState xmlns:xlrd2="http://schemas.microsoft.com/office/spreadsheetml/2017/richdata2" ref="A4:IV382">
      <sortCondition ref="D3"/>
    </sortState>
  </autoFilter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1A222-63D8-40A0-88DC-021411D0D174}">
  <dimension ref="A1:AR87"/>
  <sheetViews>
    <sheetView tabSelected="1" workbookViewId="0">
      <selection sqref="A1:A2"/>
    </sheetView>
  </sheetViews>
  <sheetFormatPr baseColWidth="10" defaultColWidth="8.83203125" defaultRowHeight="15" x14ac:dyDescent="0.2"/>
  <cols>
    <col min="1" max="1" width="5.83203125" bestFit="1" customWidth="1"/>
    <col min="2" max="2" width="8.6640625" bestFit="1" customWidth="1"/>
    <col min="3" max="3" width="12.5" bestFit="1" customWidth="1"/>
    <col min="4" max="4" width="8.5" bestFit="1" customWidth="1"/>
    <col min="5" max="5" width="8" bestFit="1" customWidth="1"/>
    <col min="6" max="6" width="8.5" bestFit="1" customWidth="1"/>
    <col min="7" max="44" width="10.33203125" bestFit="1" customWidth="1"/>
  </cols>
  <sheetData>
    <row r="1" spans="1:44" x14ac:dyDescent="0.2">
      <c r="A1" t="s">
        <v>916</v>
      </c>
    </row>
    <row r="2" spans="1:44" x14ac:dyDescent="0.2">
      <c r="A2" t="s">
        <v>917</v>
      </c>
    </row>
    <row r="3" spans="1:44" x14ac:dyDescent="0.2">
      <c r="A3" s="17" t="s">
        <v>868</v>
      </c>
      <c r="B3" s="17" t="s">
        <v>0</v>
      </c>
      <c r="C3" s="17" t="s">
        <v>869</v>
      </c>
      <c r="D3" s="17" t="s">
        <v>870</v>
      </c>
      <c r="E3" s="17" t="s">
        <v>871</v>
      </c>
      <c r="F3" s="17" t="s">
        <v>872</v>
      </c>
      <c r="G3" s="17" t="s">
        <v>2</v>
      </c>
      <c r="H3" s="17" t="s">
        <v>3</v>
      </c>
      <c r="I3" s="17" t="s">
        <v>4</v>
      </c>
      <c r="J3" s="17" t="s">
        <v>5</v>
      </c>
      <c r="K3" s="17" t="s">
        <v>6</v>
      </c>
      <c r="L3" s="17" t="s">
        <v>7</v>
      </c>
      <c r="M3" s="17" t="s">
        <v>8</v>
      </c>
      <c r="N3" s="17" t="s">
        <v>9</v>
      </c>
      <c r="O3" s="17" t="s">
        <v>10</v>
      </c>
      <c r="P3" s="17" t="s">
        <v>11</v>
      </c>
      <c r="Q3" s="17" t="s">
        <v>12</v>
      </c>
      <c r="R3" s="17" t="s">
        <v>13</v>
      </c>
      <c r="S3" s="17" t="s">
        <v>14</v>
      </c>
      <c r="T3" s="17" t="s">
        <v>15</v>
      </c>
      <c r="U3" s="17" t="s">
        <v>16</v>
      </c>
      <c r="V3" s="17" t="s">
        <v>17</v>
      </c>
      <c r="W3" s="17" t="s">
        <v>18</v>
      </c>
      <c r="X3" s="17" t="s">
        <v>19</v>
      </c>
      <c r="Y3" s="17" t="s">
        <v>20</v>
      </c>
      <c r="Z3" s="17" t="s">
        <v>21</v>
      </c>
      <c r="AA3" s="17" t="s">
        <v>22</v>
      </c>
      <c r="AB3" s="17" t="s">
        <v>23</v>
      </c>
      <c r="AC3" s="17" t="s">
        <v>24</v>
      </c>
      <c r="AD3" s="17" t="s">
        <v>25</v>
      </c>
      <c r="AE3" s="17" t="s">
        <v>26</v>
      </c>
      <c r="AF3" s="17" t="s">
        <v>27</v>
      </c>
      <c r="AG3" s="17" t="s">
        <v>28</v>
      </c>
      <c r="AH3" s="17" t="s">
        <v>29</v>
      </c>
      <c r="AI3" s="17" t="s">
        <v>30</v>
      </c>
      <c r="AJ3" s="17" t="s">
        <v>31</v>
      </c>
      <c r="AK3" s="17" t="s">
        <v>32</v>
      </c>
      <c r="AL3" s="17" t="s">
        <v>33</v>
      </c>
      <c r="AM3" s="17" t="s">
        <v>34</v>
      </c>
      <c r="AN3" s="17" t="s">
        <v>35</v>
      </c>
      <c r="AO3" s="17" t="s">
        <v>36</v>
      </c>
      <c r="AP3" s="17" t="s">
        <v>37</v>
      </c>
      <c r="AQ3" s="17" t="s">
        <v>38</v>
      </c>
      <c r="AR3" s="17" t="s">
        <v>39</v>
      </c>
    </row>
    <row r="4" spans="1:44" x14ac:dyDescent="0.2">
      <c r="A4" s="17">
        <v>1</v>
      </c>
      <c r="B4" s="17" t="s">
        <v>915</v>
      </c>
      <c r="C4" s="17">
        <v>43</v>
      </c>
      <c r="D4" s="17">
        <v>35.843000000000004</v>
      </c>
      <c r="E4" s="17">
        <v>85.930999999999997</v>
      </c>
      <c r="F4" s="17">
        <v>50.088000000000001</v>
      </c>
      <c r="G4" s="17">
        <v>35.570623777142302</v>
      </c>
      <c r="H4" s="17">
        <v>53.377850567358799</v>
      </c>
      <c r="I4" s="17">
        <v>23274.7320732769</v>
      </c>
      <c r="J4" s="17">
        <v>18610.1718587178</v>
      </c>
      <c r="K4" s="17">
        <v>57624.481841882698</v>
      </c>
      <c r="L4" s="17">
        <v>219121.32461475499</v>
      </c>
      <c r="M4" s="17">
        <v>23517.171250873998</v>
      </c>
      <c r="N4" s="17">
        <v>39894.4980161571</v>
      </c>
      <c r="O4" s="17">
        <v>6597.3150164028202</v>
      </c>
      <c r="P4" s="17">
        <v>35.118839091839298</v>
      </c>
      <c r="Q4" s="17">
        <v>35.291175531027598</v>
      </c>
      <c r="R4" s="17">
        <v>176.011982313902</v>
      </c>
      <c r="S4" s="17">
        <v>88066.552620938193</v>
      </c>
      <c r="T4" s="17">
        <v>34.7181754901898</v>
      </c>
      <c r="U4" s="17">
        <v>51.3254809538928</v>
      </c>
      <c r="V4" s="17">
        <v>37.9273753125442</v>
      </c>
      <c r="W4" s="17">
        <v>46.900533171606597</v>
      </c>
      <c r="X4" s="17">
        <v>50.004820803788</v>
      </c>
      <c r="Y4" s="17">
        <v>33.975478142763301</v>
      </c>
      <c r="Z4" s="17">
        <v>54.972578369856798</v>
      </c>
      <c r="AA4" s="17">
        <v>32.787187785781299</v>
      </c>
      <c r="AB4" s="17">
        <v>32.912600441363701</v>
      </c>
      <c r="AC4" s="17">
        <v>34.973396136912399</v>
      </c>
      <c r="AD4" s="17">
        <v>32.240757464996598</v>
      </c>
      <c r="AE4" s="17">
        <v>35.570398367619703</v>
      </c>
      <c r="AF4" s="17">
        <v>28.762181226879999</v>
      </c>
      <c r="AG4" s="17">
        <v>55.299947555799001</v>
      </c>
      <c r="AH4" s="17">
        <v>30.854357935024801</v>
      </c>
      <c r="AI4" s="17">
        <v>32.500861488922801</v>
      </c>
      <c r="AJ4" s="17">
        <v>31.729359492558999</v>
      </c>
      <c r="AK4" s="17">
        <v>40.241048533812503</v>
      </c>
      <c r="AL4" s="17">
        <v>30.505857559011002</v>
      </c>
      <c r="AM4" s="17">
        <v>31.780767401471302</v>
      </c>
      <c r="AN4" s="17">
        <v>32.6164705498323</v>
      </c>
      <c r="AO4" s="17">
        <v>4.1779685023210797</v>
      </c>
      <c r="AP4" s="17">
        <v>43.036136072151798</v>
      </c>
      <c r="AQ4" s="17">
        <v>27.7745940650486</v>
      </c>
      <c r="AR4" s="17">
        <v>33.029884822395502</v>
      </c>
    </row>
    <row r="5" spans="1:44" x14ac:dyDescent="0.2">
      <c r="A5" s="17">
        <v>2</v>
      </c>
      <c r="B5" s="17" t="s">
        <v>904</v>
      </c>
      <c r="C5" s="17">
        <v>43</v>
      </c>
      <c r="D5" s="17">
        <v>35.843000000000004</v>
      </c>
      <c r="E5" s="17">
        <v>85.930999999999997</v>
      </c>
      <c r="F5" s="17">
        <v>50.088000000000001</v>
      </c>
      <c r="G5" s="17">
        <v>34.4493863636526</v>
      </c>
      <c r="H5" s="17">
        <v>51.086762296859902</v>
      </c>
      <c r="I5" s="17">
        <v>23017.7503455154</v>
      </c>
      <c r="J5" s="17">
        <v>18663.2364580293</v>
      </c>
      <c r="K5" s="17">
        <v>56916.614048053903</v>
      </c>
      <c r="L5" s="17">
        <v>219552.22088655201</v>
      </c>
      <c r="M5" s="17">
        <v>23405.307495989</v>
      </c>
      <c r="N5" s="17">
        <v>39720.3577313102</v>
      </c>
      <c r="O5" s="17">
        <v>6587.5832007517502</v>
      </c>
      <c r="P5" s="17">
        <v>35.3074289325085</v>
      </c>
      <c r="Q5" s="17">
        <v>35.452069972218602</v>
      </c>
      <c r="R5" s="17">
        <v>178.22398098950401</v>
      </c>
      <c r="S5" s="17">
        <v>88903.505728095304</v>
      </c>
      <c r="T5" s="17">
        <v>35.0169737880992</v>
      </c>
      <c r="U5" s="17">
        <v>51.978054654284499</v>
      </c>
      <c r="V5" s="17">
        <v>38.190432550361002</v>
      </c>
      <c r="W5" s="17">
        <v>47.837279219360703</v>
      </c>
      <c r="X5" s="17">
        <v>49.602032336986198</v>
      </c>
      <c r="Y5" s="17">
        <v>33.680284953490002</v>
      </c>
      <c r="Z5" s="17">
        <v>55.334156488652603</v>
      </c>
      <c r="AA5" s="17">
        <v>31.879976999599201</v>
      </c>
      <c r="AB5" s="17">
        <v>32.041102187442597</v>
      </c>
      <c r="AC5" s="17">
        <v>34.697617011126397</v>
      </c>
      <c r="AD5" s="17">
        <v>31.9739822190407</v>
      </c>
      <c r="AE5" s="17">
        <v>35.7521652275748</v>
      </c>
      <c r="AF5" s="17">
        <v>28.532506806687799</v>
      </c>
      <c r="AG5" s="17">
        <v>54.666901781764501</v>
      </c>
      <c r="AH5" s="17">
        <v>30.729903346181899</v>
      </c>
      <c r="AI5" s="17">
        <v>33.143883951032599</v>
      </c>
      <c r="AJ5" s="17">
        <v>31.7363038615925</v>
      </c>
      <c r="AK5" s="17">
        <v>39.303807733971702</v>
      </c>
      <c r="AL5" s="17">
        <v>29.391895004690099</v>
      </c>
      <c r="AM5" s="17">
        <v>31.2320149048548</v>
      </c>
      <c r="AN5" s="17">
        <v>32.358062822243198</v>
      </c>
      <c r="AO5" s="17">
        <v>4.41208277411293</v>
      </c>
      <c r="AP5" s="17">
        <v>43.492428094330798</v>
      </c>
      <c r="AQ5" s="17">
        <v>28.345615875919499</v>
      </c>
      <c r="AR5" s="17">
        <v>34.156343212317402</v>
      </c>
    </row>
    <row r="6" spans="1:44" x14ac:dyDescent="0.2">
      <c r="A6" s="17">
        <v>3</v>
      </c>
      <c r="B6" s="17" t="s">
        <v>873</v>
      </c>
      <c r="C6" s="17">
        <v>100</v>
      </c>
      <c r="D6" s="17">
        <v>35.843000000000004</v>
      </c>
      <c r="E6" s="17">
        <v>85.930999999999997</v>
      </c>
      <c r="F6" s="17">
        <v>50.088000000000001</v>
      </c>
      <c r="G6" s="17">
        <v>39.795272026020697</v>
      </c>
      <c r="H6" s="17">
        <v>34.359616056671001</v>
      </c>
      <c r="I6" s="17">
        <v>101489.52232482401</v>
      </c>
      <c r="J6" s="17">
        <v>68.134191210639401</v>
      </c>
      <c r="K6" s="17">
        <v>10744</v>
      </c>
      <c r="L6" s="17">
        <v>337140.41127052502</v>
      </c>
      <c r="M6" s="17">
        <v>63.511229725382499</v>
      </c>
      <c r="N6" s="17">
        <v>85472.106591636606</v>
      </c>
      <c r="O6" s="17">
        <v>44.411337918561301</v>
      </c>
      <c r="P6" s="17">
        <v>38.936580912392699</v>
      </c>
      <c r="Q6" s="17">
        <v>36.841708389875997</v>
      </c>
      <c r="R6" s="17">
        <v>39.061634474896699</v>
      </c>
      <c r="S6" s="17">
        <v>51.059442941997602</v>
      </c>
      <c r="T6" s="17">
        <v>35.677761350606197</v>
      </c>
      <c r="U6" s="17">
        <v>38.913860150054802</v>
      </c>
      <c r="V6" s="17">
        <v>38.197857365684897</v>
      </c>
      <c r="W6" s="17">
        <v>39.926339347980097</v>
      </c>
      <c r="X6" s="17">
        <v>37.2184823530961</v>
      </c>
      <c r="Y6" s="17">
        <v>35.868119855452697</v>
      </c>
      <c r="Z6" s="17">
        <v>78.862551646487603</v>
      </c>
      <c r="AA6" s="17">
        <v>38.604822237059302</v>
      </c>
      <c r="AB6" s="17">
        <v>38.112918411577503</v>
      </c>
      <c r="AC6" s="17">
        <v>37.707154091044004</v>
      </c>
      <c r="AD6" s="17">
        <v>38.858626382881504</v>
      </c>
      <c r="AE6" s="17">
        <v>35.017694431599097</v>
      </c>
      <c r="AF6" s="17">
        <v>42.945654198832003</v>
      </c>
      <c r="AG6" s="17">
        <v>39.470886124726398</v>
      </c>
      <c r="AH6" s="17">
        <v>36.221322789243999</v>
      </c>
      <c r="AI6" s="17">
        <v>38.594801917131399</v>
      </c>
      <c r="AJ6" s="17">
        <v>35.845834856604903</v>
      </c>
      <c r="AK6" s="17">
        <v>35.634193816857703</v>
      </c>
      <c r="AL6" s="17">
        <v>38.2123758502374</v>
      </c>
      <c r="AM6" s="17">
        <v>36.786521276638602</v>
      </c>
      <c r="AN6" s="17">
        <v>37.7860678381304</v>
      </c>
      <c r="AO6" s="17">
        <v>4.8155892048769999</v>
      </c>
      <c r="AP6" s="17">
        <v>38.842959276499499</v>
      </c>
      <c r="AQ6" s="17">
        <v>30.438676219677902</v>
      </c>
      <c r="AR6" s="17">
        <v>37.453216869645701</v>
      </c>
    </row>
    <row r="7" spans="1:44" x14ac:dyDescent="0.2">
      <c r="A7" s="17">
        <v>4</v>
      </c>
      <c r="B7" s="17" t="s">
        <v>873</v>
      </c>
      <c r="C7" s="17">
        <v>100</v>
      </c>
      <c r="D7" s="17">
        <v>35.843000000000004</v>
      </c>
      <c r="E7" s="17">
        <v>85.930999999999997</v>
      </c>
      <c r="F7" s="17">
        <v>50.088000000000001</v>
      </c>
      <c r="G7" s="17">
        <v>40.629501071495199</v>
      </c>
      <c r="H7" s="17">
        <v>34.228578819605701</v>
      </c>
      <c r="I7" s="17">
        <v>101785.848267418</v>
      </c>
      <c r="J7" s="17">
        <v>67.857785493666796</v>
      </c>
      <c r="K7" s="17">
        <v>10744</v>
      </c>
      <c r="L7" s="17">
        <v>336875.71777360397</v>
      </c>
      <c r="M7" s="17">
        <v>61.023050857086702</v>
      </c>
      <c r="N7" s="17">
        <v>84603.658014436005</v>
      </c>
      <c r="O7" s="17">
        <v>43.5611397413386</v>
      </c>
      <c r="P7" s="17">
        <v>38.651145576003302</v>
      </c>
      <c r="Q7" s="17">
        <v>35.941394706460301</v>
      </c>
      <c r="R7" s="17">
        <v>38.320096312223001</v>
      </c>
      <c r="S7" s="17">
        <v>50.933246000758203</v>
      </c>
      <c r="T7" s="17">
        <v>35.311277667138697</v>
      </c>
      <c r="U7" s="17">
        <v>38.679057450603302</v>
      </c>
      <c r="V7" s="17">
        <v>37.369030506296497</v>
      </c>
      <c r="W7" s="17">
        <v>38.230805500134899</v>
      </c>
      <c r="X7" s="17">
        <v>36.5647385004063</v>
      </c>
      <c r="Y7" s="17">
        <v>35.523897414883699</v>
      </c>
      <c r="Z7" s="17">
        <v>77.908530870252605</v>
      </c>
      <c r="AA7" s="17">
        <v>37.978416898343802</v>
      </c>
      <c r="AB7" s="17">
        <v>37.6732348000345</v>
      </c>
      <c r="AC7" s="17">
        <v>37.077925494306001</v>
      </c>
      <c r="AD7" s="17">
        <v>38.3262489124265</v>
      </c>
      <c r="AE7" s="17">
        <v>34.367487423551701</v>
      </c>
      <c r="AF7" s="17">
        <v>42.439596530219902</v>
      </c>
      <c r="AG7" s="17">
        <v>39.115871536122903</v>
      </c>
      <c r="AH7" s="17">
        <v>35.768685665636497</v>
      </c>
      <c r="AI7" s="17">
        <v>38.194227403959097</v>
      </c>
      <c r="AJ7" s="17">
        <v>35.341751934467901</v>
      </c>
      <c r="AK7" s="17">
        <v>35.359422355448402</v>
      </c>
      <c r="AL7" s="17">
        <v>37.776782209085297</v>
      </c>
      <c r="AM7" s="17">
        <v>36.607683169785197</v>
      </c>
      <c r="AN7" s="17">
        <v>37.403215662061797</v>
      </c>
      <c r="AO7" s="17">
        <v>4.7224707331713596</v>
      </c>
      <c r="AP7" s="17">
        <v>38.2849784859755</v>
      </c>
      <c r="AQ7" s="17">
        <v>29.9500743672433</v>
      </c>
      <c r="AR7" s="17">
        <v>37.301301171960098</v>
      </c>
    </row>
    <row r="8" spans="1:44" x14ac:dyDescent="0.2">
      <c r="A8" s="17">
        <v>35</v>
      </c>
      <c r="B8" s="17" t="s">
        <v>893</v>
      </c>
      <c r="C8" s="17">
        <v>43</v>
      </c>
      <c r="D8" s="17">
        <v>35.843000000000004</v>
      </c>
      <c r="E8" s="17">
        <v>85.930999999999997</v>
      </c>
      <c r="F8" s="17">
        <v>50.088000000000001</v>
      </c>
      <c r="G8" s="17">
        <v>35.429937587090599</v>
      </c>
      <c r="H8" s="17">
        <v>53.2207385849036</v>
      </c>
      <c r="I8" s="17">
        <v>23044.4254422829</v>
      </c>
      <c r="J8" s="17">
        <v>18908.2957771355</v>
      </c>
      <c r="K8" s="17">
        <v>56619.647677869798</v>
      </c>
      <c r="L8" s="17">
        <v>219818.40768599801</v>
      </c>
      <c r="M8" s="17">
        <v>23706.6302219012</v>
      </c>
      <c r="N8" s="17">
        <v>39908.028147948899</v>
      </c>
      <c r="O8" s="17">
        <v>6604.4263185344098</v>
      </c>
      <c r="P8" s="17">
        <v>35.232166765042003</v>
      </c>
      <c r="Q8" s="17">
        <v>35.880321114651103</v>
      </c>
      <c r="R8" s="17">
        <v>175.24740006978101</v>
      </c>
      <c r="S8" s="17">
        <v>88041.431222034895</v>
      </c>
      <c r="T8" s="17">
        <v>34.714113726817999</v>
      </c>
      <c r="U8" s="17">
        <v>51.7295116297703</v>
      </c>
      <c r="V8" s="17">
        <v>37.879891826883501</v>
      </c>
      <c r="W8" s="17">
        <v>49.226936424190498</v>
      </c>
      <c r="X8" s="17">
        <v>49.750545022767703</v>
      </c>
      <c r="Y8" s="17">
        <v>34.387244993261099</v>
      </c>
      <c r="Z8" s="17">
        <v>54.850485639116101</v>
      </c>
      <c r="AA8" s="17">
        <v>31.459929769375201</v>
      </c>
      <c r="AB8" s="17">
        <v>31.908886266896701</v>
      </c>
      <c r="AC8" s="17">
        <v>34.609860745851996</v>
      </c>
      <c r="AD8" s="17">
        <v>32.367566007426902</v>
      </c>
      <c r="AE8" s="17">
        <v>36.150079885166797</v>
      </c>
      <c r="AF8" s="17">
        <v>28.1817402010027</v>
      </c>
      <c r="AG8" s="17">
        <v>55.185763756088399</v>
      </c>
      <c r="AH8" s="17">
        <v>30.531264156549</v>
      </c>
      <c r="AI8" s="17">
        <v>32.783405248755301</v>
      </c>
      <c r="AJ8" s="17">
        <v>31.4941874866497</v>
      </c>
      <c r="AK8" s="17">
        <v>38.783654997128203</v>
      </c>
      <c r="AL8" s="17">
        <v>29.392321288909301</v>
      </c>
      <c r="AM8" s="17">
        <v>31.042498458252599</v>
      </c>
      <c r="AN8" s="17">
        <v>31.981772359397301</v>
      </c>
      <c r="AO8" s="17">
        <v>4.2499424577888396</v>
      </c>
      <c r="AP8" s="17">
        <v>43.812045437171399</v>
      </c>
      <c r="AQ8" s="17">
        <v>28.528516916067801</v>
      </c>
      <c r="AR8" s="17">
        <v>33.515936818691898</v>
      </c>
    </row>
    <row r="9" spans="1:44" x14ac:dyDescent="0.2">
      <c r="A9" s="17">
        <v>36</v>
      </c>
      <c r="B9" s="17" t="s">
        <v>882</v>
      </c>
      <c r="C9" s="17">
        <v>43</v>
      </c>
      <c r="D9" s="17">
        <v>35.843000000000004</v>
      </c>
      <c r="E9" s="17">
        <v>85.930999999999997</v>
      </c>
      <c r="F9" s="17">
        <v>50.088000000000001</v>
      </c>
      <c r="G9" s="17">
        <v>34.946096106526198</v>
      </c>
      <c r="H9" s="17">
        <v>53.246182201486803</v>
      </c>
      <c r="I9" s="17">
        <v>23249.746512735001</v>
      </c>
      <c r="J9" s="17">
        <v>18878.062919989501</v>
      </c>
      <c r="K9" s="17">
        <v>56859.005857094897</v>
      </c>
      <c r="L9" s="17">
        <v>219339.408460484</v>
      </c>
      <c r="M9" s="17">
        <v>23724.895050703501</v>
      </c>
      <c r="N9" s="17">
        <v>39887.255839692298</v>
      </c>
      <c r="O9" s="17">
        <v>6537.3633471110297</v>
      </c>
      <c r="P9" s="17">
        <v>35.5206318932334</v>
      </c>
      <c r="Q9" s="17">
        <v>35.699331768964903</v>
      </c>
      <c r="R9" s="17">
        <v>176.95245461951299</v>
      </c>
      <c r="S9" s="17">
        <v>88402.356311740994</v>
      </c>
      <c r="T9" s="17">
        <v>34.667278860810001</v>
      </c>
      <c r="U9" s="17">
        <v>51.712976039825001</v>
      </c>
      <c r="V9" s="17">
        <v>38.008975632961899</v>
      </c>
      <c r="W9" s="17">
        <v>48.096854766189303</v>
      </c>
      <c r="X9" s="17">
        <v>49.383250366892902</v>
      </c>
      <c r="Y9" s="17">
        <v>34.496771117952001</v>
      </c>
      <c r="Z9" s="17">
        <v>54.399760269393298</v>
      </c>
      <c r="AA9" s="17">
        <v>31.471009526798401</v>
      </c>
      <c r="AB9" s="17">
        <v>32.471950587151298</v>
      </c>
      <c r="AC9" s="17">
        <v>34.681187550036597</v>
      </c>
      <c r="AD9" s="17">
        <v>31.8446175342415</v>
      </c>
      <c r="AE9" s="17">
        <v>36.020637518110703</v>
      </c>
      <c r="AF9" s="17">
        <v>28.423172974436799</v>
      </c>
      <c r="AG9" s="17">
        <v>54.845353186609799</v>
      </c>
      <c r="AH9" s="17">
        <v>30.434872843981399</v>
      </c>
      <c r="AI9" s="17">
        <v>32.797646575035699</v>
      </c>
      <c r="AJ9" s="17">
        <v>31.535165826045102</v>
      </c>
      <c r="AK9" s="17">
        <v>39.340299404572598</v>
      </c>
      <c r="AL9" s="17">
        <v>29.479895495595098</v>
      </c>
      <c r="AM9" s="17">
        <v>30.885915559478999</v>
      </c>
      <c r="AN9" s="17">
        <v>32.232231438075303</v>
      </c>
      <c r="AO9" s="17">
        <v>4.3644371699446998</v>
      </c>
      <c r="AP9" s="17">
        <v>43.683714045976402</v>
      </c>
      <c r="AQ9" s="17">
        <v>28.640994074937201</v>
      </c>
      <c r="AR9" s="17">
        <v>33.927433854799901</v>
      </c>
    </row>
    <row r="10" spans="1:44" x14ac:dyDescent="0.2">
      <c r="A10" s="17">
        <v>37</v>
      </c>
      <c r="B10" s="17" t="s">
        <v>873</v>
      </c>
      <c r="C10" s="17">
        <v>100</v>
      </c>
      <c r="D10" s="17">
        <v>35.843000000000004</v>
      </c>
      <c r="E10" s="17">
        <v>85.930999999999997</v>
      </c>
      <c r="F10" s="17">
        <v>50.088000000000001</v>
      </c>
      <c r="G10" s="17">
        <v>39.815609552599803</v>
      </c>
      <c r="H10" s="17">
        <v>34.539255595156902</v>
      </c>
      <c r="I10" s="17">
        <v>101602.562780048</v>
      </c>
      <c r="J10" s="17">
        <v>68.123804370389195</v>
      </c>
      <c r="K10" s="17">
        <v>10744</v>
      </c>
      <c r="L10" s="17">
        <v>337920.02413079102</v>
      </c>
      <c r="M10" s="17">
        <v>63.163915318441099</v>
      </c>
      <c r="N10" s="17">
        <v>85343.825755450598</v>
      </c>
      <c r="O10" s="17">
        <v>44.454859271393197</v>
      </c>
      <c r="P10" s="17">
        <v>39.058270590787899</v>
      </c>
      <c r="Q10" s="17">
        <v>36.478711503182701</v>
      </c>
      <c r="R10" s="17">
        <v>38.923345240322497</v>
      </c>
      <c r="S10" s="17">
        <v>51.282940255553299</v>
      </c>
      <c r="T10" s="17">
        <v>35.675245527047501</v>
      </c>
      <c r="U10" s="17">
        <v>38.921253231849001</v>
      </c>
      <c r="V10" s="17">
        <v>38.565299457555803</v>
      </c>
      <c r="W10" s="17">
        <v>39.628435637330902</v>
      </c>
      <c r="X10" s="17">
        <v>37.117627640818803</v>
      </c>
      <c r="Y10" s="17">
        <v>35.758538548387001</v>
      </c>
      <c r="Z10" s="17">
        <v>78.8576146510011</v>
      </c>
      <c r="AA10" s="17">
        <v>38.532515974023298</v>
      </c>
      <c r="AB10" s="17">
        <v>38.126911245766998</v>
      </c>
      <c r="AC10" s="17">
        <v>37.549831627410697</v>
      </c>
      <c r="AD10" s="17">
        <v>38.823999804837698</v>
      </c>
      <c r="AE10" s="17">
        <v>34.849933915330297</v>
      </c>
      <c r="AF10" s="17">
        <v>42.923098598295098</v>
      </c>
      <c r="AG10" s="17">
        <v>39.561736399439802</v>
      </c>
      <c r="AH10" s="17">
        <v>36.105075610472802</v>
      </c>
      <c r="AI10" s="17">
        <v>38.561436076423902</v>
      </c>
      <c r="AJ10" s="17">
        <v>35.756859125701503</v>
      </c>
      <c r="AK10" s="17">
        <v>35.576198321239303</v>
      </c>
      <c r="AL10" s="17">
        <v>38.137870859160799</v>
      </c>
      <c r="AM10" s="17">
        <v>36.800897838528897</v>
      </c>
      <c r="AN10" s="17">
        <v>37.761943138695202</v>
      </c>
      <c r="AO10" s="17">
        <v>4.7545290456840599</v>
      </c>
      <c r="AP10" s="17">
        <v>38.640906253941203</v>
      </c>
      <c r="AQ10" s="17">
        <v>30.297136799315901</v>
      </c>
      <c r="AR10" s="17">
        <v>37.481738781760598</v>
      </c>
    </row>
    <row r="11" spans="1:44" x14ac:dyDescent="0.2">
      <c r="A11" s="17">
        <v>38</v>
      </c>
      <c r="B11" s="17" t="s">
        <v>873</v>
      </c>
      <c r="C11" s="17">
        <v>100</v>
      </c>
      <c r="D11" s="17">
        <v>35.843000000000004</v>
      </c>
      <c r="E11" s="17">
        <v>85.930999999999997</v>
      </c>
      <c r="F11" s="17">
        <v>50.088000000000001</v>
      </c>
      <c r="G11" s="17">
        <v>40.6092534287001</v>
      </c>
      <c r="H11" s="17">
        <v>34.020029828732902</v>
      </c>
      <c r="I11" s="17">
        <v>101667.93813920399</v>
      </c>
      <c r="J11" s="17">
        <v>67.873385248485803</v>
      </c>
      <c r="K11" s="17">
        <v>10744</v>
      </c>
      <c r="L11" s="17">
        <v>336088.99954542599</v>
      </c>
      <c r="M11" s="17">
        <v>61.404370637028101</v>
      </c>
      <c r="N11" s="17">
        <v>84731.571477831705</v>
      </c>
      <c r="O11" s="17">
        <v>43.528211983487999</v>
      </c>
      <c r="P11" s="17">
        <v>38.529889135895303</v>
      </c>
      <c r="Q11" s="17">
        <v>36.293636607338797</v>
      </c>
      <c r="R11" s="17">
        <v>38.466860628398798</v>
      </c>
      <c r="S11" s="17">
        <v>50.804573321292303</v>
      </c>
      <c r="T11" s="17">
        <v>35.314200306457103</v>
      </c>
      <c r="U11" s="17">
        <v>38.670254176953897</v>
      </c>
      <c r="V11" s="17">
        <v>37.104456832621302</v>
      </c>
      <c r="W11" s="17">
        <v>38.548778424269898</v>
      </c>
      <c r="X11" s="17">
        <v>36.670775596809399</v>
      </c>
      <c r="Y11" s="17">
        <v>35.6067259247476</v>
      </c>
      <c r="Z11" s="17">
        <v>77.910377905803799</v>
      </c>
      <c r="AA11" s="17">
        <v>38.053919091541999</v>
      </c>
      <c r="AB11" s="17">
        <v>37.6613951193562</v>
      </c>
      <c r="AC11" s="17">
        <v>37.222714867382898</v>
      </c>
      <c r="AD11" s="17">
        <v>38.361767397229897</v>
      </c>
      <c r="AE11" s="17">
        <v>34.534313670213997</v>
      </c>
      <c r="AF11" s="17">
        <v>42.460512630194401</v>
      </c>
      <c r="AG11" s="17">
        <v>39.022920148784998</v>
      </c>
      <c r="AH11" s="17">
        <v>35.885479220603898</v>
      </c>
      <c r="AI11" s="17">
        <v>38.227779717431901</v>
      </c>
      <c r="AJ11" s="17">
        <v>35.432014988351497</v>
      </c>
      <c r="AK11" s="17">
        <v>35.416208832848604</v>
      </c>
      <c r="AL11" s="17">
        <v>37.852629078391303</v>
      </c>
      <c r="AM11" s="17">
        <v>36.587833497149802</v>
      </c>
      <c r="AN11" s="17">
        <v>37.427808156851597</v>
      </c>
      <c r="AO11" s="17">
        <v>4.7617873156465098</v>
      </c>
      <c r="AP11" s="17">
        <v>38.455922103538903</v>
      </c>
      <c r="AQ11" s="17">
        <v>30.0749081581139</v>
      </c>
      <c r="AR11" s="17">
        <v>37.268128891479599</v>
      </c>
    </row>
    <row r="12" spans="1:44" x14ac:dyDescent="0.2">
      <c r="A12" s="17">
        <v>69</v>
      </c>
      <c r="B12" s="17" t="s">
        <v>878</v>
      </c>
      <c r="C12" s="17">
        <v>43</v>
      </c>
      <c r="D12" s="17">
        <v>35.843000000000004</v>
      </c>
      <c r="E12" s="17">
        <v>85.930999999999997</v>
      </c>
      <c r="F12" s="17">
        <v>50.088000000000001</v>
      </c>
      <c r="G12" s="17">
        <v>35.227687864584603</v>
      </c>
      <c r="H12" s="17">
        <v>59.633794227833697</v>
      </c>
      <c r="I12" s="17">
        <v>23272.607068807501</v>
      </c>
      <c r="J12" s="17">
        <v>19055.603261778298</v>
      </c>
      <c r="K12" s="17">
        <v>57508.8260810703</v>
      </c>
      <c r="L12" s="17">
        <v>220482.08923074001</v>
      </c>
      <c r="M12" s="17">
        <v>24121.043491101998</v>
      </c>
      <c r="N12" s="17">
        <v>40004.482583742603</v>
      </c>
      <c r="O12" s="17">
        <v>6633.0468956186596</v>
      </c>
      <c r="P12" s="17">
        <v>36.0672431250591</v>
      </c>
      <c r="Q12" s="17">
        <v>36.9474283900933</v>
      </c>
      <c r="R12" s="17">
        <v>179.700139295089</v>
      </c>
      <c r="S12" s="17">
        <v>84639.678962333201</v>
      </c>
      <c r="T12" s="17">
        <v>34.805374359128002</v>
      </c>
      <c r="U12" s="17">
        <v>51.359663513279799</v>
      </c>
      <c r="V12" s="17">
        <v>34.988773944807399</v>
      </c>
      <c r="W12" s="17">
        <v>48.716714855494999</v>
      </c>
      <c r="X12" s="17">
        <v>49.923248255828199</v>
      </c>
      <c r="Y12" s="17">
        <v>36.292373681100599</v>
      </c>
      <c r="Z12" s="17">
        <v>55.164197746413599</v>
      </c>
      <c r="AA12" s="17">
        <v>32.151601443172197</v>
      </c>
      <c r="AB12" s="17">
        <v>32.200580811355501</v>
      </c>
      <c r="AC12" s="17">
        <v>35.507719904321704</v>
      </c>
      <c r="AD12" s="17">
        <v>32.162563300842699</v>
      </c>
      <c r="AE12" s="17">
        <v>36.373596249540299</v>
      </c>
      <c r="AF12" s="17">
        <v>28.783009279109301</v>
      </c>
      <c r="AG12" s="17">
        <v>56.579548025165103</v>
      </c>
      <c r="AH12" s="17">
        <v>30.907104449073099</v>
      </c>
      <c r="AI12" s="17">
        <v>33.202059587589197</v>
      </c>
      <c r="AJ12" s="17">
        <v>32.041784248978999</v>
      </c>
      <c r="AK12" s="17">
        <v>39.725665084556198</v>
      </c>
      <c r="AL12" s="17">
        <v>29.852967802427202</v>
      </c>
      <c r="AM12" s="17">
        <v>31.678990779619301</v>
      </c>
      <c r="AN12" s="17">
        <v>32.532095980217001</v>
      </c>
      <c r="AO12" s="17">
        <v>5.8532393444472897</v>
      </c>
      <c r="AP12" s="17">
        <v>45.905487544761698</v>
      </c>
      <c r="AQ12" s="17">
        <v>29.695914628416599</v>
      </c>
      <c r="AR12" s="17">
        <v>34.125546396455498</v>
      </c>
    </row>
    <row r="13" spans="1:44" x14ac:dyDescent="0.2">
      <c r="A13" s="17">
        <v>70</v>
      </c>
      <c r="B13" s="17" t="s">
        <v>877</v>
      </c>
      <c r="C13" s="17">
        <v>43</v>
      </c>
      <c r="D13" s="17">
        <v>35.843000000000004</v>
      </c>
      <c r="E13" s="17">
        <v>85.930999999999997</v>
      </c>
      <c r="F13" s="17">
        <v>50.088000000000001</v>
      </c>
      <c r="G13" s="17">
        <v>34.9677611460733</v>
      </c>
      <c r="H13" s="17">
        <v>57.633368047396402</v>
      </c>
      <c r="I13" s="17">
        <v>23649.7864559921</v>
      </c>
      <c r="J13" s="17">
        <v>19046.728355683601</v>
      </c>
      <c r="K13" s="17">
        <v>57919.503983757</v>
      </c>
      <c r="L13" s="17">
        <v>219162.007917129</v>
      </c>
      <c r="M13" s="17">
        <v>24240.655487889198</v>
      </c>
      <c r="N13" s="17">
        <v>40344.293790289703</v>
      </c>
      <c r="O13" s="17">
        <v>6729.7562903297703</v>
      </c>
      <c r="P13" s="17">
        <v>36.113128415805498</v>
      </c>
      <c r="Q13" s="17">
        <v>36.662744114084099</v>
      </c>
      <c r="R13" s="17">
        <v>179.78260155549901</v>
      </c>
      <c r="S13" s="17">
        <v>85238.150642437598</v>
      </c>
      <c r="T13" s="17">
        <v>35.274532824889</v>
      </c>
      <c r="U13" s="17">
        <v>52.260210212558597</v>
      </c>
      <c r="V13" s="17">
        <v>35.223876670862801</v>
      </c>
      <c r="W13" s="17">
        <v>49.770596442785397</v>
      </c>
      <c r="X13" s="17">
        <v>50.332479031000197</v>
      </c>
      <c r="Y13" s="17">
        <v>35.932850911628897</v>
      </c>
      <c r="Z13" s="17">
        <v>55.913112913158201</v>
      </c>
      <c r="AA13" s="17">
        <v>32.450480501419698</v>
      </c>
      <c r="AB13" s="17">
        <v>32.804074625860899</v>
      </c>
      <c r="AC13" s="17">
        <v>35.850382030573002</v>
      </c>
      <c r="AD13" s="17">
        <v>32.398005280408803</v>
      </c>
      <c r="AE13" s="17">
        <v>36.919347648494202</v>
      </c>
      <c r="AF13" s="17">
        <v>28.596398025301401</v>
      </c>
      <c r="AG13" s="17">
        <v>56.7319573290062</v>
      </c>
      <c r="AH13" s="17">
        <v>31.136696859171</v>
      </c>
      <c r="AI13" s="17">
        <v>33.388594709681797</v>
      </c>
      <c r="AJ13" s="17">
        <v>32.233824893803899</v>
      </c>
      <c r="AK13" s="17">
        <v>40.2409041340523</v>
      </c>
      <c r="AL13" s="17">
        <v>30.383304175439001</v>
      </c>
      <c r="AM13" s="17">
        <v>32.158322843684203</v>
      </c>
      <c r="AN13" s="17">
        <v>33.085939768824502</v>
      </c>
      <c r="AO13" s="17">
        <v>5.86291718780907</v>
      </c>
      <c r="AP13" s="17">
        <v>46.101329963579303</v>
      </c>
      <c r="AQ13" s="17">
        <v>30.091315038179101</v>
      </c>
      <c r="AR13" s="17">
        <v>34.316117145534498</v>
      </c>
    </row>
    <row r="14" spans="1:44" x14ac:dyDescent="0.2">
      <c r="A14" s="17">
        <v>71</v>
      </c>
      <c r="B14" s="17" t="s">
        <v>873</v>
      </c>
      <c r="C14" s="17">
        <v>100</v>
      </c>
      <c r="D14" s="17">
        <v>35.843000000000004</v>
      </c>
      <c r="E14" s="17">
        <v>85.930999999999997</v>
      </c>
      <c r="F14" s="17">
        <v>50.088000000000001</v>
      </c>
      <c r="G14" s="17">
        <v>39.778028160478001</v>
      </c>
      <c r="H14" s="17">
        <v>35.563953576842202</v>
      </c>
      <c r="I14" s="17">
        <v>101654.041377849</v>
      </c>
      <c r="J14" s="17">
        <v>67.963213134678497</v>
      </c>
      <c r="K14" s="17">
        <v>10744</v>
      </c>
      <c r="L14" s="17">
        <v>337350.41767085798</v>
      </c>
      <c r="M14" s="17">
        <v>62.420065880804103</v>
      </c>
      <c r="N14" s="17">
        <v>85501.133297638604</v>
      </c>
      <c r="O14" s="17">
        <v>44.073659331940199</v>
      </c>
      <c r="P14" s="17">
        <v>38.920697068048</v>
      </c>
      <c r="Q14" s="17">
        <v>37.301592647732299</v>
      </c>
      <c r="R14" s="17">
        <v>38.7893075744824</v>
      </c>
      <c r="S14" s="17">
        <v>47.835790870516703</v>
      </c>
      <c r="T14" s="17">
        <v>35.6703731639547</v>
      </c>
      <c r="U14" s="17">
        <v>38.9542564635858</v>
      </c>
      <c r="V14" s="17">
        <v>34.791378018439502</v>
      </c>
      <c r="W14" s="17">
        <v>39.284500497740503</v>
      </c>
      <c r="X14" s="17">
        <v>37.058381511917602</v>
      </c>
      <c r="Y14" s="17">
        <v>36.947514380763401</v>
      </c>
      <c r="Z14" s="17">
        <v>78.997402650976795</v>
      </c>
      <c r="AA14" s="17">
        <v>38.507342856621698</v>
      </c>
      <c r="AB14" s="17">
        <v>38.056074275759698</v>
      </c>
      <c r="AC14" s="17">
        <v>38.221756625503801</v>
      </c>
      <c r="AD14" s="17">
        <v>38.844527106848297</v>
      </c>
      <c r="AE14" s="17">
        <v>35.094218693297698</v>
      </c>
      <c r="AF14" s="17">
        <v>43.026852826921797</v>
      </c>
      <c r="AG14" s="17">
        <v>39.532591878752697</v>
      </c>
      <c r="AH14" s="17">
        <v>36.210464395796699</v>
      </c>
      <c r="AI14" s="17">
        <v>38.5945807124127</v>
      </c>
      <c r="AJ14" s="17">
        <v>35.806590166443897</v>
      </c>
      <c r="AK14" s="17">
        <v>35.677190516911402</v>
      </c>
      <c r="AL14" s="17">
        <v>38.172493357480697</v>
      </c>
      <c r="AM14" s="17">
        <v>36.975895070450498</v>
      </c>
      <c r="AN14" s="17">
        <v>37.770697304857798</v>
      </c>
      <c r="AO14" s="17">
        <v>5.9703992499934504</v>
      </c>
      <c r="AP14" s="17">
        <v>40.074615513316402</v>
      </c>
      <c r="AQ14" s="17">
        <v>31.099628155245</v>
      </c>
      <c r="AR14" s="17">
        <v>37.618759286951502</v>
      </c>
    </row>
    <row r="15" spans="1:44" x14ac:dyDescent="0.2">
      <c r="A15" s="17">
        <v>72</v>
      </c>
      <c r="B15" s="17" t="s">
        <v>873</v>
      </c>
      <c r="C15" s="17">
        <v>100</v>
      </c>
      <c r="D15" s="17">
        <v>35.843000000000004</v>
      </c>
      <c r="E15" s="17">
        <v>85.930999999999997</v>
      </c>
      <c r="F15" s="17">
        <v>50.088000000000001</v>
      </c>
      <c r="G15" s="17">
        <v>40.6498689537366</v>
      </c>
      <c r="H15" s="17">
        <v>33.013347391282103</v>
      </c>
      <c r="I15" s="17">
        <v>101617.85231977</v>
      </c>
      <c r="J15" s="17">
        <v>68.042918067687296</v>
      </c>
      <c r="K15" s="17">
        <v>10744</v>
      </c>
      <c r="L15" s="17">
        <v>336684.16588359</v>
      </c>
      <c r="M15" s="17">
        <v>62.153769443955902</v>
      </c>
      <c r="N15" s="17">
        <v>84569.421699905302</v>
      </c>
      <c r="O15" s="17">
        <v>43.917625045118797</v>
      </c>
      <c r="P15" s="17">
        <v>38.673768853155501</v>
      </c>
      <c r="Q15" s="17">
        <v>35.463265414016</v>
      </c>
      <c r="R15" s="17">
        <v>38.605191066895301</v>
      </c>
      <c r="S15" s="17">
        <v>54.254912936715499</v>
      </c>
      <c r="T15" s="17">
        <v>35.321685766331598</v>
      </c>
      <c r="U15" s="17">
        <v>38.634586034580799</v>
      </c>
      <c r="V15" s="17">
        <v>40.890061102785097</v>
      </c>
      <c r="W15" s="17">
        <v>38.905979839456897</v>
      </c>
      <c r="X15" s="17">
        <v>36.7292837928239</v>
      </c>
      <c r="Y15" s="17">
        <v>34.414134193157402</v>
      </c>
      <c r="Z15" s="17">
        <v>77.770501886836897</v>
      </c>
      <c r="AA15" s="17">
        <v>38.079532896960401</v>
      </c>
      <c r="AB15" s="17">
        <v>37.735204886572497</v>
      </c>
      <c r="AC15" s="17">
        <v>36.550088808406898</v>
      </c>
      <c r="AD15" s="17">
        <v>38.340481846174598</v>
      </c>
      <c r="AE15" s="17">
        <v>34.286233729021497</v>
      </c>
      <c r="AF15" s="17">
        <v>42.354903685152202</v>
      </c>
      <c r="AG15" s="17">
        <v>39.050976193776698</v>
      </c>
      <c r="AH15" s="17">
        <v>35.778751379484902</v>
      </c>
      <c r="AI15" s="17">
        <v>38.194156119540096</v>
      </c>
      <c r="AJ15" s="17">
        <v>35.381478286875499</v>
      </c>
      <c r="AK15" s="17">
        <v>35.311438191563198</v>
      </c>
      <c r="AL15" s="17">
        <v>37.815661093154397</v>
      </c>
      <c r="AM15" s="17">
        <v>36.413298101244202</v>
      </c>
      <c r="AN15" s="17">
        <v>37.419869779539901</v>
      </c>
      <c r="AO15" s="17">
        <v>3.5474298981904</v>
      </c>
      <c r="AP15" s="17">
        <v>37.016069637371899</v>
      </c>
      <c r="AQ15" s="17">
        <v>29.266994561508302</v>
      </c>
      <c r="AR15" s="17">
        <v>37.131620760233602</v>
      </c>
    </row>
    <row r="16" spans="1:44" x14ac:dyDescent="0.2">
      <c r="A16" s="17">
        <v>103</v>
      </c>
      <c r="B16" s="17" t="s">
        <v>876</v>
      </c>
      <c r="C16" s="17">
        <v>43</v>
      </c>
      <c r="D16" s="17">
        <v>35.843000000000004</v>
      </c>
      <c r="E16" s="17">
        <v>85.930999999999997</v>
      </c>
      <c r="F16" s="17">
        <v>50.088000000000001</v>
      </c>
      <c r="G16" s="17">
        <v>35.629499018537999</v>
      </c>
      <c r="H16" s="17">
        <v>55.915346543764599</v>
      </c>
      <c r="I16" s="17">
        <v>23231.578602440401</v>
      </c>
      <c r="J16" s="17">
        <v>19087.3031607913</v>
      </c>
      <c r="K16" s="17">
        <v>57208.452570989903</v>
      </c>
      <c r="L16" s="17">
        <v>218717.01096731899</v>
      </c>
      <c r="M16" s="17">
        <v>24157.5750200203</v>
      </c>
      <c r="N16" s="17">
        <v>39802.700667257101</v>
      </c>
      <c r="O16" s="17">
        <v>6620.9990725404004</v>
      </c>
      <c r="P16" s="17">
        <v>35.757226870318298</v>
      </c>
      <c r="Q16" s="17">
        <v>34.870692197711001</v>
      </c>
      <c r="R16" s="17">
        <v>178.35610266080201</v>
      </c>
      <c r="S16" s="17">
        <v>88244.634458414293</v>
      </c>
      <c r="T16" s="17">
        <v>34.599653036685403</v>
      </c>
      <c r="U16" s="17">
        <v>52.073055884760599</v>
      </c>
      <c r="V16" s="17">
        <v>37.199947150210498</v>
      </c>
      <c r="W16" s="17">
        <v>48.272450714554601</v>
      </c>
      <c r="X16" s="17">
        <v>49.6900664378798</v>
      </c>
      <c r="Y16" s="17">
        <v>34.965219667848601</v>
      </c>
      <c r="Z16" s="17">
        <v>54.470724240156102</v>
      </c>
      <c r="AA16" s="17">
        <v>31.518704789896098</v>
      </c>
      <c r="AB16" s="17">
        <v>31.843816449368699</v>
      </c>
      <c r="AC16" s="17">
        <v>34.4812773288158</v>
      </c>
      <c r="AD16" s="17">
        <v>31.799957090707601</v>
      </c>
      <c r="AE16" s="17">
        <v>35.283890540248599</v>
      </c>
      <c r="AF16" s="17">
        <v>28.341931851858899</v>
      </c>
      <c r="AG16" s="17">
        <v>53.648972750287797</v>
      </c>
      <c r="AH16" s="17">
        <v>30.684577204978599</v>
      </c>
      <c r="AI16" s="17">
        <v>33.209164173040897</v>
      </c>
      <c r="AJ16" s="17">
        <v>31.523317602857901</v>
      </c>
      <c r="AK16" s="17">
        <v>39.162766544275797</v>
      </c>
      <c r="AL16" s="17">
        <v>29.776645145185402</v>
      </c>
      <c r="AM16" s="17">
        <v>30.9185248504523</v>
      </c>
      <c r="AN16" s="17">
        <v>32.179959115109497</v>
      </c>
      <c r="AO16" s="17">
        <v>4.3840974582191397</v>
      </c>
      <c r="AP16" s="17">
        <v>44.0467866785064</v>
      </c>
      <c r="AQ16" s="17">
        <v>28.415441657911</v>
      </c>
      <c r="AR16" s="17">
        <v>33.721700648655101</v>
      </c>
    </row>
    <row r="17" spans="1:44" x14ac:dyDescent="0.2">
      <c r="A17" s="17">
        <v>104</v>
      </c>
      <c r="B17" s="17" t="s">
        <v>875</v>
      </c>
      <c r="C17" s="17">
        <v>43</v>
      </c>
      <c r="D17" s="17">
        <v>35.843000000000004</v>
      </c>
      <c r="E17" s="17">
        <v>85.930999999999997</v>
      </c>
      <c r="F17" s="17">
        <v>50.088000000000001</v>
      </c>
      <c r="G17" s="17">
        <v>35.194801495106702</v>
      </c>
      <c r="H17" s="17">
        <v>53.579585173270601</v>
      </c>
      <c r="I17" s="17">
        <v>23089.983461199001</v>
      </c>
      <c r="J17" s="17">
        <v>18964.729995804901</v>
      </c>
      <c r="K17" s="17">
        <v>56939.023081870298</v>
      </c>
      <c r="L17" s="17">
        <v>218830.820424851</v>
      </c>
      <c r="M17" s="17">
        <v>23573.658823895701</v>
      </c>
      <c r="N17" s="17">
        <v>39967.814287830297</v>
      </c>
      <c r="O17" s="17">
        <v>6570.87665465391</v>
      </c>
      <c r="P17" s="17">
        <v>35.551083305877498</v>
      </c>
      <c r="Q17" s="17">
        <v>34.458990610527302</v>
      </c>
      <c r="R17" s="17">
        <v>177.991969597376</v>
      </c>
      <c r="S17" s="17">
        <v>89200.031342516697</v>
      </c>
      <c r="T17" s="17">
        <v>34.7725227315821</v>
      </c>
      <c r="U17" s="17">
        <v>51.431714941451403</v>
      </c>
      <c r="V17" s="17">
        <v>36.570173636533497</v>
      </c>
      <c r="W17" s="17">
        <v>48.9037554525978</v>
      </c>
      <c r="X17" s="17">
        <v>49.299816535251701</v>
      </c>
      <c r="Y17" s="17">
        <v>34.273306680115603</v>
      </c>
      <c r="Z17" s="17">
        <v>54.221082700251102</v>
      </c>
      <c r="AA17" s="17">
        <v>31.6621433876312</v>
      </c>
      <c r="AB17" s="17">
        <v>31.461078799402902</v>
      </c>
      <c r="AC17" s="17">
        <v>34.156494829381202</v>
      </c>
      <c r="AD17" s="17">
        <v>31.900970949843099</v>
      </c>
      <c r="AE17" s="17">
        <v>35.415609614410002</v>
      </c>
      <c r="AF17" s="17">
        <v>28.158612042769899</v>
      </c>
      <c r="AG17" s="17">
        <v>55.124412850629398</v>
      </c>
      <c r="AH17" s="17">
        <v>30.241216339061801</v>
      </c>
      <c r="AI17" s="17">
        <v>32.824627455914602</v>
      </c>
      <c r="AJ17" s="17">
        <v>31.4672637260025</v>
      </c>
      <c r="AK17" s="17">
        <v>39.129612365893699</v>
      </c>
      <c r="AL17" s="17">
        <v>29.842066104211501</v>
      </c>
      <c r="AM17" s="17">
        <v>31.1559722553678</v>
      </c>
      <c r="AN17" s="17">
        <v>32.117697192412102</v>
      </c>
      <c r="AO17" s="17">
        <v>4.3485520916954998</v>
      </c>
      <c r="AP17" s="17">
        <v>42.901421038533101</v>
      </c>
      <c r="AQ17" s="17">
        <v>28.267425622747901</v>
      </c>
      <c r="AR17" s="17">
        <v>33.625860342684597</v>
      </c>
    </row>
    <row r="18" spans="1:44" x14ac:dyDescent="0.2">
      <c r="A18" s="17">
        <v>105</v>
      </c>
      <c r="B18" s="17" t="s">
        <v>873</v>
      </c>
      <c r="C18" s="17">
        <v>100</v>
      </c>
      <c r="D18" s="17">
        <v>35.843000000000004</v>
      </c>
      <c r="E18" s="17">
        <v>85.930999999999997</v>
      </c>
      <c r="F18" s="17">
        <v>50.088000000000001</v>
      </c>
      <c r="G18" s="17">
        <v>39.743009994927903</v>
      </c>
      <c r="H18" s="17">
        <v>33.909968741500499</v>
      </c>
      <c r="I18" s="17">
        <v>101571.255972855</v>
      </c>
      <c r="J18" s="17">
        <v>67.841521771806001</v>
      </c>
      <c r="K18" s="17">
        <v>10744</v>
      </c>
      <c r="L18" s="17">
        <v>337116.23712334299</v>
      </c>
      <c r="M18" s="17">
        <v>62.966199074672701</v>
      </c>
      <c r="N18" s="17">
        <v>85459.141933182793</v>
      </c>
      <c r="O18" s="17">
        <v>44.187346328505797</v>
      </c>
      <c r="P18" s="17">
        <v>38.844574381054301</v>
      </c>
      <c r="Q18" s="17">
        <v>36.667538135158999</v>
      </c>
      <c r="R18" s="17">
        <v>38.773373463811303</v>
      </c>
      <c r="S18" s="17">
        <v>51.2376303225249</v>
      </c>
      <c r="T18" s="17">
        <v>35.575812886795298</v>
      </c>
      <c r="U18" s="17">
        <v>38.995681973261497</v>
      </c>
      <c r="V18" s="17">
        <v>38.190239569296402</v>
      </c>
      <c r="W18" s="17">
        <v>39.208772001929603</v>
      </c>
      <c r="X18" s="17">
        <v>37.118942564523799</v>
      </c>
      <c r="Y18" s="17">
        <v>35.774408901247199</v>
      </c>
      <c r="Z18" s="17">
        <v>78.809200791762905</v>
      </c>
      <c r="AA18" s="17">
        <v>38.4967034396131</v>
      </c>
      <c r="AB18" s="17">
        <v>38.002198373222299</v>
      </c>
      <c r="AC18" s="17">
        <v>37.5171278429277</v>
      </c>
      <c r="AD18" s="17">
        <v>38.818806766652699</v>
      </c>
      <c r="AE18" s="17">
        <v>34.920836993845803</v>
      </c>
      <c r="AF18" s="17">
        <v>42.938277116380704</v>
      </c>
      <c r="AG18" s="17">
        <v>39.574239799028298</v>
      </c>
      <c r="AH18" s="17">
        <v>36.121211266830201</v>
      </c>
      <c r="AI18" s="17">
        <v>38.546015382828799</v>
      </c>
      <c r="AJ18" s="17">
        <v>35.758892721316897</v>
      </c>
      <c r="AK18" s="17">
        <v>35.668224578869598</v>
      </c>
      <c r="AL18" s="17">
        <v>38.187446701264697</v>
      </c>
      <c r="AM18" s="17">
        <v>36.763101788505303</v>
      </c>
      <c r="AN18" s="17">
        <v>37.7106681777869</v>
      </c>
      <c r="AO18" s="17">
        <v>4.7794678294615496</v>
      </c>
      <c r="AP18" s="17">
        <v>38.764954106923298</v>
      </c>
      <c r="AQ18" s="17">
        <v>30.418588655320601</v>
      </c>
      <c r="AR18" s="17">
        <v>37.436661770436899</v>
      </c>
    </row>
    <row r="19" spans="1:44" x14ac:dyDescent="0.2">
      <c r="A19" s="17">
        <v>106</v>
      </c>
      <c r="B19" s="17" t="s">
        <v>873</v>
      </c>
      <c r="C19" s="17">
        <v>100</v>
      </c>
      <c r="D19" s="17">
        <v>35.843000000000004</v>
      </c>
      <c r="E19" s="17">
        <v>85.930999999999997</v>
      </c>
      <c r="F19" s="17">
        <v>50.088000000000001</v>
      </c>
      <c r="G19" s="17">
        <v>40.687253124820501</v>
      </c>
      <c r="H19" s="17">
        <v>34.709684353931998</v>
      </c>
      <c r="I19" s="17">
        <v>101706.853226961</v>
      </c>
      <c r="J19" s="17">
        <v>68.162514972159002</v>
      </c>
      <c r="K19" s="17">
        <v>10744</v>
      </c>
      <c r="L19" s="17">
        <v>336925.91789765097</v>
      </c>
      <c r="M19" s="17">
        <v>61.595847273511197</v>
      </c>
      <c r="N19" s="17">
        <v>84621.145667983103</v>
      </c>
      <c r="O19" s="17">
        <v>43.8021495039131</v>
      </c>
      <c r="P19" s="17">
        <v>38.748457044124798</v>
      </c>
      <c r="Q19" s="17">
        <v>36.120305409817</v>
      </c>
      <c r="R19" s="17">
        <v>38.625027082400202</v>
      </c>
      <c r="S19" s="17">
        <v>50.756731941775499</v>
      </c>
      <c r="T19" s="17">
        <v>35.421360312938702</v>
      </c>
      <c r="U19" s="17">
        <v>38.595535041180298</v>
      </c>
      <c r="V19" s="17">
        <v>37.3852102550862</v>
      </c>
      <c r="W19" s="17">
        <v>38.976877788419401</v>
      </c>
      <c r="X19" s="17">
        <v>36.667442261186203</v>
      </c>
      <c r="Y19" s="17">
        <v>35.620732693871503</v>
      </c>
      <c r="Z19" s="17">
        <v>77.9721672971869</v>
      </c>
      <c r="AA19" s="17">
        <v>38.093733761590101</v>
      </c>
      <c r="AB19" s="17">
        <v>37.7873813995622</v>
      </c>
      <c r="AC19" s="17">
        <v>37.270283400290097</v>
      </c>
      <c r="AD19" s="17">
        <v>38.3714410753308</v>
      </c>
      <c r="AE19" s="17">
        <v>34.470247747505297</v>
      </c>
      <c r="AF19" s="17">
        <v>42.450528561774199</v>
      </c>
      <c r="AG19" s="17">
        <v>39.012987836133597</v>
      </c>
      <c r="AH19" s="17">
        <v>35.871382394500898</v>
      </c>
      <c r="AI19" s="17">
        <v>38.2453649579193</v>
      </c>
      <c r="AJ19" s="17">
        <v>35.432831021565903</v>
      </c>
      <c r="AK19" s="17">
        <v>35.326816431017399</v>
      </c>
      <c r="AL19" s="17">
        <v>37.805909337033697</v>
      </c>
      <c r="AM19" s="17">
        <v>36.635376658814799</v>
      </c>
      <c r="AN19" s="17">
        <v>37.483888517115602</v>
      </c>
      <c r="AO19" s="17">
        <v>4.76074661867177</v>
      </c>
      <c r="AP19" s="17">
        <v>38.367252768402103</v>
      </c>
      <c r="AQ19" s="17">
        <v>29.976019223709901</v>
      </c>
      <c r="AR19" s="17">
        <v>37.322259950631597</v>
      </c>
    </row>
    <row r="20" spans="1:44" x14ac:dyDescent="0.2">
      <c r="A20" s="17">
        <v>137</v>
      </c>
      <c r="B20" s="17" t="s">
        <v>874</v>
      </c>
      <c r="C20" s="17">
        <v>43</v>
      </c>
      <c r="D20" s="17">
        <v>35.843000000000004</v>
      </c>
      <c r="E20" s="17">
        <v>85.930999999999997</v>
      </c>
      <c r="F20" s="17">
        <v>50.088000000000001</v>
      </c>
      <c r="G20" s="17">
        <v>35.0926289207951</v>
      </c>
      <c r="H20" s="17">
        <v>54.540143359712701</v>
      </c>
      <c r="I20" s="17">
        <v>22909.643077498298</v>
      </c>
      <c r="J20" s="17">
        <v>18918.031538697502</v>
      </c>
      <c r="K20" s="17">
        <v>57066.500153769797</v>
      </c>
      <c r="L20" s="17">
        <v>218856.627913968</v>
      </c>
      <c r="M20" s="17">
        <v>24017.062192938101</v>
      </c>
      <c r="N20" s="17">
        <v>39588.770035022397</v>
      </c>
      <c r="O20" s="17">
        <v>6570.5834966185203</v>
      </c>
      <c r="P20" s="17">
        <v>35.229494594714097</v>
      </c>
      <c r="Q20" s="17">
        <v>34.8766469190994</v>
      </c>
      <c r="R20" s="17">
        <v>174.25714375337901</v>
      </c>
      <c r="S20" s="17">
        <v>89217.791939409406</v>
      </c>
      <c r="T20" s="17">
        <v>34.855391443481203</v>
      </c>
      <c r="U20" s="17">
        <v>51.099741149231697</v>
      </c>
      <c r="V20" s="17">
        <v>37.621434229313103</v>
      </c>
      <c r="W20" s="17">
        <v>48.2787506124156</v>
      </c>
      <c r="X20" s="17">
        <v>49.244906384378197</v>
      </c>
      <c r="Y20" s="17">
        <v>34.113542426923203</v>
      </c>
      <c r="Z20" s="17">
        <v>54.245598255094102</v>
      </c>
      <c r="AA20" s="17">
        <v>31.6853285655143</v>
      </c>
      <c r="AB20" s="17">
        <v>31.842108858809301</v>
      </c>
      <c r="AC20" s="17">
        <v>34.350508343518698</v>
      </c>
      <c r="AD20" s="17">
        <v>31.942214974779699</v>
      </c>
      <c r="AE20" s="17">
        <v>35.568277352730099</v>
      </c>
      <c r="AF20" s="17">
        <v>28.168478917422799</v>
      </c>
      <c r="AG20" s="17">
        <v>54.430477441405301</v>
      </c>
      <c r="AH20" s="17">
        <v>30.4220934752835</v>
      </c>
      <c r="AI20" s="17">
        <v>32.837726686246597</v>
      </c>
      <c r="AJ20" s="17">
        <v>31.6649915221195</v>
      </c>
      <c r="AK20" s="17">
        <v>39.273603511509897</v>
      </c>
      <c r="AL20" s="17">
        <v>29.636191634296701</v>
      </c>
      <c r="AM20" s="17">
        <v>30.765985033819</v>
      </c>
      <c r="AN20" s="17">
        <v>32.082117177104799</v>
      </c>
      <c r="AO20" s="17">
        <v>4.2440276255116602</v>
      </c>
      <c r="AP20" s="17">
        <v>43.242190171159997</v>
      </c>
      <c r="AQ20" s="17">
        <v>28.415014220647599</v>
      </c>
      <c r="AR20" s="17">
        <v>33.419343248418798</v>
      </c>
    </row>
    <row r="21" spans="1:44" x14ac:dyDescent="0.2">
      <c r="A21" s="17">
        <v>138</v>
      </c>
      <c r="B21" s="17" t="s">
        <v>914</v>
      </c>
      <c r="C21" s="17">
        <v>43</v>
      </c>
      <c r="D21" s="17">
        <v>35.843000000000004</v>
      </c>
      <c r="E21" s="17">
        <v>85.930999999999997</v>
      </c>
      <c r="F21" s="17">
        <v>50.088000000000001</v>
      </c>
      <c r="G21" s="17">
        <v>35.514535958818797</v>
      </c>
      <c r="H21" s="17">
        <v>53.8646544920202</v>
      </c>
      <c r="I21" s="17">
        <v>23080.768536711199</v>
      </c>
      <c r="J21" s="17">
        <v>18900.837598611299</v>
      </c>
      <c r="K21" s="17">
        <v>56979.767236057101</v>
      </c>
      <c r="L21" s="17">
        <v>218726.046801516</v>
      </c>
      <c r="M21" s="17">
        <v>23671.256621082299</v>
      </c>
      <c r="N21" s="17">
        <v>39546.470616477498</v>
      </c>
      <c r="O21" s="17">
        <v>6576.5447457171404</v>
      </c>
      <c r="P21" s="17">
        <v>35.175427247024899</v>
      </c>
      <c r="Q21" s="17">
        <v>35.3398747389421</v>
      </c>
      <c r="R21" s="17">
        <v>174.53049492590199</v>
      </c>
      <c r="S21" s="17">
        <v>89767.207937447805</v>
      </c>
      <c r="T21" s="17">
        <v>34.866010075741201</v>
      </c>
      <c r="U21" s="17">
        <v>50.761001429015302</v>
      </c>
      <c r="V21" s="17">
        <v>38.675422684086698</v>
      </c>
      <c r="W21" s="17">
        <v>49.175952376666999</v>
      </c>
      <c r="X21" s="17">
        <v>49.303746240088998</v>
      </c>
      <c r="Y21" s="17">
        <v>34.397513638030702</v>
      </c>
      <c r="Z21" s="17">
        <v>54.035672919302002</v>
      </c>
      <c r="AA21" s="17">
        <v>31.080098056011799</v>
      </c>
      <c r="AB21" s="17">
        <v>31.9873568032923</v>
      </c>
      <c r="AC21" s="17">
        <v>34.955274953616502</v>
      </c>
      <c r="AD21" s="17">
        <v>32.2116106564402</v>
      </c>
      <c r="AE21" s="17">
        <v>36.154710156382897</v>
      </c>
      <c r="AF21" s="17">
        <v>28.094415096651801</v>
      </c>
      <c r="AG21" s="17">
        <v>53.941985224997602</v>
      </c>
      <c r="AH21" s="17">
        <v>30.085696245180099</v>
      </c>
      <c r="AI21" s="17">
        <v>32.5206403196878</v>
      </c>
      <c r="AJ21" s="17">
        <v>31.149884731282299</v>
      </c>
      <c r="AK21" s="17">
        <v>38.751845213392002</v>
      </c>
      <c r="AL21" s="17">
        <v>29.252077591997899</v>
      </c>
      <c r="AM21" s="17">
        <v>30.6155096812845</v>
      </c>
      <c r="AN21" s="17">
        <v>31.659940516785301</v>
      </c>
      <c r="AO21" s="17">
        <v>4.36991363255677</v>
      </c>
      <c r="AP21" s="17">
        <v>43.482806020595099</v>
      </c>
      <c r="AQ21" s="17">
        <v>28.501153581033101</v>
      </c>
      <c r="AR21" s="17">
        <v>33.711363963236202</v>
      </c>
    </row>
    <row r="22" spans="1:44" x14ac:dyDescent="0.2">
      <c r="A22" s="17">
        <v>139</v>
      </c>
      <c r="B22" s="17" t="s">
        <v>873</v>
      </c>
      <c r="C22" s="17">
        <v>100</v>
      </c>
      <c r="D22" s="17">
        <v>35.843000000000004</v>
      </c>
      <c r="E22" s="17">
        <v>85.930999999999997</v>
      </c>
      <c r="F22" s="17">
        <v>50.088000000000001</v>
      </c>
      <c r="G22" s="17">
        <v>39.7067979095333</v>
      </c>
      <c r="H22" s="17">
        <v>34.0209639375771</v>
      </c>
      <c r="I22" s="17">
        <v>101441.247632767</v>
      </c>
      <c r="J22" s="17">
        <v>68.031680339178095</v>
      </c>
      <c r="K22" s="17">
        <v>10744</v>
      </c>
      <c r="L22" s="17">
        <v>337114.77420854598</v>
      </c>
      <c r="M22" s="17">
        <v>62.812827547417598</v>
      </c>
      <c r="N22" s="17">
        <v>85209.209566273494</v>
      </c>
      <c r="O22" s="17">
        <v>44.146661418858002</v>
      </c>
      <c r="P22" s="17">
        <v>38.9745314478564</v>
      </c>
      <c r="Q22" s="17">
        <v>36.504536399658598</v>
      </c>
      <c r="R22" s="17">
        <v>38.687084583975</v>
      </c>
      <c r="S22" s="17">
        <v>51.065019988556401</v>
      </c>
      <c r="T22" s="17">
        <v>35.523803397042599</v>
      </c>
      <c r="U22" s="17">
        <v>38.8856122796088</v>
      </c>
      <c r="V22" s="17">
        <v>38.278824146776898</v>
      </c>
      <c r="W22" s="17">
        <v>39.4426981089469</v>
      </c>
      <c r="X22" s="17">
        <v>37.1120314105424</v>
      </c>
      <c r="Y22" s="17">
        <v>35.751800702809</v>
      </c>
      <c r="Z22" s="17">
        <v>78.597852798799593</v>
      </c>
      <c r="AA22" s="17">
        <v>38.414755696456503</v>
      </c>
      <c r="AB22" s="17">
        <v>38.133467335845303</v>
      </c>
      <c r="AC22" s="17">
        <v>37.667968441709199</v>
      </c>
      <c r="AD22" s="17">
        <v>38.698236968337199</v>
      </c>
      <c r="AE22" s="17">
        <v>34.765135242607897</v>
      </c>
      <c r="AF22" s="17">
        <v>42.822000475907103</v>
      </c>
      <c r="AG22" s="17">
        <v>39.437059528776302</v>
      </c>
      <c r="AH22" s="17">
        <v>36.124672860014002</v>
      </c>
      <c r="AI22" s="17">
        <v>38.537022114738903</v>
      </c>
      <c r="AJ22" s="17">
        <v>35.717218751012602</v>
      </c>
      <c r="AK22" s="17">
        <v>35.5088453563625</v>
      </c>
      <c r="AL22" s="17">
        <v>38.039337562102602</v>
      </c>
      <c r="AM22" s="17">
        <v>36.7026581436334</v>
      </c>
      <c r="AN22" s="17">
        <v>37.680579217180998</v>
      </c>
      <c r="AO22" s="17">
        <v>4.7264028914392702</v>
      </c>
      <c r="AP22" s="17">
        <v>38.5971811383966</v>
      </c>
      <c r="AQ22" s="17">
        <v>30.1439570187889</v>
      </c>
      <c r="AR22" s="17">
        <v>37.3739679548829</v>
      </c>
    </row>
    <row r="23" spans="1:44" x14ac:dyDescent="0.2">
      <c r="A23" s="17">
        <v>140</v>
      </c>
      <c r="B23" s="17" t="s">
        <v>873</v>
      </c>
      <c r="C23" s="17">
        <v>100</v>
      </c>
      <c r="D23" s="17">
        <v>35.843000000000004</v>
      </c>
      <c r="E23" s="17">
        <v>85.930999999999997</v>
      </c>
      <c r="F23" s="17">
        <v>50.088000000000001</v>
      </c>
      <c r="G23" s="17">
        <v>40.714509428907903</v>
      </c>
      <c r="H23" s="17">
        <v>34.563387461832399</v>
      </c>
      <c r="I23" s="17">
        <v>101835.902589372</v>
      </c>
      <c r="J23" s="17">
        <v>67.971675815797497</v>
      </c>
      <c r="K23" s="17">
        <v>10744</v>
      </c>
      <c r="L23" s="17">
        <v>336898.15331802901</v>
      </c>
      <c r="M23" s="17">
        <v>61.759119703735102</v>
      </c>
      <c r="N23" s="17">
        <v>84873.038739191805</v>
      </c>
      <c r="O23" s="17">
        <v>43.843064380281902</v>
      </c>
      <c r="P23" s="17">
        <v>38.6128163634787</v>
      </c>
      <c r="Q23" s="17">
        <v>36.282645740156099</v>
      </c>
      <c r="R23" s="17">
        <v>38.709060770112401</v>
      </c>
      <c r="S23" s="17">
        <v>51.033337579071201</v>
      </c>
      <c r="T23" s="17">
        <v>35.472537015943097</v>
      </c>
      <c r="U23" s="17">
        <v>38.709783751212399</v>
      </c>
      <c r="V23" s="17">
        <v>37.397878354350901</v>
      </c>
      <c r="W23" s="17">
        <v>38.741934970989803</v>
      </c>
      <c r="X23" s="17">
        <v>36.676687459898098</v>
      </c>
      <c r="Y23" s="17">
        <v>35.618805914011702</v>
      </c>
      <c r="Z23" s="17">
        <v>78.182922070777195</v>
      </c>
      <c r="AA23" s="17">
        <v>38.174847819141696</v>
      </c>
      <c r="AB23" s="17">
        <v>37.6536710782444</v>
      </c>
      <c r="AC23" s="17">
        <v>37.105143252434097</v>
      </c>
      <c r="AD23" s="17">
        <v>38.493083975176603</v>
      </c>
      <c r="AE23" s="17">
        <v>34.622412330830599</v>
      </c>
      <c r="AF23" s="17">
        <v>42.562323224397304</v>
      </c>
      <c r="AG23" s="17">
        <v>39.159710922580601</v>
      </c>
      <c r="AH23" s="17">
        <v>35.8664802829908</v>
      </c>
      <c r="AI23" s="17">
        <v>38.251185537137097</v>
      </c>
      <c r="AJ23" s="17">
        <v>35.474716275886301</v>
      </c>
      <c r="AK23" s="17">
        <v>35.487118621287102</v>
      </c>
      <c r="AL23" s="17">
        <v>37.954816901656997</v>
      </c>
      <c r="AM23" s="17">
        <v>36.6907905424018</v>
      </c>
      <c r="AN23" s="17">
        <v>37.511635055806899</v>
      </c>
      <c r="AO23" s="17">
        <v>4.7909259281936096</v>
      </c>
      <c r="AP23" s="17">
        <v>38.505495802151998</v>
      </c>
      <c r="AQ23" s="17">
        <v>30.238273775947299</v>
      </c>
      <c r="AR23" s="17">
        <v>37.376868471171598</v>
      </c>
    </row>
    <row r="24" spans="1:44" x14ac:dyDescent="0.2">
      <c r="A24" s="17">
        <v>171</v>
      </c>
      <c r="B24" s="17" t="s">
        <v>913</v>
      </c>
      <c r="C24" s="17">
        <v>43</v>
      </c>
      <c r="D24" s="17">
        <v>35.843000000000004</v>
      </c>
      <c r="E24" s="17">
        <v>85.930999999999997</v>
      </c>
      <c r="F24" s="17">
        <v>50.088000000000001</v>
      </c>
      <c r="G24" s="17">
        <v>35.9585010309846</v>
      </c>
      <c r="H24" s="17">
        <v>58.056430010333997</v>
      </c>
      <c r="I24" s="17">
        <v>23128.165634410499</v>
      </c>
      <c r="J24" s="17">
        <v>18925.9927123417</v>
      </c>
      <c r="K24" s="17">
        <v>57473.737758821502</v>
      </c>
      <c r="L24" s="17">
        <v>221505.39829027301</v>
      </c>
      <c r="M24" s="17">
        <v>23887.983896705999</v>
      </c>
      <c r="N24" s="17">
        <v>39877.177252257301</v>
      </c>
      <c r="O24" s="17">
        <v>6514.5000652255303</v>
      </c>
      <c r="P24" s="17">
        <v>35.322935108364099</v>
      </c>
      <c r="Q24" s="17">
        <v>36.908139931958999</v>
      </c>
      <c r="R24" s="17">
        <v>174.322650148945</v>
      </c>
      <c r="S24" s="17">
        <v>83833.851140773899</v>
      </c>
      <c r="T24" s="17">
        <v>34.687153291774003</v>
      </c>
      <c r="U24" s="17">
        <v>50.865156605787803</v>
      </c>
      <c r="V24" s="17">
        <v>35.820840155825302</v>
      </c>
      <c r="W24" s="17">
        <v>50.981540714286503</v>
      </c>
      <c r="X24" s="17">
        <v>49.893705329503</v>
      </c>
      <c r="Y24" s="17">
        <v>36.329344706357801</v>
      </c>
      <c r="Z24" s="17">
        <v>54.404414406233499</v>
      </c>
      <c r="AA24" s="17">
        <v>31.534114114177001</v>
      </c>
      <c r="AB24" s="17">
        <v>31.711099616505301</v>
      </c>
      <c r="AC24" s="17">
        <v>35.492992909946402</v>
      </c>
      <c r="AD24" s="17">
        <v>31.936043960284</v>
      </c>
      <c r="AE24" s="17">
        <v>36.599358425162798</v>
      </c>
      <c r="AF24" s="17">
        <v>28.0179517400267</v>
      </c>
      <c r="AG24" s="17">
        <v>54.661079300435098</v>
      </c>
      <c r="AH24" s="17">
        <v>30.1974985664671</v>
      </c>
      <c r="AI24" s="17">
        <v>32.425488597733498</v>
      </c>
      <c r="AJ24" s="17">
        <v>31.426336851621699</v>
      </c>
      <c r="AK24" s="17">
        <v>39.412933355465498</v>
      </c>
      <c r="AL24" s="17">
        <v>29.674190738577501</v>
      </c>
      <c r="AM24" s="17">
        <v>31.035760953431499</v>
      </c>
      <c r="AN24" s="17">
        <v>32.154136087975303</v>
      </c>
      <c r="AO24" s="17">
        <v>5.5579070936242401</v>
      </c>
      <c r="AP24" s="17">
        <v>45.634252689945903</v>
      </c>
      <c r="AQ24" s="17">
        <v>29.2353847009426</v>
      </c>
      <c r="AR24" s="17">
        <v>33.586862984657799</v>
      </c>
    </row>
    <row r="25" spans="1:44" x14ac:dyDescent="0.2">
      <c r="A25" s="17">
        <v>172</v>
      </c>
      <c r="B25" s="17" t="s">
        <v>912</v>
      </c>
      <c r="C25" s="17">
        <v>43</v>
      </c>
      <c r="D25" s="17">
        <v>35.843000000000004</v>
      </c>
      <c r="E25" s="17">
        <v>85.930999999999997</v>
      </c>
      <c r="F25" s="17">
        <v>50.088000000000001</v>
      </c>
      <c r="G25" s="17">
        <v>35.709017785430703</v>
      </c>
      <c r="H25" s="17">
        <v>59.809419313475203</v>
      </c>
      <c r="I25" s="17">
        <v>23290.4921035058</v>
      </c>
      <c r="J25" s="17">
        <v>19049.327562560298</v>
      </c>
      <c r="K25" s="17">
        <v>57831.1964088764</v>
      </c>
      <c r="L25" s="17">
        <v>220682.12660523999</v>
      </c>
      <c r="M25" s="17">
        <v>24198.1231393538</v>
      </c>
      <c r="N25" s="17">
        <v>40235.274299907403</v>
      </c>
      <c r="O25" s="17">
        <v>6619.4585291907497</v>
      </c>
      <c r="P25" s="17">
        <v>36.252695089520799</v>
      </c>
      <c r="Q25" s="17">
        <v>36.1437695372382</v>
      </c>
      <c r="R25" s="17">
        <v>178.0651808687</v>
      </c>
      <c r="S25" s="17">
        <v>83515.544678562306</v>
      </c>
      <c r="T25" s="17">
        <v>34.5089745628161</v>
      </c>
      <c r="U25" s="17">
        <v>52.615014685355298</v>
      </c>
      <c r="V25" s="17">
        <v>35.877846177132199</v>
      </c>
      <c r="W25" s="17">
        <v>50.638148056143599</v>
      </c>
      <c r="X25" s="17">
        <v>50.204583660181498</v>
      </c>
      <c r="Y25" s="17">
        <v>36.770668599037002</v>
      </c>
      <c r="Z25" s="17">
        <v>55.019181218102098</v>
      </c>
      <c r="AA25" s="17">
        <v>31.914463468273802</v>
      </c>
      <c r="AB25" s="17">
        <v>31.8383804599024</v>
      </c>
      <c r="AC25" s="17">
        <v>35.718044978634602</v>
      </c>
      <c r="AD25" s="17">
        <v>32.091966317703303</v>
      </c>
      <c r="AE25" s="17">
        <v>36.703407431279999</v>
      </c>
      <c r="AF25" s="17">
        <v>28.7386887281857</v>
      </c>
      <c r="AG25" s="17">
        <v>54.350765782566803</v>
      </c>
      <c r="AH25" s="17">
        <v>30.6640354260545</v>
      </c>
      <c r="AI25" s="17">
        <v>33.303620673853501</v>
      </c>
      <c r="AJ25" s="17">
        <v>31.835776024782099</v>
      </c>
      <c r="AK25" s="17">
        <v>40.003381146915402</v>
      </c>
      <c r="AL25" s="17">
        <v>30.132350246373999</v>
      </c>
      <c r="AM25" s="17">
        <v>31.668289793188102</v>
      </c>
      <c r="AN25" s="17">
        <v>32.570548126878798</v>
      </c>
      <c r="AO25" s="17">
        <v>5.6613950592871802</v>
      </c>
      <c r="AP25" s="17">
        <v>46.214095822383797</v>
      </c>
      <c r="AQ25" s="17">
        <v>30.467184576687998</v>
      </c>
      <c r="AR25" s="17">
        <v>33.957806638580202</v>
      </c>
    </row>
    <row r="26" spans="1:44" x14ac:dyDescent="0.2">
      <c r="A26" s="17">
        <v>173</v>
      </c>
      <c r="B26" s="17" t="s">
        <v>873</v>
      </c>
      <c r="C26" s="17">
        <v>100</v>
      </c>
      <c r="D26" s="17">
        <v>35.843000000000004</v>
      </c>
      <c r="E26" s="17">
        <v>85.930999999999997</v>
      </c>
      <c r="F26" s="17">
        <v>50.088000000000001</v>
      </c>
      <c r="G26" s="17">
        <v>40.040337435368201</v>
      </c>
      <c r="H26" s="17">
        <v>35.3019654618071</v>
      </c>
      <c r="I26" s="17">
        <v>101612.785459298</v>
      </c>
      <c r="J26" s="17">
        <v>67.850408710582499</v>
      </c>
      <c r="K26" s="17">
        <v>10744</v>
      </c>
      <c r="L26" s="17">
        <v>338159.84803068801</v>
      </c>
      <c r="M26" s="17">
        <v>62.681440230922597</v>
      </c>
      <c r="N26" s="17">
        <v>85406.136045222403</v>
      </c>
      <c r="O26" s="17">
        <v>44.186914772770699</v>
      </c>
      <c r="P26" s="17">
        <v>39.033850329816602</v>
      </c>
      <c r="Q26" s="17">
        <v>36.753163145167299</v>
      </c>
      <c r="R26" s="17">
        <v>38.847163729550999</v>
      </c>
      <c r="S26" s="17">
        <v>47.713177885306798</v>
      </c>
      <c r="T26" s="17">
        <v>35.598020829566998</v>
      </c>
      <c r="U26" s="17">
        <v>38.862645759840902</v>
      </c>
      <c r="V26" s="17">
        <v>34.8112345897339</v>
      </c>
      <c r="W26" s="17">
        <v>39.237255492133102</v>
      </c>
      <c r="X26" s="17">
        <v>37.049154768656699</v>
      </c>
      <c r="Y26" s="17">
        <v>36.744456119081804</v>
      </c>
      <c r="Z26" s="17">
        <v>78.832854947326595</v>
      </c>
      <c r="AA26" s="17">
        <v>38.521113486819701</v>
      </c>
      <c r="AB26" s="17">
        <v>38.073387446757501</v>
      </c>
      <c r="AC26" s="17">
        <v>38.038368428788303</v>
      </c>
      <c r="AD26" s="17">
        <v>38.7857769769941</v>
      </c>
      <c r="AE26" s="17">
        <v>35.065024064339397</v>
      </c>
      <c r="AF26" s="17">
        <v>43.099447522931797</v>
      </c>
      <c r="AG26" s="17">
        <v>39.2633743987492</v>
      </c>
      <c r="AH26" s="17">
        <v>36.158638964394598</v>
      </c>
      <c r="AI26" s="17">
        <v>38.646258945101501</v>
      </c>
      <c r="AJ26" s="17">
        <v>35.743014587142397</v>
      </c>
      <c r="AK26" s="17">
        <v>35.623799963171699</v>
      </c>
      <c r="AL26" s="17">
        <v>38.153031485378001</v>
      </c>
      <c r="AM26" s="17">
        <v>36.920169377279798</v>
      </c>
      <c r="AN26" s="17">
        <v>37.774668063669701</v>
      </c>
      <c r="AO26" s="17">
        <v>5.90632180315139</v>
      </c>
      <c r="AP26" s="17">
        <v>39.8947673758639</v>
      </c>
      <c r="AQ26" s="17">
        <v>30.911700358905598</v>
      </c>
      <c r="AR26" s="17">
        <v>37.702646256678896</v>
      </c>
    </row>
    <row r="27" spans="1:44" x14ac:dyDescent="0.2">
      <c r="A27" s="17">
        <v>174</v>
      </c>
      <c r="B27" s="17" t="s">
        <v>873</v>
      </c>
      <c r="C27" s="17">
        <v>100</v>
      </c>
      <c r="D27" s="17">
        <v>35.843000000000004</v>
      </c>
      <c r="E27" s="17">
        <v>85.930999999999997</v>
      </c>
      <c r="F27" s="17">
        <v>50.088000000000001</v>
      </c>
      <c r="G27" s="17">
        <v>40.3835098335135</v>
      </c>
      <c r="H27" s="17">
        <v>33.282740672919701</v>
      </c>
      <c r="I27" s="17">
        <v>101652.87097603299</v>
      </c>
      <c r="J27" s="17">
        <v>68.153715311619095</v>
      </c>
      <c r="K27" s="17">
        <v>10744</v>
      </c>
      <c r="L27" s="17">
        <v>335845.63646756799</v>
      </c>
      <c r="M27" s="17">
        <v>61.902044966702597</v>
      </c>
      <c r="N27" s="17">
        <v>84674.187240961401</v>
      </c>
      <c r="O27" s="17">
        <v>43.816636201597198</v>
      </c>
      <c r="P27" s="17">
        <v>38.555130598005903</v>
      </c>
      <c r="Q27" s="17">
        <v>36.037874976854901</v>
      </c>
      <c r="R27" s="17">
        <v>38.542292644247802</v>
      </c>
      <c r="S27" s="17">
        <v>54.383243394819402</v>
      </c>
      <c r="T27" s="17">
        <v>35.395692992535601</v>
      </c>
      <c r="U27" s="17">
        <v>38.731067750957102</v>
      </c>
      <c r="V27" s="17">
        <v>40.880212217516899</v>
      </c>
      <c r="W27" s="17">
        <v>38.956531553845799</v>
      </c>
      <c r="X27" s="17">
        <v>36.744743189973299</v>
      </c>
      <c r="Y27" s="17">
        <v>34.6170888882029</v>
      </c>
      <c r="Z27" s="17">
        <v>77.946266708769102</v>
      </c>
      <c r="AA27" s="17">
        <v>38.068339857799501</v>
      </c>
      <c r="AB27" s="17">
        <v>37.718705021620003</v>
      </c>
      <c r="AC27" s="17">
        <v>36.739335429168797</v>
      </c>
      <c r="AD27" s="17">
        <v>38.402927820376902</v>
      </c>
      <c r="AE27" s="17">
        <v>34.3198260736335</v>
      </c>
      <c r="AF27" s="17">
        <v>42.283650251825797</v>
      </c>
      <c r="AG27" s="17">
        <v>39.338576821310902</v>
      </c>
      <c r="AH27" s="17">
        <v>35.834441372588401</v>
      </c>
      <c r="AI27" s="17">
        <v>38.141933732795401</v>
      </c>
      <c r="AJ27" s="17">
        <v>35.452141869343301</v>
      </c>
      <c r="AK27" s="17">
        <v>35.3714105175386</v>
      </c>
      <c r="AL27" s="17">
        <v>37.841141498161697</v>
      </c>
      <c r="AM27" s="17">
        <v>36.47307382852</v>
      </c>
      <c r="AN27" s="17">
        <v>37.419347808560602</v>
      </c>
      <c r="AO27" s="17">
        <v>3.61165322986604</v>
      </c>
      <c r="AP27" s="17">
        <v>37.210029771339897</v>
      </c>
      <c r="AQ27" s="17">
        <v>29.465310934505499</v>
      </c>
      <c r="AR27" s="17">
        <v>37.046703534102399</v>
      </c>
    </row>
    <row r="28" spans="1:44" x14ac:dyDescent="0.2">
      <c r="A28" s="17">
        <v>205</v>
      </c>
      <c r="B28" s="17" t="s">
        <v>911</v>
      </c>
      <c r="C28" s="17">
        <v>43</v>
      </c>
      <c r="D28" s="17">
        <v>35.843000000000004</v>
      </c>
      <c r="E28" s="17">
        <v>85.930999999999997</v>
      </c>
      <c r="F28" s="17">
        <v>50.088000000000001</v>
      </c>
      <c r="G28" s="17">
        <v>35.8812860372797</v>
      </c>
      <c r="H28" s="17">
        <v>55.016448042561798</v>
      </c>
      <c r="I28" s="17">
        <v>23155.336680199202</v>
      </c>
      <c r="J28" s="17">
        <v>18827.910796125601</v>
      </c>
      <c r="K28" s="17">
        <v>57211.331197520798</v>
      </c>
      <c r="L28" s="17">
        <v>219250.06214077599</v>
      </c>
      <c r="M28" s="17">
        <v>24016.103786646501</v>
      </c>
      <c r="N28" s="17">
        <v>39220.468027073402</v>
      </c>
      <c r="O28" s="17">
        <v>6490.6081862268302</v>
      </c>
      <c r="P28" s="17">
        <v>34.9472419024667</v>
      </c>
      <c r="Q28" s="17">
        <v>35.2551725838129</v>
      </c>
      <c r="R28" s="17">
        <v>176.01247705325201</v>
      </c>
      <c r="S28" s="17">
        <v>88714.500884342895</v>
      </c>
      <c r="T28" s="17">
        <v>34.448481465274298</v>
      </c>
      <c r="U28" s="17">
        <v>51.127552473346498</v>
      </c>
      <c r="V28" s="17">
        <v>37.138233807007197</v>
      </c>
      <c r="W28" s="17">
        <v>49.332267159080402</v>
      </c>
      <c r="X28" s="17">
        <v>48.989806150031299</v>
      </c>
      <c r="Y28" s="17">
        <v>34.136903938041797</v>
      </c>
      <c r="Z28" s="17">
        <v>53.807864912917204</v>
      </c>
      <c r="AA28" s="17">
        <v>31.198243386123799</v>
      </c>
      <c r="AB28" s="17">
        <v>31.452272313241501</v>
      </c>
      <c r="AC28" s="17">
        <v>34.429422235127703</v>
      </c>
      <c r="AD28" s="17">
        <v>31.7202139235341</v>
      </c>
      <c r="AE28" s="17">
        <v>35.073142042273503</v>
      </c>
      <c r="AF28" s="17">
        <v>28.231083154526001</v>
      </c>
      <c r="AG28" s="17">
        <v>54.261191399885</v>
      </c>
      <c r="AH28" s="17">
        <v>29.949283016812402</v>
      </c>
      <c r="AI28" s="17">
        <v>32.6411318433913</v>
      </c>
      <c r="AJ28" s="17">
        <v>31.148126373091099</v>
      </c>
      <c r="AK28" s="17">
        <v>38.229020718206499</v>
      </c>
      <c r="AL28" s="17">
        <v>29.0650274790741</v>
      </c>
      <c r="AM28" s="17">
        <v>30.514322789056902</v>
      </c>
      <c r="AN28" s="17">
        <v>31.472036923540202</v>
      </c>
      <c r="AO28" s="17">
        <v>4.4142263593193602</v>
      </c>
      <c r="AP28" s="17">
        <v>44.065841674051299</v>
      </c>
      <c r="AQ28" s="17">
        <v>28.661433297112598</v>
      </c>
      <c r="AR28" s="17">
        <v>33.612625587856201</v>
      </c>
    </row>
    <row r="29" spans="1:44" x14ac:dyDescent="0.2">
      <c r="A29" s="17">
        <v>206</v>
      </c>
      <c r="B29" s="17" t="s">
        <v>910</v>
      </c>
      <c r="C29" s="17">
        <v>43</v>
      </c>
      <c r="D29" s="17">
        <v>35.843000000000004</v>
      </c>
      <c r="E29" s="17">
        <v>85.930999999999997</v>
      </c>
      <c r="F29" s="17">
        <v>50.088000000000001</v>
      </c>
      <c r="G29" s="17">
        <v>34.853196518875997</v>
      </c>
      <c r="H29" s="17">
        <v>55.124328251265702</v>
      </c>
      <c r="I29" s="17">
        <v>22970.506835523898</v>
      </c>
      <c r="J29" s="17">
        <v>18926.0070217537</v>
      </c>
      <c r="K29" s="17">
        <v>57253.848176175801</v>
      </c>
      <c r="L29" s="17">
        <v>218832.11639006599</v>
      </c>
      <c r="M29" s="17">
        <v>23911.803942974399</v>
      </c>
      <c r="N29" s="17">
        <v>39745.739336952203</v>
      </c>
      <c r="O29" s="17">
        <v>6563.7066313997102</v>
      </c>
      <c r="P29" s="17">
        <v>35.044711908263999</v>
      </c>
      <c r="Q29" s="17">
        <v>34.863199982363099</v>
      </c>
      <c r="R29" s="17">
        <v>176.806070200774</v>
      </c>
      <c r="S29" s="17">
        <v>88844.835371106397</v>
      </c>
      <c r="T29" s="17">
        <v>34.618631554295199</v>
      </c>
      <c r="U29" s="17">
        <v>51.604182805949002</v>
      </c>
      <c r="V29" s="17">
        <v>37.677198836332401</v>
      </c>
      <c r="W29" s="17">
        <v>48.413493783459401</v>
      </c>
      <c r="X29" s="17">
        <v>49.215391578823002</v>
      </c>
      <c r="Y29" s="17">
        <v>33.8297226765972</v>
      </c>
      <c r="Z29" s="17">
        <v>54.371412276383502</v>
      </c>
      <c r="AA29" s="17">
        <v>31.5095288316877</v>
      </c>
      <c r="AB29" s="17">
        <v>31.4336042278203</v>
      </c>
      <c r="AC29" s="17">
        <v>33.882504620862299</v>
      </c>
      <c r="AD29" s="17">
        <v>31.509736182404801</v>
      </c>
      <c r="AE29" s="17">
        <v>35.274799072633698</v>
      </c>
      <c r="AF29" s="17">
        <v>27.9577759393881</v>
      </c>
      <c r="AG29" s="17">
        <v>55.195462257808103</v>
      </c>
      <c r="AH29" s="17">
        <v>30.284305123661301</v>
      </c>
      <c r="AI29" s="17">
        <v>32.799170701462202</v>
      </c>
      <c r="AJ29" s="17">
        <v>31.391770409568799</v>
      </c>
      <c r="AK29" s="17">
        <v>39.399952831569699</v>
      </c>
      <c r="AL29" s="17">
        <v>29.4199942336225</v>
      </c>
      <c r="AM29" s="17">
        <v>30.765184884851699</v>
      </c>
      <c r="AN29" s="17">
        <v>31.928585459808701</v>
      </c>
      <c r="AO29" s="17">
        <v>4.3521274728572896</v>
      </c>
      <c r="AP29" s="17">
        <v>42.787921784397803</v>
      </c>
      <c r="AQ29" s="17">
        <v>28.074416411696699</v>
      </c>
      <c r="AR29" s="17">
        <v>33.521779200554803</v>
      </c>
    </row>
    <row r="30" spans="1:44" x14ac:dyDescent="0.2">
      <c r="A30" s="17">
        <v>207</v>
      </c>
      <c r="B30" s="17" t="s">
        <v>873</v>
      </c>
      <c r="C30" s="17">
        <v>100</v>
      </c>
      <c r="D30" s="17">
        <v>35.843000000000004</v>
      </c>
      <c r="E30" s="17">
        <v>85.930999999999997</v>
      </c>
      <c r="F30" s="17">
        <v>50.088000000000001</v>
      </c>
      <c r="G30" s="17">
        <v>39.574728541774498</v>
      </c>
      <c r="H30" s="17">
        <v>33.905595688764798</v>
      </c>
      <c r="I30" s="17">
        <v>101783.23923478001</v>
      </c>
      <c r="J30" s="17">
        <v>67.999350471807105</v>
      </c>
      <c r="K30" s="17">
        <v>10744</v>
      </c>
      <c r="L30" s="17">
        <v>337292.86589312501</v>
      </c>
      <c r="M30" s="17">
        <v>62.479432949256797</v>
      </c>
      <c r="N30" s="17">
        <v>85281.316832980796</v>
      </c>
      <c r="O30" s="17">
        <v>43.717000236838402</v>
      </c>
      <c r="P30" s="17">
        <v>38.934364061224102</v>
      </c>
      <c r="Q30" s="17">
        <v>36.358694130586898</v>
      </c>
      <c r="R30" s="17">
        <v>38.898686960568</v>
      </c>
      <c r="S30" s="17">
        <v>51.234379464624297</v>
      </c>
      <c r="T30" s="17">
        <v>35.614254711534599</v>
      </c>
      <c r="U30" s="17">
        <v>38.942776858363601</v>
      </c>
      <c r="V30" s="17">
        <v>37.833610412623102</v>
      </c>
      <c r="W30" s="17">
        <v>39.175432144474797</v>
      </c>
      <c r="X30" s="17">
        <v>36.958250989538598</v>
      </c>
      <c r="Y30" s="17">
        <v>35.967664727041203</v>
      </c>
      <c r="Z30" s="17">
        <v>78.674407402438703</v>
      </c>
      <c r="AA30" s="17">
        <v>38.438217016562803</v>
      </c>
      <c r="AB30" s="17">
        <v>37.998194901308402</v>
      </c>
      <c r="AC30" s="17">
        <v>37.524315081898699</v>
      </c>
      <c r="AD30" s="17">
        <v>38.789793782315101</v>
      </c>
      <c r="AE30" s="17">
        <v>34.845858095194899</v>
      </c>
      <c r="AF30" s="17">
        <v>42.875024361413601</v>
      </c>
      <c r="AG30" s="17">
        <v>39.2721303993699</v>
      </c>
      <c r="AH30" s="17">
        <v>36.080690851325897</v>
      </c>
      <c r="AI30" s="17">
        <v>38.552904667015397</v>
      </c>
      <c r="AJ30" s="17">
        <v>35.6263607827849</v>
      </c>
      <c r="AK30" s="17">
        <v>35.543469811445902</v>
      </c>
      <c r="AL30" s="17">
        <v>38.051095418737901</v>
      </c>
      <c r="AM30" s="17">
        <v>36.717858280512999</v>
      </c>
      <c r="AN30" s="17">
        <v>37.6342863989615</v>
      </c>
      <c r="AO30" s="17">
        <v>4.7350984826899696</v>
      </c>
      <c r="AP30" s="17">
        <v>38.512692807443102</v>
      </c>
      <c r="AQ30" s="17">
        <v>30.2856597207298</v>
      </c>
      <c r="AR30" s="17">
        <v>37.423620438507903</v>
      </c>
    </row>
    <row r="31" spans="1:44" x14ac:dyDescent="0.2">
      <c r="A31" s="17">
        <v>208</v>
      </c>
      <c r="B31" s="17" t="s">
        <v>873</v>
      </c>
      <c r="C31" s="17">
        <v>100</v>
      </c>
      <c r="D31" s="17">
        <v>35.843000000000004</v>
      </c>
      <c r="E31" s="17">
        <v>85.930999999999997</v>
      </c>
      <c r="F31" s="17">
        <v>50.088000000000001</v>
      </c>
      <c r="G31" s="17">
        <v>40.854168529766298</v>
      </c>
      <c r="H31" s="17">
        <v>34.715194810613802</v>
      </c>
      <c r="I31" s="17">
        <v>101484.064220981</v>
      </c>
      <c r="J31" s="17">
        <v>67.9996356095088</v>
      </c>
      <c r="K31" s="17">
        <v>10744</v>
      </c>
      <c r="L31" s="17">
        <v>336761.50189464702</v>
      </c>
      <c r="M31" s="17">
        <v>62.098893733984099</v>
      </c>
      <c r="N31" s="17">
        <v>84798.494680668096</v>
      </c>
      <c r="O31" s="17">
        <v>44.2936444923387</v>
      </c>
      <c r="P31" s="17">
        <v>38.6555268494239</v>
      </c>
      <c r="Q31" s="17">
        <v>36.436425644430699</v>
      </c>
      <c r="R31" s="17">
        <v>38.488942564110097</v>
      </c>
      <c r="S31" s="17">
        <v>50.746710232260703</v>
      </c>
      <c r="T31" s="17">
        <v>35.380686150536903</v>
      </c>
      <c r="U31" s="17">
        <v>38.6452550833693</v>
      </c>
      <c r="V31" s="17">
        <v>37.7439619549599</v>
      </c>
      <c r="W31" s="17">
        <v>39.013683686936602</v>
      </c>
      <c r="X31" s="17">
        <v>36.834055506287697</v>
      </c>
      <c r="Y31" s="17">
        <v>35.4138761494618</v>
      </c>
      <c r="Z31" s="17">
        <v>78.106795803592604</v>
      </c>
      <c r="AA31" s="17">
        <v>38.151177193961203</v>
      </c>
      <c r="AB31" s="17">
        <v>37.794486860493301</v>
      </c>
      <c r="AC31" s="17">
        <v>37.264365322060797</v>
      </c>
      <c r="AD31" s="17">
        <v>38.3956151466992</v>
      </c>
      <c r="AE31" s="17">
        <v>34.541702240135898</v>
      </c>
      <c r="AF31" s="17">
        <v>42.514985999943001</v>
      </c>
      <c r="AG31" s="17">
        <v>39.321408359839701</v>
      </c>
      <c r="AH31" s="17">
        <v>35.911649149265799</v>
      </c>
      <c r="AI31" s="17">
        <v>38.236086029076297</v>
      </c>
      <c r="AJ31" s="17">
        <v>35.570418317739097</v>
      </c>
      <c r="AK31" s="17">
        <v>35.451683903252999</v>
      </c>
      <c r="AL31" s="17">
        <v>37.944183701271697</v>
      </c>
      <c r="AM31" s="17">
        <v>36.678141422768498</v>
      </c>
      <c r="AN31" s="17">
        <v>37.560724390746799</v>
      </c>
      <c r="AO31" s="17">
        <v>4.8046401169565502</v>
      </c>
      <c r="AP31" s="17">
        <v>38.625960088243403</v>
      </c>
      <c r="AQ31" s="17">
        <v>30.106558406573399</v>
      </c>
      <c r="AR31" s="17">
        <v>37.332898995625001</v>
      </c>
    </row>
    <row r="32" spans="1:44" x14ac:dyDescent="0.2">
      <c r="A32" s="17">
        <v>239</v>
      </c>
      <c r="B32" s="17" t="s">
        <v>909</v>
      </c>
      <c r="C32" s="17">
        <v>43</v>
      </c>
      <c r="D32" s="17">
        <v>35.843000000000004</v>
      </c>
      <c r="E32" s="17">
        <v>85.930999999999997</v>
      </c>
      <c r="F32" s="17">
        <v>50.088000000000001</v>
      </c>
      <c r="G32" s="17">
        <v>35.455995980400402</v>
      </c>
      <c r="H32" s="17">
        <v>54.440128445255802</v>
      </c>
      <c r="I32" s="17">
        <v>22944.217597895899</v>
      </c>
      <c r="J32" s="17">
        <v>18931.514687987899</v>
      </c>
      <c r="K32" s="17">
        <v>57331.549876659898</v>
      </c>
      <c r="L32" s="17">
        <v>218667.23470639999</v>
      </c>
      <c r="M32" s="17">
        <v>23419.313701694799</v>
      </c>
      <c r="N32" s="17">
        <v>39861.3157169478</v>
      </c>
      <c r="O32" s="17">
        <v>6629.6726486009902</v>
      </c>
      <c r="P32" s="17">
        <v>34.938616919627002</v>
      </c>
      <c r="Q32" s="17">
        <v>35.468990550153798</v>
      </c>
      <c r="R32" s="17">
        <v>177.82064902960499</v>
      </c>
      <c r="S32" s="17">
        <v>89276.365110829705</v>
      </c>
      <c r="T32" s="17">
        <v>34.514211619923202</v>
      </c>
      <c r="U32" s="17">
        <v>50.9754472944933</v>
      </c>
      <c r="V32" s="17">
        <v>37.081681760613598</v>
      </c>
      <c r="W32" s="17">
        <v>47.840166843062498</v>
      </c>
      <c r="X32" s="17">
        <v>48.618447466009698</v>
      </c>
      <c r="Y32" s="17">
        <v>33.025741279522997</v>
      </c>
      <c r="Z32" s="17">
        <v>54.6218320105841</v>
      </c>
      <c r="AA32" s="17">
        <v>31.716579283965601</v>
      </c>
      <c r="AB32" s="17">
        <v>32.370851055146296</v>
      </c>
      <c r="AC32" s="17">
        <v>34.283256970545999</v>
      </c>
      <c r="AD32" s="17">
        <v>31.5958798016445</v>
      </c>
      <c r="AE32" s="17">
        <v>34.824472847382701</v>
      </c>
      <c r="AF32" s="17">
        <v>27.599076845361399</v>
      </c>
      <c r="AG32" s="17">
        <v>55.203269029877603</v>
      </c>
      <c r="AH32" s="17">
        <v>30.248307379190599</v>
      </c>
      <c r="AI32" s="17">
        <v>32.601311068449398</v>
      </c>
      <c r="AJ32" s="17">
        <v>31.518513836802999</v>
      </c>
      <c r="AK32" s="17">
        <v>39.075492091290499</v>
      </c>
      <c r="AL32" s="17">
        <v>29.7920290868298</v>
      </c>
      <c r="AM32" s="17">
        <v>31.370785364840401</v>
      </c>
      <c r="AN32" s="17">
        <v>32.1742456059471</v>
      </c>
      <c r="AO32" s="17">
        <v>4.1521965337294002</v>
      </c>
      <c r="AP32" s="17">
        <v>42.2187772093842</v>
      </c>
      <c r="AQ32" s="17">
        <v>27.963661667219299</v>
      </c>
      <c r="AR32" s="17">
        <v>33.611841754090499</v>
      </c>
    </row>
    <row r="33" spans="1:44" x14ac:dyDescent="0.2">
      <c r="A33" s="17">
        <v>240</v>
      </c>
      <c r="B33" s="17" t="s">
        <v>908</v>
      </c>
      <c r="C33" s="17">
        <v>43</v>
      </c>
      <c r="D33" s="17">
        <v>35.843000000000004</v>
      </c>
      <c r="E33" s="17">
        <v>85.930999999999997</v>
      </c>
      <c r="F33" s="17">
        <v>50.088000000000001</v>
      </c>
      <c r="G33" s="17">
        <v>35.197448603123497</v>
      </c>
      <c r="H33" s="17">
        <v>54.445653204758102</v>
      </c>
      <c r="I33" s="17">
        <v>22660.598725236199</v>
      </c>
      <c r="J33" s="17">
        <v>18719.277999293001</v>
      </c>
      <c r="K33" s="17">
        <v>56767.659299802799</v>
      </c>
      <c r="L33" s="17">
        <v>220207.71473465799</v>
      </c>
      <c r="M33" s="17">
        <v>23618.761966136699</v>
      </c>
      <c r="N33" s="17">
        <v>39534.886028205598</v>
      </c>
      <c r="O33" s="17">
        <v>6612.0772927042799</v>
      </c>
      <c r="P33" s="17">
        <v>35.706363765694697</v>
      </c>
      <c r="Q33" s="17">
        <v>34.943998025948197</v>
      </c>
      <c r="R33" s="17">
        <v>176.99193837767999</v>
      </c>
      <c r="S33" s="17">
        <v>88300.069968552998</v>
      </c>
      <c r="T33" s="17">
        <v>35.143887930643203</v>
      </c>
      <c r="U33" s="17">
        <v>51.933370790075102</v>
      </c>
      <c r="V33" s="17">
        <v>37.570529930442099</v>
      </c>
      <c r="W33" s="17">
        <v>49.319224266999001</v>
      </c>
      <c r="X33" s="17">
        <v>49.0951086545818</v>
      </c>
      <c r="Y33" s="17">
        <v>33.228762578851601</v>
      </c>
      <c r="Z33" s="17">
        <v>54.114957128070898</v>
      </c>
      <c r="AA33" s="17">
        <v>31.697259548833799</v>
      </c>
      <c r="AB33" s="17">
        <v>31.990432110811099</v>
      </c>
      <c r="AC33" s="17">
        <v>34.232574138172701</v>
      </c>
      <c r="AD33" s="17">
        <v>31.6221666223489</v>
      </c>
      <c r="AE33" s="17">
        <v>36.019155394148903</v>
      </c>
      <c r="AF33" s="17">
        <v>27.9038679944005</v>
      </c>
      <c r="AG33" s="17">
        <v>54.799504544410802</v>
      </c>
      <c r="AH33" s="17">
        <v>30.1358210721374</v>
      </c>
      <c r="AI33" s="17">
        <v>32.772218612066801</v>
      </c>
      <c r="AJ33" s="17">
        <v>31.319005159087901</v>
      </c>
      <c r="AK33" s="17">
        <v>39.281162319076003</v>
      </c>
      <c r="AL33" s="17">
        <v>29.744932505417701</v>
      </c>
      <c r="AM33" s="17">
        <v>30.9391014256407</v>
      </c>
      <c r="AN33" s="17">
        <v>32.107441400755</v>
      </c>
      <c r="AO33" s="17">
        <v>4.2831988521754303</v>
      </c>
      <c r="AP33" s="17">
        <v>43.103256447023298</v>
      </c>
      <c r="AQ33" s="17">
        <v>29.042555964133399</v>
      </c>
      <c r="AR33" s="17">
        <v>33.626223582703297</v>
      </c>
    </row>
    <row r="34" spans="1:44" x14ac:dyDescent="0.2">
      <c r="A34" s="17">
        <v>241</v>
      </c>
      <c r="B34" s="17" t="s">
        <v>873</v>
      </c>
      <c r="C34" s="17">
        <v>100</v>
      </c>
      <c r="D34" s="17">
        <v>35.843000000000004</v>
      </c>
      <c r="E34" s="17">
        <v>85.930999999999997</v>
      </c>
      <c r="F34" s="17">
        <v>50.088000000000001</v>
      </c>
      <c r="G34" s="17">
        <v>39.931369240418299</v>
      </c>
      <c r="H34" s="17">
        <v>33.981430437542897</v>
      </c>
      <c r="I34" s="17">
        <v>101578.465392242</v>
      </c>
      <c r="J34" s="17">
        <v>68.036665518028101</v>
      </c>
      <c r="K34" s="17">
        <v>10744</v>
      </c>
      <c r="L34" s="17">
        <v>336597.98508101399</v>
      </c>
      <c r="M34" s="17">
        <v>62.7576750870615</v>
      </c>
      <c r="N34" s="17">
        <v>85369.683493165794</v>
      </c>
      <c r="O34" s="17">
        <v>43.9493605074599</v>
      </c>
      <c r="P34" s="17">
        <v>38.977411571933402</v>
      </c>
      <c r="Q34" s="17">
        <v>36.541900786135898</v>
      </c>
      <c r="R34" s="17">
        <v>38.892931262579701</v>
      </c>
      <c r="S34" s="17">
        <v>51.489541101398899</v>
      </c>
      <c r="T34" s="17">
        <v>35.537473653507</v>
      </c>
      <c r="U34" s="17">
        <v>39.0260231289191</v>
      </c>
      <c r="V34" s="17">
        <v>38.558216359464403</v>
      </c>
      <c r="W34" s="17">
        <v>39.352485091363803</v>
      </c>
      <c r="X34" s="17">
        <v>37.069772039904102</v>
      </c>
      <c r="Y34" s="17">
        <v>35.942560440424302</v>
      </c>
      <c r="Z34" s="17">
        <v>78.695041022958506</v>
      </c>
      <c r="AA34" s="17">
        <v>38.4833779123895</v>
      </c>
      <c r="AB34" s="17">
        <v>38.017745855046599</v>
      </c>
      <c r="AC34" s="17">
        <v>37.586521512543698</v>
      </c>
      <c r="AD34" s="17">
        <v>38.855341555220903</v>
      </c>
      <c r="AE34" s="17">
        <v>34.913224839509503</v>
      </c>
      <c r="AF34" s="17">
        <v>42.821542687219797</v>
      </c>
      <c r="AG34" s="17">
        <v>39.512364930842402</v>
      </c>
      <c r="AH34" s="17">
        <v>36.146047027787802</v>
      </c>
      <c r="AI34" s="17">
        <v>38.581211823267097</v>
      </c>
      <c r="AJ34" s="17">
        <v>35.667321021861298</v>
      </c>
      <c r="AK34" s="17">
        <v>35.597663440276897</v>
      </c>
      <c r="AL34" s="17">
        <v>38.085541226112099</v>
      </c>
      <c r="AM34" s="17">
        <v>36.794903969664198</v>
      </c>
      <c r="AN34" s="17">
        <v>37.710046264040898</v>
      </c>
      <c r="AO34" s="17">
        <v>4.7770478845929896</v>
      </c>
      <c r="AP34" s="17">
        <v>38.603019296588002</v>
      </c>
      <c r="AQ34" s="17">
        <v>30.313524460470301</v>
      </c>
      <c r="AR34" s="17">
        <v>37.433263553417298</v>
      </c>
    </row>
    <row r="35" spans="1:44" x14ac:dyDescent="0.2">
      <c r="A35" s="17">
        <v>242</v>
      </c>
      <c r="B35" s="17" t="s">
        <v>873</v>
      </c>
      <c r="C35" s="17">
        <v>100</v>
      </c>
      <c r="D35" s="17">
        <v>35.843000000000004</v>
      </c>
      <c r="E35" s="17">
        <v>85.930999999999997</v>
      </c>
      <c r="F35" s="17">
        <v>50.088000000000001</v>
      </c>
      <c r="G35" s="17">
        <v>40.484155650483302</v>
      </c>
      <c r="H35" s="17">
        <v>34.581490681514701</v>
      </c>
      <c r="I35" s="17">
        <v>101685.677529005</v>
      </c>
      <c r="J35" s="17">
        <v>67.9635939590124</v>
      </c>
      <c r="K35" s="17">
        <v>10744</v>
      </c>
      <c r="L35" s="17">
        <v>337451.49809625198</v>
      </c>
      <c r="M35" s="17">
        <v>61.8154970205617</v>
      </c>
      <c r="N35" s="17">
        <v>84701.703464393606</v>
      </c>
      <c r="O35" s="17">
        <v>44.057964387477398</v>
      </c>
      <c r="P35" s="17">
        <v>38.613840301560401</v>
      </c>
      <c r="Q35" s="17">
        <v>36.228029439824901</v>
      </c>
      <c r="R35" s="17">
        <v>38.502063746861801</v>
      </c>
      <c r="S35" s="17">
        <v>50.623999846109598</v>
      </c>
      <c r="T35" s="17">
        <v>35.453161128258998</v>
      </c>
      <c r="U35" s="17">
        <v>38.566833951386499</v>
      </c>
      <c r="V35" s="17">
        <v>37.122483623387801</v>
      </c>
      <c r="W35" s="17">
        <v>38.836431860687298</v>
      </c>
      <c r="X35" s="17">
        <v>36.7206700352762</v>
      </c>
      <c r="Y35" s="17">
        <v>35.400863235777202</v>
      </c>
      <c r="Z35" s="17">
        <v>78.084507821492096</v>
      </c>
      <c r="AA35" s="17">
        <v>38.104555914204703</v>
      </c>
      <c r="AB35" s="17">
        <v>37.766290940530602</v>
      </c>
      <c r="AC35" s="17">
        <v>37.180143373944702</v>
      </c>
      <c r="AD35" s="17">
        <v>38.331930070764997</v>
      </c>
      <c r="AE35" s="17">
        <v>34.465158704600299</v>
      </c>
      <c r="AF35" s="17">
        <v>42.563517004921302</v>
      </c>
      <c r="AG35" s="17">
        <v>39.0746298279713</v>
      </c>
      <c r="AH35" s="17">
        <v>35.843610506409398</v>
      </c>
      <c r="AI35" s="17">
        <v>38.207136468513298</v>
      </c>
      <c r="AJ35" s="17">
        <v>35.527068962674299</v>
      </c>
      <c r="AK35" s="17">
        <v>35.396355657654802</v>
      </c>
      <c r="AL35" s="17">
        <v>37.908251852755903</v>
      </c>
      <c r="AM35" s="17">
        <v>36.598252402664002</v>
      </c>
      <c r="AN35" s="17">
        <v>37.483647105476997</v>
      </c>
      <c r="AO35" s="17">
        <v>4.7386118825937</v>
      </c>
      <c r="AP35" s="17">
        <v>38.498316959059302</v>
      </c>
      <c r="AQ35" s="17">
        <v>30.056616051203701</v>
      </c>
      <c r="AR35" s="17">
        <v>37.316675836916701</v>
      </c>
    </row>
    <row r="36" spans="1:44" x14ac:dyDescent="0.2">
      <c r="A36" s="17">
        <v>273</v>
      </c>
      <c r="B36" s="17" t="s">
        <v>907</v>
      </c>
      <c r="C36" s="17">
        <v>43</v>
      </c>
      <c r="D36" s="17">
        <v>35.843000000000004</v>
      </c>
      <c r="E36" s="17">
        <v>85.930999999999997</v>
      </c>
      <c r="F36" s="17">
        <v>50.088000000000001</v>
      </c>
      <c r="G36" s="17">
        <v>36.250945891555098</v>
      </c>
      <c r="H36" s="17">
        <v>60.669851963746197</v>
      </c>
      <c r="I36" s="17">
        <v>23396.2927882685</v>
      </c>
      <c r="J36" s="17">
        <v>19143.289037053601</v>
      </c>
      <c r="K36" s="17">
        <v>57962.740138035297</v>
      </c>
      <c r="L36" s="17">
        <v>221775.453485871</v>
      </c>
      <c r="M36" s="17">
        <v>23992.943010115301</v>
      </c>
      <c r="N36" s="17">
        <v>39839.134357009301</v>
      </c>
      <c r="O36" s="17">
        <v>6609.17965859368</v>
      </c>
      <c r="P36" s="17">
        <v>35.464693714224097</v>
      </c>
      <c r="Q36" s="17">
        <v>35.869614353860896</v>
      </c>
      <c r="R36" s="17">
        <v>176.10195817692701</v>
      </c>
      <c r="S36" s="17">
        <v>81914.029322338203</v>
      </c>
      <c r="T36" s="17">
        <v>35.152545812044004</v>
      </c>
      <c r="U36" s="17">
        <v>52.254491284352603</v>
      </c>
      <c r="V36" s="17">
        <v>35.741009201538802</v>
      </c>
      <c r="W36" s="17">
        <v>49.421992131832297</v>
      </c>
      <c r="X36" s="17">
        <v>49.860638723740898</v>
      </c>
      <c r="Y36" s="17">
        <v>36.468331085367701</v>
      </c>
      <c r="Z36" s="17">
        <v>54.306862686840098</v>
      </c>
      <c r="AA36" s="17">
        <v>31.615976463780999</v>
      </c>
      <c r="AB36" s="17">
        <v>32.725177648262701</v>
      </c>
      <c r="AC36" s="17">
        <v>35.243455999972703</v>
      </c>
      <c r="AD36" s="17">
        <v>32.190676717047197</v>
      </c>
      <c r="AE36" s="17">
        <v>36.367320554997598</v>
      </c>
      <c r="AF36" s="17">
        <v>28.007059646121402</v>
      </c>
      <c r="AG36" s="17">
        <v>55.476325636994098</v>
      </c>
      <c r="AH36" s="17">
        <v>30.370928386860299</v>
      </c>
      <c r="AI36" s="17">
        <v>32.576114779101502</v>
      </c>
      <c r="AJ36" s="17">
        <v>31.651588677430802</v>
      </c>
      <c r="AK36" s="17">
        <v>39.4108122833414</v>
      </c>
      <c r="AL36" s="17">
        <v>30.0303478539604</v>
      </c>
      <c r="AM36" s="17">
        <v>31.515326818528099</v>
      </c>
      <c r="AN36" s="17">
        <v>32.284126528572699</v>
      </c>
      <c r="AO36" s="17">
        <v>5.7419857462418102</v>
      </c>
      <c r="AP36" s="17">
        <v>45.696295194525902</v>
      </c>
      <c r="AQ36" s="17">
        <v>29.564214228355102</v>
      </c>
      <c r="AR36" s="17">
        <v>33.855785969982698</v>
      </c>
    </row>
    <row r="37" spans="1:44" x14ac:dyDescent="0.2">
      <c r="A37" s="17">
        <v>274</v>
      </c>
      <c r="B37" s="17" t="s">
        <v>906</v>
      </c>
      <c r="C37" s="17">
        <v>43</v>
      </c>
      <c r="D37" s="17">
        <v>35.843000000000004</v>
      </c>
      <c r="E37" s="17">
        <v>85.930999999999997</v>
      </c>
      <c r="F37" s="17">
        <v>50.088000000000001</v>
      </c>
      <c r="G37" s="17">
        <v>35.4003160239754</v>
      </c>
      <c r="H37" s="17">
        <v>60.7012860615419</v>
      </c>
      <c r="I37" s="17">
        <v>23072.8235382817</v>
      </c>
      <c r="J37" s="17">
        <v>18916.5693112031</v>
      </c>
      <c r="K37" s="17">
        <v>58184.703720478603</v>
      </c>
      <c r="L37" s="17">
        <v>221204.90607344301</v>
      </c>
      <c r="M37" s="17">
        <v>23710.764777865701</v>
      </c>
      <c r="N37" s="17">
        <v>40658.548893584302</v>
      </c>
      <c r="O37" s="17">
        <v>6666.8299000181396</v>
      </c>
      <c r="P37" s="17">
        <v>35.762303881712697</v>
      </c>
      <c r="Q37" s="17">
        <v>35.4387762664715</v>
      </c>
      <c r="R37" s="17">
        <v>176.39033838894801</v>
      </c>
      <c r="S37" s="17">
        <v>82463.137243383899</v>
      </c>
      <c r="T37" s="17">
        <v>35.299757267233502</v>
      </c>
      <c r="U37" s="17">
        <v>51.478985205934698</v>
      </c>
      <c r="V37" s="17">
        <v>35.404948519253402</v>
      </c>
      <c r="W37" s="17">
        <v>49.795338429936798</v>
      </c>
      <c r="X37" s="17">
        <v>49.9662602450585</v>
      </c>
      <c r="Y37" s="17">
        <v>36.851684203375498</v>
      </c>
      <c r="Z37" s="17">
        <v>55.022956258045099</v>
      </c>
      <c r="AA37" s="17">
        <v>32.239091612049897</v>
      </c>
      <c r="AB37" s="17">
        <v>32.811756055162697</v>
      </c>
      <c r="AC37" s="17">
        <v>35.671887239454698</v>
      </c>
      <c r="AD37" s="17">
        <v>31.979736791542798</v>
      </c>
      <c r="AE37" s="17">
        <v>36.519570763110899</v>
      </c>
      <c r="AF37" s="17">
        <v>28.558841837585401</v>
      </c>
      <c r="AG37" s="17">
        <v>55.920796356190898</v>
      </c>
      <c r="AH37" s="17">
        <v>30.660403681157899</v>
      </c>
      <c r="AI37" s="17">
        <v>32.739360668195999</v>
      </c>
      <c r="AJ37" s="17">
        <v>31.978478909640302</v>
      </c>
      <c r="AK37" s="17">
        <v>39.878651857867602</v>
      </c>
      <c r="AL37" s="17">
        <v>30.377121694967698</v>
      </c>
      <c r="AM37" s="17">
        <v>31.716100926674301</v>
      </c>
      <c r="AN37" s="17">
        <v>32.699983502480301</v>
      </c>
      <c r="AO37" s="17">
        <v>5.8742023414480604</v>
      </c>
      <c r="AP37" s="17">
        <v>45.338062205646203</v>
      </c>
      <c r="AQ37" s="17">
        <v>29.602294728657199</v>
      </c>
      <c r="AR37" s="17">
        <v>33.803943130846903</v>
      </c>
    </row>
    <row r="38" spans="1:44" x14ac:dyDescent="0.2">
      <c r="A38" s="17">
        <v>275</v>
      </c>
      <c r="B38" s="17" t="s">
        <v>873</v>
      </c>
      <c r="C38" s="17">
        <v>100</v>
      </c>
      <c r="D38" s="17">
        <v>35.843000000000004</v>
      </c>
      <c r="E38" s="17">
        <v>85.930999999999997</v>
      </c>
      <c r="F38" s="17">
        <v>50.088000000000001</v>
      </c>
      <c r="G38" s="17">
        <v>40.000300041599999</v>
      </c>
      <c r="H38" s="17">
        <v>36.1650065462062</v>
      </c>
      <c r="I38" s="17">
        <v>101907.020901695</v>
      </c>
      <c r="J38" s="17">
        <v>67.957109576986497</v>
      </c>
      <c r="K38" s="17">
        <v>10744</v>
      </c>
      <c r="L38" s="17">
        <v>337448.41113615601</v>
      </c>
      <c r="M38" s="17">
        <v>62.6871653887466</v>
      </c>
      <c r="N38" s="17">
        <v>85578.4287747177</v>
      </c>
      <c r="O38" s="17">
        <v>43.796661604084797</v>
      </c>
      <c r="P38" s="17">
        <v>38.891621790192801</v>
      </c>
      <c r="Q38" s="17">
        <v>37.315340038351202</v>
      </c>
      <c r="R38" s="17">
        <v>38.641732167906298</v>
      </c>
      <c r="S38" s="17">
        <v>46.927419308821499</v>
      </c>
      <c r="T38" s="17">
        <v>35.766807653225499</v>
      </c>
      <c r="U38" s="17">
        <v>38.782135331919697</v>
      </c>
      <c r="V38" s="17">
        <v>34.501351932267802</v>
      </c>
      <c r="W38" s="17">
        <v>39.184971129388998</v>
      </c>
      <c r="X38" s="17">
        <v>37.025007008099301</v>
      </c>
      <c r="Y38" s="17">
        <v>37.502841504798702</v>
      </c>
      <c r="Z38" s="17">
        <v>78.742993246673294</v>
      </c>
      <c r="AA38" s="17">
        <v>38.490722892833801</v>
      </c>
      <c r="AB38" s="17">
        <v>38.296876092588001</v>
      </c>
      <c r="AC38" s="17">
        <v>38.357507605755103</v>
      </c>
      <c r="AD38" s="17">
        <v>38.737131219476296</v>
      </c>
      <c r="AE38" s="17">
        <v>35.210143684758798</v>
      </c>
      <c r="AF38" s="17">
        <v>43.0647885518731</v>
      </c>
      <c r="AG38" s="17">
        <v>39.497654919882102</v>
      </c>
      <c r="AH38" s="17">
        <v>36.176837976745801</v>
      </c>
      <c r="AI38" s="17">
        <v>38.582780932741201</v>
      </c>
      <c r="AJ38" s="17">
        <v>35.703671259801403</v>
      </c>
      <c r="AK38" s="17">
        <v>35.5866569014633</v>
      </c>
      <c r="AL38" s="17">
        <v>38.108198061368398</v>
      </c>
      <c r="AM38" s="17">
        <v>36.818990930279497</v>
      </c>
      <c r="AN38" s="17">
        <v>37.6831392840975</v>
      </c>
      <c r="AO38" s="17">
        <v>5.8966702008533902</v>
      </c>
      <c r="AP38" s="17">
        <v>39.936016946199103</v>
      </c>
      <c r="AQ38" s="17">
        <v>31.144488764441899</v>
      </c>
      <c r="AR38" s="17">
        <v>37.659197976801302</v>
      </c>
    </row>
    <row r="39" spans="1:44" x14ac:dyDescent="0.2">
      <c r="A39" s="17">
        <v>276</v>
      </c>
      <c r="B39" s="17" t="s">
        <v>873</v>
      </c>
      <c r="C39" s="17">
        <v>100</v>
      </c>
      <c r="D39" s="17">
        <v>35.843000000000004</v>
      </c>
      <c r="E39" s="17">
        <v>85.930999999999997</v>
      </c>
      <c r="F39" s="17">
        <v>50.088000000000001</v>
      </c>
      <c r="G39" s="17">
        <v>40.418372822483299</v>
      </c>
      <c r="H39" s="17">
        <v>32.391214606568802</v>
      </c>
      <c r="I39" s="17">
        <v>101359.678074126</v>
      </c>
      <c r="J39" s="17">
        <v>68.046699360803899</v>
      </c>
      <c r="K39" s="17">
        <v>10744</v>
      </c>
      <c r="L39" s="17">
        <v>336585.74988207797</v>
      </c>
      <c r="M39" s="17">
        <v>61.882697000007298</v>
      </c>
      <c r="N39" s="17">
        <v>84496.2701952965</v>
      </c>
      <c r="O39" s="17">
        <v>44.207607657488502</v>
      </c>
      <c r="P39" s="17">
        <v>38.703117876727397</v>
      </c>
      <c r="Q39" s="17">
        <v>35.460844363863501</v>
      </c>
      <c r="R39" s="17">
        <v>38.754536008958802</v>
      </c>
      <c r="S39" s="17">
        <v>55.202096474285902</v>
      </c>
      <c r="T39" s="17">
        <v>35.219932655219601</v>
      </c>
      <c r="U39" s="17">
        <v>38.818278385518397</v>
      </c>
      <c r="V39" s="17">
        <v>41.193524313046197</v>
      </c>
      <c r="W39" s="17">
        <v>39.003676788201801</v>
      </c>
      <c r="X39" s="17">
        <v>36.766664004233803</v>
      </c>
      <c r="Y39" s="17">
        <v>33.844094068757002</v>
      </c>
      <c r="Z39" s="17">
        <v>78.043422015943904</v>
      </c>
      <c r="AA39" s="17">
        <v>38.099628511061503</v>
      </c>
      <c r="AB39" s="17">
        <v>37.487424783042997</v>
      </c>
      <c r="AC39" s="17">
        <v>36.4118152878454</v>
      </c>
      <c r="AD39" s="17">
        <v>38.454289071461602</v>
      </c>
      <c r="AE39" s="17">
        <v>34.1730941110511</v>
      </c>
      <c r="AF39" s="17">
        <v>42.320080343907399</v>
      </c>
      <c r="AG39" s="17">
        <v>39.098287742127198</v>
      </c>
      <c r="AH39" s="17">
        <v>35.814443647989897</v>
      </c>
      <c r="AI39" s="17">
        <v>38.2081173529456</v>
      </c>
      <c r="AJ39" s="17">
        <v>35.4893417456584</v>
      </c>
      <c r="AK39" s="17">
        <v>35.408465133582503</v>
      </c>
      <c r="AL39" s="17">
        <v>37.8881648747832</v>
      </c>
      <c r="AM39" s="17">
        <v>36.577146338880397</v>
      </c>
      <c r="AN39" s="17">
        <v>37.511407394379802</v>
      </c>
      <c r="AO39" s="17">
        <v>3.6208689358253801</v>
      </c>
      <c r="AP39" s="17">
        <v>37.160006524712301</v>
      </c>
      <c r="AQ39" s="17">
        <v>29.225017456602899</v>
      </c>
      <c r="AR39" s="17">
        <v>37.093836893097297</v>
      </c>
    </row>
    <row r="40" spans="1:44" x14ac:dyDescent="0.2">
      <c r="A40" s="17">
        <v>307</v>
      </c>
      <c r="B40" s="17" t="s">
        <v>905</v>
      </c>
      <c r="C40" s="17">
        <v>43</v>
      </c>
      <c r="D40" s="17">
        <v>35.843000000000004</v>
      </c>
      <c r="E40" s="17">
        <v>85.930999999999997</v>
      </c>
      <c r="F40" s="17">
        <v>50.088000000000001</v>
      </c>
      <c r="G40" s="17">
        <v>35.873186504126501</v>
      </c>
      <c r="H40" s="17">
        <v>55.801273118913002</v>
      </c>
      <c r="I40" s="17">
        <v>23256.688312239301</v>
      </c>
      <c r="J40" s="17">
        <v>18900.031477106801</v>
      </c>
      <c r="K40" s="17">
        <v>57013.465153373298</v>
      </c>
      <c r="L40" s="17">
        <v>218115.41521392899</v>
      </c>
      <c r="M40" s="17">
        <v>24285.091310269101</v>
      </c>
      <c r="N40" s="17">
        <v>40097.5604915515</v>
      </c>
      <c r="O40" s="17">
        <v>6631.4214506948601</v>
      </c>
      <c r="P40" s="17">
        <v>36.330491153858901</v>
      </c>
      <c r="Q40" s="17">
        <v>35.805257163995698</v>
      </c>
      <c r="R40" s="17">
        <v>176.94194320363599</v>
      </c>
      <c r="S40" s="17">
        <v>89286.562234398298</v>
      </c>
      <c r="T40" s="17">
        <v>35.182869366541198</v>
      </c>
      <c r="U40" s="17">
        <v>51.482641429757003</v>
      </c>
      <c r="V40" s="17">
        <v>37.7864671977268</v>
      </c>
      <c r="W40" s="17">
        <v>50.218021679013098</v>
      </c>
      <c r="X40" s="17">
        <v>50.368100080019097</v>
      </c>
      <c r="Y40" s="17">
        <v>35.179925557002001</v>
      </c>
      <c r="Z40" s="17">
        <v>54.440230616746398</v>
      </c>
      <c r="AA40" s="17">
        <v>31.6548194832517</v>
      </c>
      <c r="AB40" s="17">
        <v>31.710936850312901</v>
      </c>
      <c r="AC40" s="17">
        <v>34.532522699912299</v>
      </c>
      <c r="AD40" s="17">
        <v>32.742222455193897</v>
      </c>
      <c r="AE40" s="17">
        <v>36.0775581401709</v>
      </c>
      <c r="AF40" s="17">
        <v>28.4871150085994</v>
      </c>
      <c r="AG40" s="17">
        <v>54.948869969105097</v>
      </c>
      <c r="AH40" s="17">
        <v>30.269298516413901</v>
      </c>
      <c r="AI40" s="17">
        <v>32.703919352476397</v>
      </c>
      <c r="AJ40" s="17">
        <v>31.432116904303602</v>
      </c>
      <c r="AK40" s="17">
        <v>38.950080128107203</v>
      </c>
      <c r="AL40" s="17">
        <v>29.233646455086699</v>
      </c>
      <c r="AM40" s="17">
        <v>30.8541255923497</v>
      </c>
      <c r="AN40" s="17">
        <v>31.920644227822599</v>
      </c>
      <c r="AO40" s="17">
        <v>4.40088975003773</v>
      </c>
      <c r="AP40" s="17">
        <v>44.651673198434601</v>
      </c>
      <c r="AQ40" s="17">
        <v>29.176768080495901</v>
      </c>
      <c r="AR40" s="17">
        <v>34.147600927065</v>
      </c>
    </row>
    <row r="41" spans="1:44" x14ac:dyDescent="0.2">
      <c r="A41" s="17">
        <v>308</v>
      </c>
      <c r="B41" s="17" t="s">
        <v>903</v>
      </c>
      <c r="C41" s="17">
        <v>43</v>
      </c>
      <c r="D41" s="17">
        <v>35.843000000000004</v>
      </c>
      <c r="E41" s="17">
        <v>85.930999999999997</v>
      </c>
      <c r="F41" s="17">
        <v>50.088000000000001</v>
      </c>
      <c r="G41" s="17">
        <v>34.830015732564398</v>
      </c>
      <c r="H41" s="17">
        <v>55.202157817501302</v>
      </c>
      <c r="I41" s="17">
        <v>22762.439693937798</v>
      </c>
      <c r="J41" s="17">
        <v>18666.979119333901</v>
      </c>
      <c r="K41" s="17">
        <v>56878.635342278802</v>
      </c>
      <c r="L41" s="17">
        <v>219577.36123995201</v>
      </c>
      <c r="M41" s="17">
        <v>23566.4154268235</v>
      </c>
      <c r="N41" s="17">
        <v>39800.743057843902</v>
      </c>
      <c r="O41" s="17">
        <v>6525.1078902394302</v>
      </c>
      <c r="P41" s="17">
        <v>35.330761290035397</v>
      </c>
      <c r="Q41" s="17">
        <v>35.011190760316701</v>
      </c>
      <c r="R41" s="17">
        <v>174.959913998715</v>
      </c>
      <c r="S41" s="17">
        <v>89024.540575666499</v>
      </c>
      <c r="T41" s="17">
        <v>34.824318086018899</v>
      </c>
      <c r="U41" s="17">
        <v>51.445578285024297</v>
      </c>
      <c r="V41" s="17">
        <v>37.342115857832603</v>
      </c>
      <c r="W41" s="17">
        <v>48.938879910347303</v>
      </c>
      <c r="X41" s="17">
        <v>49.244647848530803</v>
      </c>
      <c r="Y41" s="17">
        <v>33.946030974013397</v>
      </c>
      <c r="Z41" s="17">
        <v>54.239902059543297</v>
      </c>
      <c r="AA41" s="17">
        <v>31.4340582674396</v>
      </c>
      <c r="AB41" s="17">
        <v>31.435553406289301</v>
      </c>
      <c r="AC41" s="17">
        <v>33.961600443151497</v>
      </c>
      <c r="AD41" s="17">
        <v>31.777303727527698</v>
      </c>
      <c r="AE41" s="17">
        <v>34.817501257881297</v>
      </c>
      <c r="AF41" s="17">
        <v>28.124092012064999</v>
      </c>
      <c r="AG41" s="17">
        <v>54.535647483249797</v>
      </c>
      <c r="AH41" s="17">
        <v>30.262574058746999</v>
      </c>
      <c r="AI41" s="17">
        <v>32.414512857186601</v>
      </c>
      <c r="AJ41" s="17">
        <v>31.266362922222999</v>
      </c>
      <c r="AK41" s="17">
        <v>38.8288439304158</v>
      </c>
      <c r="AL41" s="17">
        <v>29.584044836064699</v>
      </c>
      <c r="AM41" s="17">
        <v>30.7309639364798</v>
      </c>
      <c r="AN41" s="17">
        <v>31.912651052215299</v>
      </c>
      <c r="AO41" s="17">
        <v>4.3043193944341498</v>
      </c>
      <c r="AP41" s="17">
        <v>43.055455979538699</v>
      </c>
      <c r="AQ41" s="17">
        <v>28.173106562854599</v>
      </c>
      <c r="AR41" s="17">
        <v>33.239024638342002</v>
      </c>
    </row>
    <row r="42" spans="1:44" x14ac:dyDescent="0.2">
      <c r="A42" s="17">
        <v>309</v>
      </c>
      <c r="B42" s="17" t="s">
        <v>873</v>
      </c>
      <c r="C42" s="17">
        <v>100</v>
      </c>
      <c r="D42" s="17">
        <v>35.843000000000004</v>
      </c>
      <c r="E42" s="17">
        <v>85.930999999999997</v>
      </c>
      <c r="F42" s="17">
        <v>50.088000000000001</v>
      </c>
      <c r="G42" s="17">
        <v>39.787683407590201</v>
      </c>
      <c r="H42" s="17">
        <v>34.103356566090802</v>
      </c>
      <c r="I42" s="17">
        <v>101486.02330603301</v>
      </c>
      <c r="J42" s="17">
        <v>67.920924263967805</v>
      </c>
      <c r="K42" s="17">
        <v>10744</v>
      </c>
      <c r="L42" s="17">
        <v>337051.43726527097</v>
      </c>
      <c r="M42" s="17">
        <v>62.918625155251299</v>
      </c>
      <c r="N42" s="17">
        <v>85312.746416597001</v>
      </c>
      <c r="O42" s="17">
        <v>44.059547955133503</v>
      </c>
      <c r="P42" s="17">
        <v>38.890497562533298</v>
      </c>
      <c r="Q42" s="17">
        <v>36.317204564979299</v>
      </c>
      <c r="R42" s="17">
        <v>38.886416263399198</v>
      </c>
      <c r="S42" s="17">
        <v>51.055310766390399</v>
      </c>
      <c r="T42" s="17">
        <v>35.681370611715799</v>
      </c>
      <c r="U42" s="17">
        <v>38.812175100818898</v>
      </c>
      <c r="V42" s="17">
        <v>38.125060494508901</v>
      </c>
      <c r="W42" s="17">
        <v>39.392021303165201</v>
      </c>
      <c r="X42" s="17">
        <v>37.058704211574202</v>
      </c>
      <c r="Y42" s="17">
        <v>35.7829899897975</v>
      </c>
      <c r="Z42" s="17">
        <v>78.532810026741899</v>
      </c>
      <c r="AA42" s="17">
        <v>38.440105411369501</v>
      </c>
      <c r="AB42" s="17">
        <v>38.036195222716003</v>
      </c>
      <c r="AC42" s="17">
        <v>37.493466091401601</v>
      </c>
      <c r="AD42" s="17">
        <v>38.755910862444402</v>
      </c>
      <c r="AE42" s="17">
        <v>34.7615112510057</v>
      </c>
      <c r="AF42" s="17">
        <v>42.8505295262676</v>
      </c>
      <c r="AG42" s="17">
        <v>39.2532487722357</v>
      </c>
      <c r="AH42" s="17">
        <v>36.122890542191399</v>
      </c>
      <c r="AI42" s="17">
        <v>38.528913223414598</v>
      </c>
      <c r="AJ42" s="17">
        <v>35.733943409170898</v>
      </c>
      <c r="AK42" s="17">
        <v>35.581417575577198</v>
      </c>
      <c r="AL42" s="17">
        <v>38.020418815475402</v>
      </c>
      <c r="AM42" s="17">
        <v>36.719232733803402</v>
      </c>
      <c r="AN42" s="17">
        <v>37.702649361384601</v>
      </c>
      <c r="AO42" s="17">
        <v>4.7660999131677704</v>
      </c>
      <c r="AP42" s="17">
        <v>38.725538401476399</v>
      </c>
      <c r="AQ42" s="17">
        <v>30.311912456940799</v>
      </c>
      <c r="AR42" s="17">
        <v>37.3462470063374</v>
      </c>
    </row>
    <row r="43" spans="1:44" x14ac:dyDescent="0.2">
      <c r="A43" s="17">
        <v>310</v>
      </c>
      <c r="B43" s="17" t="s">
        <v>873</v>
      </c>
      <c r="C43" s="17">
        <v>100</v>
      </c>
      <c r="D43" s="17">
        <v>35.843000000000004</v>
      </c>
      <c r="E43" s="17">
        <v>85.930999999999997</v>
      </c>
      <c r="F43" s="17">
        <v>50.088000000000001</v>
      </c>
      <c r="G43" s="17">
        <v>40.636906217423501</v>
      </c>
      <c r="H43" s="17">
        <v>34.514097825303203</v>
      </c>
      <c r="I43" s="17">
        <v>101796.99279539</v>
      </c>
      <c r="J43" s="17">
        <v>68.088787927067003</v>
      </c>
      <c r="K43" s="17">
        <v>10744</v>
      </c>
      <c r="L43" s="17">
        <v>337007.48941348202</v>
      </c>
      <c r="M43" s="17">
        <v>61.646639768287997</v>
      </c>
      <c r="N43" s="17">
        <v>84776.131578487795</v>
      </c>
      <c r="O43" s="17">
        <v>43.938017381995202</v>
      </c>
      <c r="P43" s="17">
        <v>38.706173696067701</v>
      </c>
      <c r="Q43" s="17">
        <v>36.485016550722698</v>
      </c>
      <c r="R43" s="17">
        <v>38.505590834833598</v>
      </c>
      <c r="S43" s="17">
        <v>50.946847450035399</v>
      </c>
      <c r="T43" s="17">
        <v>35.310357672676602</v>
      </c>
      <c r="U43" s="17">
        <v>38.781119627376597</v>
      </c>
      <c r="V43" s="17">
        <v>37.456904962873402</v>
      </c>
      <c r="W43" s="17">
        <v>38.801197705337103</v>
      </c>
      <c r="X43" s="17">
        <v>36.735090082595697</v>
      </c>
      <c r="Y43" s="17">
        <v>35.6170666693966</v>
      </c>
      <c r="Z43" s="17">
        <v>78.258183643991401</v>
      </c>
      <c r="AA43" s="17">
        <v>38.152449563307897</v>
      </c>
      <c r="AB43" s="17">
        <v>37.7570568082376</v>
      </c>
      <c r="AC43" s="17">
        <v>37.302341666796202</v>
      </c>
      <c r="AD43" s="17">
        <v>38.439181757002203</v>
      </c>
      <c r="AE43" s="17">
        <v>34.636199357629998</v>
      </c>
      <c r="AF43" s="17">
        <v>42.5447311648742</v>
      </c>
      <c r="AG43" s="17">
        <v>39.344013531096103</v>
      </c>
      <c r="AH43" s="17">
        <v>35.872381865584003</v>
      </c>
      <c r="AI43" s="17">
        <v>38.2654860763244</v>
      </c>
      <c r="AJ43" s="17">
        <v>35.460675447632603</v>
      </c>
      <c r="AK43" s="17">
        <v>35.416551396493198</v>
      </c>
      <c r="AL43" s="17">
        <v>37.977180383122302</v>
      </c>
      <c r="AM43" s="17">
        <v>36.6790412973643</v>
      </c>
      <c r="AN43" s="17">
        <v>37.493959229834601</v>
      </c>
      <c r="AO43" s="17">
        <v>4.7733900169005201</v>
      </c>
      <c r="AP43" s="17">
        <v>38.401572872165602</v>
      </c>
      <c r="AQ43" s="17">
        <v>30.086161447419599</v>
      </c>
      <c r="AR43" s="17">
        <v>37.413831635772503</v>
      </c>
    </row>
    <row r="44" spans="1:44" x14ac:dyDescent="0.2">
      <c r="A44" s="17">
        <v>341</v>
      </c>
      <c r="B44" s="17" t="s">
        <v>902</v>
      </c>
      <c r="C44" s="17">
        <v>43</v>
      </c>
      <c r="D44" s="17">
        <v>35.843000000000004</v>
      </c>
      <c r="E44" s="17">
        <v>85.930999999999997</v>
      </c>
      <c r="F44" s="17">
        <v>50.088000000000001</v>
      </c>
      <c r="G44" s="17">
        <v>35.129187911245197</v>
      </c>
      <c r="H44" s="17">
        <v>55.1446615092811</v>
      </c>
      <c r="I44" s="17">
        <v>22935.063932710102</v>
      </c>
      <c r="J44" s="17">
        <v>18856.4919346391</v>
      </c>
      <c r="K44" s="17">
        <v>57197.042767893501</v>
      </c>
      <c r="L44" s="17">
        <v>219656.08221819199</v>
      </c>
      <c r="M44" s="17">
        <v>23428.4565756294</v>
      </c>
      <c r="N44" s="17">
        <v>39701.012379198699</v>
      </c>
      <c r="O44" s="17">
        <v>6619.1185185141603</v>
      </c>
      <c r="P44" s="17">
        <v>34.878754741285697</v>
      </c>
      <c r="Q44" s="17">
        <v>34.669502668755896</v>
      </c>
      <c r="R44" s="17">
        <v>176.99291062442299</v>
      </c>
      <c r="S44" s="17">
        <v>88113.867306338798</v>
      </c>
      <c r="T44" s="17">
        <v>34.571848662268899</v>
      </c>
      <c r="U44" s="17">
        <v>51.608398136262203</v>
      </c>
      <c r="V44" s="17">
        <v>37.844755246422999</v>
      </c>
      <c r="W44" s="17">
        <v>48.374985142409997</v>
      </c>
      <c r="X44" s="17">
        <v>49.314269691488001</v>
      </c>
      <c r="Y44" s="17">
        <v>34.025272081498599</v>
      </c>
      <c r="Z44" s="17">
        <v>54.459040150805997</v>
      </c>
      <c r="AA44" s="17">
        <v>31.839451193116801</v>
      </c>
      <c r="AB44" s="17">
        <v>31.675400503022001</v>
      </c>
      <c r="AC44" s="17">
        <v>34.152346903114399</v>
      </c>
      <c r="AD44" s="17">
        <v>31.536511218689501</v>
      </c>
      <c r="AE44" s="17">
        <v>35.012780548786701</v>
      </c>
      <c r="AF44" s="17">
        <v>27.9158388999249</v>
      </c>
      <c r="AG44" s="17">
        <v>54.059699960706702</v>
      </c>
      <c r="AH44" s="17">
        <v>30.475134976467501</v>
      </c>
      <c r="AI44" s="17">
        <v>32.515123145974499</v>
      </c>
      <c r="AJ44" s="17">
        <v>31.276168340023698</v>
      </c>
      <c r="AK44" s="17">
        <v>39.250090847210203</v>
      </c>
      <c r="AL44" s="17">
        <v>29.703391197520599</v>
      </c>
      <c r="AM44" s="17">
        <v>30.938984385761799</v>
      </c>
      <c r="AN44" s="17">
        <v>32.218176689831402</v>
      </c>
      <c r="AO44" s="17">
        <v>4.2372711523577298</v>
      </c>
      <c r="AP44" s="17">
        <v>42.742925371468303</v>
      </c>
      <c r="AQ44" s="17">
        <v>28.184557661741898</v>
      </c>
      <c r="AR44" s="17">
        <v>33.130713578317597</v>
      </c>
    </row>
    <row r="45" spans="1:44" x14ac:dyDescent="0.2">
      <c r="A45" s="17">
        <v>342</v>
      </c>
      <c r="B45" s="17" t="s">
        <v>901</v>
      </c>
      <c r="C45" s="17">
        <v>43</v>
      </c>
      <c r="D45" s="17">
        <v>35.843000000000004</v>
      </c>
      <c r="E45" s="17">
        <v>85.930999999999997</v>
      </c>
      <c r="F45" s="17">
        <v>50.088000000000001</v>
      </c>
      <c r="G45" s="17">
        <v>35.373536160540802</v>
      </c>
      <c r="H45" s="17">
        <v>55.747261663387903</v>
      </c>
      <c r="I45" s="17">
        <v>23391.1387569953</v>
      </c>
      <c r="J45" s="17">
        <v>18934.922845009201</v>
      </c>
      <c r="K45" s="17">
        <v>57740.8462290885</v>
      </c>
      <c r="L45" s="17">
        <v>218671.30966782299</v>
      </c>
      <c r="M45" s="17">
        <v>23623.041309787001</v>
      </c>
      <c r="N45" s="17">
        <v>39772.082678153398</v>
      </c>
      <c r="O45" s="17">
        <v>6661.4498235330202</v>
      </c>
      <c r="P45" s="17">
        <v>35.421375384794601</v>
      </c>
      <c r="Q45" s="17">
        <v>35.356102596780097</v>
      </c>
      <c r="R45" s="17">
        <v>180.74053107176101</v>
      </c>
      <c r="S45" s="17">
        <v>88046.174262993096</v>
      </c>
      <c r="T45" s="17">
        <v>35.219231952684602</v>
      </c>
      <c r="U45" s="17">
        <v>51.320890292957301</v>
      </c>
      <c r="V45" s="17">
        <v>38.484581034711397</v>
      </c>
      <c r="W45" s="17">
        <v>49.284293751278398</v>
      </c>
      <c r="X45" s="17">
        <v>49.227605720160597</v>
      </c>
      <c r="Y45" s="17">
        <v>33.829122138696299</v>
      </c>
      <c r="Z45" s="17">
        <v>54.495924287303502</v>
      </c>
      <c r="AA45" s="17">
        <v>31.684056064692498</v>
      </c>
      <c r="AB45" s="17">
        <v>32.218036311582402</v>
      </c>
      <c r="AC45" s="17">
        <v>34.488058119692802</v>
      </c>
      <c r="AD45" s="17">
        <v>31.493493503768399</v>
      </c>
      <c r="AE45" s="17">
        <v>35.237216859058002</v>
      </c>
      <c r="AF45" s="17">
        <v>28.233106037307</v>
      </c>
      <c r="AG45" s="17">
        <v>54.668393021140197</v>
      </c>
      <c r="AH45" s="17">
        <v>30.441791739315299</v>
      </c>
      <c r="AI45" s="17">
        <v>32.822981035352903</v>
      </c>
      <c r="AJ45" s="17">
        <v>31.504572513096502</v>
      </c>
      <c r="AK45" s="17">
        <v>39.642674874629698</v>
      </c>
      <c r="AL45" s="17">
        <v>29.8671412269318</v>
      </c>
      <c r="AM45" s="17">
        <v>31.0357385025839</v>
      </c>
      <c r="AN45" s="17">
        <v>32.375249705411697</v>
      </c>
      <c r="AO45" s="17">
        <v>4.3050965995225097</v>
      </c>
      <c r="AP45" s="17">
        <v>43.539637868547899</v>
      </c>
      <c r="AQ45" s="17">
        <v>28.771429903555799</v>
      </c>
      <c r="AR45" s="17">
        <v>33.738178829409797</v>
      </c>
    </row>
    <row r="46" spans="1:44" x14ac:dyDescent="0.2">
      <c r="A46" s="17">
        <v>343</v>
      </c>
      <c r="B46" s="17" t="s">
        <v>873</v>
      </c>
      <c r="C46" s="17">
        <v>100</v>
      </c>
      <c r="D46" s="17">
        <v>35.843000000000004</v>
      </c>
      <c r="E46" s="17">
        <v>85.930999999999997</v>
      </c>
      <c r="F46" s="17">
        <v>50.088000000000001</v>
      </c>
      <c r="G46" s="17">
        <v>39.831497356154998</v>
      </c>
      <c r="H46" s="17">
        <v>33.877161754544801</v>
      </c>
      <c r="I46" s="17">
        <v>101375.402732146</v>
      </c>
      <c r="J46" s="17">
        <v>67.769309475565194</v>
      </c>
      <c r="K46" s="17">
        <v>10744</v>
      </c>
      <c r="L46" s="17">
        <v>336654.766262725</v>
      </c>
      <c r="M46" s="17">
        <v>62.754761618047397</v>
      </c>
      <c r="N46" s="17">
        <v>85066.480865353005</v>
      </c>
      <c r="O46" s="17">
        <v>44.015703271233903</v>
      </c>
      <c r="P46" s="17">
        <v>38.812602308498697</v>
      </c>
      <c r="Q46" s="17">
        <v>36.371094044829299</v>
      </c>
      <c r="R46" s="17">
        <v>38.767573984388498</v>
      </c>
      <c r="S46" s="17">
        <v>51.012569323628703</v>
      </c>
      <c r="T46" s="17">
        <v>35.576313037641199</v>
      </c>
      <c r="U46" s="17">
        <v>38.986771559077198</v>
      </c>
      <c r="V46" s="17">
        <v>38.145815091858204</v>
      </c>
      <c r="W46" s="17">
        <v>39.0342221227477</v>
      </c>
      <c r="X46" s="17">
        <v>36.939113041066797</v>
      </c>
      <c r="Y46" s="17">
        <v>35.555499293352902</v>
      </c>
      <c r="Z46" s="17">
        <v>78.537446951726494</v>
      </c>
      <c r="AA46" s="17">
        <v>38.395006576097103</v>
      </c>
      <c r="AB46" s="17">
        <v>37.975801014186899</v>
      </c>
      <c r="AC46" s="17">
        <v>37.406145454682601</v>
      </c>
      <c r="AD46" s="17">
        <v>38.6024732844689</v>
      </c>
      <c r="AE46" s="17">
        <v>34.695972381071499</v>
      </c>
      <c r="AF46" s="17">
        <v>42.699042111830799</v>
      </c>
      <c r="AG46" s="17">
        <v>39.416119096999601</v>
      </c>
      <c r="AH46" s="17">
        <v>36.028814968080901</v>
      </c>
      <c r="AI46" s="17">
        <v>38.4487215182413</v>
      </c>
      <c r="AJ46" s="17">
        <v>35.641441793957497</v>
      </c>
      <c r="AK46" s="17">
        <v>35.490828540658498</v>
      </c>
      <c r="AL46" s="17">
        <v>38.057275267232903</v>
      </c>
      <c r="AM46" s="17">
        <v>36.7344885688644</v>
      </c>
      <c r="AN46" s="17">
        <v>37.610318502007999</v>
      </c>
      <c r="AO46" s="17">
        <v>4.7610247285249603</v>
      </c>
      <c r="AP46" s="17">
        <v>38.7710637785027</v>
      </c>
      <c r="AQ46" s="17">
        <v>30.122791914865601</v>
      </c>
      <c r="AR46" s="17">
        <v>37.4055349708539</v>
      </c>
    </row>
    <row r="47" spans="1:44" x14ac:dyDescent="0.2">
      <c r="A47" s="17">
        <v>344</v>
      </c>
      <c r="B47" s="17" t="s">
        <v>873</v>
      </c>
      <c r="C47" s="17">
        <v>100</v>
      </c>
      <c r="D47" s="17">
        <v>35.843000000000004</v>
      </c>
      <c r="E47" s="17">
        <v>85.930999999999997</v>
      </c>
      <c r="F47" s="17">
        <v>50.088000000000001</v>
      </c>
      <c r="G47" s="17">
        <v>40.583993572598402</v>
      </c>
      <c r="H47" s="17">
        <v>34.6800304881667</v>
      </c>
      <c r="I47" s="17">
        <v>101897.789089422</v>
      </c>
      <c r="J47" s="17">
        <v>68.230738069245803</v>
      </c>
      <c r="K47" s="17">
        <v>10744</v>
      </c>
      <c r="L47" s="17">
        <v>337384.84669593303</v>
      </c>
      <c r="M47" s="17">
        <v>61.800044574375299</v>
      </c>
      <c r="N47" s="17">
        <v>85015.690723481806</v>
      </c>
      <c r="O47" s="17">
        <v>43.976906607604</v>
      </c>
      <c r="P47" s="17">
        <v>38.780629944188497</v>
      </c>
      <c r="Q47" s="17">
        <v>36.392029586701497</v>
      </c>
      <c r="R47" s="17">
        <v>38.623747245500802</v>
      </c>
      <c r="S47" s="17">
        <v>51.099937164956501</v>
      </c>
      <c r="T47" s="17">
        <v>35.415610213116601</v>
      </c>
      <c r="U47" s="17">
        <v>38.599579477220701</v>
      </c>
      <c r="V47" s="17">
        <v>37.521085726596702</v>
      </c>
      <c r="W47" s="17">
        <v>39.166429000183903</v>
      </c>
      <c r="X47" s="17">
        <v>36.854089740288202</v>
      </c>
      <c r="Y47" s="17">
        <v>35.793273231481699</v>
      </c>
      <c r="Z47" s="17">
        <v>78.240717488573097</v>
      </c>
      <c r="AA47" s="17">
        <v>38.195167812649103</v>
      </c>
      <c r="AB47" s="17">
        <v>37.812289238219797</v>
      </c>
      <c r="AC47" s="17">
        <v>37.355932375376199</v>
      </c>
      <c r="AD47" s="17">
        <v>38.588618780064103</v>
      </c>
      <c r="AE47" s="17">
        <v>34.6901273253442</v>
      </c>
      <c r="AF47" s="17">
        <v>42.6925914473386</v>
      </c>
      <c r="AG47" s="17">
        <v>39.169816059421002</v>
      </c>
      <c r="AH47" s="17">
        <v>35.964219456495101</v>
      </c>
      <c r="AI47" s="17">
        <v>38.344411770255597</v>
      </c>
      <c r="AJ47" s="17">
        <v>35.554439432205498</v>
      </c>
      <c r="AK47" s="17">
        <v>35.5066340626068</v>
      </c>
      <c r="AL47" s="17">
        <v>37.935989611324899</v>
      </c>
      <c r="AM47" s="17">
        <v>36.659511275403901</v>
      </c>
      <c r="AN47" s="17">
        <v>37.583668202964198</v>
      </c>
      <c r="AO47" s="17">
        <v>4.7617781985766001</v>
      </c>
      <c r="AP47" s="17">
        <v>38.330693661247302</v>
      </c>
      <c r="AQ47" s="17">
        <v>30.253183863463502</v>
      </c>
      <c r="AR47" s="17">
        <v>37.344057122886497</v>
      </c>
    </row>
    <row r="48" spans="1:44" x14ac:dyDescent="0.2">
      <c r="A48" s="17">
        <v>375</v>
      </c>
      <c r="B48" s="17" t="s">
        <v>900</v>
      </c>
      <c r="C48" s="17">
        <v>43</v>
      </c>
      <c r="D48" s="17">
        <v>35.843000000000004</v>
      </c>
      <c r="E48" s="17">
        <v>85.930999999999997</v>
      </c>
      <c r="F48" s="17">
        <v>50.088000000000001</v>
      </c>
      <c r="G48" s="17">
        <v>35.654324128411503</v>
      </c>
      <c r="H48" s="17">
        <v>61.042368986150201</v>
      </c>
      <c r="I48" s="17">
        <v>23313.3402012591</v>
      </c>
      <c r="J48" s="17">
        <v>19034.7048883034</v>
      </c>
      <c r="K48" s="17">
        <v>57952.5439969012</v>
      </c>
      <c r="L48" s="17">
        <v>221177.91441905199</v>
      </c>
      <c r="M48" s="17">
        <v>23607.333903184299</v>
      </c>
      <c r="N48" s="17">
        <v>40139.972188979598</v>
      </c>
      <c r="O48" s="17">
        <v>6634.9665701570302</v>
      </c>
      <c r="P48" s="17">
        <v>35.767014456043498</v>
      </c>
      <c r="Q48" s="17">
        <v>36.370273762351701</v>
      </c>
      <c r="R48" s="17">
        <v>177.67760288944001</v>
      </c>
      <c r="S48" s="17">
        <v>83143.861513169002</v>
      </c>
      <c r="T48" s="17">
        <v>35.1158041399936</v>
      </c>
      <c r="U48" s="17">
        <v>51.225679569777697</v>
      </c>
      <c r="V48" s="17">
        <v>35.516276445694999</v>
      </c>
      <c r="W48" s="17">
        <v>50.0272832859132</v>
      </c>
      <c r="X48" s="17">
        <v>49.835026849967001</v>
      </c>
      <c r="Y48" s="17">
        <v>36.755683423033297</v>
      </c>
      <c r="Z48" s="17">
        <v>55.071643066368303</v>
      </c>
      <c r="AA48" s="17">
        <v>31.925693245413601</v>
      </c>
      <c r="AB48" s="17">
        <v>32.521271234612598</v>
      </c>
      <c r="AC48" s="17">
        <v>36.398760009378499</v>
      </c>
      <c r="AD48" s="17">
        <v>31.930764156688198</v>
      </c>
      <c r="AE48" s="17">
        <v>36.505192030635598</v>
      </c>
      <c r="AF48" s="17">
        <v>28.409531178889701</v>
      </c>
      <c r="AG48" s="17">
        <v>55.338400202817503</v>
      </c>
      <c r="AH48" s="17">
        <v>30.4725588924221</v>
      </c>
      <c r="AI48" s="17">
        <v>32.795224141534398</v>
      </c>
      <c r="AJ48" s="17">
        <v>31.775291756860199</v>
      </c>
      <c r="AK48" s="17">
        <v>39.561769726734198</v>
      </c>
      <c r="AL48" s="17">
        <v>30.222254802931801</v>
      </c>
      <c r="AM48" s="17">
        <v>31.486438841861499</v>
      </c>
      <c r="AN48" s="17">
        <v>32.544827737661699</v>
      </c>
      <c r="AO48" s="17">
        <v>5.8104734971642804</v>
      </c>
      <c r="AP48" s="17">
        <v>46.451196846417503</v>
      </c>
      <c r="AQ48" s="17">
        <v>30.140348301673001</v>
      </c>
      <c r="AR48" s="17">
        <v>33.888710956647998</v>
      </c>
    </row>
    <row r="49" spans="1:44" x14ac:dyDescent="0.2">
      <c r="A49" s="17">
        <v>376</v>
      </c>
      <c r="B49" s="17" t="s">
        <v>899</v>
      </c>
      <c r="C49" s="17">
        <v>43</v>
      </c>
      <c r="D49" s="17">
        <v>35.843000000000004</v>
      </c>
      <c r="E49" s="17">
        <v>85.930999999999997</v>
      </c>
      <c r="F49" s="17">
        <v>50.088000000000001</v>
      </c>
      <c r="G49" s="17">
        <v>35.657580615712199</v>
      </c>
      <c r="H49" s="17">
        <v>60.631029525087897</v>
      </c>
      <c r="I49" s="17">
        <v>22992.494390709799</v>
      </c>
      <c r="J49" s="17">
        <v>19028.738134093899</v>
      </c>
      <c r="K49" s="17">
        <v>58062.935730201498</v>
      </c>
      <c r="L49" s="17">
        <v>221034.956390757</v>
      </c>
      <c r="M49" s="17">
        <v>23498.410968879401</v>
      </c>
      <c r="N49" s="17">
        <v>40341.598909318702</v>
      </c>
      <c r="O49" s="17">
        <v>6683.5754404481604</v>
      </c>
      <c r="P49" s="17">
        <v>35.508905960937497</v>
      </c>
      <c r="Q49" s="17">
        <v>37.095943682889597</v>
      </c>
      <c r="R49" s="17">
        <v>178.756810031908</v>
      </c>
      <c r="S49" s="17">
        <v>83378.376054494904</v>
      </c>
      <c r="T49" s="17">
        <v>34.945167416303399</v>
      </c>
      <c r="U49" s="17">
        <v>51.630308630084997</v>
      </c>
      <c r="V49" s="17">
        <v>35.317336339265601</v>
      </c>
      <c r="W49" s="17">
        <v>50.4242207704931</v>
      </c>
      <c r="X49" s="17">
        <v>49.6713135208986</v>
      </c>
      <c r="Y49" s="17">
        <v>37.304965484633698</v>
      </c>
      <c r="Z49" s="17">
        <v>55.816568815849898</v>
      </c>
      <c r="AA49" s="17">
        <v>32.310405241034999</v>
      </c>
      <c r="AB49" s="17">
        <v>32.665598623863403</v>
      </c>
      <c r="AC49" s="17">
        <v>35.293210257391799</v>
      </c>
      <c r="AD49" s="17">
        <v>32.076346456308301</v>
      </c>
      <c r="AE49" s="17">
        <v>37.052266529809401</v>
      </c>
      <c r="AF49" s="17">
        <v>28.373919994192502</v>
      </c>
      <c r="AG49" s="17">
        <v>55.377002508091302</v>
      </c>
      <c r="AH49" s="17">
        <v>30.844499988205101</v>
      </c>
      <c r="AI49" s="17">
        <v>32.8943797425623</v>
      </c>
      <c r="AJ49" s="17">
        <v>32.024194254892898</v>
      </c>
      <c r="AK49" s="17">
        <v>40.289436573391797</v>
      </c>
      <c r="AL49" s="17">
        <v>30.289082975014001</v>
      </c>
      <c r="AM49" s="17">
        <v>32.142605843435398</v>
      </c>
      <c r="AN49" s="17">
        <v>32.806192783570303</v>
      </c>
      <c r="AO49" s="17">
        <v>5.7837103572329198</v>
      </c>
      <c r="AP49" s="17">
        <v>45.867395657391498</v>
      </c>
      <c r="AQ49" s="17">
        <v>30.4405795770443</v>
      </c>
      <c r="AR49" s="17">
        <v>34.286825127394103</v>
      </c>
    </row>
    <row r="50" spans="1:44" x14ac:dyDescent="0.2">
      <c r="A50" s="17">
        <v>377</v>
      </c>
      <c r="B50" s="17" t="s">
        <v>873</v>
      </c>
      <c r="C50" s="17">
        <v>100</v>
      </c>
      <c r="D50" s="17">
        <v>35.843000000000004</v>
      </c>
      <c r="E50" s="17">
        <v>85.930999999999997</v>
      </c>
      <c r="F50" s="17">
        <v>50.088000000000001</v>
      </c>
      <c r="G50" s="17">
        <v>40.104857532451099</v>
      </c>
      <c r="H50" s="17">
        <v>36.596317217998802</v>
      </c>
      <c r="I50" s="17">
        <v>101819.761761517</v>
      </c>
      <c r="J50" s="17">
        <v>68.262417663394302</v>
      </c>
      <c r="K50" s="17">
        <v>10744</v>
      </c>
      <c r="L50" s="17">
        <v>337748.895383041</v>
      </c>
      <c r="M50" s="17">
        <v>63.2992787063395</v>
      </c>
      <c r="N50" s="17">
        <v>85570.271977290002</v>
      </c>
      <c r="O50" s="17">
        <v>44.236605865760602</v>
      </c>
      <c r="P50" s="17">
        <v>39.012395356157</v>
      </c>
      <c r="Q50" s="17">
        <v>37.780849098764001</v>
      </c>
      <c r="R50" s="17">
        <v>38.913888352119898</v>
      </c>
      <c r="S50" s="17">
        <v>47.336439785055703</v>
      </c>
      <c r="T50" s="17">
        <v>35.688083983940501</v>
      </c>
      <c r="U50" s="17">
        <v>39.048570877919403</v>
      </c>
      <c r="V50" s="17">
        <v>35.297217338791398</v>
      </c>
      <c r="W50" s="17">
        <v>39.146109196776898</v>
      </c>
      <c r="X50" s="17">
        <v>37.082152818545701</v>
      </c>
      <c r="Y50" s="17">
        <v>37.833004788596803</v>
      </c>
      <c r="Z50" s="17">
        <v>78.991159528272306</v>
      </c>
      <c r="AA50" s="17">
        <v>38.522926832259799</v>
      </c>
      <c r="AB50" s="17">
        <v>38.214768460391099</v>
      </c>
      <c r="AC50" s="17">
        <v>38.752981887209799</v>
      </c>
      <c r="AD50" s="17">
        <v>38.896326465868597</v>
      </c>
      <c r="AE50" s="17">
        <v>35.205605437742797</v>
      </c>
      <c r="AF50" s="17">
        <v>42.9854540782962</v>
      </c>
      <c r="AG50" s="17">
        <v>39.645299256149997</v>
      </c>
      <c r="AH50" s="17">
        <v>36.198804012957098</v>
      </c>
      <c r="AI50" s="17">
        <v>38.576075531274597</v>
      </c>
      <c r="AJ50" s="17">
        <v>35.693424140907702</v>
      </c>
      <c r="AK50" s="17">
        <v>35.592663997080997</v>
      </c>
      <c r="AL50" s="17">
        <v>38.162734797926298</v>
      </c>
      <c r="AM50" s="17">
        <v>36.8689137362149</v>
      </c>
      <c r="AN50" s="17">
        <v>37.792794046511801</v>
      </c>
      <c r="AO50" s="17">
        <v>5.62380257838978</v>
      </c>
      <c r="AP50" s="17">
        <v>39.741771600160298</v>
      </c>
      <c r="AQ50" s="17">
        <v>31.184111383269201</v>
      </c>
      <c r="AR50" s="17">
        <v>37.714483904435198</v>
      </c>
    </row>
    <row r="51" spans="1:44" x14ac:dyDescent="0.2">
      <c r="A51" s="17">
        <v>378</v>
      </c>
      <c r="B51" s="17" t="s">
        <v>873</v>
      </c>
      <c r="C51" s="17">
        <v>100</v>
      </c>
      <c r="D51" s="17">
        <v>35.843000000000004</v>
      </c>
      <c r="E51" s="17">
        <v>85.930999999999997</v>
      </c>
      <c r="F51" s="17">
        <v>50.088000000000001</v>
      </c>
      <c r="G51" s="17">
        <v>40.301294334859698</v>
      </c>
      <c r="H51" s="17">
        <v>31.941815564290501</v>
      </c>
      <c r="I51" s="17">
        <v>101439.643306143</v>
      </c>
      <c r="J51" s="17">
        <v>67.7245066687709</v>
      </c>
      <c r="K51" s="17">
        <v>10744</v>
      </c>
      <c r="L51" s="17">
        <v>336268.87055625202</v>
      </c>
      <c r="M51" s="17">
        <v>61.235954047616701</v>
      </c>
      <c r="N51" s="17">
        <v>84507.650958855302</v>
      </c>
      <c r="O51" s="17">
        <v>43.757287555989599</v>
      </c>
      <c r="P51" s="17">
        <v>38.578791080082603</v>
      </c>
      <c r="Q51" s="17">
        <v>34.974430069446498</v>
      </c>
      <c r="R51" s="17">
        <v>38.475339897040499</v>
      </c>
      <c r="S51" s="17">
        <v>54.7805138390111</v>
      </c>
      <c r="T51" s="17">
        <v>35.3051249407958</v>
      </c>
      <c r="U51" s="17">
        <v>38.537591661426902</v>
      </c>
      <c r="V51" s="17">
        <v>40.380115833608997</v>
      </c>
      <c r="W51" s="17">
        <v>39.048488680374497</v>
      </c>
      <c r="X51" s="17">
        <v>36.7082540685361</v>
      </c>
      <c r="Y51" s="17">
        <v>33.504693358855498</v>
      </c>
      <c r="Z51" s="17">
        <v>77.788866861470098</v>
      </c>
      <c r="AA51" s="17">
        <v>38.070001195697898</v>
      </c>
      <c r="AB51" s="17">
        <v>37.570444361946102</v>
      </c>
      <c r="AC51" s="17">
        <v>36.006780524852701</v>
      </c>
      <c r="AD51" s="17">
        <v>38.291567551458897</v>
      </c>
      <c r="AE51" s="17">
        <v>34.176186809187499</v>
      </c>
      <c r="AF51" s="17">
        <v>42.4005469151003</v>
      </c>
      <c r="AG51" s="17">
        <v>38.937565582804098</v>
      </c>
      <c r="AH51" s="17">
        <v>35.793636868891703</v>
      </c>
      <c r="AI51" s="17">
        <v>38.215254921012097</v>
      </c>
      <c r="AJ51" s="17">
        <v>35.502535802314902</v>
      </c>
      <c r="AK51" s="17">
        <v>35.4022622136102</v>
      </c>
      <c r="AL51" s="17">
        <v>37.832815267460603</v>
      </c>
      <c r="AM51" s="17">
        <v>36.527374785221397</v>
      </c>
      <c r="AN51" s="17">
        <v>37.400532440649997</v>
      </c>
      <c r="AO51" s="17">
        <v>3.90015827784327</v>
      </c>
      <c r="AP51" s="17">
        <v>37.360243419424798</v>
      </c>
      <c r="AQ51" s="17">
        <v>29.1837067963754</v>
      </c>
      <c r="AR51" s="17">
        <v>37.035921942266903</v>
      </c>
    </row>
    <row r="52" spans="1:44" x14ac:dyDescent="0.2">
      <c r="A52" s="17">
        <v>409</v>
      </c>
      <c r="B52" s="17" t="s">
        <v>898</v>
      </c>
      <c r="C52" s="17">
        <v>43</v>
      </c>
      <c r="D52" s="17">
        <v>35.843000000000004</v>
      </c>
      <c r="E52" s="17">
        <v>85.930999999999997</v>
      </c>
      <c r="F52" s="17">
        <v>50.088000000000001</v>
      </c>
      <c r="G52" s="17">
        <v>35.809016519193101</v>
      </c>
      <c r="H52" s="17">
        <v>56.581915387502796</v>
      </c>
      <c r="I52" s="17">
        <v>23191.212154007098</v>
      </c>
      <c r="J52" s="17">
        <v>18872.111960080601</v>
      </c>
      <c r="K52" s="17">
        <v>56738.3977832042</v>
      </c>
      <c r="L52" s="17">
        <v>220029.51275610799</v>
      </c>
      <c r="M52" s="17">
        <v>23785.157630801899</v>
      </c>
      <c r="N52" s="17">
        <v>39486.0356815048</v>
      </c>
      <c r="O52" s="17">
        <v>6545.4073365547902</v>
      </c>
      <c r="P52" s="17">
        <v>35.2253604393769</v>
      </c>
      <c r="Q52" s="17">
        <v>34.261980141944498</v>
      </c>
      <c r="R52" s="17">
        <v>183.050116222008</v>
      </c>
      <c r="S52" s="17">
        <v>87859.114152640002</v>
      </c>
      <c r="T52" s="17">
        <v>34.811347837285297</v>
      </c>
      <c r="U52" s="17">
        <v>51.408140358818002</v>
      </c>
      <c r="V52" s="17">
        <v>37.6404244818508</v>
      </c>
      <c r="W52" s="17">
        <v>49.817932986701102</v>
      </c>
      <c r="X52" s="17">
        <v>49.876542911862003</v>
      </c>
      <c r="Y52" s="17">
        <v>33.822669683935203</v>
      </c>
      <c r="Z52" s="17">
        <v>54.190687687845298</v>
      </c>
      <c r="AA52" s="17">
        <v>31.073062239914901</v>
      </c>
      <c r="AB52" s="17">
        <v>31.758226462396099</v>
      </c>
      <c r="AC52" s="17">
        <v>34.546669225731499</v>
      </c>
      <c r="AD52" s="17">
        <v>32.004315535691703</v>
      </c>
      <c r="AE52" s="17">
        <v>35.551885895168603</v>
      </c>
      <c r="AF52" s="17">
        <v>28.259190418847901</v>
      </c>
      <c r="AG52" s="17">
        <v>54.865012104235802</v>
      </c>
      <c r="AH52" s="17">
        <v>30.289308919558401</v>
      </c>
      <c r="AI52" s="17">
        <v>32.517605728810103</v>
      </c>
      <c r="AJ52" s="17">
        <v>31.378747202961701</v>
      </c>
      <c r="AK52" s="17">
        <v>38.808133542157101</v>
      </c>
      <c r="AL52" s="17">
        <v>29.466174600268399</v>
      </c>
      <c r="AM52" s="17">
        <v>30.500346336321499</v>
      </c>
      <c r="AN52" s="17">
        <v>31.820957481376698</v>
      </c>
      <c r="AO52" s="17">
        <v>4.3606516633384702</v>
      </c>
      <c r="AP52" s="17">
        <v>43.778479787919203</v>
      </c>
      <c r="AQ52" s="17">
        <v>28.816463633518801</v>
      </c>
      <c r="AR52" s="17">
        <v>33.634421203694401</v>
      </c>
    </row>
    <row r="53" spans="1:44" x14ac:dyDescent="0.2">
      <c r="A53" s="17">
        <v>410</v>
      </c>
      <c r="B53" s="17" t="s">
        <v>897</v>
      </c>
      <c r="C53" s="17">
        <v>43</v>
      </c>
      <c r="D53" s="17">
        <v>35.843000000000004</v>
      </c>
      <c r="E53" s="17">
        <v>85.930999999999997</v>
      </c>
      <c r="F53" s="17">
        <v>50.088000000000001</v>
      </c>
      <c r="G53" s="17">
        <v>34.975529157263303</v>
      </c>
      <c r="H53" s="17">
        <v>55.990780736561497</v>
      </c>
      <c r="I53" s="17">
        <v>23091.786227245499</v>
      </c>
      <c r="J53" s="17">
        <v>18688.331562416799</v>
      </c>
      <c r="K53" s="17">
        <v>57362.6854287592</v>
      </c>
      <c r="L53" s="17">
        <v>220115.30632727401</v>
      </c>
      <c r="M53" s="17">
        <v>23315.170497690498</v>
      </c>
      <c r="N53" s="17">
        <v>39385.4034446074</v>
      </c>
      <c r="O53" s="17">
        <v>6526.3757559102696</v>
      </c>
      <c r="P53" s="17">
        <v>35.328698043728402</v>
      </c>
      <c r="Q53" s="17">
        <v>35.534144277318397</v>
      </c>
      <c r="R53" s="17">
        <v>174.32082777885199</v>
      </c>
      <c r="S53" s="17">
        <v>87734.462501332804</v>
      </c>
      <c r="T53" s="17">
        <v>34.5937760249506</v>
      </c>
      <c r="U53" s="17">
        <v>50.630942942680697</v>
      </c>
      <c r="V53" s="17">
        <v>36.945507291927697</v>
      </c>
      <c r="W53" s="17">
        <v>48.017567301831903</v>
      </c>
      <c r="X53" s="17">
        <v>48.630399801957999</v>
      </c>
      <c r="Y53" s="17">
        <v>33.342145011079097</v>
      </c>
      <c r="Z53" s="17">
        <v>53.210744633875301</v>
      </c>
      <c r="AA53" s="17">
        <v>31.270577214096299</v>
      </c>
      <c r="AB53" s="17">
        <v>31.995348689165102</v>
      </c>
      <c r="AC53" s="17">
        <v>34.323098322833502</v>
      </c>
      <c r="AD53" s="17">
        <v>31.758022160646899</v>
      </c>
      <c r="AE53" s="17">
        <v>35.029430973470497</v>
      </c>
      <c r="AF53" s="17">
        <v>27.906079541811199</v>
      </c>
      <c r="AG53" s="17">
        <v>54.945593170985497</v>
      </c>
      <c r="AH53" s="17">
        <v>29.998895596695299</v>
      </c>
      <c r="AI53" s="17">
        <v>32.032254166133399</v>
      </c>
      <c r="AJ53" s="17">
        <v>31.334400044852501</v>
      </c>
      <c r="AK53" s="17">
        <v>38.764696761289699</v>
      </c>
      <c r="AL53" s="17">
        <v>29.407106744265501</v>
      </c>
      <c r="AM53" s="17">
        <v>30.6630365258894</v>
      </c>
      <c r="AN53" s="17">
        <v>31.770229701276602</v>
      </c>
      <c r="AO53" s="17">
        <v>4.10255405604362</v>
      </c>
      <c r="AP53" s="17">
        <v>42.838990232415497</v>
      </c>
      <c r="AQ53" s="17">
        <v>27.848393319516401</v>
      </c>
      <c r="AR53" s="17">
        <v>33.350437286042599</v>
      </c>
    </row>
    <row r="54" spans="1:44" x14ac:dyDescent="0.2">
      <c r="A54" s="17">
        <v>411</v>
      </c>
      <c r="B54" s="17" t="s">
        <v>873</v>
      </c>
      <c r="C54" s="17">
        <v>100</v>
      </c>
      <c r="D54" s="17">
        <v>35.843000000000004</v>
      </c>
      <c r="E54" s="17">
        <v>85.930999999999997</v>
      </c>
      <c r="F54" s="17">
        <v>50.088000000000001</v>
      </c>
      <c r="G54" s="17">
        <v>40.050167461000498</v>
      </c>
      <c r="H54" s="17">
        <v>34.322780061688199</v>
      </c>
      <c r="I54" s="17">
        <v>101798.478772239</v>
      </c>
      <c r="J54" s="17">
        <v>68.166619528975005</v>
      </c>
      <c r="K54" s="17">
        <v>10744</v>
      </c>
      <c r="L54" s="17">
        <v>337367.79172248102</v>
      </c>
      <c r="M54" s="17">
        <v>63.4501356456623</v>
      </c>
      <c r="N54" s="17">
        <v>85241.224063773305</v>
      </c>
      <c r="O54" s="17">
        <v>43.987570305228303</v>
      </c>
      <c r="P54" s="17">
        <v>38.901298730949399</v>
      </c>
      <c r="Q54" s="17">
        <v>36.598995748327702</v>
      </c>
      <c r="R54" s="17">
        <v>38.871015566918601</v>
      </c>
      <c r="S54" s="17">
        <v>50.973027325688001</v>
      </c>
      <c r="T54" s="17">
        <v>35.566610887393303</v>
      </c>
      <c r="U54" s="17">
        <v>39.034833440052303</v>
      </c>
      <c r="V54" s="17">
        <v>37.855758398230002</v>
      </c>
      <c r="W54" s="17">
        <v>39.257850265496501</v>
      </c>
      <c r="X54" s="17">
        <v>37.063146439612801</v>
      </c>
      <c r="Y54" s="17">
        <v>35.811719898168903</v>
      </c>
      <c r="Z54" s="17">
        <v>78.5459580183621</v>
      </c>
      <c r="AA54" s="17">
        <v>38.347476362504999</v>
      </c>
      <c r="AB54" s="17">
        <v>38.1070904780982</v>
      </c>
      <c r="AC54" s="17">
        <v>37.486868873016398</v>
      </c>
      <c r="AD54" s="17">
        <v>38.742148983005698</v>
      </c>
      <c r="AE54" s="17">
        <v>34.839662374250501</v>
      </c>
      <c r="AF54" s="17">
        <v>42.918863880292697</v>
      </c>
      <c r="AG54" s="17">
        <v>39.567083555191097</v>
      </c>
      <c r="AH54" s="17">
        <v>36.092064629048799</v>
      </c>
      <c r="AI54" s="17">
        <v>38.545188426669498</v>
      </c>
      <c r="AJ54" s="17">
        <v>35.6672196885037</v>
      </c>
      <c r="AK54" s="17">
        <v>35.604765313980003</v>
      </c>
      <c r="AL54" s="17">
        <v>38.024115566371897</v>
      </c>
      <c r="AM54" s="17">
        <v>36.6894809536984</v>
      </c>
      <c r="AN54" s="17">
        <v>37.661847879644696</v>
      </c>
      <c r="AO54" s="17">
        <v>4.7652297791312002</v>
      </c>
      <c r="AP54" s="17">
        <v>38.768749276528702</v>
      </c>
      <c r="AQ54" s="17">
        <v>30.382304701254402</v>
      </c>
      <c r="AR54" s="17">
        <v>37.408636268341702</v>
      </c>
    </row>
    <row r="55" spans="1:44" x14ac:dyDescent="0.2">
      <c r="A55" s="17">
        <v>412</v>
      </c>
      <c r="B55" s="17" t="s">
        <v>873</v>
      </c>
      <c r="C55" s="17">
        <v>100</v>
      </c>
      <c r="D55" s="17">
        <v>35.843000000000004</v>
      </c>
      <c r="E55" s="17">
        <v>85.930999999999997</v>
      </c>
      <c r="F55" s="17">
        <v>50.088000000000001</v>
      </c>
      <c r="G55" s="17">
        <v>40.365003980668902</v>
      </c>
      <c r="H55" s="17">
        <v>34.272380761724897</v>
      </c>
      <c r="I55" s="17">
        <v>101465.551397868</v>
      </c>
      <c r="J55" s="17">
        <v>67.827138398527595</v>
      </c>
      <c r="K55" s="17">
        <v>10744</v>
      </c>
      <c r="L55" s="17">
        <v>336687.97930920601</v>
      </c>
      <c r="M55" s="17">
        <v>61.105499997415201</v>
      </c>
      <c r="N55" s="17">
        <v>84847.706731216094</v>
      </c>
      <c r="O55" s="17">
        <v>44.012295410784901</v>
      </c>
      <c r="P55" s="17">
        <v>38.689870491305697</v>
      </c>
      <c r="Q55" s="17">
        <v>36.1849677461677</v>
      </c>
      <c r="R55" s="17">
        <v>38.524467911627603</v>
      </c>
      <c r="S55" s="17">
        <v>51.020253973753803</v>
      </c>
      <c r="T55" s="17">
        <v>35.429699327537598</v>
      </c>
      <c r="U55" s="17">
        <v>38.553497924708502</v>
      </c>
      <c r="V55" s="17">
        <v>37.727707169283399</v>
      </c>
      <c r="W55" s="17">
        <v>38.936430643097196</v>
      </c>
      <c r="X55" s="17">
        <v>36.726754799361302</v>
      </c>
      <c r="Y55" s="17">
        <v>35.579096580698703</v>
      </c>
      <c r="Z55" s="17">
        <v>78.235394160023304</v>
      </c>
      <c r="AA55" s="17">
        <v>38.245554041548999</v>
      </c>
      <c r="AB55" s="17">
        <v>37.6839243008165</v>
      </c>
      <c r="AC55" s="17">
        <v>37.305622767198102</v>
      </c>
      <c r="AD55" s="17">
        <v>38.446724682031601</v>
      </c>
      <c r="AE55" s="17">
        <v>34.554064215883898</v>
      </c>
      <c r="AF55" s="17">
        <v>42.474353812596902</v>
      </c>
      <c r="AG55" s="17">
        <v>39.026895298713299</v>
      </c>
      <c r="AH55" s="17">
        <v>35.9051282690981</v>
      </c>
      <c r="AI55" s="17">
        <v>38.245888375921403</v>
      </c>
      <c r="AJ55" s="17">
        <v>35.526119348027201</v>
      </c>
      <c r="AK55" s="17">
        <v>35.391478934427397</v>
      </c>
      <c r="AL55" s="17">
        <v>37.970849633639297</v>
      </c>
      <c r="AM55" s="17">
        <v>36.708484315553598</v>
      </c>
      <c r="AN55" s="17">
        <v>37.533905517877798</v>
      </c>
      <c r="AO55" s="17">
        <v>4.7733353737007302</v>
      </c>
      <c r="AP55" s="17">
        <v>38.363745703780701</v>
      </c>
      <c r="AQ55" s="17">
        <v>30.008651674749199</v>
      </c>
      <c r="AR55" s="17">
        <v>37.349548942610497</v>
      </c>
    </row>
    <row r="56" spans="1:44" x14ac:dyDescent="0.2">
      <c r="A56" s="17">
        <v>443</v>
      </c>
      <c r="B56" s="17" t="s">
        <v>896</v>
      </c>
      <c r="C56" s="17">
        <v>43</v>
      </c>
      <c r="D56" s="17">
        <v>35.843000000000004</v>
      </c>
      <c r="E56" s="17">
        <v>85.930999999999997</v>
      </c>
      <c r="F56" s="17">
        <v>50.088000000000001</v>
      </c>
      <c r="G56" s="17">
        <v>35.081438236234398</v>
      </c>
      <c r="H56" s="17">
        <v>55.873408332614801</v>
      </c>
      <c r="I56" s="17">
        <v>22817.890869929099</v>
      </c>
      <c r="J56" s="17">
        <v>18963.3018331286</v>
      </c>
      <c r="K56" s="17">
        <v>57298.1375592103</v>
      </c>
      <c r="L56" s="17">
        <v>219469.872118742</v>
      </c>
      <c r="M56" s="17">
        <v>23743.697461554701</v>
      </c>
      <c r="N56" s="17">
        <v>39746.2931136638</v>
      </c>
      <c r="O56" s="17">
        <v>6620.4583398610403</v>
      </c>
      <c r="P56" s="17">
        <v>35.137079558265498</v>
      </c>
      <c r="Q56" s="17">
        <v>34.6863743173462</v>
      </c>
      <c r="R56" s="17">
        <v>176.94642527672801</v>
      </c>
      <c r="S56" s="17">
        <v>87912.807334395999</v>
      </c>
      <c r="T56" s="17">
        <v>34.4567406254708</v>
      </c>
      <c r="U56" s="17">
        <v>51.042940946236598</v>
      </c>
      <c r="V56" s="17">
        <v>38.227323171077003</v>
      </c>
      <c r="W56" s="17">
        <v>47.1969049604307</v>
      </c>
      <c r="X56" s="17">
        <v>49.165095159252303</v>
      </c>
      <c r="Y56" s="17">
        <v>33.123078269937402</v>
      </c>
      <c r="Z56" s="17">
        <v>54.6381158395425</v>
      </c>
      <c r="AA56" s="17">
        <v>31.747152287848099</v>
      </c>
      <c r="AB56" s="17">
        <v>32.018971517322399</v>
      </c>
      <c r="AC56" s="17">
        <v>34.390578416885504</v>
      </c>
      <c r="AD56" s="17">
        <v>31.466482139091699</v>
      </c>
      <c r="AE56" s="17">
        <v>34.936554385143502</v>
      </c>
      <c r="AF56" s="17">
        <v>27.718370514290299</v>
      </c>
      <c r="AG56" s="17">
        <v>54.818339642773097</v>
      </c>
      <c r="AH56" s="17">
        <v>30.294508792196901</v>
      </c>
      <c r="AI56" s="17">
        <v>32.536505698683499</v>
      </c>
      <c r="AJ56" s="17">
        <v>31.351961193213999</v>
      </c>
      <c r="AK56" s="17">
        <v>39.096281119548699</v>
      </c>
      <c r="AL56" s="17">
        <v>29.712254887401301</v>
      </c>
      <c r="AM56" s="17">
        <v>31.303321585390901</v>
      </c>
      <c r="AN56" s="17">
        <v>32.363225272582604</v>
      </c>
      <c r="AO56" s="17">
        <v>4.0882651624787796</v>
      </c>
      <c r="AP56" s="17">
        <v>43.409148546497903</v>
      </c>
      <c r="AQ56" s="17">
        <v>27.8983027351324</v>
      </c>
      <c r="AR56" s="17">
        <v>33.423149421819701</v>
      </c>
    </row>
    <row r="57" spans="1:44" x14ac:dyDescent="0.2">
      <c r="A57" s="17">
        <v>444</v>
      </c>
      <c r="B57" s="17" t="s">
        <v>895</v>
      </c>
      <c r="C57" s="17">
        <v>43</v>
      </c>
      <c r="D57" s="17">
        <v>35.843000000000004</v>
      </c>
      <c r="E57" s="17">
        <v>85.930999999999997</v>
      </c>
      <c r="F57" s="17">
        <v>50.088000000000001</v>
      </c>
      <c r="G57" s="17">
        <v>35.363278901885799</v>
      </c>
      <c r="H57" s="17">
        <v>56.381872014390296</v>
      </c>
      <c r="I57" s="17">
        <v>22897.327561978102</v>
      </c>
      <c r="J57" s="17">
        <v>18855.0582769051</v>
      </c>
      <c r="K57" s="17">
        <v>58016.627007245901</v>
      </c>
      <c r="L57" s="17">
        <v>218787.63386924</v>
      </c>
      <c r="M57" s="17">
        <v>23494.208438801201</v>
      </c>
      <c r="N57" s="17">
        <v>39743.519344387802</v>
      </c>
      <c r="O57" s="17">
        <v>6578.2508557439496</v>
      </c>
      <c r="P57" s="17">
        <v>35.739862382210397</v>
      </c>
      <c r="Q57" s="17">
        <v>36.024298938263698</v>
      </c>
      <c r="R57" s="17">
        <v>177.32098771310001</v>
      </c>
      <c r="S57" s="17">
        <v>88331.398826201403</v>
      </c>
      <c r="T57" s="17">
        <v>34.271133288598399</v>
      </c>
      <c r="U57" s="17">
        <v>51.292049166408702</v>
      </c>
      <c r="V57" s="17">
        <v>37.95411779114</v>
      </c>
      <c r="W57" s="17">
        <v>47.781638916206902</v>
      </c>
      <c r="X57" s="17">
        <v>49.009938426632999</v>
      </c>
      <c r="Y57" s="17">
        <v>34.402257686209502</v>
      </c>
      <c r="Z57" s="17">
        <v>54.235887209630697</v>
      </c>
      <c r="AA57" s="17">
        <v>31.6980311285864</v>
      </c>
      <c r="AB57" s="17">
        <v>32.061746569311701</v>
      </c>
      <c r="AC57" s="17">
        <v>34.5175803978278</v>
      </c>
      <c r="AD57" s="17">
        <v>31.9544399939493</v>
      </c>
      <c r="AE57" s="17">
        <v>35.861456055079401</v>
      </c>
      <c r="AF57" s="17">
        <v>27.899281497697999</v>
      </c>
      <c r="AG57" s="17">
        <v>53.959783844858897</v>
      </c>
      <c r="AH57" s="17">
        <v>30.375626962862999</v>
      </c>
      <c r="AI57" s="17">
        <v>32.801475082505398</v>
      </c>
      <c r="AJ57" s="17">
        <v>31.843561285484199</v>
      </c>
      <c r="AK57" s="17">
        <v>39.781180045280799</v>
      </c>
      <c r="AL57" s="17">
        <v>29.895067552605202</v>
      </c>
      <c r="AM57" s="17">
        <v>31.4183574547082</v>
      </c>
      <c r="AN57" s="17">
        <v>32.418011740985499</v>
      </c>
      <c r="AO57" s="17">
        <v>4.2462685209423698</v>
      </c>
      <c r="AP57" s="17">
        <v>43.104334406548098</v>
      </c>
      <c r="AQ57" s="17">
        <v>28.3316787211131</v>
      </c>
      <c r="AR57" s="17">
        <v>33.465145620430903</v>
      </c>
    </row>
    <row r="58" spans="1:44" x14ac:dyDescent="0.2">
      <c r="A58" s="17">
        <v>445</v>
      </c>
      <c r="B58" s="17" t="s">
        <v>873</v>
      </c>
      <c r="C58" s="17">
        <v>100</v>
      </c>
      <c r="D58" s="17">
        <v>35.843000000000004</v>
      </c>
      <c r="E58" s="17">
        <v>85.930999999999997</v>
      </c>
      <c r="F58" s="17">
        <v>50.088000000000001</v>
      </c>
      <c r="G58" s="17">
        <v>39.9081291349111</v>
      </c>
      <c r="H58" s="17">
        <v>34.367635921031003</v>
      </c>
      <c r="I58" s="17">
        <v>101658.87676143101</v>
      </c>
      <c r="J58" s="17">
        <v>68.033625809039805</v>
      </c>
      <c r="K58" s="17">
        <v>10744</v>
      </c>
      <c r="L58" s="17">
        <v>336418.488237224</v>
      </c>
      <c r="M58" s="17">
        <v>62.5647260895784</v>
      </c>
      <c r="N58" s="17">
        <v>85108.860396297503</v>
      </c>
      <c r="O58" s="17">
        <v>44.012115281000597</v>
      </c>
      <c r="P58" s="17">
        <v>38.958179095507703</v>
      </c>
      <c r="Q58" s="17">
        <v>36.628879823918702</v>
      </c>
      <c r="R58" s="17">
        <v>38.665709379751</v>
      </c>
      <c r="S58" s="17">
        <v>51.266638118799399</v>
      </c>
      <c r="T58" s="17">
        <v>35.5271528676017</v>
      </c>
      <c r="U58" s="17">
        <v>38.920286861232803</v>
      </c>
      <c r="V58" s="17">
        <v>38.312000410401097</v>
      </c>
      <c r="W58" s="17">
        <v>39.114500326323601</v>
      </c>
      <c r="X58" s="17">
        <v>37.028001095268102</v>
      </c>
      <c r="Y58" s="17">
        <v>35.836680706754201</v>
      </c>
      <c r="Z58" s="17">
        <v>78.758600900789901</v>
      </c>
      <c r="AA58" s="17">
        <v>38.438696748916399</v>
      </c>
      <c r="AB58" s="17">
        <v>37.962242574629002</v>
      </c>
      <c r="AC58" s="17">
        <v>37.491933230477798</v>
      </c>
      <c r="AD58" s="17">
        <v>38.771072368516101</v>
      </c>
      <c r="AE58" s="17">
        <v>34.734181524923201</v>
      </c>
      <c r="AF58" s="17">
        <v>42.679418022011397</v>
      </c>
      <c r="AG58" s="17">
        <v>39.221186208009797</v>
      </c>
      <c r="AH58" s="17">
        <v>35.978629652384498</v>
      </c>
      <c r="AI58" s="17">
        <v>38.507663823266803</v>
      </c>
      <c r="AJ58" s="17">
        <v>35.710502322319201</v>
      </c>
      <c r="AK58" s="17">
        <v>35.498907248928802</v>
      </c>
      <c r="AL58" s="17">
        <v>38.099721593465297</v>
      </c>
      <c r="AM58" s="17">
        <v>36.748995596433701</v>
      </c>
      <c r="AN58" s="17">
        <v>37.652816785925303</v>
      </c>
      <c r="AO58" s="17">
        <v>4.7896838407278501</v>
      </c>
      <c r="AP58" s="17">
        <v>38.558234478856399</v>
      </c>
      <c r="AQ58" s="17">
        <v>30.250636557229001</v>
      </c>
      <c r="AR58" s="17">
        <v>37.384024554830702</v>
      </c>
    </row>
    <row r="59" spans="1:44" x14ac:dyDescent="0.2">
      <c r="A59" s="17">
        <v>446</v>
      </c>
      <c r="B59" s="17" t="s">
        <v>873</v>
      </c>
      <c r="C59" s="17">
        <v>100</v>
      </c>
      <c r="D59" s="17">
        <v>35.843000000000004</v>
      </c>
      <c r="E59" s="17">
        <v>85.930999999999997</v>
      </c>
      <c r="F59" s="17">
        <v>50.088000000000001</v>
      </c>
      <c r="G59" s="17">
        <v>40.513877767416403</v>
      </c>
      <c r="H59" s="17">
        <v>34.185847351341799</v>
      </c>
      <c r="I59" s="17">
        <v>101609.80683765101</v>
      </c>
      <c r="J59" s="17">
        <v>67.964785324235805</v>
      </c>
      <c r="K59" s="17">
        <v>10744</v>
      </c>
      <c r="L59" s="17">
        <v>337643.35219286103</v>
      </c>
      <c r="M59" s="17">
        <v>62.014526318723803</v>
      </c>
      <c r="N59" s="17">
        <v>84976.136791827594</v>
      </c>
      <c r="O59" s="17">
        <v>43.980941630121002</v>
      </c>
      <c r="P59" s="17">
        <v>38.631531641487598</v>
      </c>
      <c r="Q59" s="17">
        <v>36.130170928651502</v>
      </c>
      <c r="R59" s="17">
        <v>38.727730309310303</v>
      </c>
      <c r="S59" s="17">
        <v>50.787027723974802</v>
      </c>
      <c r="T59" s="17">
        <v>35.465419274248397</v>
      </c>
      <c r="U59" s="17">
        <v>38.668147492638298</v>
      </c>
      <c r="V59" s="17">
        <v>37.308021459230702</v>
      </c>
      <c r="W59" s="17">
        <v>39.077984903688098</v>
      </c>
      <c r="X59" s="17">
        <v>36.7592585347507</v>
      </c>
      <c r="Y59" s="17">
        <v>35.510864757832699</v>
      </c>
      <c r="Z59" s="17">
        <v>78.013802745500698</v>
      </c>
      <c r="AA59" s="17">
        <v>38.149036400718799</v>
      </c>
      <c r="AB59" s="17">
        <v>37.8281226238892</v>
      </c>
      <c r="AC59" s="17">
        <v>37.273983098098697</v>
      </c>
      <c r="AD59" s="17">
        <v>38.4128920251284</v>
      </c>
      <c r="AE59" s="17">
        <v>34.654163694205302</v>
      </c>
      <c r="AF59" s="17">
        <v>42.711517784233202</v>
      </c>
      <c r="AG59" s="17">
        <v>39.371878497599802</v>
      </c>
      <c r="AH59" s="17">
        <v>36.014207635713902</v>
      </c>
      <c r="AI59" s="17">
        <v>38.2819757858068</v>
      </c>
      <c r="AJ59" s="17">
        <v>35.477804019280498</v>
      </c>
      <c r="AK59" s="17">
        <v>35.495822887850998</v>
      </c>
      <c r="AL59" s="17">
        <v>37.889789537308197</v>
      </c>
      <c r="AM59" s="17">
        <v>36.6413989263392</v>
      </c>
      <c r="AN59" s="17">
        <v>37.539398694594603</v>
      </c>
      <c r="AO59" s="17">
        <v>4.7377404614502296</v>
      </c>
      <c r="AP59" s="17">
        <v>38.561765227166497</v>
      </c>
      <c r="AQ59" s="17">
        <v>30.126302122440801</v>
      </c>
      <c r="AR59" s="17">
        <v>37.367773904518799</v>
      </c>
    </row>
    <row r="60" spans="1:44" x14ac:dyDescent="0.2">
      <c r="A60" s="17">
        <v>477</v>
      </c>
      <c r="B60" s="17" t="s">
        <v>894</v>
      </c>
      <c r="C60" s="17">
        <v>43</v>
      </c>
      <c r="D60" s="17">
        <v>35.843000000000004</v>
      </c>
      <c r="E60" s="17">
        <v>85.930999999999997</v>
      </c>
      <c r="F60" s="17">
        <v>50.088000000000001</v>
      </c>
      <c r="G60" s="17">
        <v>35.1537183441148</v>
      </c>
      <c r="H60" s="17">
        <v>59.803890723719697</v>
      </c>
      <c r="I60" s="17">
        <v>23215.411144298501</v>
      </c>
      <c r="J60" s="17">
        <v>19294.599383897599</v>
      </c>
      <c r="K60" s="17">
        <v>57585.4214284892</v>
      </c>
      <c r="L60" s="17">
        <v>219982.12143119899</v>
      </c>
      <c r="M60" s="17">
        <v>23702.930102214101</v>
      </c>
      <c r="N60" s="17">
        <v>40111.951681097598</v>
      </c>
      <c r="O60" s="17">
        <v>6639.6563676444202</v>
      </c>
      <c r="P60" s="17">
        <v>35.8522147490675</v>
      </c>
      <c r="Q60" s="17">
        <v>35.537507424342898</v>
      </c>
      <c r="R60" s="17">
        <v>177.17017387285901</v>
      </c>
      <c r="S60" s="17">
        <v>85380.658530687506</v>
      </c>
      <c r="T60" s="17">
        <v>34.912957796400498</v>
      </c>
      <c r="U60" s="17">
        <v>51.520773969097597</v>
      </c>
      <c r="V60" s="17">
        <v>35.2535141055845</v>
      </c>
      <c r="W60" s="17">
        <v>48.523206931599901</v>
      </c>
      <c r="X60" s="17">
        <v>49.553273072703803</v>
      </c>
      <c r="Y60" s="17">
        <v>37.425138489258003</v>
      </c>
      <c r="Z60" s="17">
        <v>55.173014680033504</v>
      </c>
      <c r="AA60" s="17">
        <v>31.967178053643501</v>
      </c>
      <c r="AB60" s="17">
        <v>32.729770255194801</v>
      </c>
      <c r="AC60" s="17">
        <v>35.901982928815897</v>
      </c>
      <c r="AD60" s="17">
        <v>32.051682026847601</v>
      </c>
      <c r="AE60" s="17">
        <v>36.645782259941498</v>
      </c>
      <c r="AF60" s="17">
        <v>28.305123245788199</v>
      </c>
      <c r="AG60" s="17">
        <v>55.397967742355</v>
      </c>
      <c r="AH60" s="17">
        <v>30.651516797048998</v>
      </c>
      <c r="AI60" s="17">
        <v>33.241089872656303</v>
      </c>
      <c r="AJ60" s="17">
        <v>32.053445228976202</v>
      </c>
      <c r="AK60" s="17">
        <v>39.700418226337803</v>
      </c>
      <c r="AL60" s="17">
        <v>30.122851112416001</v>
      </c>
      <c r="AM60" s="17">
        <v>31.543021196674999</v>
      </c>
      <c r="AN60" s="17">
        <v>32.483208786872503</v>
      </c>
      <c r="AO60" s="17">
        <v>5.6574628062927497</v>
      </c>
      <c r="AP60" s="17">
        <v>45.442562896744498</v>
      </c>
      <c r="AQ60" s="17">
        <v>29.544315387308799</v>
      </c>
      <c r="AR60" s="17">
        <v>34.342206167908699</v>
      </c>
    </row>
    <row r="61" spans="1:44" x14ac:dyDescent="0.2">
      <c r="A61" s="17">
        <v>478</v>
      </c>
      <c r="B61" s="17" t="s">
        <v>892</v>
      </c>
      <c r="C61" s="17">
        <v>43</v>
      </c>
      <c r="D61" s="17">
        <v>35.843000000000004</v>
      </c>
      <c r="E61" s="17">
        <v>85.930999999999997</v>
      </c>
      <c r="F61" s="17">
        <v>50.088000000000001</v>
      </c>
      <c r="G61" s="17">
        <v>35.3129284767153</v>
      </c>
      <c r="H61" s="17">
        <v>59.126165091710902</v>
      </c>
      <c r="I61" s="17">
        <v>22961.987593868002</v>
      </c>
      <c r="J61" s="17">
        <v>18989.400724868701</v>
      </c>
      <c r="K61" s="17">
        <v>58188.569586377103</v>
      </c>
      <c r="L61" s="17">
        <v>220087.58757070999</v>
      </c>
      <c r="M61" s="17">
        <v>23743.1740080456</v>
      </c>
      <c r="N61" s="17">
        <v>40783.282325717802</v>
      </c>
      <c r="O61" s="17">
        <v>6591.8305918637398</v>
      </c>
      <c r="P61" s="17">
        <v>35.721222130199799</v>
      </c>
      <c r="Q61" s="17">
        <v>38.286585594005103</v>
      </c>
      <c r="R61" s="17">
        <v>177.03314009662699</v>
      </c>
      <c r="S61" s="17">
        <v>84267.724423066102</v>
      </c>
      <c r="T61" s="17">
        <v>34.967864037682197</v>
      </c>
      <c r="U61" s="17">
        <v>51.906452816476602</v>
      </c>
      <c r="V61" s="17">
        <v>35.384124940302499</v>
      </c>
      <c r="W61" s="17">
        <v>48.621612963414798</v>
      </c>
      <c r="X61" s="17">
        <v>49.790844159772902</v>
      </c>
      <c r="Y61" s="17">
        <v>36.823388335793602</v>
      </c>
      <c r="Z61" s="17">
        <v>55.444029803941397</v>
      </c>
      <c r="AA61" s="17">
        <v>32.577593318999099</v>
      </c>
      <c r="AB61" s="17">
        <v>33.044455881511098</v>
      </c>
      <c r="AC61" s="17">
        <v>36.070482384525398</v>
      </c>
      <c r="AD61" s="17">
        <v>32.483929833131498</v>
      </c>
      <c r="AE61" s="17">
        <v>36.3843664856605</v>
      </c>
      <c r="AF61" s="17">
        <v>28.7973646650311</v>
      </c>
      <c r="AG61" s="17">
        <v>55.066387094443201</v>
      </c>
      <c r="AH61" s="17">
        <v>31.175987649017699</v>
      </c>
      <c r="AI61" s="17">
        <v>33.016076448920799</v>
      </c>
      <c r="AJ61" s="17">
        <v>32.120574960289197</v>
      </c>
      <c r="AK61" s="17">
        <v>40.3395864707824</v>
      </c>
      <c r="AL61" s="17">
        <v>30.335824041634801</v>
      </c>
      <c r="AM61" s="17">
        <v>31.726601008680799</v>
      </c>
      <c r="AN61" s="17">
        <v>32.861299664058699</v>
      </c>
      <c r="AO61" s="17">
        <v>5.7031385715866199</v>
      </c>
      <c r="AP61" s="17">
        <v>45.6436931973249</v>
      </c>
      <c r="AQ61" s="17">
        <v>29.537994346357699</v>
      </c>
      <c r="AR61" s="17">
        <v>34.0075041373887</v>
      </c>
    </row>
    <row r="62" spans="1:44" x14ac:dyDescent="0.2">
      <c r="A62" s="17">
        <v>479</v>
      </c>
      <c r="B62" s="17" t="s">
        <v>873</v>
      </c>
      <c r="C62" s="17">
        <v>100</v>
      </c>
      <c r="D62" s="17">
        <v>35.843000000000004</v>
      </c>
      <c r="E62" s="17">
        <v>85.930999999999997</v>
      </c>
      <c r="F62" s="17">
        <v>50.088000000000001</v>
      </c>
      <c r="G62" s="17">
        <v>39.801747043140601</v>
      </c>
      <c r="H62" s="17">
        <v>36.025462259116203</v>
      </c>
      <c r="I62" s="17">
        <v>101656.41318981</v>
      </c>
      <c r="J62" s="17">
        <v>68.020752086420003</v>
      </c>
      <c r="K62" s="17">
        <v>10744</v>
      </c>
      <c r="L62" s="17">
        <v>337249.12418221799</v>
      </c>
      <c r="M62" s="17">
        <v>62.685725849443998</v>
      </c>
      <c r="N62" s="17">
        <v>85411.213402626207</v>
      </c>
      <c r="O62" s="17">
        <v>44.189452608435097</v>
      </c>
      <c r="P62" s="17">
        <v>38.957732462857599</v>
      </c>
      <c r="Q62" s="17">
        <v>37.5984649650064</v>
      </c>
      <c r="R62" s="17">
        <v>38.938685737325201</v>
      </c>
      <c r="S62" s="17">
        <v>48.934263588584301</v>
      </c>
      <c r="T62" s="17">
        <v>35.709302476688002</v>
      </c>
      <c r="U62" s="17">
        <v>39.037991948298497</v>
      </c>
      <c r="V62" s="17">
        <v>36.631089989147</v>
      </c>
      <c r="W62" s="17">
        <v>39.3078779772205</v>
      </c>
      <c r="X62" s="17">
        <v>37.172628663111297</v>
      </c>
      <c r="Y62" s="17">
        <v>37.431373327746101</v>
      </c>
      <c r="Z62" s="17">
        <v>78.895115232231902</v>
      </c>
      <c r="AA62" s="17">
        <v>38.532240587873602</v>
      </c>
      <c r="AB62" s="17">
        <v>38.134179614721504</v>
      </c>
      <c r="AC62" s="17">
        <v>38.479022229039302</v>
      </c>
      <c r="AD62" s="17">
        <v>38.927902777184997</v>
      </c>
      <c r="AE62" s="17">
        <v>35.042931566221498</v>
      </c>
      <c r="AF62" s="17">
        <v>43.000769280276501</v>
      </c>
      <c r="AG62" s="17">
        <v>39.589738349542301</v>
      </c>
      <c r="AH62" s="17">
        <v>36.233155992341302</v>
      </c>
      <c r="AI62" s="17">
        <v>38.601396406675498</v>
      </c>
      <c r="AJ62" s="17">
        <v>35.842409015725899</v>
      </c>
      <c r="AK62" s="17">
        <v>35.6455773830887</v>
      </c>
      <c r="AL62" s="17">
        <v>38.206543730280302</v>
      </c>
      <c r="AM62" s="17">
        <v>36.927940543087701</v>
      </c>
      <c r="AN62" s="17">
        <v>37.765588460599297</v>
      </c>
      <c r="AO62" s="17">
        <v>5.3288814500292903</v>
      </c>
      <c r="AP62" s="17">
        <v>39.297109652986499</v>
      </c>
      <c r="AQ62" s="17">
        <v>30.9384801485003</v>
      </c>
      <c r="AR62" s="17">
        <v>37.617108050795999</v>
      </c>
    </row>
    <row r="63" spans="1:44" x14ac:dyDescent="0.2">
      <c r="A63" s="17">
        <v>480</v>
      </c>
      <c r="B63" s="17" t="s">
        <v>873</v>
      </c>
      <c r="C63" s="17">
        <v>100</v>
      </c>
      <c r="D63" s="17">
        <v>35.843000000000004</v>
      </c>
      <c r="E63" s="17">
        <v>85.930999999999997</v>
      </c>
      <c r="F63" s="17">
        <v>50.088000000000001</v>
      </c>
      <c r="G63" s="17">
        <v>40.628830605184604</v>
      </c>
      <c r="H63" s="17">
        <v>32.5337284275694</v>
      </c>
      <c r="I63" s="17">
        <v>101613.020487759</v>
      </c>
      <c r="J63" s="17">
        <v>67.981383309758101</v>
      </c>
      <c r="K63" s="17">
        <v>10744</v>
      </c>
      <c r="L63" s="17">
        <v>336779.34106276103</v>
      </c>
      <c r="M63" s="17">
        <v>61.881100177893998</v>
      </c>
      <c r="N63" s="17">
        <v>84663.135202763995</v>
      </c>
      <c r="O63" s="17">
        <v>43.791902819777299</v>
      </c>
      <c r="P63" s="17">
        <v>38.634316176198801</v>
      </c>
      <c r="Q63" s="17">
        <v>35.163014692753798</v>
      </c>
      <c r="R63" s="17">
        <v>38.448679946255702</v>
      </c>
      <c r="S63" s="17">
        <v>53.116684974171399</v>
      </c>
      <c r="T63" s="17">
        <v>35.278512124033597</v>
      </c>
      <c r="U63" s="17">
        <v>38.549768843409197</v>
      </c>
      <c r="V63" s="17">
        <v>38.989412357906097</v>
      </c>
      <c r="W63" s="17">
        <v>38.877546010236799</v>
      </c>
      <c r="X63" s="17">
        <v>36.613171938848097</v>
      </c>
      <c r="Y63" s="17">
        <v>33.913062195414099</v>
      </c>
      <c r="Z63" s="17">
        <v>77.879345912187702</v>
      </c>
      <c r="AA63" s="17">
        <v>38.054449232079698</v>
      </c>
      <c r="AB63" s="17">
        <v>37.6539539660521</v>
      </c>
      <c r="AC63" s="17">
        <v>36.280167901354901</v>
      </c>
      <c r="AD63" s="17">
        <v>38.257111525395402</v>
      </c>
      <c r="AE63" s="17">
        <v>34.338210927926397</v>
      </c>
      <c r="AF63" s="17">
        <v>42.381949576595296</v>
      </c>
      <c r="AG63" s="17">
        <v>38.9977012468485</v>
      </c>
      <c r="AH63" s="17">
        <v>35.755944115258302</v>
      </c>
      <c r="AI63" s="17">
        <v>38.187695229551203</v>
      </c>
      <c r="AJ63" s="17">
        <v>35.345907147169797</v>
      </c>
      <c r="AK63" s="17">
        <v>35.346417130948801</v>
      </c>
      <c r="AL63" s="17">
        <v>37.787419245192602</v>
      </c>
      <c r="AM63" s="17">
        <v>36.462633644285397</v>
      </c>
      <c r="AN63" s="17">
        <v>37.426303803418399</v>
      </c>
      <c r="AO63" s="17">
        <v>4.1993324287423901</v>
      </c>
      <c r="AP63" s="17">
        <v>37.818223903019799</v>
      </c>
      <c r="AQ63" s="17">
        <v>29.433041368153901</v>
      </c>
      <c r="AR63" s="17">
        <v>37.134188745848803</v>
      </c>
    </row>
    <row r="64" spans="1:44" x14ac:dyDescent="0.2">
      <c r="A64" s="17">
        <v>511</v>
      </c>
      <c r="B64" s="17" t="s">
        <v>891</v>
      </c>
      <c r="C64" s="17">
        <v>43</v>
      </c>
      <c r="D64" s="17">
        <v>35.843000000000004</v>
      </c>
      <c r="E64" s="17">
        <v>85.930999999999997</v>
      </c>
      <c r="F64" s="17">
        <v>50.088000000000001</v>
      </c>
      <c r="G64" s="17">
        <v>35.009673794978703</v>
      </c>
      <c r="H64" s="17">
        <v>55.673235307416199</v>
      </c>
      <c r="I64" s="17">
        <v>22887.219477327399</v>
      </c>
      <c r="J64" s="17">
        <v>18715.804703398899</v>
      </c>
      <c r="K64" s="17">
        <v>56745.687060140102</v>
      </c>
      <c r="L64" s="17">
        <v>219533.54114593501</v>
      </c>
      <c r="M64" s="17">
        <v>23653.959332806098</v>
      </c>
      <c r="N64" s="17">
        <v>39428.673615753803</v>
      </c>
      <c r="O64" s="17">
        <v>6547.4875800219497</v>
      </c>
      <c r="P64" s="17">
        <v>35.747680437430603</v>
      </c>
      <c r="Q64" s="17">
        <v>35.016327703514698</v>
      </c>
      <c r="R64" s="17">
        <v>174.59657362507701</v>
      </c>
      <c r="S64" s="17">
        <v>89391.457432635405</v>
      </c>
      <c r="T64" s="17">
        <v>34.577237556990603</v>
      </c>
      <c r="U64" s="17">
        <v>50.7420659637379</v>
      </c>
      <c r="V64" s="17">
        <v>37.032898950665299</v>
      </c>
      <c r="W64" s="17">
        <v>49.272317994941602</v>
      </c>
      <c r="X64" s="17">
        <v>49.5097516715282</v>
      </c>
      <c r="Y64" s="17">
        <v>34.068714367645697</v>
      </c>
      <c r="Z64" s="17">
        <v>54.4539459316196</v>
      </c>
      <c r="AA64" s="17">
        <v>31.396713711526498</v>
      </c>
      <c r="AB64" s="17">
        <v>31.3788356958549</v>
      </c>
      <c r="AC64" s="17">
        <v>34.012105071223097</v>
      </c>
      <c r="AD64" s="17">
        <v>31.419399103946901</v>
      </c>
      <c r="AE64" s="17">
        <v>35.314374054495801</v>
      </c>
      <c r="AF64" s="17">
        <v>28.148487750591599</v>
      </c>
      <c r="AG64" s="17">
        <v>55.572309778040903</v>
      </c>
      <c r="AH64" s="17">
        <v>30.174775549032901</v>
      </c>
      <c r="AI64" s="17">
        <v>32.414831066062803</v>
      </c>
      <c r="AJ64" s="17">
        <v>31.2062278429357</v>
      </c>
      <c r="AK64" s="17">
        <v>39.002012034330001</v>
      </c>
      <c r="AL64" s="17">
        <v>29.269286721386798</v>
      </c>
      <c r="AM64" s="17">
        <v>30.575572270712001</v>
      </c>
      <c r="AN64" s="17">
        <v>31.752947906820999</v>
      </c>
      <c r="AO64" s="17">
        <v>4.1797213298051696</v>
      </c>
      <c r="AP64" s="17">
        <v>42.641179895879198</v>
      </c>
      <c r="AQ64" s="17">
        <v>28.120719254280498</v>
      </c>
      <c r="AR64" s="17">
        <v>33.197793370597303</v>
      </c>
    </row>
    <row r="65" spans="1:44" x14ac:dyDescent="0.2">
      <c r="A65" s="17">
        <v>512</v>
      </c>
      <c r="B65" s="17" t="s">
        <v>890</v>
      </c>
      <c r="C65" s="17">
        <v>43</v>
      </c>
      <c r="D65" s="17">
        <v>35.843000000000004</v>
      </c>
      <c r="E65" s="17">
        <v>85.930999999999997</v>
      </c>
      <c r="F65" s="17">
        <v>50.088000000000001</v>
      </c>
      <c r="G65" s="17">
        <v>34.623565998476501</v>
      </c>
      <c r="H65" s="17">
        <v>54.343606943007501</v>
      </c>
      <c r="I65" s="17">
        <v>22724.450841303598</v>
      </c>
      <c r="J65" s="17">
        <v>18645.229399439599</v>
      </c>
      <c r="K65" s="17">
        <v>56957.546170722802</v>
      </c>
      <c r="L65" s="17">
        <v>219522.02504255099</v>
      </c>
      <c r="M65" s="17">
        <v>23660.068074171799</v>
      </c>
      <c r="N65" s="17">
        <v>39714.973712375198</v>
      </c>
      <c r="O65" s="17">
        <v>6618.7563869572296</v>
      </c>
      <c r="P65" s="17">
        <v>35.063259458479102</v>
      </c>
      <c r="Q65" s="17">
        <v>36.005857299572902</v>
      </c>
      <c r="R65" s="17">
        <v>175.609007657825</v>
      </c>
      <c r="S65" s="17">
        <v>88950.518488664704</v>
      </c>
      <c r="T65" s="17">
        <v>34.689034729403197</v>
      </c>
      <c r="U65" s="17">
        <v>51.240782796825499</v>
      </c>
      <c r="V65" s="17">
        <v>37.328381349077702</v>
      </c>
      <c r="W65" s="17">
        <v>48.8173319946752</v>
      </c>
      <c r="X65" s="17">
        <v>49.4423856028478</v>
      </c>
      <c r="Y65" s="17">
        <v>33.879537027451498</v>
      </c>
      <c r="Z65" s="17">
        <v>54.082200979528103</v>
      </c>
      <c r="AA65" s="17">
        <v>31.735485969222999</v>
      </c>
      <c r="AB65" s="17">
        <v>31.893907811418298</v>
      </c>
      <c r="AC65" s="17">
        <v>35.165868920358697</v>
      </c>
      <c r="AD65" s="17">
        <v>32.098013679829499</v>
      </c>
      <c r="AE65" s="17">
        <v>34.878815016045003</v>
      </c>
      <c r="AF65" s="17">
        <v>28.018761137461301</v>
      </c>
      <c r="AG65" s="17">
        <v>54.389392427232799</v>
      </c>
      <c r="AH65" s="17">
        <v>30.574983064739602</v>
      </c>
      <c r="AI65" s="17">
        <v>32.512199624500198</v>
      </c>
      <c r="AJ65" s="17">
        <v>31.554400361610199</v>
      </c>
      <c r="AK65" s="17">
        <v>39.212629763006198</v>
      </c>
      <c r="AL65" s="17">
        <v>29.8382261305727</v>
      </c>
      <c r="AM65" s="17">
        <v>31.106629149865601</v>
      </c>
      <c r="AN65" s="17">
        <v>31.975982841725202</v>
      </c>
      <c r="AO65" s="17">
        <v>4.2215867758146803</v>
      </c>
      <c r="AP65" s="17">
        <v>43.2840444370337</v>
      </c>
      <c r="AQ65" s="17">
        <v>28.001216370123501</v>
      </c>
      <c r="AR65" s="17">
        <v>33.240323614156999</v>
      </c>
    </row>
    <row r="66" spans="1:44" x14ac:dyDescent="0.2">
      <c r="A66" s="17">
        <v>513</v>
      </c>
      <c r="B66" s="17" t="s">
        <v>873</v>
      </c>
      <c r="C66" s="17">
        <v>100</v>
      </c>
      <c r="D66" s="17">
        <v>35.843000000000004</v>
      </c>
      <c r="E66" s="17">
        <v>85.930999999999997</v>
      </c>
      <c r="F66" s="17">
        <v>50.088000000000001</v>
      </c>
      <c r="G66" s="17">
        <v>39.592992408921099</v>
      </c>
      <c r="H66" s="17">
        <v>34.1175515094152</v>
      </c>
      <c r="I66" s="17">
        <v>101633.17987096999</v>
      </c>
      <c r="J66" s="17">
        <v>67.917875825786894</v>
      </c>
      <c r="K66" s="17">
        <v>10744</v>
      </c>
      <c r="L66" s="17">
        <v>337443.40844653902</v>
      </c>
      <c r="M66" s="17">
        <v>63.012648222277299</v>
      </c>
      <c r="N66" s="17">
        <v>85470.070369749898</v>
      </c>
      <c r="O66" s="17">
        <v>44.435486568875703</v>
      </c>
      <c r="P66" s="17">
        <v>38.915122659611797</v>
      </c>
      <c r="Q66" s="17">
        <v>36.535283319261197</v>
      </c>
      <c r="R66" s="17">
        <v>38.891285285846102</v>
      </c>
      <c r="S66" s="17">
        <v>51.514018611207099</v>
      </c>
      <c r="T66" s="17">
        <v>35.700939101344503</v>
      </c>
      <c r="U66" s="17">
        <v>38.974122578493699</v>
      </c>
      <c r="V66" s="17">
        <v>38.412827995342603</v>
      </c>
      <c r="W66" s="17">
        <v>39.394203468828699</v>
      </c>
      <c r="X66" s="17">
        <v>37.106820779880003</v>
      </c>
      <c r="Y66" s="17">
        <v>35.947523030980399</v>
      </c>
      <c r="Z66" s="17">
        <v>78.771313799867997</v>
      </c>
      <c r="AA66" s="17">
        <v>38.525645447492899</v>
      </c>
      <c r="AB66" s="17">
        <v>38.070839929858401</v>
      </c>
      <c r="AC66" s="17">
        <v>37.703652051442397</v>
      </c>
      <c r="AD66" s="17">
        <v>38.783726906238101</v>
      </c>
      <c r="AE66" s="17">
        <v>34.984783733626003</v>
      </c>
      <c r="AF66" s="17">
        <v>42.979975577933899</v>
      </c>
      <c r="AG66" s="17">
        <v>39.439449034108797</v>
      </c>
      <c r="AH66" s="17">
        <v>36.1451184012491</v>
      </c>
      <c r="AI66" s="17">
        <v>38.575917135463001</v>
      </c>
      <c r="AJ66" s="17">
        <v>35.761971776632699</v>
      </c>
      <c r="AK66" s="17">
        <v>35.639322374575201</v>
      </c>
      <c r="AL66" s="17">
        <v>38.0156881811657</v>
      </c>
      <c r="AM66" s="17">
        <v>36.806878034235297</v>
      </c>
      <c r="AN66" s="17">
        <v>37.720683869308601</v>
      </c>
      <c r="AO66" s="17">
        <v>4.7704686560015004</v>
      </c>
      <c r="AP66" s="17">
        <v>38.679450935205203</v>
      </c>
      <c r="AQ66" s="17">
        <v>30.4240680881</v>
      </c>
      <c r="AR66" s="17">
        <v>37.450135113963803</v>
      </c>
    </row>
    <row r="67" spans="1:44" x14ac:dyDescent="0.2">
      <c r="A67" s="17">
        <v>514</v>
      </c>
      <c r="B67" s="17" t="s">
        <v>873</v>
      </c>
      <c r="C67" s="17">
        <v>100</v>
      </c>
      <c r="D67" s="17">
        <v>35.843000000000004</v>
      </c>
      <c r="E67" s="17">
        <v>85.930999999999997</v>
      </c>
      <c r="F67" s="17">
        <v>50.088000000000001</v>
      </c>
      <c r="G67" s="17">
        <v>40.8413348129382</v>
      </c>
      <c r="H67" s="17">
        <v>34.497775099494298</v>
      </c>
      <c r="I67" s="17">
        <v>101636.794297171</v>
      </c>
      <c r="J67" s="17">
        <v>68.0862791939376</v>
      </c>
      <c r="K67" s="17">
        <v>10744</v>
      </c>
      <c r="L67" s="17">
        <v>336612.56333784701</v>
      </c>
      <c r="M67" s="17">
        <v>61.549898449357798</v>
      </c>
      <c r="N67" s="17">
        <v>84602.618983816399</v>
      </c>
      <c r="O67" s="17">
        <v>43.542942914666298</v>
      </c>
      <c r="P67" s="17">
        <v>38.671969815209799</v>
      </c>
      <c r="Q67" s="17">
        <v>36.248235773163799</v>
      </c>
      <c r="R67" s="17">
        <v>38.498924753116498</v>
      </c>
      <c r="S67" s="17">
        <v>50.4580090290168</v>
      </c>
      <c r="T67" s="17">
        <v>35.285726196281701</v>
      </c>
      <c r="U67" s="17">
        <v>38.6117767465459</v>
      </c>
      <c r="V67" s="17">
        <v>37.155272328213101</v>
      </c>
      <c r="W67" s="17">
        <v>38.801422595320602</v>
      </c>
      <c r="X67" s="17">
        <v>36.681314225055097</v>
      </c>
      <c r="Y67" s="17">
        <v>35.436175958737302</v>
      </c>
      <c r="Z67" s="17">
        <v>78.000697193212105</v>
      </c>
      <c r="AA67" s="17">
        <v>38.060212973121203</v>
      </c>
      <c r="AB67" s="17">
        <v>37.716034920042397</v>
      </c>
      <c r="AC67" s="17">
        <v>37.074759833986597</v>
      </c>
      <c r="AD67" s="17">
        <v>38.406539367446697</v>
      </c>
      <c r="AE67" s="17">
        <v>34.398855546903498</v>
      </c>
      <c r="AF67" s="17">
        <v>42.4003704964204</v>
      </c>
      <c r="AG67" s="17">
        <v>39.143321585650099</v>
      </c>
      <c r="AH67" s="17">
        <v>35.8433347216207</v>
      </c>
      <c r="AI67" s="17">
        <v>38.211333879148903</v>
      </c>
      <c r="AJ67" s="17">
        <v>35.426560638148999</v>
      </c>
      <c r="AK67" s="17">
        <v>35.352802353128702</v>
      </c>
      <c r="AL67" s="17">
        <v>37.978255059827298</v>
      </c>
      <c r="AM67" s="17">
        <v>36.585017724197101</v>
      </c>
      <c r="AN67" s="17">
        <v>37.469940397830698</v>
      </c>
      <c r="AO67" s="17">
        <v>4.7653383921741996</v>
      </c>
      <c r="AP67" s="17">
        <v>38.447511862602298</v>
      </c>
      <c r="AQ67" s="17">
        <v>29.964271619958499</v>
      </c>
      <c r="AR67" s="17">
        <v>37.305481186160897</v>
      </c>
    </row>
    <row r="68" spans="1:44" x14ac:dyDescent="0.2">
      <c r="A68" s="17">
        <v>545</v>
      </c>
      <c r="B68" s="17" t="s">
        <v>889</v>
      </c>
      <c r="C68" s="17">
        <v>43</v>
      </c>
      <c r="D68" s="17">
        <v>35.843000000000004</v>
      </c>
      <c r="E68" s="17">
        <v>85.930999999999997</v>
      </c>
      <c r="F68" s="17">
        <v>50.088000000000001</v>
      </c>
      <c r="G68" s="17">
        <v>34.900098681914301</v>
      </c>
      <c r="H68" s="17">
        <v>56.033722023510101</v>
      </c>
      <c r="I68" s="17">
        <v>23057.995676895898</v>
      </c>
      <c r="J68" s="17">
        <v>18725.442487842</v>
      </c>
      <c r="K68" s="17">
        <v>57459.897473035002</v>
      </c>
      <c r="L68" s="17">
        <v>218924.84249578399</v>
      </c>
      <c r="M68" s="17">
        <v>23740.550111019002</v>
      </c>
      <c r="N68" s="17">
        <v>39775.269866769202</v>
      </c>
      <c r="O68" s="17">
        <v>6578.7231485497896</v>
      </c>
      <c r="P68" s="17">
        <v>34.746149844717998</v>
      </c>
      <c r="Q68" s="17">
        <v>33.693326141090303</v>
      </c>
      <c r="R68" s="17">
        <v>174.771157951107</v>
      </c>
      <c r="S68" s="17">
        <v>88662.605853096495</v>
      </c>
      <c r="T68" s="17">
        <v>34.583285475950902</v>
      </c>
      <c r="U68" s="17">
        <v>51.540538333875801</v>
      </c>
      <c r="V68" s="17">
        <v>38.462952566146399</v>
      </c>
      <c r="W68" s="17">
        <v>48.448111701744097</v>
      </c>
      <c r="X68" s="17">
        <v>49.115192389746099</v>
      </c>
      <c r="Y68" s="17">
        <v>33.704346610028097</v>
      </c>
      <c r="Z68" s="17">
        <v>54.995834092558603</v>
      </c>
      <c r="AA68" s="17">
        <v>31.682940830173699</v>
      </c>
      <c r="AB68" s="17">
        <v>31.796729122929101</v>
      </c>
      <c r="AC68" s="17">
        <v>34.350596101477102</v>
      </c>
      <c r="AD68" s="17">
        <v>32.047725744923497</v>
      </c>
      <c r="AE68" s="17">
        <v>35.0325858255014</v>
      </c>
      <c r="AF68" s="17">
        <v>28.173621311790701</v>
      </c>
      <c r="AG68" s="17">
        <v>54.7891257698518</v>
      </c>
      <c r="AH68" s="17">
        <v>30.550756461087001</v>
      </c>
      <c r="AI68" s="17">
        <v>32.314568959901202</v>
      </c>
      <c r="AJ68" s="17">
        <v>31.356025655060598</v>
      </c>
      <c r="AK68" s="17">
        <v>39.645027093296299</v>
      </c>
      <c r="AL68" s="17">
        <v>29.7628459006946</v>
      </c>
      <c r="AM68" s="17">
        <v>31.283374886157201</v>
      </c>
      <c r="AN68" s="17">
        <v>32.062057948719499</v>
      </c>
      <c r="AO68" s="17">
        <v>4.3065063824261598</v>
      </c>
      <c r="AP68" s="17">
        <v>42.360172388202699</v>
      </c>
      <c r="AQ68" s="17">
        <v>28.199335944221101</v>
      </c>
      <c r="AR68" s="17">
        <v>33.187699106533699</v>
      </c>
    </row>
    <row r="69" spans="1:44" x14ac:dyDescent="0.2">
      <c r="A69" s="17">
        <v>546</v>
      </c>
      <c r="B69" s="17" t="s">
        <v>888</v>
      </c>
      <c r="C69" s="17">
        <v>43</v>
      </c>
      <c r="D69" s="17">
        <v>35.843000000000004</v>
      </c>
      <c r="E69" s="17">
        <v>85.930999999999997</v>
      </c>
      <c r="F69" s="17">
        <v>50.088000000000001</v>
      </c>
      <c r="G69" s="17">
        <v>34.269474413291597</v>
      </c>
      <c r="H69" s="17">
        <v>53.7941328409497</v>
      </c>
      <c r="I69" s="17">
        <v>22780.010376220602</v>
      </c>
      <c r="J69" s="17">
        <v>18693.829756989398</v>
      </c>
      <c r="K69" s="17">
        <v>56956.881493294597</v>
      </c>
      <c r="L69" s="17">
        <v>219393.85603825701</v>
      </c>
      <c r="M69" s="17">
        <v>23429.539156034902</v>
      </c>
      <c r="N69" s="17">
        <v>39998.0766267668</v>
      </c>
      <c r="O69" s="17">
        <v>6550.9836086466403</v>
      </c>
      <c r="P69" s="17">
        <v>34.845275746561299</v>
      </c>
      <c r="Q69" s="17">
        <v>34.884905951181402</v>
      </c>
      <c r="R69" s="17">
        <v>176.03670550139799</v>
      </c>
      <c r="S69" s="17">
        <v>89053.2230893253</v>
      </c>
      <c r="T69" s="17">
        <v>33.900261713287101</v>
      </c>
      <c r="U69" s="17">
        <v>50.342928809811198</v>
      </c>
      <c r="V69" s="17">
        <v>37.794148447477298</v>
      </c>
      <c r="W69" s="17">
        <v>46.9838607296643</v>
      </c>
      <c r="X69" s="17">
        <v>48.1572778328024</v>
      </c>
      <c r="Y69" s="17">
        <v>32.539881166846001</v>
      </c>
      <c r="Z69" s="17">
        <v>54.259006323088101</v>
      </c>
      <c r="AA69" s="17">
        <v>31.625570570665801</v>
      </c>
      <c r="AB69" s="17">
        <v>31.7570520233133</v>
      </c>
      <c r="AC69" s="17">
        <v>33.724292949598002</v>
      </c>
      <c r="AD69" s="17">
        <v>31.042772570102098</v>
      </c>
      <c r="AE69" s="17">
        <v>34.995060808349599</v>
      </c>
      <c r="AF69" s="17">
        <v>27.504298157983801</v>
      </c>
      <c r="AG69" s="17">
        <v>55.399230406513603</v>
      </c>
      <c r="AH69" s="17">
        <v>30.171568599140301</v>
      </c>
      <c r="AI69" s="17">
        <v>32.337859266346499</v>
      </c>
      <c r="AJ69" s="17">
        <v>30.958083841689799</v>
      </c>
      <c r="AK69" s="17">
        <v>38.973445814930002</v>
      </c>
      <c r="AL69" s="17">
        <v>29.374730539522599</v>
      </c>
      <c r="AM69" s="17">
        <v>30.9866092384014</v>
      </c>
      <c r="AN69" s="17">
        <v>32.112156446266901</v>
      </c>
      <c r="AO69" s="17">
        <v>4.3490584528034004</v>
      </c>
      <c r="AP69" s="17">
        <v>42.091919967474702</v>
      </c>
      <c r="AQ69" s="17">
        <v>27.737162288461899</v>
      </c>
      <c r="AR69" s="17">
        <v>33.0993355973728</v>
      </c>
    </row>
    <row r="70" spans="1:44" x14ac:dyDescent="0.2">
      <c r="A70" s="17">
        <v>547</v>
      </c>
      <c r="B70" s="17" t="s">
        <v>873</v>
      </c>
      <c r="C70" s="17">
        <v>100</v>
      </c>
      <c r="D70" s="17">
        <v>35.843000000000004</v>
      </c>
      <c r="E70" s="17">
        <v>85.930999999999997</v>
      </c>
      <c r="F70" s="17">
        <v>50.088000000000001</v>
      </c>
      <c r="G70" s="17">
        <v>39.747755520210902</v>
      </c>
      <c r="H70" s="17">
        <v>33.927896267524602</v>
      </c>
      <c r="I70" s="17">
        <v>101642.084662789</v>
      </c>
      <c r="J70" s="17">
        <v>67.946656302459203</v>
      </c>
      <c r="K70" s="17">
        <v>10744</v>
      </c>
      <c r="L70" s="17">
        <v>336331.60784219002</v>
      </c>
      <c r="M70" s="17">
        <v>62.741605926621901</v>
      </c>
      <c r="N70" s="17">
        <v>85387.606111239395</v>
      </c>
      <c r="O70" s="17">
        <v>44.241122241918397</v>
      </c>
      <c r="P70" s="17">
        <v>39.0609236032751</v>
      </c>
      <c r="Q70" s="17">
        <v>36.694265374869197</v>
      </c>
      <c r="R70" s="17">
        <v>38.801036815066702</v>
      </c>
      <c r="S70" s="17">
        <v>51.450492436600101</v>
      </c>
      <c r="T70" s="17">
        <v>35.697468125131202</v>
      </c>
      <c r="U70" s="17">
        <v>39.047029654677097</v>
      </c>
      <c r="V70" s="17">
        <v>38.275316211114799</v>
      </c>
      <c r="W70" s="17">
        <v>38.940669608805102</v>
      </c>
      <c r="X70" s="17">
        <v>37.046155051073001</v>
      </c>
      <c r="Y70" s="17">
        <v>35.871266449451198</v>
      </c>
      <c r="Z70" s="17">
        <v>78.855832658854894</v>
      </c>
      <c r="AA70" s="17">
        <v>38.495657516961302</v>
      </c>
      <c r="AB70" s="17">
        <v>38.113792314795496</v>
      </c>
      <c r="AC70" s="17">
        <v>37.708650257465401</v>
      </c>
      <c r="AD70" s="17">
        <v>38.699155250534801</v>
      </c>
      <c r="AE70" s="17">
        <v>34.895840141846399</v>
      </c>
      <c r="AF70" s="17">
        <v>43.010269422801898</v>
      </c>
      <c r="AG70" s="17">
        <v>39.661609609536697</v>
      </c>
      <c r="AH70" s="17">
        <v>36.190370958590599</v>
      </c>
      <c r="AI70" s="17">
        <v>38.600042619273303</v>
      </c>
      <c r="AJ70" s="17">
        <v>35.772350755100099</v>
      </c>
      <c r="AK70" s="17">
        <v>35.588383645014801</v>
      </c>
      <c r="AL70" s="17">
        <v>38.143794595533997</v>
      </c>
      <c r="AM70" s="17">
        <v>36.819426186100799</v>
      </c>
      <c r="AN70" s="17">
        <v>37.7515661998602</v>
      </c>
      <c r="AO70" s="17">
        <v>4.87446584007259</v>
      </c>
      <c r="AP70" s="17">
        <v>38.8090549235719</v>
      </c>
      <c r="AQ70" s="17">
        <v>30.297961248364398</v>
      </c>
      <c r="AR70" s="17">
        <v>37.422179822717098</v>
      </c>
    </row>
    <row r="71" spans="1:44" x14ac:dyDescent="0.2">
      <c r="A71" s="17">
        <v>548</v>
      </c>
      <c r="B71" s="17" t="s">
        <v>873</v>
      </c>
      <c r="C71" s="17">
        <v>100</v>
      </c>
      <c r="D71" s="17">
        <v>35.843000000000004</v>
      </c>
      <c r="E71" s="17">
        <v>85.930999999999997</v>
      </c>
      <c r="F71" s="17">
        <v>50.088000000000001</v>
      </c>
      <c r="G71" s="17">
        <v>40.674406159971802</v>
      </c>
      <c r="H71" s="17">
        <v>34.609533666470902</v>
      </c>
      <c r="I71" s="17">
        <v>101623.86043369</v>
      </c>
      <c r="J71" s="17">
        <v>68.053451037136696</v>
      </c>
      <c r="K71" s="17">
        <v>10744</v>
      </c>
      <c r="L71" s="17">
        <v>337700.41050303797</v>
      </c>
      <c r="M71" s="17">
        <v>61.822940366819303</v>
      </c>
      <c r="N71" s="17">
        <v>84680.367818688304</v>
      </c>
      <c r="O71" s="17">
        <v>43.751977534430701</v>
      </c>
      <c r="P71" s="17">
        <v>38.526497950727503</v>
      </c>
      <c r="Q71" s="17">
        <v>36.051572676867401</v>
      </c>
      <c r="R71" s="17">
        <v>38.592355767983697</v>
      </c>
      <c r="S71" s="17">
        <v>50.613232178525699</v>
      </c>
      <c r="T71" s="17">
        <v>35.289548097124403</v>
      </c>
      <c r="U71" s="17">
        <v>38.5302755833034</v>
      </c>
      <c r="V71" s="17">
        <v>37.342306079678998</v>
      </c>
      <c r="W71" s="17">
        <v>39.253388518437603</v>
      </c>
      <c r="X71" s="17">
        <v>36.742754448081797</v>
      </c>
      <c r="Y71" s="17">
        <v>35.455865422327001</v>
      </c>
      <c r="Z71" s="17">
        <v>77.912868102787101</v>
      </c>
      <c r="AA71" s="17">
        <v>38.091129198337697</v>
      </c>
      <c r="AB71" s="17">
        <v>37.6702293501531</v>
      </c>
      <c r="AC71" s="17">
        <v>37.040225965697601</v>
      </c>
      <c r="AD71" s="17">
        <v>38.492496752179903</v>
      </c>
      <c r="AE71" s="17">
        <v>34.484861015226798</v>
      </c>
      <c r="AF71" s="17">
        <v>42.371518954312201</v>
      </c>
      <c r="AG71" s="17">
        <v>38.916516549740003</v>
      </c>
      <c r="AH71" s="17">
        <v>35.797211264588803</v>
      </c>
      <c r="AI71" s="17">
        <v>38.189528311260098</v>
      </c>
      <c r="AJ71" s="17">
        <v>35.4179263592006</v>
      </c>
      <c r="AK71" s="17">
        <v>35.403678673058799</v>
      </c>
      <c r="AL71" s="17">
        <v>37.846256849486402</v>
      </c>
      <c r="AM71" s="17">
        <v>36.571246309615603</v>
      </c>
      <c r="AN71" s="17">
        <v>37.439558601663201</v>
      </c>
      <c r="AO71" s="17">
        <v>4.6536350475933803</v>
      </c>
      <c r="AP71" s="17">
        <v>38.308584769916401</v>
      </c>
      <c r="AQ71" s="17">
        <v>30.072496258407199</v>
      </c>
      <c r="AR71" s="17">
        <v>37.331703336974201</v>
      </c>
    </row>
    <row r="72" spans="1:44" x14ac:dyDescent="0.2">
      <c r="A72" s="17">
        <v>579</v>
      </c>
      <c r="B72" s="17" t="s">
        <v>887</v>
      </c>
      <c r="C72" s="17">
        <v>43</v>
      </c>
      <c r="D72" s="17">
        <v>35.843000000000004</v>
      </c>
      <c r="E72" s="17">
        <v>85.930999999999997</v>
      </c>
      <c r="F72" s="17">
        <v>50.088000000000001</v>
      </c>
      <c r="G72" s="17">
        <v>35.345406446982203</v>
      </c>
      <c r="H72" s="17">
        <v>61.298797974416303</v>
      </c>
      <c r="I72" s="17">
        <v>23054.4873306644</v>
      </c>
      <c r="J72" s="17">
        <v>19116.501376464199</v>
      </c>
      <c r="K72" s="17">
        <v>57960.6398944549</v>
      </c>
      <c r="L72" s="17">
        <v>221246.29275401999</v>
      </c>
      <c r="M72" s="17">
        <v>24085.312167519201</v>
      </c>
      <c r="N72" s="17">
        <v>40165.260076706298</v>
      </c>
      <c r="O72" s="17">
        <v>6608.8134998716596</v>
      </c>
      <c r="P72" s="17">
        <v>35.730934867852099</v>
      </c>
      <c r="Q72" s="17">
        <v>36.852847071335702</v>
      </c>
      <c r="R72" s="17">
        <v>176.07981706196</v>
      </c>
      <c r="S72" s="17">
        <v>82743.8503231832</v>
      </c>
      <c r="T72" s="17">
        <v>34.532665066910198</v>
      </c>
      <c r="U72" s="17">
        <v>51.781015996605497</v>
      </c>
      <c r="V72" s="17">
        <v>34.574540473407097</v>
      </c>
      <c r="W72" s="17">
        <v>50.170233336208199</v>
      </c>
      <c r="X72" s="17">
        <v>50.181825884395799</v>
      </c>
      <c r="Y72" s="17">
        <v>37.813786052341399</v>
      </c>
      <c r="Z72" s="17">
        <v>54.916366534410798</v>
      </c>
      <c r="AA72" s="17">
        <v>32.246749607060302</v>
      </c>
      <c r="AB72" s="17">
        <v>32.118843435892998</v>
      </c>
      <c r="AC72" s="17">
        <v>36.222976815204902</v>
      </c>
      <c r="AD72" s="17">
        <v>32.256444966338499</v>
      </c>
      <c r="AE72" s="17">
        <v>36.903711184947198</v>
      </c>
      <c r="AF72" s="17">
        <v>28.152625698587499</v>
      </c>
      <c r="AG72" s="17">
        <v>55.435205472053497</v>
      </c>
      <c r="AH72" s="17">
        <v>30.767411451020699</v>
      </c>
      <c r="AI72" s="17">
        <v>32.695799726087401</v>
      </c>
      <c r="AJ72" s="17">
        <v>31.792767554571199</v>
      </c>
      <c r="AK72" s="17">
        <v>39.7190803451835</v>
      </c>
      <c r="AL72" s="17">
        <v>30.0114041578613</v>
      </c>
      <c r="AM72" s="17">
        <v>31.756696878959399</v>
      </c>
      <c r="AN72" s="17">
        <v>32.614271619065299</v>
      </c>
      <c r="AO72" s="17">
        <v>5.6640424127634699</v>
      </c>
      <c r="AP72" s="17">
        <v>45.712064819049203</v>
      </c>
      <c r="AQ72" s="17">
        <v>29.700720920418</v>
      </c>
      <c r="AR72" s="17">
        <v>33.662421305336103</v>
      </c>
    </row>
    <row r="73" spans="1:44" x14ac:dyDescent="0.2">
      <c r="A73" s="17">
        <v>580</v>
      </c>
      <c r="B73" s="17" t="s">
        <v>886</v>
      </c>
      <c r="C73" s="17">
        <v>43</v>
      </c>
      <c r="D73" s="17">
        <v>36.597000000000001</v>
      </c>
      <c r="E73" s="17">
        <v>85.930999999999997</v>
      </c>
      <c r="F73" s="17">
        <v>49.334000000000003</v>
      </c>
      <c r="G73" s="17">
        <v>35.642025055022302</v>
      </c>
      <c r="H73" s="17">
        <v>62.446061771268297</v>
      </c>
      <c r="I73" s="17">
        <v>22858.693600584302</v>
      </c>
      <c r="J73" s="17">
        <v>19034.0919705745</v>
      </c>
      <c r="K73" s="17">
        <v>57791.278929235101</v>
      </c>
      <c r="L73" s="17">
        <v>220934.58122571601</v>
      </c>
      <c r="M73" s="17">
        <v>24026.001321599098</v>
      </c>
      <c r="N73" s="17">
        <v>40566.565316698201</v>
      </c>
      <c r="O73" s="17">
        <v>6669.4540375328297</v>
      </c>
      <c r="P73" s="17">
        <v>35.800113567021498</v>
      </c>
      <c r="Q73" s="17">
        <v>35.4026980512172</v>
      </c>
      <c r="R73" s="17">
        <v>179.17420348302099</v>
      </c>
      <c r="S73" s="17">
        <v>83357.321366053802</v>
      </c>
      <c r="T73" s="17">
        <v>35.005380135587998</v>
      </c>
      <c r="U73" s="17">
        <v>52.084316119052303</v>
      </c>
      <c r="V73" s="17">
        <v>34.637217200750896</v>
      </c>
      <c r="W73" s="17">
        <v>49.198542049775</v>
      </c>
      <c r="X73" s="17">
        <v>49.887348945748698</v>
      </c>
      <c r="Y73" s="17">
        <v>37.524208779945901</v>
      </c>
      <c r="Z73" s="17">
        <v>55.0984769360672</v>
      </c>
      <c r="AA73" s="17">
        <v>32.473575803750101</v>
      </c>
      <c r="AB73" s="17">
        <v>32.624684236110397</v>
      </c>
      <c r="AC73" s="17">
        <v>36.272603259662603</v>
      </c>
      <c r="AD73" s="17">
        <v>32.356989036870402</v>
      </c>
      <c r="AE73" s="17">
        <v>36.179947942101499</v>
      </c>
      <c r="AF73" s="17">
        <v>27.997543903415099</v>
      </c>
      <c r="AG73" s="17">
        <v>55.794212867471501</v>
      </c>
      <c r="AH73" s="17">
        <v>30.9302404917986</v>
      </c>
      <c r="AI73" s="17">
        <v>32.919257601166102</v>
      </c>
      <c r="AJ73" s="17">
        <v>31.9935236087824</v>
      </c>
      <c r="AK73" s="17">
        <v>39.945228072828897</v>
      </c>
      <c r="AL73" s="17">
        <v>30.130842636212702</v>
      </c>
      <c r="AM73" s="17">
        <v>31.6796750962435</v>
      </c>
      <c r="AN73" s="17">
        <v>32.656406897297202</v>
      </c>
      <c r="AO73" s="17">
        <v>5.78766394183807</v>
      </c>
      <c r="AP73" s="17">
        <v>45.736658224744602</v>
      </c>
      <c r="AQ73" s="17">
        <v>29.308237706208502</v>
      </c>
      <c r="AR73" s="17">
        <v>33.738985954510497</v>
      </c>
    </row>
    <row r="74" spans="1:44" x14ac:dyDescent="0.2">
      <c r="A74" s="17">
        <v>581</v>
      </c>
      <c r="B74" s="17" t="s">
        <v>873</v>
      </c>
      <c r="C74" s="17">
        <v>100</v>
      </c>
      <c r="D74" s="17">
        <v>35.843000000000004</v>
      </c>
      <c r="E74" s="17">
        <v>85.930999999999997</v>
      </c>
      <c r="F74" s="17">
        <v>50.088000000000001</v>
      </c>
      <c r="G74" s="17">
        <v>39.944711487886302</v>
      </c>
      <c r="H74" s="17">
        <v>37.186609256104198</v>
      </c>
      <c r="I74" s="17">
        <v>101773.151106941</v>
      </c>
      <c r="J74" s="17">
        <v>68.060787817746203</v>
      </c>
      <c r="K74" s="17">
        <v>10744</v>
      </c>
      <c r="L74" s="17">
        <v>338398.55858647299</v>
      </c>
      <c r="M74" s="17">
        <v>63.0194042438089</v>
      </c>
      <c r="N74" s="17">
        <v>85705.782068023298</v>
      </c>
      <c r="O74" s="17">
        <v>43.959929789641201</v>
      </c>
      <c r="P74" s="17">
        <v>38.937681927482302</v>
      </c>
      <c r="Q74" s="17">
        <v>38.056722610900898</v>
      </c>
      <c r="R74" s="17">
        <v>38.814783027768001</v>
      </c>
      <c r="S74" s="17">
        <v>48.4213045920634</v>
      </c>
      <c r="T74" s="17">
        <v>35.726200838380002</v>
      </c>
      <c r="U74" s="17">
        <v>39.301005731537103</v>
      </c>
      <c r="V74" s="17">
        <v>36.721724444921001</v>
      </c>
      <c r="W74" s="17">
        <v>39.490410883723101</v>
      </c>
      <c r="X74" s="17">
        <v>37.119698742221402</v>
      </c>
      <c r="Y74" s="17">
        <v>38.298152954108097</v>
      </c>
      <c r="Z74" s="17">
        <v>78.959113024032504</v>
      </c>
      <c r="AA74" s="17">
        <v>38.527911758496103</v>
      </c>
      <c r="AB74" s="17">
        <v>38.206521574982503</v>
      </c>
      <c r="AC74" s="17">
        <v>38.904163647041301</v>
      </c>
      <c r="AD74" s="17">
        <v>38.782020920754</v>
      </c>
      <c r="AE74" s="17">
        <v>35.172902060913501</v>
      </c>
      <c r="AF74" s="17">
        <v>42.976892151154402</v>
      </c>
      <c r="AG74" s="17">
        <v>39.644004392483502</v>
      </c>
      <c r="AH74" s="17">
        <v>36.212972400619996</v>
      </c>
      <c r="AI74" s="17">
        <v>38.532538106318299</v>
      </c>
      <c r="AJ74" s="17">
        <v>35.742806893826199</v>
      </c>
      <c r="AK74" s="17">
        <v>35.672891276778401</v>
      </c>
      <c r="AL74" s="17">
        <v>38.179066804312598</v>
      </c>
      <c r="AM74" s="17">
        <v>36.887729369704999</v>
      </c>
      <c r="AN74" s="17">
        <v>37.731611244944503</v>
      </c>
      <c r="AO74" s="17">
        <v>5.1694082464502298</v>
      </c>
      <c r="AP74" s="17">
        <v>39.136710069298601</v>
      </c>
      <c r="AQ74" s="17">
        <v>31.187729283916401</v>
      </c>
      <c r="AR74" s="17">
        <v>37.5527373553345</v>
      </c>
    </row>
    <row r="75" spans="1:44" x14ac:dyDescent="0.2">
      <c r="A75" s="17">
        <v>582</v>
      </c>
      <c r="B75" s="17" t="s">
        <v>873</v>
      </c>
      <c r="C75" s="17">
        <v>100</v>
      </c>
      <c r="D75" s="17">
        <v>35.843000000000004</v>
      </c>
      <c r="E75" s="17">
        <v>85.930999999999997</v>
      </c>
      <c r="F75" s="17">
        <v>50.088000000000001</v>
      </c>
      <c r="G75" s="17">
        <v>40.4781741060794</v>
      </c>
      <c r="H75" s="17">
        <v>31.3376601163177</v>
      </c>
      <c r="I75" s="17">
        <v>101503.68369501299</v>
      </c>
      <c r="J75" s="17">
        <v>67.938982277684005</v>
      </c>
      <c r="K75" s="17">
        <v>10744</v>
      </c>
      <c r="L75" s="17">
        <v>335595.30538603797</v>
      </c>
      <c r="M75" s="17">
        <v>61.544287035564302</v>
      </c>
      <c r="N75" s="17">
        <v>84364.836510486493</v>
      </c>
      <c r="O75" s="17">
        <v>44.035378220452202</v>
      </c>
      <c r="P75" s="17">
        <v>38.656048605411002</v>
      </c>
      <c r="Q75" s="17">
        <v>34.684432353254699</v>
      </c>
      <c r="R75" s="17">
        <v>38.5783126967181</v>
      </c>
      <c r="S75" s="17">
        <v>53.659909073026299</v>
      </c>
      <c r="T75" s="17">
        <v>35.265762993354898</v>
      </c>
      <c r="U75" s="17">
        <v>38.280365346476998</v>
      </c>
      <c r="V75" s="17">
        <v>38.910561271245001</v>
      </c>
      <c r="W75" s="17">
        <v>38.694598621307698</v>
      </c>
      <c r="X75" s="17">
        <v>36.670083438608501</v>
      </c>
      <c r="Y75" s="17">
        <v>33.018397481554501</v>
      </c>
      <c r="Z75" s="17">
        <v>77.806098522422801</v>
      </c>
      <c r="AA75" s="17">
        <v>38.058774217055898</v>
      </c>
      <c r="AB75" s="17">
        <v>37.577388643826502</v>
      </c>
      <c r="AC75" s="17">
        <v>35.846035862450698</v>
      </c>
      <c r="AD75" s="17">
        <v>38.4032973874492</v>
      </c>
      <c r="AE75" s="17">
        <v>34.209476185261003</v>
      </c>
      <c r="AF75" s="17">
        <v>42.409720334428002</v>
      </c>
      <c r="AG75" s="17">
        <v>38.936169706172301</v>
      </c>
      <c r="AH75" s="17">
        <v>35.774610711672999</v>
      </c>
      <c r="AI75" s="17">
        <v>38.258750117605402</v>
      </c>
      <c r="AJ75" s="17">
        <v>35.448398700911099</v>
      </c>
      <c r="AK75" s="17">
        <v>35.321308864208703</v>
      </c>
      <c r="AL75" s="17">
        <v>37.814750569630299</v>
      </c>
      <c r="AM75" s="17">
        <v>36.502814690674803</v>
      </c>
      <c r="AN75" s="17">
        <v>37.461864962160298</v>
      </c>
      <c r="AO75" s="17">
        <v>4.3620473993498203</v>
      </c>
      <c r="AP75" s="17">
        <v>37.984299852772502</v>
      </c>
      <c r="AQ75" s="17">
        <v>29.180604318887099</v>
      </c>
      <c r="AR75" s="17">
        <v>37.199642511926001</v>
      </c>
    </row>
    <row r="76" spans="1:44" x14ac:dyDescent="0.2">
      <c r="A76" s="17">
        <v>613</v>
      </c>
      <c r="B76" s="17" t="s">
        <v>885</v>
      </c>
      <c r="C76" s="17">
        <v>43</v>
      </c>
      <c r="D76" s="17">
        <v>35.843000000000004</v>
      </c>
      <c r="E76" s="17">
        <v>85.930999999999997</v>
      </c>
      <c r="F76" s="17">
        <v>50.088000000000001</v>
      </c>
      <c r="G76" s="17">
        <v>34.899977556233203</v>
      </c>
      <c r="H76" s="17">
        <v>55.812394530386797</v>
      </c>
      <c r="I76" s="17">
        <v>23096.736751669501</v>
      </c>
      <c r="J76" s="17">
        <v>18686.815633767801</v>
      </c>
      <c r="K76" s="17">
        <v>56671.380732436599</v>
      </c>
      <c r="L76" s="17">
        <v>219587.62533574001</v>
      </c>
      <c r="M76" s="17">
        <v>23911.511229060601</v>
      </c>
      <c r="N76" s="17">
        <v>39594.871174306601</v>
      </c>
      <c r="O76" s="17">
        <v>6565.9380403663199</v>
      </c>
      <c r="P76" s="17">
        <v>35.406994596133899</v>
      </c>
      <c r="Q76" s="17">
        <v>34.920113680993801</v>
      </c>
      <c r="R76" s="17">
        <v>174.96224416717899</v>
      </c>
      <c r="S76" s="17">
        <v>88771.734744905902</v>
      </c>
      <c r="T76" s="17">
        <v>34.790866415248701</v>
      </c>
      <c r="U76" s="17">
        <v>51.252322230411899</v>
      </c>
      <c r="V76" s="17">
        <v>36.780500360218099</v>
      </c>
      <c r="W76" s="17">
        <v>50.278151240124402</v>
      </c>
      <c r="X76" s="17">
        <v>50.327182371872802</v>
      </c>
      <c r="Y76" s="17">
        <v>35.6496348550845</v>
      </c>
      <c r="Z76" s="17">
        <v>54.45695743796</v>
      </c>
      <c r="AA76" s="17">
        <v>31.591159677588401</v>
      </c>
      <c r="AB76" s="17">
        <v>32.124942941641201</v>
      </c>
      <c r="AC76" s="17">
        <v>34.252586043966801</v>
      </c>
      <c r="AD76" s="17">
        <v>31.614056921278699</v>
      </c>
      <c r="AE76" s="17">
        <v>36.145756335054699</v>
      </c>
      <c r="AF76" s="17">
        <v>28.472658957005599</v>
      </c>
      <c r="AG76" s="17">
        <v>55.288741978692897</v>
      </c>
      <c r="AH76" s="17">
        <v>30.2317220112363</v>
      </c>
      <c r="AI76" s="17">
        <v>32.8319282228641</v>
      </c>
      <c r="AJ76" s="17">
        <v>31.458223189761899</v>
      </c>
      <c r="AK76" s="17">
        <v>39.100585956132498</v>
      </c>
      <c r="AL76" s="17">
        <v>29.432884156138599</v>
      </c>
      <c r="AM76" s="17">
        <v>31.217301379116599</v>
      </c>
      <c r="AN76" s="17">
        <v>32.0457030983262</v>
      </c>
      <c r="AO76" s="17">
        <v>4.2958917147143296</v>
      </c>
      <c r="AP76" s="17">
        <v>44.878893106059202</v>
      </c>
      <c r="AQ76" s="17">
        <v>28.614792610451602</v>
      </c>
      <c r="AR76" s="17">
        <v>33.875204255192003</v>
      </c>
    </row>
    <row r="77" spans="1:44" x14ac:dyDescent="0.2">
      <c r="A77" s="17">
        <v>614</v>
      </c>
      <c r="B77" s="17" t="s">
        <v>884</v>
      </c>
      <c r="C77" s="17">
        <v>43</v>
      </c>
      <c r="D77" s="17">
        <v>35.843000000000004</v>
      </c>
      <c r="E77" s="17">
        <v>85.930999999999997</v>
      </c>
      <c r="F77" s="17">
        <v>50.088000000000001</v>
      </c>
      <c r="G77" s="17">
        <v>34.7940908482528</v>
      </c>
      <c r="H77" s="17">
        <v>56.286648490168403</v>
      </c>
      <c r="I77" s="17">
        <v>23050.829537723901</v>
      </c>
      <c r="J77" s="17">
        <v>18753.833870836599</v>
      </c>
      <c r="K77" s="17">
        <v>57353.191963149402</v>
      </c>
      <c r="L77" s="17">
        <v>219264.149682277</v>
      </c>
      <c r="M77" s="17">
        <v>23581.731730753399</v>
      </c>
      <c r="N77" s="17">
        <v>39852.327042540499</v>
      </c>
      <c r="O77" s="17">
        <v>6607.9336017221103</v>
      </c>
      <c r="P77" s="17">
        <v>35.332271498947101</v>
      </c>
      <c r="Q77" s="17">
        <v>35.6114614079316</v>
      </c>
      <c r="R77" s="17">
        <v>175.64015029668801</v>
      </c>
      <c r="S77" s="17">
        <v>88244.406042803705</v>
      </c>
      <c r="T77" s="17">
        <v>35.145461090491096</v>
      </c>
      <c r="U77" s="17">
        <v>51.752622590381897</v>
      </c>
      <c r="V77" s="17">
        <v>37.399662208677597</v>
      </c>
      <c r="W77" s="17">
        <v>48.569770123382</v>
      </c>
      <c r="X77" s="17">
        <v>49.7231808343208</v>
      </c>
      <c r="Y77" s="17">
        <v>34.913638979466299</v>
      </c>
      <c r="Z77" s="17">
        <v>54.633404138404103</v>
      </c>
      <c r="AA77" s="17">
        <v>31.942866079113699</v>
      </c>
      <c r="AB77" s="17">
        <v>32.384308203154703</v>
      </c>
      <c r="AC77" s="17">
        <v>34.744470598789398</v>
      </c>
      <c r="AD77" s="17">
        <v>31.729824927541401</v>
      </c>
      <c r="AE77" s="17">
        <v>35.328689148247797</v>
      </c>
      <c r="AF77" s="17">
        <v>28.2359570658572</v>
      </c>
      <c r="AG77" s="17">
        <v>54.4403864839608</v>
      </c>
      <c r="AH77" s="17">
        <v>30.4423151488316</v>
      </c>
      <c r="AI77" s="17">
        <v>32.712833572793599</v>
      </c>
      <c r="AJ77" s="17">
        <v>31.514693856925302</v>
      </c>
      <c r="AK77" s="17">
        <v>39.7931070591181</v>
      </c>
      <c r="AL77" s="17">
        <v>29.947669407817401</v>
      </c>
      <c r="AM77" s="17">
        <v>30.986996643527601</v>
      </c>
      <c r="AN77" s="17">
        <v>32.492130550958102</v>
      </c>
      <c r="AO77" s="17">
        <v>4.3359290828266603</v>
      </c>
      <c r="AP77" s="17">
        <v>43.081475797584297</v>
      </c>
      <c r="AQ77" s="17">
        <v>28.327000701372899</v>
      </c>
      <c r="AR77" s="17">
        <v>33.658445003230902</v>
      </c>
    </row>
    <row r="78" spans="1:44" x14ac:dyDescent="0.2">
      <c r="A78" s="17">
        <v>615</v>
      </c>
      <c r="B78" s="17" t="s">
        <v>873</v>
      </c>
      <c r="C78" s="17">
        <v>100</v>
      </c>
      <c r="D78" s="17">
        <v>35.843000000000004</v>
      </c>
      <c r="E78" s="17">
        <v>85.930999999999997</v>
      </c>
      <c r="F78" s="17">
        <v>50.088000000000001</v>
      </c>
      <c r="G78" s="17">
        <v>39.703036077396398</v>
      </c>
      <c r="H78" s="17">
        <v>34.2677554022385</v>
      </c>
      <c r="I78" s="17">
        <v>101289.146752281</v>
      </c>
      <c r="J78" s="17">
        <v>67.948866963535195</v>
      </c>
      <c r="K78" s="17">
        <v>10744</v>
      </c>
      <c r="L78" s="17">
        <v>337439.83407900098</v>
      </c>
      <c r="M78" s="17">
        <v>62.788631810112001</v>
      </c>
      <c r="N78" s="17">
        <v>85317.449560788998</v>
      </c>
      <c r="O78" s="17">
        <v>44.188963585473701</v>
      </c>
      <c r="P78" s="17">
        <v>38.879879146799098</v>
      </c>
      <c r="Q78" s="17">
        <v>36.766815869361203</v>
      </c>
      <c r="R78" s="17">
        <v>38.822884514908203</v>
      </c>
      <c r="S78" s="17">
        <v>51.074260416878502</v>
      </c>
      <c r="T78" s="17">
        <v>35.547416172339297</v>
      </c>
      <c r="U78" s="17">
        <v>38.928359040109001</v>
      </c>
      <c r="V78" s="17">
        <v>37.926659542064399</v>
      </c>
      <c r="W78" s="17">
        <v>39.229066153120201</v>
      </c>
      <c r="X78" s="17">
        <v>37.0289139797883</v>
      </c>
      <c r="Y78" s="17">
        <v>36.064075505034502</v>
      </c>
      <c r="Z78" s="17">
        <v>79.009938790117602</v>
      </c>
      <c r="AA78" s="17">
        <v>38.529603944967697</v>
      </c>
      <c r="AB78" s="17">
        <v>38.137749305728398</v>
      </c>
      <c r="AC78" s="17">
        <v>37.613639129710201</v>
      </c>
      <c r="AD78" s="17">
        <v>38.904916851635903</v>
      </c>
      <c r="AE78" s="17">
        <v>34.821187678222103</v>
      </c>
      <c r="AF78" s="17">
        <v>42.877168863725998</v>
      </c>
      <c r="AG78" s="17">
        <v>39.6222667510051</v>
      </c>
      <c r="AH78" s="17">
        <v>36.206361784810703</v>
      </c>
      <c r="AI78" s="17">
        <v>38.5636968352662</v>
      </c>
      <c r="AJ78" s="17">
        <v>35.755544598009699</v>
      </c>
      <c r="AK78" s="17">
        <v>35.530661447050598</v>
      </c>
      <c r="AL78" s="17">
        <v>38.044039001713898</v>
      </c>
      <c r="AM78" s="17">
        <v>36.8408117023003</v>
      </c>
      <c r="AN78" s="17">
        <v>37.698902087553101</v>
      </c>
      <c r="AO78" s="17">
        <v>4.7739196900854699</v>
      </c>
      <c r="AP78" s="17">
        <v>38.6440258664407</v>
      </c>
      <c r="AQ78" s="17">
        <v>30.301363900786999</v>
      </c>
      <c r="AR78" s="17">
        <v>37.469890835025801</v>
      </c>
    </row>
    <row r="79" spans="1:44" x14ac:dyDescent="0.2">
      <c r="A79" s="17">
        <v>616</v>
      </c>
      <c r="B79" s="17" t="s">
        <v>873</v>
      </c>
      <c r="C79" s="17">
        <v>100</v>
      </c>
      <c r="D79" s="17">
        <v>35.843000000000004</v>
      </c>
      <c r="E79" s="17">
        <v>85.930999999999997</v>
      </c>
      <c r="F79" s="17">
        <v>50.088000000000001</v>
      </c>
      <c r="G79" s="17">
        <v>40.726767627494702</v>
      </c>
      <c r="H79" s="17">
        <v>34.342517835160699</v>
      </c>
      <c r="I79" s="17">
        <v>101996.882735552</v>
      </c>
      <c r="J79" s="17">
        <v>68.055628133656896</v>
      </c>
      <c r="K79" s="17">
        <v>10744</v>
      </c>
      <c r="L79" s="17">
        <v>336586.88981955498</v>
      </c>
      <c r="M79" s="17">
        <v>61.783493944576897</v>
      </c>
      <c r="N79" s="17">
        <v>84761.065584509706</v>
      </c>
      <c r="O79" s="17">
        <v>43.792517986417103</v>
      </c>
      <c r="P79" s="17">
        <v>38.7131033758386</v>
      </c>
      <c r="Q79" s="17">
        <v>36.0163561467403</v>
      </c>
      <c r="R79" s="17">
        <v>38.570759956205798</v>
      </c>
      <c r="S79" s="17">
        <v>50.923706528830898</v>
      </c>
      <c r="T79" s="17">
        <v>35.443830668439098</v>
      </c>
      <c r="U79" s="17">
        <v>38.658409213930597</v>
      </c>
      <c r="V79" s="17">
        <v>37.656474188519901</v>
      </c>
      <c r="W79" s="17">
        <v>38.975819529509998</v>
      </c>
      <c r="X79" s="17">
        <v>36.764199242189498</v>
      </c>
      <c r="Y79" s="17">
        <v>35.323106562236497</v>
      </c>
      <c r="Z79" s="17">
        <v>77.766949388125994</v>
      </c>
      <c r="AA79" s="17">
        <v>38.061235096993599</v>
      </c>
      <c r="AB79" s="17">
        <v>37.650358635582201</v>
      </c>
      <c r="AC79" s="17">
        <v>37.179709847292798</v>
      </c>
      <c r="AD79" s="17">
        <v>38.280426740279502</v>
      </c>
      <c r="AE79" s="17">
        <v>34.574814887606102</v>
      </c>
      <c r="AF79" s="17">
        <v>42.514707773198801</v>
      </c>
      <c r="AG79" s="17">
        <v>38.965952533727801</v>
      </c>
      <c r="AH79" s="17">
        <v>35.781777410569703</v>
      </c>
      <c r="AI79" s="17">
        <v>38.227616036671201</v>
      </c>
      <c r="AJ79" s="17">
        <v>35.436875887357601</v>
      </c>
      <c r="AK79" s="17">
        <v>35.465313672349197</v>
      </c>
      <c r="AL79" s="17">
        <v>37.954836515201698</v>
      </c>
      <c r="AM79" s="17">
        <v>36.555659011006398</v>
      </c>
      <c r="AN79" s="17">
        <v>37.499397953901898</v>
      </c>
      <c r="AO79" s="17">
        <v>4.7655816421043502</v>
      </c>
      <c r="AP79" s="17">
        <v>38.491638294061701</v>
      </c>
      <c r="AQ79" s="17">
        <v>30.0905808982161</v>
      </c>
      <c r="AR79" s="17">
        <v>37.288464521067702</v>
      </c>
    </row>
    <row r="80" spans="1:44" x14ac:dyDescent="0.2">
      <c r="A80" s="17">
        <v>647</v>
      </c>
      <c r="B80" s="17" t="s">
        <v>883</v>
      </c>
      <c r="C80" s="17">
        <v>43</v>
      </c>
      <c r="D80" s="17">
        <v>35.843000000000004</v>
      </c>
      <c r="E80" s="17">
        <v>85.930999999999997</v>
      </c>
      <c r="F80" s="17">
        <v>50.088000000000001</v>
      </c>
      <c r="G80" s="17">
        <v>34.723507997276499</v>
      </c>
      <c r="H80" s="17">
        <v>53.5434117318039</v>
      </c>
      <c r="I80" s="17">
        <v>22896.772531930001</v>
      </c>
      <c r="J80" s="17">
        <v>18870.846251991999</v>
      </c>
      <c r="K80" s="17">
        <v>57553.600528666997</v>
      </c>
      <c r="L80" s="17">
        <v>217948.09708435601</v>
      </c>
      <c r="M80" s="17">
        <v>23752.9640825229</v>
      </c>
      <c r="N80" s="17">
        <v>40222.515768860401</v>
      </c>
      <c r="O80" s="17">
        <v>6716.1692714641904</v>
      </c>
      <c r="P80" s="17">
        <v>35.241440243440898</v>
      </c>
      <c r="Q80" s="17">
        <v>35.518100978349302</v>
      </c>
      <c r="R80" s="17">
        <v>176.97737507314301</v>
      </c>
      <c r="S80" s="17">
        <v>89453.113620767603</v>
      </c>
      <c r="T80" s="17">
        <v>35.044477797807403</v>
      </c>
      <c r="U80" s="17">
        <v>51.844242017458299</v>
      </c>
      <c r="V80" s="17">
        <v>38.1551722821767</v>
      </c>
      <c r="W80" s="17">
        <v>47.797898416578803</v>
      </c>
      <c r="X80" s="17">
        <v>49.407067092681899</v>
      </c>
      <c r="Y80" s="17">
        <v>33.297976067036103</v>
      </c>
      <c r="Z80" s="17">
        <v>55.2707773046399</v>
      </c>
      <c r="AA80" s="17">
        <v>32.201495270601903</v>
      </c>
      <c r="AB80" s="17">
        <v>32.399402406927898</v>
      </c>
      <c r="AC80" s="17">
        <v>34.143900950617102</v>
      </c>
      <c r="AD80" s="17">
        <v>31.5267057735206</v>
      </c>
      <c r="AE80" s="17">
        <v>35.518060083254802</v>
      </c>
      <c r="AF80" s="17">
        <v>27.867896465127501</v>
      </c>
      <c r="AG80" s="17">
        <v>54.943826361566003</v>
      </c>
      <c r="AH80" s="17">
        <v>30.754011286488701</v>
      </c>
      <c r="AI80" s="17">
        <v>32.585946581698003</v>
      </c>
      <c r="AJ80" s="17">
        <v>31.588877900348098</v>
      </c>
      <c r="AK80" s="17">
        <v>40.300487320837703</v>
      </c>
      <c r="AL80" s="17">
        <v>30.022962029007498</v>
      </c>
      <c r="AM80" s="17">
        <v>31.398990699707198</v>
      </c>
      <c r="AN80" s="17">
        <v>32.5507646818116</v>
      </c>
      <c r="AO80" s="17">
        <v>4.1833471880576303</v>
      </c>
      <c r="AP80" s="17">
        <v>42.779099028920399</v>
      </c>
      <c r="AQ80" s="17">
        <v>27.747120692211599</v>
      </c>
      <c r="AR80" s="17">
        <v>33.552173221796302</v>
      </c>
    </row>
    <row r="81" spans="1:44" x14ac:dyDescent="0.2">
      <c r="A81" s="17">
        <v>648</v>
      </c>
      <c r="B81" s="17" t="s">
        <v>881</v>
      </c>
      <c r="C81" s="17">
        <v>43</v>
      </c>
      <c r="D81" s="17">
        <v>35.843000000000004</v>
      </c>
      <c r="E81" s="17">
        <v>85.930999999999997</v>
      </c>
      <c r="F81" s="17">
        <v>50.088000000000001</v>
      </c>
      <c r="G81" s="17">
        <v>35.192363219908302</v>
      </c>
      <c r="H81" s="17">
        <v>55.349590466804401</v>
      </c>
      <c r="I81" s="17">
        <v>22679.9858462499</v>
      </c>
      <c r="J81" s="17">
        <v>18688.244966924602</v>
      </c>
      <c r="K81" s="17">
        <v>57466.856515363899</v>
      </c>
      <c r="L81" s="17">
        <v>218823.795051283</v>
      </c>
      <c r="M81" s="17">
        <v>23351.190021569098</v>
      </c>
      <c r="N81" s="17">
        <v>39785.095198019997</v>
      </c>
      <c r="O81" s="17">
        <v>6647.7161718658599</v>
      </c>
      <c r="P81" s="17">
        <v>36.434955521503397</v>
      </c>
      <c r="Q81" s="17">
        <v>35.693912463983303</v>
      </c>
      <c r="R81" s="17">
        <v>173.850482949743</v>
      </c>
      <c r="S81" s="17">
        <v>89527.705459531906</v>
      </c>
      <c r="T81" s="17">
        <v>34.221728050578399</v>
      </c>
      <c r="U81" s="17">
        <v>51.845039142171601</v>
      </c>
      <c r="V81" s="17">
        <v>37.757861678053999</v>
      </c>
      <c r="W81" s="17">
        <v>49.080390030525002</v>
      </c>
      <c r="X81" s="17">
        <v>49.198507889701503</v>
      </c>
      <c r="Y81" s="17">
        <v>33.3271311369516</v>
      </c>
      <c r="Z81" s="17">
        <v>54.552417343055801</v>
      </c>
      <c r="AA81" s="17">
        <v>31.899412585693</v>
      </c>
      <c r="AB81" s="17">
        <v>32.194321075680499</v>
      </c>
      <c r="AC81" s="17">
        <v>34.190675105029399</v>
      </c>
      <c r="AD81" s="17">
        <v>31.627467947576498</v>
      </c>
      <c r="AE81" s="17">
        <v>35.2239396701126</v>
      </c>
      <c r="AF81" s="17">
        <v>27.811720872063699</v>
      </c>
      <c r="AG81" s="17">
        <v>54.396432831023603</v>
      </c>
      <c r="AH81" s="17">
        <v>30.6389871655762</v>
      </c>
      <c r="AI81" s="17">
        <v>32.5849797753826</v>
      </c>
      <c r="AJ81" s="17">
        <v>31.4727132286745</v>
      </c>
      <c r="AK81" s="17">
        <v>39.607773346889701</v>
      </c>
      <c r="AL81" s="17">
        <v>29.8721906997642</v>
      </c>
      <c r="AM81" s="17">
        <v>31.211321521545901</v>
      </c>
      <c r="AN81" s="17">
        <v>32.444793578376498</v>
      </c>
      <c r="AO81" s="17">
        <v>4.2294205337557198</v>
      </c>
      <c r="AP81" s="17">
        <v>41.943833717678999</v>
      </c>
      <c r="AQ81" s="17">
        <v>27.740428487677399</v>
      </c>
      <c r="AR81" s="17">
        <v>33.483189921978401</v>
      </c>
    </row>
    <row r="82" spans="1:44" x14ac:dyDescent="0.2">
      <c r="A82" s="17">
        <v>649</v>
      </c>
      <c r="B82" s="17" t="s">
        <v>873</v>
      </c>
      <c r="C82" s="17">
        <v>100</v>
      </c>
      <c r="D82" s="17">
        <v>35.843000000000004</v>
      </c>
      <c r="E82" s="17">
        <v>85.930999999999997</v>
      </c>
      <c r="F82" s="17">
        <v>50.088000000000001</v>
      </c>
      <c r="G82" s="17">
        <v>39.767368162882597</v>
      </c>
      <c r="H82" s="17">
        <v>34.020620223219602</v>
      </c>
      <c r="I82" s="17">
        <v>101460.11612255601</v>
      </c>
      <c r="J82" s="17">
        <v>67.911297683141001</v>
      </c>
      <c r="K82" s="17">
        <v>10744</v>
      </c>
      <c r="L82" s="17">
        <v>337278.21814933</v>
      </c>
      <c r="M82" s="17">
        <v>62.680624401191501</v>
      </c>
      <c r="N82" s="17">
        <v>85372.763128641804</v>
      </c>
      <c r="O82" s="17">
        <v>44.3844488066959</v>
      </c>
      <c r="P82" s="17">
        <v>38.929936919357701</v>
      </c>
      <c r="Q82" s="17">
        <v>36.567245839029397</v>
      </c>
      <c r="R82" s="17">
        <v>38.7646300781729</v>
      </c>
      <c r="S82" s="17">
        <v>50.977184682213199</v>
      </c>
      <c r="T82" s="17">
        <v>35.713900646213901</v>
      </c>
      <c r="U82" s="17">
        <v>39.072500567654501</v>
      </c>
      <c r="V82" s="17">
        <v>38.193810192748401</v>
      </c>
      <c r="W82" s="17">
        <v>38.825330946502802</v>
      </c>
      <c r="X82" s="17">
        <v>36.979628882102901</v>
      </c>
      <c r="Y82" s="17">
        <v>35.7414754273752</v>
      </c>
      <c r="Z82" s="17">
        <v>78.520576852124606</v>
      </c>
      <c r="AA82" s="17">
        <v>38.355225073070997</v>
      </c>
      <c r="AB82" s="17">
        <v>38.031511917256999</v>
      </c>
      <c r="AC82" s="17">
        <v>37.395272175473501</v>
      </c>
      <c r="AD82" s="17">
        <v>38.753794134604803</v>
      </c>
      <c r="AE82" s="17">
        <v>34.704701458307802</v>
      </c>
      <c r="AF82" s="17">
        <v>42.772988966877499</v>
      </c>
      <c r="AG82" s="17">
        <v>39.348313714837701</v>
      </c>
      <c r="AH82" s="17">
        <v>36.1596448550616</v>
      </c>
      <c r="AI82" s="17">
        <v>38.5014815025554</v>
      </c>
      <c r="AJ82" s="17">
        <v>35.674815272390198</v>
      </c>
      <c r="AK82" s="17">
        <v>35.588357717160001</v>
      </c>
      <c r="AL82" s="17">
        <v>37.981653208399401</v>
      </c>
      <c r="AM82" s="17">
        <v>36.667208748328299</v>
      </c>
      <c r="AN82" s="17">
        <v>37.552030464731899</v>
      </c>
      <c r="AO82" s="17">
        <v>4.7786786394296401</v>
      </c>
      <c r="AP82" s="17">
        <v>38.626296562377398</v>
      </c>
      <c r="AQ82" s="17">
        <v>30.341517103935001</v>
      </c>
      <c r="AR82" s="17">
        <v>37.338720933153098</v>
      </c>
    </row>
    <row r="83" spans="1:44" x14ac:dyDescent="0.2">
      <c r="A83" s="17">
        <v>650</v>
      </c>
      <c r="B83" s="17" t="s">
        <v>873</v>
      </c>
      <c r="C83" s="17">
        <v>100</v>
      </c>
      <c r="D83" s="17">
        <v>35.843000000000004</v>
      </c>
      <c r="E83" s="17">
        <v>85.930999999999997</v>
      </c>
      <c r="F83" s="17">
        <v>50.088000000000001</v>
      </c>
      <c r="G83" s="17">
        <v>40.645582189164301</v>
      </c>
      <c r="H83" s="17">
        <v>34.590666034034498</v>
      </c>
      <c r="I83" s="17">
        <v>101821.067501239</v>
      </c>
      <c r="J83" s="17">
        <v>68.093492381557198</v>
      </c>
      <c r="K83" s="17">
        <v>10744</v>
      </c>
      <c r="L83" s="17">
        <v>336754.10545134702</v>
      </c>
      <c r="M83" s="17">
        <v>61.903289633022297</v>
      </c>
      <c r="N83" s="17">
        <v>84714.156964063397</v>
      </c>
      <c r="O83" s="17">
        <v>43.609061531925398</v>
      </c>
      <c r="P83" s="17">
        <v>38.665832055629302</v>
      </c>
      <c r="Q83" s="17">
        <v>36.223592824986703</v>
      </c>
      <c r="R83" s="17">
        <v>38.630833111063403</v>
      </c>
      <c r="S83" s="17">
        <v>51.014119152643701</v>
      </c>
      <c r="T83" s="17">
        <v>35.278306945713901</v>
      </c>
      <c r="U83" s="17">
        <v>38.516639138968898</v>
      </c>
      <c r="V83" s="17">
        <v>37.396105324987097</v>
      </c>
      <c r="W83" s="17">
        <v>39.380052073957501</v>
      </c>
      <c r="X83" s="17">
        <v>36.815201638267297</v>
      </c>
      <c r="Y83" s="17">
        <v>35.6486694252905</v>
      </c>
      <c r="Z83" s="17">
        <v>78.271756548272805</v>
      </c>
      <c r="AA83" s="17">
        <v>38.241278732300103</v>
      </c>
      <c r="AB83" s="17">
        <v>37.760514395518399</v>
      </c>
      <c r="AC83" s="17">
        <v>37.398684751487501</v>
      </c>
      <c r="AD83" s="17">
        <v>38.439753933944701</v>
      </c>
      <c r="AE83" s="17">
        <v>34.695705163254601</v>
      </c>
      <c r="AF83" s="17">
        <v>42.622993464075499</v>
      </c>
      <c r="AG83" s="17">
        <v>39.249061773870302</v>
      </c>
      <c r="AH83" s="17">
        <v>35.834958293894204</v>
      </c>
      <c r="AI83" s="17">
        <v>38.292231154109899</v>
      </c>
      <c r="AJ83" s="17">
        <v>35.520517909058398</v>
      </c>
      <c r="AK83" s="17">
        <v>35.408124951552601</v>
      </c>
      <c r="AL83" s="17">
        <v>38.017968533490901</v>
      </c>
      <c r="AM83" s="17">
        <v>36.732456508453801</v>
      </c>
      <c r="AN83" s="17">
        <v>37.6479875220111</v>
      </c>
      <c r="AO83" s="17">
        <v>4.7610971366904398</v>
      </c>
      <c r="AP83" s="17">
        <v>38.512749045884398</v>
      </c>
      <c r="AQ83" s="17">
        <v>30.055317444835001</v>
      </c>
      <c r="AR83" s="17">
        <v>37.421075598640002</v>
      </c>
    </row>
    <row r="84" spans="1:44" x14ac:dyDescent="0.2">
      <c r="A84" s="17">
        <v>694</v>
      </c>
      <c r="B84" s="17" t="s">
        <v>880</v>
      </c>
      <c r="C84" s="17">
        <v>43</v>
      </c>
      <c r="D84" s="17">
        <v>35.843000000000004</v>
      </c>
      <c r="E84" s="17">
        <v>85.930999999999997</v>
      </c>
      <c r="F84" s="17">
        <v>50.088000000000001</v>
      </c>
      <c r="G84" s="17">
        <v>35.205453681037199</v>
      </c>
      <c r="H84" s="17">
        <v>55.346227006432002</v>
      </c>
      <c r="I84" s="17">
        <v>22874.739065243699</v>
      </c>
      <c r="J84" s="17">
        <v>18677.802481906299</v>
      </c>
      <c r="K84" s="17">
        <v>57371.057170777203</v>
      </c>
      <c r="L84" s="17">
        <v>219115.25770027799</v>
      </c>
      <c r="M84" s="17">
        <v>23668.837115405</v>
      </c>
      <c r="N84" s="17">
        <v>39871.470605800598</v>
      </c>
      <c r="O84" s="17">
        <v>6609.9203779198597</v>
      </c>
      <c r="P84" s="17">
        <v>34.9864979207874</v>
      </c>
      <c r="Q84" s="17">
        <v>34.696249137373201</v>
      </c>
      <c r="R84" s="17">
        <v>176.32487231571901</v>
      </c>
      <c r="S84" s="17">
        <v>88650.845616859704</v>
      </c>
      <c r="T84" s="17">
        <v>34.5139855294142</v>
      </c>
      <c r="U84" s="17">
        <v>51.635694804558099</v>
      </c>
      <c r="V84" s="17">
        <v>37.7596766460995</v>
      </c>
      <c r="W84" s="17">
        <v>48.136075249403198</v>
      </c>
      <c r="X84" s="17">
        <v>49.199723680431497</v>
      </c>
      <c r="Y84" s="17">
        <v>34.951320824795303</v>
      </c>
      <c r="Z84" s="17">
        <v>54.418474885012003</v>
      </c>
      <c r="AA84" s="17">
        <v>31.6810370359823</v>
      </c>
      <c r="AB84" s="17">
        <v>32.1924776632247</v>
      </c>
      <c r="AC84" s="17">
        <v>33.8946532286718</v>
      </c>
      <c r="AD84" s="17">
        <v>31.481370005262399</v>
      </c>
      <c r="AE84" s="17">
        <v>34.985170119872301</v>
      </c>
      <c r="AF84" s="17">
        <v>27.825854520931198</v>
      </c>
      <c r="AG84" s="17">
        <v>54.303165351692499</v>
      </c>
      <c r="AH84" s="17">
        <v>30.396584939277499</v>
      </c>
      <c r="AI84" s="17">
        <v>32.741734799112798</v>
      </c>
      <c r="AJ84" s="17">
        <v>31.4271751802216</v>
      </c>
      <c r="AK84" s="17">
        <v>39.577260915453998</v>
      </c>
      <c r="AL84" s="17">
        <v>29.846970741347299</v>
      </c>
      <c r="AM84" s="17">
        <v>31.012152377458602</v>
      </c>
      <c r="AN84" s="17">
        <v>32.358574931918596</v>
      </c>
      <c r="AO84" s="17">
        <v>4.2901695965304896</v>
      </c>
      <c r="AP84" s="17">
        <v>43.173934529860603</v>
      </c>
      <c r="AQ84" s="17">
        <v>27.593124157816401</v>
      </c>
      <c r="AR84" s="17">
        <v>33.384007875831998</v>
      </c>
    </row>
    <row r="85" spans="1:44" x14ac:dyDescent="0.2">
      <c r="A85" s="17">
        <v>695</v>
      </c>
      <c r="B85" s="17" t="s">
        <v>879</v>
      </c>
      <c r="C85" s="17">
        <v>43</v>
      </c>
      <c r="D85" s="17">
        <v>35.843000000000004</v>
      </c>
      <c r="E85" s="17">
        <v>85.930999999999997</v>
      </c>
      <c r="F85" s="17">
        <v>50.088000000000001</v>
      </c>
      <c r="G85" s="17">
        <v>34.595608120132702</v>
      </c>
      <c r="H85" s="17">
        <v>55.322458773093203</v>
      </c>
      <c r="I85" s="17">
        <v>22849.089299969299</v>
      </c>
      <c r="J85" s="17">
        <v>18934.7309016033</v>
      </c>
      <c r="K85" s="17">
        <v>58093.5539222589</v>
      </c>
      <c r="L85" s="17">
        <v>217692.84095457001</v>
      </c>
      <c r="M85" s="17">
        <v>23470.999837657499</v>
      </c>
      <c r="N85" s="17">
        <v>40423.457472283902</v>
      </c>
      <c r="O85" s="17">
        <v>6682.6151149637699</v>
      </c>
      <c r="P85" s="17">
        <v>34.9489337349073</v>
      </c>
      <c r="Q85" s="17">
        <v>34.298598147491496</v>
      </c>
      <c r="R85" s="17">
        <v>177.42494665702699</v>
      </c>
      <c r="S85" s="17">
        <v>89135.844223471606</v>
      </c>
      <c r="T85" s="17">
        <v>34.504555170171997</v>
      </c>
      <c r="U85" s="17">
        <v>50.957822937837797</v>
      </c>
      <c r="V85" s="17">
        <v>38.045953092321497</v>
      </c>
      <c r="W85" s="17">
        <v>48.168409618130902</v>
      </c>
      <c r="X85" s="17">
        <v>49.381336074709502</v>
      </c>
      <c r="Y85" s="17">
        <v>34.6982788330468</v>
      </c>
      <c r="Z85" s="17">
        <v>54.837615455710399</v>
      </c>
      <c r="AA85" s="17">
        <v>32.227068031380597</v>
      </c>
      <c r="AB85" s="17">
        <v>32.653077926528901</v>
      </c>
      <c r="AC85" s="17">
        <v>34.574013048425201</v>
      </c>
      <c r="AD85" s="17">
        <v>31.951077478075099</v>
      </c>
      <c r="AE85" s="17">
        <v>35.254934887925899</v>
      </c>
      <c r="AF85" s="17">
        <v>27.8626734555253</v>
      </c>
      <c r="AG85" s="17">
        <v>54.819193456561301</v>
      </c>
      <c r="AH85" s="17">
        <v>30.617269006830998</v>
      </c>
      <c r="AI85" s="17">
        <v>32.759755986869699</v>
      </c>
      <c r="AJ85" s="17">
        <v>31.994868628496299</v>
      </c>
      <c r="AK85" s="17">
        <v>40.2026969939905</v>
      </c>
      <c r="AL85" s="17">
        <v>30.391794191010199</v>
      </c>
      <c r="AM85" s="17">
        <v>32.00025674231</v>
      </c>
      <c r="AN85" s="17">
        <v>32.596699408462399</v>
      </c>
      <c r="AO85" s="17">
        <v>4.3400677273512303</v>
      </c>
      <c r="AP85" s="17">
        <v>42.998327800982899</v>
      </c>
      <c r="AQ85" s="17">
        <v>28.137713658257699</v>
      </c>
      <c r="AR85" s="17">
        <v>33.391142621289703</v>
      </c>
    </row>
    <row r="86" spans="1:44" x14ac:dyDescent="0.2">
      <c r="A86" s="17">
        <v>696</v>
      </c>
      <c r="B86" s="17" t="s">
        <v>873</v>
      </c>
      <c r="C86" s="17">
        <v>100</v>
      </c>
      <c r="D86" s="17">
        <v>35.843000000000004</v>
      </c>
      <c r="E86" s="17">
        <v>85.930999999999997</v>
      </c>
      <c r="F86" s="17">
        <v>50.088000000000001</v>
      </c>
      <c r="G86" s="17">
        <v>40.066731422617501</v>
      </c>
      <c r="H86" s="17">
        <v>34.084450495614</v>
      </c>
      <c r="I86" s="17">
        <v>101312.35314945799</v>
      </c>
      <c r="J86" s="17">
        <v>67.876764935529906</v>
      </c>
      <c r="K86" s="17">
        <v>10744</v>
      </c>
      <c r="L86" s="17">
        <v>337466.40074991999</v>
      </c>
      <c r="M86" s="17">
        <v>62.625772089188203</v>
      </c>
      <c r="N86" s="17">
        <v>85206.678896981102</v>
      </c>
      <c r="O86" s="17">
        <v>43.883707987615502</v>
      </c>
      <c r="P86" s="17">
        <v>38.853749911856397</v>
      </c>
      <c r="Q86" s="17">
        <v>36.638343052985903</v>
      </c>
      <c r="R86" s="17">
        <v>38.838582751309403</v>
      </c>
      <c r="S86" s="17">
        <v>51.424677683076297</v>
      </c>
      <c r="T86" s="17">
        <v>35.625766285457502</v>
      </c>
      <c r="U86" s="17">
        <v>39.002802163134902</v>
      </c>
      <c r="V86" s="17">
        <v>37.834595131904003</v>
      </c>
      <c r="W86" s="17">
        <v>39.151347506194199</v>
      </c>
      <c r="X86" s="17">
        <v>37.050915458778597</v>
      </c>
      <c r="Y86" s="17">
        <v>36.105555484015603</v>
      </c>
      <c r="Z86" s="17">
        <v>78.620919677663906</v>
      </c>
      <c r="AA86" s="17">
        <v>38.400463304626101</v>
      </c>
      <c r="AB86" s="17">
        <v>38.122903396842403</v>
      </c>
      <c r="AC86" s="17">
        <v>37.681762528575398</v>
      </c>
      <c r="AD86" s="17">
        <v>38.729068240299199</v>
      </c>
      <c r="AE86" s="17">
        <v>34.676208416387198</v>
      </c>
      <c r="AF86" s="17">
        <v>42.805193250771701</v>
      </c>
      <c r="AG86" s="17">
        <v>39.368074695870298</v>
      </c>
      <c r="AH86" s="17">
        <v>36.074259723298702</v>
      </c>
      <c r="AI86" s="17">
        <v>38.5786761793902</v>
      </c>
      <c r="AJ86" s="17">
        <v>35.7334002617173</v>
      </c>
      <c r="AK86" s="17">
        <v>35.565430343248501</v>
      </c>
      <c r="AL86" s="17">
        <v>38.037706602977501</v>
      </c>
      <c r="AM86" s="17">
        <v>36.751512693530998</v>
      </c>
      <c r="AN86" s="17">
        <v>37.6518066316114</v>
      </c>
      <c r="AO86" s="17">
        <v>4.7706548153905102</v>
      </c>
      <c r="AP86" s="17">
        <v>38.552166022392903</v>
      </c>
      <c r="AQ86" s="17">
        <v>30.1901753185908</v>
      </c>
      <c r="AR86" s="17">
        <v>37.434934277769301</v>
      </c>
    </row>
    <row r="87" spans="1:44" x14ac:dyDescent="0.2">
      <c r="A87" s="17">
        <v>697</v>
      </c>
      <c r="B87" s="17" t="s">
        <v>873</v>
      </c>
      <c r="C87" s="17">
        <v>100</v>
      </c>
      <c r="D87" s="17">
        <v>35.843000000000004</v>
      </c>
      <c r="E87" s="17">
        <v>85.930999999999997</v>
      </c>
      <c r="F87" s="17">
        <v>50.088000000000001</v>
      </c>
      <c r="G87" s="17">
        <v>40.3203170367319</v>
      </c>
      <c r="H87" s="17">
        <v>34.504263225440297</v>
      </c>
      <c r="I87" s="17">
        <v>101946.46332745699</v>
      </c>
      <c r="J87" s="17">
        <v>68.118445000062593</v>
      </c>
      <c r="K87" s="17">
        <v>10744</v>
      </c>
      <c r="L87" s="17">
        <v>336597.27555575297</v>
      </c>
      <c r="M87" s="17">
        <v>61.990313931319598</v>
      </c>
      <c r="N87" s="17">
        <v>84902.401375644899</v>
      </c>
      <c r="O87" s="17">
        <v>44.122782136594203</v>
      </c>
      <c r="P87" s="17">
        <v>38.750481168919499</v>
      </c>
      <c r="Q87" s="17">
        <v>36.170818281091996</v>
      </c>
      <c r="R87" s="17">
        <v>38.565953466001197</v>
      </c>
      <c r="S87" s="17">
        <v>50.584016553751098</v>
      </c>
      <c r="T87" s="17">
        <v>35.382026331110303</v>
      </c>
      <c r="U87" s="17">
        <v>38.608058368471603</v>
      </c>
      <c r="V87" s="17">
        <v>37.775491095834703</v>
      </c>
      <c r="W87" s="17">
        <v>39.043268178672903</v>
      </c>
      <c r="X87" s="17">
        <v>36.754253760086698</v>
      </c>
      <c r="Y87" s="17">
        <v>35.304299241119701</v>
      </c>
      <c r="Z87" s="17">
        <v>78.1867466664782</v>
      </c>
      <c r="AA87" s="17">
        <v>38.2030327871081</v>
      </c>
      <c r="AB87" s="17">
        <v>37.685070173236099</v>
      </c>
      <c r="AC87" s="17">
        <v>37.124279959218804</v>
      </c>
      <c r="AD87" s="17">
        <v>38.477383885432701</v>
      </c>
      <c r="AE87" s="17">
        <v>34.723385071041598</v>
      </c>
      <c r="AF87" s="17">
        <v>42.598824218535903</v>
      </c>
      <c r="AG87" s="17">
        <v>39.2345497247764</v>
      </c>
      <c r="AH87" s="17">
        <v>35.931137538428501</v>
      </c>
      <c r="AI87" s="17">
        <v>38.227610772781098</v>
      </c>
      <c r="AJ87" s="17">
        <v>35.471266077151597</v>
      </c>
      <c r="AK87" s="17">
        <v>35.438087145147598</v>
      </c>
      <c r="AL87" s="17">
        <v>37.962671159477097</v>
      </c>
      <c r="AM87" s="17">
        <v>36.648821383259197</v>
      </c>
      <c r="AN87" s="17">
        <v>37.548174667697999</v>
      </c>
      <c r="AO87" s="17">
        <v>4.7695696752630603</v>
      </c>
      <c r="AP87" s="17">
        <v>38.588788994159401</v>
      </c>
      <c r="AQ87" s="17">
        <v>30.212991784820701</v>
      </c>
      <c r="AR87" s="17">
        <v>37.3252682948239</v>
      </c>
    </row>
  </sheetData>
  <autoFilter ref="A3:AR3" xr:uid="{B0D1A222-63D8-40A0-88DC-021411D0D174}">
    <sortState xmlns:xlrd2="http://schemas.microsoft.com/office/spreadsheetml/2017/richdata2" ref="A4:AR87">
      <sortCondition ref="A3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Chl LA data &amp; apfu</vt:lpstr>
      <vt:lpstr>Standard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 Hong</dc:creator>
  <cp:lastModifiedBy>Christine Elrod</cp:lastModifiedBy>
  <dcterms:created xsi:type="dcterms:W3CDTF">2023-07-09T01:11:53Z</dcterms:created>
  <dcterms:modified xsi:type="dcterms:W3CDTF">2025-05-09T20:37:59Z</dcterms:modified>
</cp:coreProperties>
</file>