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209"/>
  <workbookPr codeName="ThisWorkbook"/>
  <mc:AlternateContent xmlns:mc="http://schemas.openxmlformats.org/markup-compatibility/2006">
    <mc:Choice Requires="x15">
      <x15ac:absPath xmlns:x15ac="http://schemas.microsoft.com/office/spreadsheetml/2010/11/ac" url="https://minsocam-my.sharepoint.com/personal/rrussell_minsocam_org/Documents/All the files/25-03 March files/1_9359R Brueckner - SC46 - OA/deposit/"/>
    </mc:Choice>
  </mc:AlternateContent>
  <xr:revisionPtr revIDLastSave="34" documentId="8_{E9429B2E-B7E4-4042-B61B-B8E4BF0B2C2A}" xr6:coauthVersionLast="47" xr6:coauthVersionMax="47" xr10:uidLastSave="{E13B7F16-7524-D345-B71C-84DE9D985DF1}"/>
  <bookViews>
    <workbookView xWindow="0" yWindow="500" windowWidth="30500" windowHeight="21900" firstSheet="3" activeTab="15" xr2:uid="{00000000-000D-0000-FFFF-FFFF00000000}"/>
  </bookViews>
  <sheets>
    <sheet name="Method Summary" sheetId="19" r:id="rId1"/>
    <sheet name="Summary" sheetId="22" r:id="rId2"/>
    <sheet name="Semi-Quant" sheetId="1" r:id="rId3"/>
    <sheet name="Chemical Balance" sheetId="20" r:id="rId4"/>
    <sheet name="Pattern" sheetId="17" r:id="rId5"/>
    <sheet name="Clay Pattern" sheetId="24" r:id="rId6"/>
    <sheet name="Pattern (2)" sheetId="29" r:id="rId7"/>
    <sheet name="Clay Pattern (2)" sheetId="30" r:id="rId8"/>
    <sheet name="Pattern (3)" sheetId="31" r:id="rId9"/>
    <sheet name="Clay Pattern (3)" sheetId="32" r:id="rId10"/>
    <sheet name="Pattern (4)" sheetId="33" r:id="rId11"/>
    <sheet name="Clay Pattern (4)" sheetId="34" r:id="rId12"/>
    <sheet name="Pattern (5)" sheetId="35" r:id="rId13"/>
    <sheet name="Clay Pattern (5)" sheetId="36" r:id="rId14"/>
    <sheet name="Pattern (6)" sheetId="37" r:id="rId15"/>
    <sheet name="Clay Pattern (6)" sheetId="38" r:id="rId16"/>
  </sheets>
  <definedNames>
    <definedName name="Analysts">#REF!</definedName>
    <definedName name="Composition">#REF!</definedName>
    <definedName name="DateRange">Summary!#REF!</definedName>
    <definedName name="Head1" localSheetId="1">Summary!#REF!</definedName>
    <definedName name="Head1">Summary!#REF!</definedName>
    <definedName name="Head2" localSheetId="1">Summary!#REF!</definedName>
    <definedName name="Head2">Summary!#REF!</definedName>
    <definedName name="Head3" localSheetId="1">Summary!#REF!</definedName>
    <definedName name="Head3">Summary!#REF!</definedName>
    <definedName name="Managers">#REF!</definedName>
    <definedName name="Mineral">#REF!</definedName>
    <definedName name="_xlnm.Print_Area" localSheetId="3">'Chemical Balance'!$A$3:$E$136</definedName>
    <definedName name="_xlnm.Print_Area" localSheetId="5">'Clay Pattern'!$A$1:$N$41</definedName>
    <definedName name="_xlnm.Print_Area" localSheetId="7">'Clay Pattern (2)'!$A$1:$N$41</definedName>
    <definedName name="_xlnm.Print_Area" localSheetId="9">'Clay Pattern (3)'!$A$1:$N$41</definedName>
    <definedName name="_xlnm.Print_Area" localSheetId="11">'Clay Pattern (4)'!$A$1:$N$41</definedName>
    <definedName name="_xlnm.Print_Area" localSheetId="13">'Clay Pattern (5)'!$A$1:$N$41</definedName>
    <definedName name="_xlnm.Print_Area" localSheetId="15">'Clay Pattern (6)'!$A$1:$N$41</definedName>
    <definedName name="_xlnm.Print_Area" localSheetId="0">'Method Summary'!$A$2:$D$77</definedName>
    <definedName name="_xlnm.Print_Area" localSheetId="4">Pattern!$A$1:$N$41</definedName>
    <definedName name="_xlnm.Print_Area" localSheetId="6">'Pattern (2)'!$A$1:$N$41</definedName>
    <definedName name="_xlnm.Print_Area" localSheetId="8">'Pattern (3)'!$A$1:$N$41</definedName>
    <definedName name="_xlnm.Print_Area" localSheetId="10">'Pattern (4)'!$A$1:$N$41</definedName>
    <definedName name="_xlnm.Print_Area" localSheetId="12">'Pattern (5)'!$A$1:$N$41</definedName>
    <definedName name="_xlnm.Print_Area" localSheetId="14">'Pattern (6)'!$A$1:$N$41</definedName>
    <definedName name="_xlnm.Print_Area" localSheetId="2">'Semi-Quant'!$A$3:$G$38</definedName>
    <definedName name="_xlnm.Print_Area" localSheetId="1">Summary!$A$1:$D$22</definedName>
    <definedName name="_xlnm.Print_Titles" localSheetId="3">'Chemical Balance'!$3:$4</definedName>
    <definedName name="Supervisors">#REF!</definedName>
    <definedName name="Tech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6" i="1" l="1"/>
  <c r="D26" i="1"/>
  <c r="E26" i="1"/>
  <c r="F26" i="1"/>
  <c r="G26" i="1"/>
  <c r="B26" i="1"/>
</calcChain>
</file>

<file path=xl/sharedStrings.xml><?xml version="1.0" encoding="utf-8"?>
<sst xmlns="http://schemas.openxmlformats.org/spreadsheetml/2006/main" count="556" uniqueCount="129">
  <si>
    <r>
      <t>FeS</t>
    </r>
    <r>
      <rPr>
        <vertAlign val="subscript"/>
        <sz val="9"/>
        <rFont val="Arial"/>
        <family val="2"/>
      </rPr>
      <t>2</t>
    </r>
  </si>
  <si>
    <r>
      <t>KAl</t>
    </r>
    <r>
      <rPr>
        <vertAlign val="subscript"/>
        <sz val="9"/>
        <rFont val="Arial"/>
        <family val="2"/>
      </rPr>
      <t>2</t>
    </r>
    <r>
      <rPr>
        <sz val="9"/>
        <rFont val="Arial"/>
        <family val="2"/>
      </rPr>
      <t>(AlSi</t>
    </r>
    <r>
      <rPr>
        <vertAlign val="subscript"/>
        <sz val="9"/>
        <rFont val="Arial"/>
        <family val="2"/>
      </rPr>
      <t>3</t>
    </r>
    <r>
      <rPr>
        <sz val="9"/>
        <rFont val="Arial"/>
        <family val="2"/>
      </rPr>
      <t>O</t>
    </r>
    <r>
      <rPr>
        <vertAlign val="subscript"/>
        <sz val="9"/>
        <rFont val="Arial"/>
        <family val="2"/>
      </rPr>
      <t>10</t>
    </r>
    <r>
      <rPr>
        <sz val="9"/>
        <rFont val="Arial"/>
        <family val="2"/>
      </rPr>
      <t>)(OH)</t>
    </r>
    <r>
      <rPr>
        <vertAlign val="subscript"/>
        <sz val="9"/>
        <rFont val="Arial"/>
        <family val="2"/>
      </rPr>
      <t>2</t>
    </r>
  </si>
  <si>
    <t>Clay minerals are typically fine-grained (&lt;2 µm) phyllosilicates in sedimentary rock. Due to the poor crystallinity and fine size of clay minerals, separation of the clay fraction from bulk samples by centrifuge is required. A slide of the oriented clay fraction is prepared and scanned followed by a series of procedures (the addition of ethylene glycol and high temperature heating). Clay minerals are identified by their individual diffraction patterns and changes in their diffraction pattern after different treatments.</t>
  </si>
  <si>
    <t>Chemical Balance</t>
  </si>
  <si>
    <t>Delta</t>
  </si>
  <si>
    <t xml:space="preserve"> Status</t>
  </si>
  <si>
    <r>
      <t>NaAlSi</t>
    </r>
    <r>
      <rPr>
        <vertAlign val="subscript"/>
        <sz val="9"/>
        <rFont val="Arial"/>
        <family val="2"/>
      </rPr>
      <t>3</t>
    </r>
    <r>
      <rPr>
        <sz val="9"/>
        <rFont val="Arial"/>
        <family val="2"/>
      </rPr>
      <t>O</t>
    </r>
    <r>
      <rPr>
        <vertAlign val="subscript"/>
        <sz val="9"/>
        <rFont val="Arial"/>
        <family val="2"/>
      </rPr>
      <t>8</t>
    </r>
  </si>
  <si>
    <r>
      <t>SiO</t>
    </r>
    <r>
      <rPr>
        <vertAlign val="subscript"/>
        <sz val="9"/>
        <rFont val="Arial"/>
        <family val="2"/>
      </rPr>
      <t>2</t>
    </r>
  </si>
  <si>
    <r>
      <t>TiO</t>
    </r>
    <r>
      <rPr>
        <vertAlign val="subscript"/>
        <sz val="9"/>
        <rFont val="Arial"/>
        <family val="2"/>
      </rPr>
      <t>2</t>
    </r>
  </si>
  <si>
    <t>Mineral</t>
  </si>
  <si>
    <t>Reporting Date:</t>
  </si>
  <si>
    <t>Senior Mineralogist</t>
  </si>
  <si>
    <t>Albite</t>
  </si>
  <si>
    <t>Quartz</t>
  </si>
  <si>
    <t xml:space="preserve">Instrument: </t>
  </si>
  <si>
    <t>BRUKER AXS D8 Advance Diffractometer</t>
  </si>
  <si>
    <r>
      <t>Interpretations</t>
    </r>
    <r>
      <rPr>
        <sz val="10"/>
        <color indexed="8"/>
        <rFont val="Arial"/>
        <family val="2"/>
      </rPr>
      <t xml:space="preserve">: </t>
    </r>
  </si>
  <si>
    <r>
      <t>Detection Limit</t>
    </r>
    <r>
      <rPr>
        <sz val="10"/>
        <color indexed="8"/>
        <rFont val="Arial"/>
        <family val="2"/>
      </rPr>
      <t xml:space="preserve">: </t>
    </r>
  </si>
  <si>
    <t>0.5-2%.  Strongly dependent on crystallinity.</t>
  </si>
  <si>
    <t>P.O. Box 4300, 185 Concession Street, Lakefield, Ontario, Canada  K0L 2H0</t>
  </si>
  <si>
    <t>Tel: (705) 652-2000   Fax: (705) 652-6365   www.sgs.com   www.sgs.com/met</t>
  </si>
  <si>
    <t>Member of the SGS Group (SGS SA)</t>
  </si>
  <si>
    <t xml:space="preserve">a division of SGS Canada Inc.  </t>
  </si>
  <si>
    <t>Contents:</t>
  </si>
  <si>
    <r>
      <t>Bulk Sample Semi-Quantitative Analysis:</t>
    </r>
    <r>
      <rPr>
        <sz val="10"/>
        <color indexed="8"/>
        <rFont val="Arial"/>
        <family val="2"/>
      </rPr>
      <t xml:space="preserve"> </t>
    </r>
  </si>
  <si>
    <t>2) Summary of Mineral Asemblages</t>
  </si>
  <si>
    <t>Clay Mineral Separation and Identification:</t>
  </si>
  <si>
    <t>Clay Speciation by X-Ray Diffraction</t>
  </si>
  <si>
    <t>Name</t>
  </si>
  <si>
    <t>Report Prepared for:</t>
  </si>
  <si>
    <t>Project Number/ LIMS No.</t>
  </si>
  <si>
    <t>Mineral Identification and Interpretation:</t>
  </si>
  <si>
    <t>Composition</t>
  </si>
  <si>
    <r>
      <t>Test Conditions:</t>
    </r>
    <r>
      <rPr>
        <sz val="10"/>
        <color indexed="8"/>
        <rFont val="Arial"/>
        <family val="2"/>
      </rPr>
      <t xml:space="preserve"> </t>
    </r>
  </si>
  <si>
    <t>1) Method Summary</t>
  </si>
  <si>
    <t>3) Semi-Quantitative XRD Results</t>
  </si>
  <si>
    <t>4) Chemical Balance(s)</t>
  </si>
  <si>
    <t>5) XRD Pattern(s)</t>
  </si>
  <si>
    <t>C</t>
  </si>
  <si>
    <t>Barite</t>
  </si>
  <si>
    <t>Biotite</t>
  </si>
  <si>
    <t>Calcite</t>
  </si>
  <si>
    <t>Dolomite</t>
  </si>
  <si>
    <t>Fluorapatite</t>
  </si>
  <si>
    <t>Gibbsite</t>
  </si>
  <si>
    <t>Goethite</t>
  </si>
  <si>
    <t>αFeO∙OH</t>
  </si>
  <si>
    <t>Graphite</t>
  </si>
  <si>
    <t>Gypsum</t>
  </si>
  <si>
    <t>Illite</t>
  </si>
  <si>
    <t>Muscovite</t>
  </si>
  <si>
    <t>Phlogopite</t>
  </si>
  <si>
    <t>Pyrite</t>
  </si>
  <si>
    <t>Rutile</t>
  </si>
  <si>
    <t>Sphalerite</t>
  </si>
  <si>
    <t>ZnS</t>
  </si>
  <si>
    <r>
      <t>CaCO</t>
    </r>
    <r>
      <rPr>
        <vertAlign val="subscript"/>
        <sz val="9"/>
        <rFont val="Arial"/>
        <family val="2"/>
      </rPr>
      <t>3</t>
    </r>
  </si>
  <si>
    <r>
      <t>BaSO</t>
    </r>
    <r>
      <rPr>
        <vertAlign val="subscript"/>
        <sz val="9"/>
        <rFont val="Arial"/>
        <family val="2"/>
      </rPr>
      <t>4</t>
    </r>
  </si>
  <si>
    <r>
      <t>K(Mg,Fe)</t>
    </r>
    <r>
      <rPr>
        <vertAlign val="subscript"/>
        <sz val="9"/>
        <rFont val="Arial"/>
        <family val="2"/>
      </rPr>
      <t>3</t>
    </r>
    <r>
      <rPr>
        <sz val="9"/>
        <rFont val="Arial"/>
        <family val="2"/>
      </rPr>
      <t>(AlSi</t>
    </r>
    <r>
      <rPr>
        <vertAlign val="subscript"/>
        <sz val="9"/>
        <rFont val="Arial"/>
        <family val="2"/>
      </rPr>
      <t>3</t>
    </r>
    <r>
      <rPr>
        <sz val="9"/>
        <rFont val="Arial"/>
        <family val="2"/>
      </rPr>
      <t>O</t>
    </r>
    <r>
      <rPr>
        <vertAlign val="subscript"/>
        <sz val="9"/>
        <rFont val="Arial"/>
        <family val="2"/>
      </rPr>
      <t>10</t>
    </r>
    <r>
      <rPr>
        <sz val="9"/>
        <rFont val="Arial"/>
        <family val="2"/>
      </rPr>
      <t>)(OH)</t>
    </r>
    <r>
      <rPr>
        <vertAlign val="subscript"/>
        <sz val="9"/>
        <rFont val="Arial"/>
        <family val="2"/>
      </rPr>
      <t>2</t>
    </r>
  </si>
  <si>
    <r>
      <t>CaMg(CO</t>
    </r>
    <r>
      <rPr>
        <vertAlign val="subscript"/>
        <sz val="9"/>
        <rFont val="Arial"/>
        <family val="2"/>
      </rPr>
      <t>3</t>
    </r>
    <r>
      <rPr>
        <sz val="9"/>
        <rFont val="Arial"/>
        <family val="2"/>
      </rPr>
      <t>)</t>
    </r>
    <r>
      <rPr>
        <vertAlign val="subscript"/>
        <sz val="9"/>
        <rFont val="Arial"/>
        <family val="2"/>
      </rPr>
      <t>2</t>
    </r>
  </si>
  <si>
    <r>
      <t>Ca</t>
    </r>
    <r>
      <rPr>
        <vertAlign val="subscript"/>
        <sz val="9"/>
        <rFont val="Arial"/>
        <family val="2"/>
      </rPr>
      <t>5</t>
    </r>
    <r>
      <rPr>
        <sz val="9"/>
        <rFont val="Arial"/>
        <family val="2"/>
      </rPr>
      <t>(PO</t>
    </r>
    <r>
      <rPr>
        <vertAlign val="subscript"/>
        <sz val="9"/>
        <rFont val="Arial"/>
        <family val="2"/>
      </rPr>
      <t>4</t>
    </r>
    <r>
      <rPr>
        <sz val="9"/>
        <rFont val="Arial"/>
        <family val="2"/>
      </rPr>
      <t>)</t>
    </r>
    <r>
      <rPr>
        <vertAlign val="subscript"/>
        <sz val="9"/>
        <rFont val="Arial"/>
        <family val="2"/>
      </rPr>
      <t>3</t>
    </r>
    <r>
      <rPr>
        <sz val="9"/>
        <rFont val="Arial"/>
        <family val="2"/>
      </rPr>
      <t>F</t>
    </r>
  </si>
  <si>
    <r>
      <t>Al(OH)</t>
    </r>
    <r>
      <rPr>
        <vertAlign val="subscript"/>
        <sz val="9"/>
        <rFont val="Arial"/>
        <family val="2"/>
      </rPr>
      <t>3</t>
    </r>
  </si>
  <si>
    <t>Method Summary</t>
  </si>
  <si>
    <r>
      <t>The Semi-Quantitative analysis (RIR method) is performed based on each mineral's relative peak heights and of their respective  I/Icor values, which are available from the PDF database. Mineral abundances for the bulk sample (in weight %) are generated by Bruker-EVA Software. These data are reconciled with a bulk chemistry (e.g. whole rock analysis including  SiO</t>
    </r>
    <r>
      <rPr>
        <vertAlign val="subscript"/>
        <sz val="10"/>
        <color indexed="8"/>
        <rFont val="Arial"/>
        <family val="2"/>
      </rPr>
      <t>2</t>
    </r>
    <r>
      <rPr>
        <sz val="10"/>
        <color indexed="8"/>
        <rFont val="Arial"/>
        <family val="2"/>
      </rPr>
      <t>, Al</t>
    </r>
    <r>
      <rPr>
        <vertAlign val="subscript"/>
        <sz val="10"/>
        <color indexed="8"/>
        <rFont val="Arial"/>
        <family val="2"/>
      </rPr>
      <t>2</t>
    </r>
    <r>
      <rPr>
        <sz val="10"/>
        <color indexed="8"/>
        <rFont val="Arial"/>
        <family val="2"/>
      </rPr>
      <t>O</t>
    </r>
    <r>
      <rPr>
        <vertAlign val="subscript"/>
        <sz val="10"/>
        <color indexed="8"/>
        <rFont val="Arial"/>
        <family val="2"/>
      </rPr>
      <t>3</t>
    </r>
    <r>
      <rPr>
        <sz val="10"/>
        <color indexed="8"/>
        <rFont val="Arial"/>
        <family val="2"/>
      </rPr>
      <t>, Na</t>
    </r>
    <r>
      <rPr>
        <vertAlign val="subscript"/>
        <sz val="10"/>
        <color indexed="8"/>
        <rFont val="Arial"/>
        <family val="2"/>
      </rPr>
      <t>2</t>
    </r>
    <r>
      <rPr>
        <sz val="10"/>
        <color indexed="8"/>
        <rFont val="Arial"/>
        <family val="2"/>
      </rPr>
      <t>O, K</t>
    </r>
    <r>
      <rPr>
        <vertAlign val="subscript"/>
        <sz val="10"/>
        <color indexed="8"/>
        <rFont val="Arial"/>
        <family val="2"/>
      </rPr>
      <t>2</t>
    </r>
    <r>
      <rPr>
        <sz val="10"/>
        <color indexed="8"/>
        <rFont val="Arial"/>
        <family val="2"/>
      </rPr>
      <t>O, CaO, MgO, Fe</t>
    </r>
    <r>
      <rPr>
        <vertAlign val="subscript"/>
        <sz val="10"/>
        <color indexed="8"/>
        <rFont val="Arial"/>
        <family val="2"/>
      </rPr>
      <t>2</t>
    </r>
    <r>
      <rPr>
        <sz val="10"/>
        <color indexed="8"/>
        <rFont val="Arial"/>
        <family val="2"/>
      </rPr>
      <t>O</t>
    </r>
    <r>
      <rPr>
        <vertAlign val="subscript"/>
        <sz val="10"/>
        <color indexed="8"/>
        <rFont val="Arial"/>
        <family val="2"/>
      </rPr>
      <t>3</t>
    </r>
    <r>
      <rPr>
        <sz val="10"/>
        <color indexed="8"/>
        <rFont val="Arial"/>
        <family val="2"/>
      </rPr>
      <t>, Cr</t>
    </r>
    <r>
      <rPr>
        <vertAlign val="subscript"/>
        <sz val="10"/>
        <color indexed="8"/>
        <rFont val="Arial"/>
        <family val="2"/>
      </rPr>
      <t>2</t>
    </r>
    <r>
      <rPr>
        <sz val="10"/>
        <color indexed="8"/>
        <rFont val="Arial"/>
        <family val="2"/>
      </rPr>
      <t>O</t>
    </r>
    <r>
      <rPr>
        <vertAlign val="subscript"/>
        <sz val="10"/>
        <color indexed="8"/>
        <rFont val="Arial"/>
        <family val="2"/>
      </rPr>
      <t>3</t>
    </r>
    <r>
      <rPr>
        <sz val="10"/>
        <color indexed="8"/>
        <rFont val="Arial"/>
        <family val="2"/>
      </rPr>
      <t>, MnO, TiO</t>
    </r>
    <r>
      <rPr>
        <vertAlign val="subscript"/>
        <sz val="10"/>
        <color indexed="8"/>
        <rFont val="Arial"/>
        <family val="2"/>
      </rPr>
      <t>2</t>
    </r>
    <r>
      <rPr>
        <sz val="10"/>
        <color indexed="8"/>
        <rFont val="Arial"/>
        <family val="2"/>
      </rPr>
      <t>, P</t>
    </r>
    <r>
      <rPr>
        <vertAlign val="subscript"/>
        <sz val="10"/>
        <color indexed="8"/>
        <rFont val="Arial"/>
        <family val="2"/>
      </rPr>
      <t>2</t>
    </r>
    <r>
      <rPr>
        <sz val="10"/>
        <color indexed="8"/>
        <rFont val="Arial"/>
        <family val="2"/>
      </rPr>
      <t>O</t>
    </r>
    <r>
      <rPr>
        <vertAlign val="subscript"/>
        <sz val="10"/>
        <color indexed="8"/>
        <rFont val="Arial"/>
        <family val="2"/>
      </rPr>
      <t>5</t>
    </r>
    <r>
      <rPr>
        <sz val="10"/>
        <color indexed="8"/>
        <rFont val="Arial"/>
        <family val="2"/>
      </rPr>
      <t>, V</t>
    </r>
    <r>
      <rPr>
        <vertAlign val="subscript"/>
        <sz val="10"/>
        <color indexed="8"/>
        <rFont val="Arial"/>
        <family val="2"/>
      </rPr>
      <t>2</t>
    </r>
    <r>
      <rPr>
        <sz val="10"/>
        <color indexed="8"/>
        <rFont val="Arial"/>
        <family val="2"/>
      </rPr>
      <t>O</t>
    </r>
    <r>
      <rPr>
        <vertAlign val="subscript"/>
        <sz val="10"/>
        <color indexed="8"/>
        <rFont val="Arial"/>
        <family val="2"/>
      </rPr>
      <t>5</t>
    </r>
    <r>
      <rPr>
        <sz val="10"/>
        <color indexed="8"/>
        <rFont val="Arial"/>
        <family val="2"/>
      </rPr>
      <t xml:space="preserve"> or other chemical data). A chemical balance table shows the difference between the assay results and elemental concentrations determined by XRD.  </t>
    </r>
  </si>
  <si>
    <t>PDF2/PDF4 powder diffraction databases issued by the International Center for Diffraction Data (ICDD). DiffracPIus Eva software.</t>
  </si>
  <si>
    <t>Interpretations do not reflect the presence of non-crystalline and/or amorphous compounds.  Mineral proportions are based on relative peak heights and may be strongly influenced by crystallinity, structural group or preferred orientations. Interpretations and relative proportions should be accompanied by supporting petrographic and geochemical data (Whole Rock Analysis, Inductively Coupled Plasma - Optical Emission Spectroscopy, etc.).</t>
  </si>
  <si>
    <t>1. Values measured by chemical assay.</t>
  </si>
  <si>
    <r>
      <t>Assay</t>
    </r>
    <r>
      <rPr>
        <b/>
        <vertAlign val="superscript"/>
        <sz val="10"/>
        <rFont val="Arial"/>
        <family val="2"/>
      </rPr>
      <t>1</t>
    </r>
  </si>
  <si>
    <r>
      <t>SQD</t>
    </r>
    <r>
      <rPr>
        <b/>
        <vertAlign val="superscript"/>
        <sz val="10"/>
        <rFont val="Arial"/>
        <family val="2"/>
      </rPr>
      <t>2</t>
    </r>
  </si>
  <si>
    <t>2. Values calculated based on mineral/compound formulas and quantites identified by semi-quantitative XRD.</t>
  </si>
  <si>
    <t xml:space="preserve">Mineral identification and interpretation involve matching the diffraction pattern of a test sample material to patterns of single-phase reference materials. The reference patterns are compiled by the Joint Committee on Powder Diffraction Standards - International Center for Diffraction Data (JCPDS-ICDD) and released on software as a database of Powder Diffraction Files (PDF). </t>
  </si>
  <si>
    <t>Huyun Zhou, Ph.D., P.Geo.</t>
  </si>
  <si>
    <t>Semi-Quantitative X-ray Diffraction Results</t>
  </si>
  <si>
    <t>(wt %)</t>
  </si>
  <si>
    <t>TOTAL</t>
  </si>
  <si>
    <t>Sample Receipt:</t>
  </si>
  <si>
    <t>Sample Analysis:</t>
  </si>
  <si>
    <r>
      <rPr>
        <b/>
        <sz val="8"/>
        <rFont val="Arial"/>
        <family val="2"/>
      </rPr>
      <t>DISCLAIMER:</t>
    </r>
    <r>
      <rPr>
        <sz val="8"/>
        <rFont val="Arial"/>
        <family val="2"/>
      </rPr>
      <t xml:space="preserve">  This document is issued by the Company under its General Conditions of Service accessible at </t>
    </r>
    <r>
      <rPr>
        <u/>
        <sz val="8"/>
        <rFont val="Arial"/>
        <family val="2"/>
      </rPr>
      <t>http://www.sgs.com/en/Terms-and-Conditions.aspx</t>
    </r>
    <r>
      <rPr>
        <sz val="8"/>
        <rFont val="Arial"/>
        <family val="2"/>
      </rPr>
      <t>. Attention is drawn to the limitation of liability, indemnification and jurisdiction issues defined therein. Any holder of this document is advised that information contained hereon reflects the Company’s findings at the time of its intervention only and within the limits of Client’s instructions, if any. The Company’s sole responsibility is to its Client and this document does not exonerate parties to a transaction from exercising all their rights and obligations under the transaction documents. Any unauthorized alteration, forgery or falsification of the content or appearance of this document is unlawful and offenders may be prosecuted to the fullest extent of the law.</t>
    </r>
  </si>
  <si>
    <r>
      <rPr>
        <b/>
        <sz val="8"/>
        <rFont val="Arial"/>
        <family val="2"/>
      </rPr>
      <t>WARNING:</t>
    </r>
    <r>
      <rPr>
        <sz val="8"/>
        <rFont val="Arial"/>
        <family val="2"/>
      </rPr>
      <t xml:space="preserve"> The sample(s) to which the findings recorded herein (the “Findings”) relate was(were) drawn and / or provided by the Client or by a third party acting at the Client’s direction. The Findings constitute no warranty of the sample’s representativeness of any goods and strictly relate to the sample(s). The Company accepts no liability with regard to the origin or source from which the sample(s) is/are said to be extracted.</t>
    </r>
  </si>
  <si>
    <t>1. Values measured by chemical assay.  Reported in weight percent.</t>
  </si>
  <si>
    <t>Junior Mineralogist</t>
  </si>
  <si>
    <r>
      <t>KMg</t>
    </r>
    <r>
      <rPr>
        <vertAlign val="subscript"/>
        <sz val="9"/>
        <rFont val="Arial"/>
        <family val="2"/>
      </rPr>
      <t>3</t>
    </r>
    <r>
      <rPr>
        <sz val="9"/>
        <rFont val="Arial"/>
        <family val="2"/>
      </rPr>
      <t>(AlSi</t>
    </r>
    <r>
      <rPr>
        <vertAlign val="subscript"/>
        <sz val="9"/>
        <rFont val="Arial"/>
        <family val="2"/>
      </rPr>
      <t>3</t>
    </r>
    <r>
      <rPr>
        <sz val="9"/>
        <rFont val="Arial"/>
        <family val="2"/>
      </rPr>
      <t>O</t>
    </r>
    <r>
      <rPr>
        <vertAlign val="subscript"/>
        <sz val="9"/>
        <rFont val="Arial"/>
        <family val="2"/>
      </rPr>
      <t>10</t>
    </r>
    <r>
      <rPr>
        <sz val="9"/>
        <rFont val="Arial"/>
        <family val="2"/>
      </rPr>
      <t>)(OH)</t>
    </r>
    <r>
      <rPr>
        <vertAlign val="subscript"/>
        <sz val="9"/>
        <rFont val="Arial"/>
        <family val="2"/>
      </rPr>
      <t>2</t>
    </r>
  </si>
  <si>
    <t>Zhihai (Adrian) Zhang, Ph.D.</t>
  </si>
  <si>
    <t>SGS Natural Resources</t>
  </si>
  <si>
    <t>The Clay Speciation by XRD by XRD (ME-LR-MIN-MET-MN-D04) method used by SGS Natural Resources is accredited to the requirements of ISO/IEC 17025.</t>
  </si>
  <si>
    <r>
      <rPr>
        <b/>
        <sz val="8"/>
        <rFont val="Arial"/>
        <family val="2"/>
      </rPr>
      <t xml:space="preserve">ACCREDITATION:  </t>
    </r>
    <r>
      <rPr>
        <sz val="8"/>
        <rFont val="Arial"/>
        <family val="2"/>
      </rPr>
      <t xml:space="preserve">SGS Natural Resources Lakefield is accredited to the requirements of ISO/IEC 17025 for specific tests as listed on our scope of accreditation, including geochemical, mineralogical and trade mineral tests. To view a list of the accredited methods, please visit the following website and search SGS Canada Inc. - Minerals: </t>
    </r>
    <r>
      <rPr>
        <u/>
        <sz val="8"/>
        <rFont val="Arial"/>
        <family val="2"/>
      </rPr>
      <t>https://www.scc.ca/en/search/palcan.</t>
    </r>
  </si>
  <si>
    <t>Regular Scanning: Step: 0.02°, Step time:0.3s, 2θ range: 4-75°</t>
  </si>
  <si>
    <t>Co radiation, 35 kV, 40 mA; Detector:  LYNXEYE</t>
  </si>
  <si>
    <t>HFO5-33</t>
  </si>
  <si>
    <t>HFO5-34</t>
  </si>
  <si>
    <t>HFO5-36</t>
  </si>
  <si>
    <t>HFO5-37</t>
  </si>
  <si>
    <t>HFO5-38</t>
  </si>
  <si>
    <t>HFO5-39</t>
  </si>
  <si>
    <t>University of Manitoba</t>
  </si>
  <si>
    <t>-</t>
  </si>
  <si>
    <t xml:space="preserve"> Oxygen</t>
  </si>
  <si>
    <t>SQD</t>
  </si>
  <si>
    <t xml:space="preserve"> Silicon</t>
  </si>
  <si>
    <t xml:space="preserve"> Both</t>
  </si>
  <si>
    <t xml:space="preserve"> Carbon</t>
  </si>
  <si>
    <t xml:space="preserve"> Aluminum</t>
  </si>
  <si>
    <t xml:space="preserve"> Sulfur</t>
  </si>
  <si>
    <t xml:space="preserve"> Iron</t>
  </si>
  <si>
    <t xml:space="preserve"> Calcium</t>
  </si>
  <si>
    <t xml:space="preserve"> Zinc</t>
  </si>
  <si>
    <t xml:space="preserve"> Potassium</t>
  </si>
  <si>
    <t xml:space="preserve"> Vanadium</t>
  </si>
  <si>
    <t xml:space="preserve"> XRF</t>
  </si>
  <si>
    <t xml:space="preserve"> Magnesium</t>
  </si>
  <si>
    <t xml:space="preserve"> Barium</t>
  </si>
  <si>
    <t xml:space="preserve"> Phosphorus</t>
  </si>
  <si>
    <t xml:space="preserve"> Titanium</t>
  </si>
  <si>
    <t xml:space="preserve"> Nickel</t>
  </si>
  <si>
    <t xml:space="preserve"> Sodium</t>
  </si>
  <si>
    <t xml:space="preserve"> Chromium</t>
  </si>
  <si>
    <t xml:space="preserve"> Hydrogen</t>
  </si>
  <si>
    <t xml:space="preserve"> SQD</t>
  </si>
  <si>
    <t xml:space="preserve"> Fluorine</t>
  </si>
  <si>
    <t xml:space="preserve"> Chlorine</t>
  </si>
  <si>
    <t xml:space="preserve"> Manganese</t>
  </si>
  <si>
    <t xml:space="preserve"> Strontium</t>
  </si>
  <si>
    <t>18343-03/MI4509-MAR22</t>
  </si>
  <si>
    <t>Mineral List</t>
  </si>
  <si>
    <t>Clay</t>
  </si>
  <si>
    <r>
      <t>CaSO</t>
    </r>
    <r>
      <rPr>
        <vertAlign val="subscript"/>
        <sz val="9"/>
        <rFont val="Arial"/>
        <family val="2"/>
      </rPr>
      <t>4</t>
    </r>
    <r>
      <rPr>
        <sz val="9"/>
        <rFont val="Arial"/>
        <family val="2"/>
      </rPr>
      <t>∙2H</t>
    </r>
    <r>
      <rPr>
        <vertAlign val="subscript"/>
        <sz val="9"/>
        <rFont val="Arial"/>
        <family val="2"/>
      </rPr>
      <t>2</t>
    </r>
    <r>
      <rPr>
        <sz val="9"/>
        <rFont val="Arial"/>
        <family val="2"/>
      </rPr>
      <t>O</t>
    </r>
  </si>
  <si>
    <r>
      <t>(K,H</t>
    </r>
    <r>
      <rPr>
        <vertAlign val="subscript"/>
        <sz val="9"/>
        <rFont val="Arial"/>
        <family val="2"/>
      </rPr>
      <t>3</t>
    </r>
    <r>
      <rPr>
        <sz val="9"/>
        <rFont val="Arial"/>
        <family val="2"/>
      </rPr>
      <t>O)(Al,Mg,Fe)</t>
    </r>
    <r>
      <rPr>
        <vertAlign val="subscript"/>
        <sz val="9"/>
        <rFont val="Arial"/>
        <family val="2"/>
      </rPr>
      <t>2</t>
    </r>
    <r>
      <rPr>
        <sz val="9"/>
        <rFont val="Arial"/>
        <family val="2"/>
      </rPr>
      <t>(Si,Al)</t>
    </r>
    <r>
      <rPr>
        <vertAlign val="subscript"/>
        <sz val="9"/>
        <rFont val="Arial"/>
        <family val="2"/>
      </rPr>
      <t>4</t>
    </r>
    <r>
      <rPr>
        <sz val="9"/>
        <rFont val="Arial"/>
        <family val="2"/>
      </rPr>
      <t>O</t>
    </r>
    <r>
      <rPr>
        <vertAlign val="subscript"/>
        <sz val="9"/>
        <rFont val="Arial"/>
        <family val="2"/>
      </rPr>
      <t>10</t>
    </r>
    <r>
      <rPr>
        <sz val="9"/>
        <rFont val="Arial"/>
        <family val="2"/>
      </rPr>
      <t>[(OH)</t>
    </r>
    <r>
      <rPr>
        <vertAlign val="subscript"/>
        <sz val="9"/>
        <rFont val="Arial"/>
        <family val="2"/>
      </rPr>
      <t>2</t>
    </r>
    <r>
      <rPr>
        <sz val="9"/>
        <rFont val="Arial"/>
        <family val="2"/>
      </rPr>
      <t>,(H</t>
    </r>
    <r>
      <rPr>
        <vertAlign val="subscript"/>
        <sz val="9"/>
        <rFont val="Arial"/>
        <family val="2"/>
      </rPr>
      <t>2</t>
    </r>
    <r>
      <rPr>
        <sz val="9"/>
        <rFont val="Arial"/>
        <family val="2"/>
      </rPr>
      <t>O)]</t>
    </r>
  </si>
  <si>
    <t>American Mineralogist: March 2025 Online Materials AM-25-39359 (use tabs to navigate to other tables)</t>
  </si>
  <si>
    <t>BRUECKNER ET AL.: VANADIUM AT VAN PROPERTY—MINERALOGY AND COMPOSITION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</si>
</sst>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409]mmmm\ d\,\ yyyy;@"/>
  </numFmts>
  <fonts count="24" x14ac:knownFonts="1">
    <font>
      <sz val="10"/>
      <name val="Arial"/>
    </font>
    <font>
      <sz val="9"/>
      <name val="Arial"/>
      <family val="2"/>
    </font>
    <font>
      <sz val="8"/>
      <name val="Times New Roman"/>
      <family val="1"/>
    </font>
    <font>
      <i/>
      <sz val="9"/>
      <name val="Arial"/>
      <family val="2"/>
    </font>
    <font>
      <b/>
      <sz val="9"/>
      <name val="Arial"/>
      <family val="2"/>
    </font>
    <font>
      <b/>
      <i/>
      <sz val="10"/>
      <name val="Arial"/>
      <family val="2"/>
    </font>
    <font>
      <sz val="12"/>
      <name val="Arial"/>
      <family val="2"/>
    </font>
    <font>
      <sz val="8"/>
      <name val="Arial"/>
      <family val="2"/>
    </font>
    <font>
      <b/>
      <sz val="10"/>
      <name val="Arial"/>
      <family val="2"/>
    </font>
    <font>
      <sz val="8"/>
      <name val="Arial"/>
      <family val="2"/>
    </font>
    <font>
      <vertAlign val="subscript"/>
      <sz val="9"/>
      <name val="Arial"/>
      <family val="2"/>
    </font>
    <font>
      <sz val="10"/>
      <name val="Arial"/>
      <family val="2"/>
    </font>
    <font>
      <i/>
      <sz val="10"/>
      <name val="Arial"/>
      <family val="2"/>
    </font>
    <font>
      <b/>
      <i/>
      <sz val="11"/>
      <name val="Arial"/>
      <family val="2"/>
    </font>
    <font>
      <b/>
      <sz val="12"/>
      <name val="Arial"/>
      <family val="2"/>
    </font>
    <font>
      <i/>
      <sz val="8"/>
      <name val="Arial"/>
      <family val="2"/>
    </font>
    <font>
      <b/>
      <i/>
      <sz val="10"/>
      <color indexed="8"/>
      <name val="Arial"/>
      <family val="2"/>
    </font>
    <font>
      <sz val="10"/>
      <color indexed="8"/>
      <name val="Arial"/>
      <family val="2"/>
    </font>
    <font>
      <b/>
      <u/>
      <sz val="10"/>
      <name val="Arial"/>
      <family val="2"/>
    </font>
    <font>
      <vertAlign val="subscript"/>
      <sz val="10"/>
      <color indexed="8"/>
      <name val="Arial"/>
      <family val="2"/>
    </font>
    <font>
      <b/>
      <vertAlign val="superscript"/>
      <sz val="10"/>
      <name val="Arial"/>
      <family val="2"/>
    </font>
    <font>
      <sz val="7"/>
      <name val="Arial"/>
      <family val="2"/>
    </font>
    <font>
      <b/>
      <sz val="8"/>
      <name val="Arial"/>
      <family val="2"/>
    </font>
    <font>
      <u/>
      <sz val="8"/>
      <name val="Arial"/>
      <family val="2"/>
    </font>
  </fonts>
  <fills count="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55"/>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thin">
        <color indexed="64"/>
      </right>
      <top style="thin">
        <color indexed="64"/>
      </top>
      <bottom style="thin">
        <color indexed="64"/>
      </bottom>
      <diagonal/>
    </border>
  </borders>
  <cellStyleXfs count="1">
    <xf numFmtId="0" fontId="0" fillId="0" borderId="0"/>
  </cellStyleXfs>
  <cellXfs count="99">
    <xf numFmtId="0" fontId="0" fillId="0" borderId="0" xfId="0"/>
    <xf numFmtId="0" fontId="1" fillId="0" borderId="0" xfId="0" applyFont="1"/>
    <xf numFmtId="0" fontId="2" fillId="0" borderId="0" xfId="0" applyFont="1"/>
    <xf numFmtId="0" fontId="1" fillId="2" borderId="0" xfId="0" applyFont="1" applyFill="1"/>
    <xf numFmtId="0" fontId="7" fillId="0" borderId="0" xfId="0" applyFont="1" applyAlignment="1">
      <alignment horizontal="left"/>
    </xf>
    <xf numFmtId="0" fontId="7" fillId="0" borderId="0" xfId="0" applyFont="1"/>
    <xf numFmtId="0" fontId="1" fillId="3" borderId="0" xfId="0" applyFont="1" applyFill="1"/>
    <xf numFmtId="0" fontId="11" fillId="0" borderId="0" xfId="0" applyFont="1"/>
    <xf numFmtId="0" fontId="14" fillId="0" borderId="0" xfId="0" applyFont="1" applyAlignment="1">
      <alignment horizontal="centerContinuous" vertical="center"/>
    </xf>
    <xf numFmtId="0" fontId="1" fillId="0" borderId="0" xfId="0" applyFont="1" applyAlignment="1">
      <alignment horizontal="centerContinuous" vertical="center"/>
    </xf>
    <xf numFmtId="0" fontId="1" fillId="2" borderId="0" xfId="0" applyFont="1" applyFill="1" applyAlignment="1">
      <alignment vertical="center"/>
    </xf>
    <xf numFmtId="0" fontId="1" fillId="0" borderId="0" xfId="0" applyFont="1" applyAlignment="1">
      <alignment vertical="center"/>
    </xf>
    <xf numFmtId="0" fontId="6" fillId="0" borderId="0" xfId="0" applyFont="1" applyAlignment="1">
      <alignment horizontal="centerContinuous" vertical="center"/>
    </xf>
    <xf numFmtId="0" fontId="13" fillId="0" borderId="0" xfId="0" applyFont="1" applyAlignment="1">
      <alignment horizontal="left" vertical="center"/>
    </xf>
    <xf numFmtId="0" fontId="16" fillId="0" borderId="0" xfId="0" applyFont="1"/>
    <xf numFmtId="0" fontId="16" fillId="0" borderId="0" xfId="0" applyFont="1" applyAlignment="1">
      <alignment vertical="top"/>
    </xf>
    <xf numFmtId="0" fontId="0" fillId="0" borderId="0" xfId="0" applyAlignment="1">
      <alignment horizontal="justify"/>
    </xf>
    <xf numFmtId="0" fontId="9" fillId="0" borderId="0" xfId="0" applyFont="1" applyAlignment="1">
      <alignment horizontal="right"/>
    </xf>
    <xf numFmtId="0" fontId="9" fillId="0" borderId="0" xfId="0" applyFont="1"/>
    <xf numFmtId="0" fontId="5" fillId="0" borderId="0" xfId="0" applyFont="1"/>
    <xf numFmtId="0" fontId="14" fillId="0" borderId="0" xfId="0" applyFont="1" applyAlignment="1">
      <alignment horizontal="centerContinuous"/>
    </xf>
    <xf numFmtId="0" fontId="11" fillId="0" borderId="0" xfId="0" applyFont="1" applyAlignment="1">
      <alignment horizontal="centerContinuous"/>
    </xf>
    <xf numFmtId="0" fontId="11" fillId="2" borderId="0" xfId="0" applyFont="1" applyFill="1"/>
    <xf numFmtId="0" fontId="8" fillId="0" borderId="0" xfId="0" applyFont="1" applyAlignment="1">
      <alignment horizontal="left"/>
    </xf>
    <xf numFmtId="0" fontId="5" fillId="0" borderId="0" xfId="0" applyFont="1" applyAlignment="1">
      <alignment horizontal="left"/>
    </xf>
    <xf numFmtId="0" fontId="8" fillId="0" borderId="1" xfId="0" applyFont="1" applyBorder="1" applyAlignment="1">
      <alignment horizontal="left"/>
    </xf>
    <xf numFmtId="0" fontId="8" fillId="0" borderId="1" xfId="0" applyFont="1" applyBorder="1" applyAlignment="1">
      <alignment horizontal="centerContinuous"/>
    </xf>
    <xf numFmtId="0" fontId="12" fillId="2" borderId="0" xfId="0" applyFont="1" applyFill="1"/>
    <xf numFmtId="0" fontId="12" fillId="0" borderId="0" xfId="0" applyFont="1"/>
    <xf numFmtId="0" fontId="18" fillId="0" borderId="0" xfId="0" applyFont="1"/>
    <xf numFmtId="0" fontId="18" fillId="2" borderId="0" xfId="0" applyFont="1" applyFill="1"/>
    <xf numFmtId="0" fontId="0" fillId="0" borderId="0" xfId="0" applyAlignment="1">
      <alignment horizontal="justify" vertical="top"/>
    </xf>
    <xf numFmtId="0" fontId="17" fillId="0" borderId="0" xfId="0" applyFont="1" applyAlignment="1">
      <alignment horizontal="justify" vertical="top" wrapText="1"/>
    </xf>
    <xf numFmtId="0" fontId="4" fillId="0" borderId="2" xfId="0" applyFont="1" applyBorder="1" applyAlignment="1">
      <alignment horizontal="left" vertical="center"/>
    </xf>
    <xf numFmtId="0" fontId="12" fillId="0" borderId="0" xfId="0" applyFont="1" applyAlignment="1">
      <alignment horizontal="justify"/>
    </xf>
    <xf numFmtId="165" fontId="12" fillId="0" borderId="0" xfId="0" applyNumberFormat="1" applyFont="1" applyAlignment="1">
      <alignment horizontal="justify"/>
    </xf>
    <xf numFmtId="164" fontId="1" fillId="0" borderId="4" xfId="0" applyNumberFormat="1" applyFont="1" applyBorder="1" applyAlignment="1">
      <alignment horizontal="center" vertical="center"/>
    </xf>
    <xf numFmtId="164" fontId="1" fillId="0" borderId="5" xfId="0" applyNumberFormat="1" applyFont="1" applyBorder="1" applyAlignment="1">
      <alignment horizontal="center" vertical="center"/>
    </xf>
    <xf numFmtId="0" fontId="1" fillId="0" borderId="4" xfId="0" applyFont="1" applyBorder="1" applyAlignment="1">
      <alignment horizontal="left" vertical="center"/>
    </xf>
    <xf numFmtId="0" fontId="8" fillId="0" borderId="0" xfId="0" applyFont="1"/>
    <xf numFmtId="0" fontId="1" fillId="0" borderId="0" xfId="0" applyFont="1" applyAlignment="1">
      <alignment horizontal="left" vertical="center"/>
    </xf>
    <xf numFmtId="0" fontId="4" fillId="0" borderId="9" xfId="0" applyFont="1" applyBorder="1" applyAlignment="1">
      <alignment horizontal="left" vertical="center"/>
    </xf>
    <xf numFmtId="0" fontId="4" fillId="0" borderId="9" xfId="0" applyFont="1" applyBorder="1" applyAlignment="1">
      <alignment horizontal="center" vertical="center"/>
    </xf>
    <xf numFmtId="0" fontId="11" fillId="0" borderId="1" xfId="0" applyFont="1" applyBorder="1" applyAlignment="1">
      <alignment horizontal="center"/>
    </xf>
    <xf numFmtId="0" fontId="1" fillId="0" borderId="7" xfId="0" applyFont="1" applyBorder="1" applyAlignment="1">
      <alignment horizontal="left" vertical="center"/>
    </xf>
    <xf numFmtId="164" fontId="1" fillId="0" borderId="5" xfId="0" applyNumberFormat="1" applyFont="1" applyBorder="1" applyAlignment="1">
      <alignment horizontal="left" vertical="center"/>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164" fontId="1" fillId="0" borderId="14" xfId="0" applyNumberFormat="1" applyFont="1" applyBorder="1" applyAlignment="1">
      <alignment horizontal="left" vertical="center"/>
    </xf>
    <xf numFmtId="164" fontId="1" fillId="0" borderId="15" xfId="0" applyNumberFormat="1" applyFont="1" applyBorder="1" applyAlignment="1">
      <alignment horizontal="left" vertical="center"/>
    </xf>
    <xf numFmtId="164" fontId="1" fillId="0" borderId="6" xfId="0" applyNumberFormat="1" applyFont="1" applyBorder="1" applyAlignment="1">
      <alignment horizontal="left" vertical="center"/>
    </xf>
    <xf numFmtId="0" fontId="12" fillId="0" borderId="0" xfId="0" applyFont="1" applyAlignment="1">
      <alignment vertical="center"/>
    </xf>
    <xf numFmtId="0" fontId="0" fillId="0" borderId="0" xfId="0" applyAlignment="1">
      <alignment horizontal="left" vertical="top"/>
    </xf>
    <xf numFmtId="0" fontId="0" fillId="0" borderId="8" xfId="0" applyBorder="1" applyAlignment="1">
      <alignment horizontal="justify" vertical="top"/>
    </xf>
    <xf numFmtId="0" fontId="0" fillId="0" borderId="8" xfId="0" applyBorder="1"/>
    <xf numFmtId="0" fontId="5" fillId="0" borderId="8" xfId="0" applyFont="1" applyBorder="1"/>
    <xf numFmtId="165" fontId="12" fillId="0" borderId="8" xfId="0" applyNumberFormat="1" applyFont="1" applyBorder="1" applyAlignment="1">
      <alignment horizontal="justify"/>
    </xf>
    <xf numFmtId="0" fontId="16" fillId="0" borderId="8" xfId="0" applyFont="1" applyBorder="1"/>
    <xf numFmtId="0" fontId="11" fillId="0" borderId="1" xfId="0" applyFont="1" applyBorder="1" applyAlignment="1">
      <alignment horizontal="left"/>
    </xf>
    <xf numFmtId="164" fontId="11" fillId="0" borderId="1" xfId="0" applyNumberFormat="1" applyFont="1" applyBorder="1" applyAlignment="1">
      <alignment horizontal="center"/>
    </xf>
    <xf numFmtId="2" fontId="11" fillId="0" borderId="1" xfId="0" applyNumberFormat="1" applyFont="1" applyBorder="1" applyAlignment="1">
      <alignment horizontal="center"/>
    </xf>
    <xf numFmtId="164" fontId="11" fillId="0" borderId="0" xfId="0" applyNumberFormat="1" applyFont="1" applyAlignment="1">
      <alignment horizontal="center"/>
    </xf>
    <xf numFmtId="2" fontId="11" fillId="0" borderId="0" xfId="0" applyNumberFormat="1" applyFont="1" applyAlignment="1">
      <alignment horizontal="center"/>
    </xf>
    <xf numFmtId="0" fontId="11" fillId="0" borderId="0" xfId="0" applyFont="1" applyAlignment="1">
      <alignment horizontal="center"/>
    </xf>
    <xf numFmtId="0" fontId="15" fillId="0" borderId="0" xfId="0" applyFont="1" applyAlignment="1">
      <alignment horizontal="left"/>
    </xf>
    <xf numFmtId="0" fontId="1" fillId="0" borderId="10" xfId="0" applyFont="1" applyBorder="1" applyAlignment="1">
      <alignment horizontal="left" vertical="center"/>
    </xf>
    <xf numFmtId="0" fontId="1" fillId="0" borderId="11" xfId="0" applyFont="1" applyBorder="1" applyAlignment="1">
      <alignment horizontal="center" vertical="center"/>
    </xf>
    <xf numFmtId="0" fontId="3" fillId="2" borderId="0" xfId="0" applyFont="1" applyFill="1" applyAlignment="1">
      <alignment vertical="center"/>
    </xf>
    <xf numFmtId="0" fontId="3" fillId="0" borderId="0" xfId="0" applyFont="1" applyAlignment="1">
      <alignment vertical="center"/>
    </xf>
    <xf numFmtId="0" fontId="21" fillId="2" borderId="0" xfId="0" applyFont="1" applyFill="1" applyAlignment="1">
      <alignment vertical="center"/>
    </xf>
    <xf numFmtId="0" fontId="15" fillId="0" borderId="0" xfId="0" applyFont="1" applyAlignment="1">
      <alignment vertical="center" wrapText="1"/>
    </xf>
    <xf numFmtId="0" fontId="0" fillId="4" borderId="0" xfId="0" applyFill="1"/>
    <xf numFmtId="0" fontId="17" fillId="0" borderId="0" xfId="0" applyFont="1" applyAlignment="1">
      <alignment horizontal="justify" wrapText="1"/>
    </xf>
    <xf numFmtId="0" fontId="7" fillId="0" borderId="0" xfId="0" applyFont="1" applyAlignment="1">
      <alignment horizontal="right"/>
    </xf>
    <xf numFmtId="0" fontId="13" fillId="5" borderId="0" xfId="0" applyFont="1" applyFill="1" applyAlignment="1">
      <alignment vertical="center"/>
    </xf>
    <xf numFmtId="164" fontId="1" fillId="0" borderId="3" xfId="0" applyNumberFormat="1" applyFont="1" applyBorder="1" applyAlignment="1">
      <alignment horizontal="center" vertical="center"/>
    </xf>
    <xf numFmtId="164" fontId="1" fillId="0" borderId="10" xfId="0" applyNumberFormat="1" applyFont="1" applyBorder="1" applyAlignment="1">
      <alignment horizontal="center" vertical="center"/>
    </xf>
    <xf numFmtId="164" fontId="1" fillId="0" borderId="11" xfId="0" applyNumberFormat="1" applyFont="1" applyBorder="1" applyAlignment="1">
      <alignment horizontal="center" vertical="center"/>
    </xf>
    <xf numFmtId="0" fontId="11" fillId="0" borderId="1" xfId="0" applyFont="1" applyBorder="1" applyAlignment="1">
      <alignment horizontal="left" vertical="center"/>
    </xf>
    <xf numFmtId="164" fontId="1" fillId="0" borderId="16" xfId="0" applyNumberFormat="1" applyFont="1" applyBorder="1" applyAlignment="1">
      <alignment horizontal="center" vertical="center"/>
    </xf>
    <xf numFmtId="1" fontId="1" fillId="0" borderId="6" xfId="0" applyNumberFormat="1" applyFont="1" applyBorder="1" applyAlignment="1">
      <alignment horizontal="center" vertical="center"/>
    </xf>
    <xf numFmtId="164" fontId="8" fillId="0" borderId="1" xfId="0" applyNumberFormat="1" applyFont="1" applyBorder="1" applyAlignment="1">
      <alignment horizontal="centerContinuous"/>
    </xf>
    <xf numFmtId="0" fontId="11" fillId="0" borderId="4" xfId="0" applyFont="1" applyBorder="1"/>
    <xf numFmtId="0" fontId="11" fillId="0" borderId="4" xfId="0" applyFont="1" applyBorder="1" applyAlignment="1">
      <alignment horizontal="left" vertical="center"/>
    </xf>
    <xf numFmtId="0" fontId="11" fillId="0" borderId="10" xfId="0" applyFont="1" applyBorder="1" applyAlignment="1">
      <alignment horizontal="left" vertical="center"/>
    </xf>
    <xf numFmtId="0" fontId="11" fillId="0" borderId="10" xfId="0" applyFont="1" applyBorder="1"/>
    <xf numFmtId="0" fontId="7" fillId="0" borderId="0" xfId="0" applyFont="1" applyAlignment="1">
      <alignment horizontal="justify" vertical="center" wrapText="1"/>
    </xf>
    <xf numFmtId="0" fontId="14" fillId="0" borderId="0" xfId="0" applyFont="1" applyAlignment="1">
      <alignment horizontal="center"/>
    </xf>
    <xf numFmtId="0" fontId="0" fillId="0" borderId="0" xfId="0"/>
    <xf numFmtId="0" fontId="17" fillId="0" borderId="0" xfId="0" applyFont="1" applyAlignment="1">
      <alignment horizontal="justify" vertical="top" wrapText="1"/>
    </xf>
    <xf numFmtId="0" fontId="0" fillId="0" borderId="0" xfId="0" applyAlignment="1">
      <alignment horizontal="left" vertical="top" wrapText="1"/>
    </xf>
    <xf numFmtId="0" fontId="0" fillId="0" borderId="0" xfId="0" applyAlignment="1">
      <alignment wrapText="1"/>
    </xf>
    <xf numFmtId="0" fontId="12" fillId="0" borderId="0" xfId="0" applyFont="1" applyAlignment="1">
      <alignment horizontal="justify"/>
    </xf>
    <xf numFmtId="0" fontId="17" fillId="0" borderId="0" xfId="0" applyFont="1" applyAlignment="1">
      <alignment horizontal="justify" wrapText="1"/>
    </xf>
    <xf numFmtId="0" fontId="0" fillId="0" borderId="0" xfId="0" applyAlignment="1">
      <alignment horizontal="justify" vertical="top"/>
    </xf>
    <xf numFmtId="0" fontId="17" fillId="0" borderId="0" xfId="0" applyFont="1" applyAlignment="1">
      <alignment horizontal="justify" vertical="top"/>
    </xf>
    <xf numFmtId="0" fontId="11" fillId="0" borderId="0" xfId="0" applyFont="1" applyAlignment="1">
      <alignment horizontal="justify" vertical="top"/>
    </xf>
    <xf numFmtId="0" fontId="14" fillId="0" borderId="0" xfId="0" applyFont="1" applyAlignment="1">
      <alignment horizontal="center" vertical="center"/>
    </xf>
    <xf numFmtId="0" fontId="0" fillId="0" borderId="0" xfId="0" applyAlignment="1">
      <alignment horizontal="center" wrapText="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3.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1981200</xdr:colOff>
      <xdr:row>130</xdr:row>
      <xdr:rowOff>19050</xdr:rowOff>
    </xdr:from>
    <xdr:to>
      <xdr:col>3</xdr:col>
      <xdr:colOff>152400</xdr:colOff>
      <xdr:row>132</xdr:row>
      <xdr:rowOff>19050</xdr:rowOff>
    </xdr:to>
    <xdr:grpSp>
      <xdr:nvGrpSpPr>
        <xdr:cNvPr id="13314" name="Group 2">
          <a:extLst>
            <a:ext uri="{FF2B5EF4-FFF2-40B4-BE49-F238E27FC236}">
              <a16:creationId xmlns:a16="http://schemas.microsoft.com/office/drawing/2014/main" id="{00000000-0008-0000-0000-000002340000}"/>
            </a:ext>
          </a:extLst>
        </xdr:cNvPr>
        <xdr:cNvGrpSpPr>
          <a:grpSpLocks/>
        </xdr:cNvGrpSpPr>
      </xdr:nvGrpSpPr>
      <xdr:grpSpPr bwMode="auto">
        <a:xfrm>
          <a:off x="254000" y="26511250"/>
          <a:ext cx="4279900" cy="330200"/>
          <a:chOff x="4047" y="15909"/>
          <a:chExt cx="7329" cy="507"/>
        </a:xfrm>
      </xdr:grpSpPr>
      <xdr:sp macro="" textlink="">
        <xdr:nvSpPr>
          <xdr:cNvPr id="13316" name="Line 4">
            <a:extLst>
              <a:ext uri="{FF2B5EF4-FFF2-40B4-BE49-F238E27FC236}">
                <a16:creationId xmlns:a16="http://schemas.microsoft.com/office/drawing/2014/main" id="{00000000-0008-0000-0000-000004340000}"/>
              </a:ext>
            </a:extLst>
          </xdr:cNvPr>
          <xdr:cNvSpPr>
            <a:spLocks noChangeShapeType="1"/>
          </xdr:cNvSpPr>
        </xdr:nvSpPr>
        <xdr:spPr bwMode="auto">
          <a:xfrm>
            <a:off x="4047" y="16310"/>
            <a:ext cx="7329" cy="0"/>
          </a:xfrm>
          <a:prstGeom prst="line">
            <a:avLst/>
          </a:prstGeom>
          <a:noFill/>
          <a:ln w="9525">
            <a:solidFill>
              <a:srgbClr val="000000"/>
            </a:solidFill>
            <a:round/>
            <a:headEnd/>
            <a:tailEnd/>
          </a:ln>
        </xdr:spPr>
      </xdr:sp>
      <xdr:sp macro="" textlink="">
        <xdr:nvSpPr>
          <xdr:cNvPr id="13315" name="Line 3">
            <a:extLst>
              <a:ext uri="{FF2B5EF4-FFF2-40B4-BE49-F238E27FC236}">
                <a16:creationId xmlns:a16="http://schemas.microsoft.com/office/drawing/2014/main" id="{00000000-0008-0000-0000-000003340000}"/>
              </a:ext>
            </a:extLst>
          </xdr:cNvPr>
          <xdr:cNvSpPr>
            <a:spLocks noChangeShapeType="1"/>
          </xdr:cNvSpPr>
        </xdr:nvSpPr>
        <xdr:spPr bwMode="auto">
          <a:xfrm>
            <a:off x="4176" y="15909"/>
            <a:ext cx="0" cy="507"/>
          </a:xfrm>
          <a:prstGeom prst="line">
            <a:avLst/>
          </a:prstGeom>
          <a:noFill/>
          <a:ln w="9525">
            <a:solidFill>
              <a:srgbClr val="000000"/>
            </a:solidFill>
            <a:round/>
            <a:headEnd/>
            <a:tailEnd/>
          </a:ln>
        </xdr:spPr>
      </xdr:sp>
    </xdr:grpSp>
    <xdr:clientData/>
  </xdr:twoCellAnchor>
  <xdr:twoCellAnchor>
    <xdr:from>
      <xdr:col>2</xdr:col>
      <xdr:colOff>9525</xdr:colOff>
      <xdr:row>48</xdr:row>
      <xdr:rowOff>0</xdr:rowOff>
    </xdr:from>
    <xdr:to>
      <xdr:col>2</xdr:col>
      <xdr:colOff>9525</xdr:colOff>
      <xdr:row>50</xdr:row>
      <xdr:rowOff>85725</xdr:rowOff>
    </xdr:to>
    <xdr:sp macro="" textlink="">
      <xdr:nvSpPr>
        <xdr:cNvPr id="13320" name="Line 8">
          <a:extLst>
            <a:ext uri="{FF2B5EF4-FFF2-40B4-BE49-F238E27FC236}">
              <a16:creationId xmlns:a16="http://schemas.microsoft.com/office/drawing/2014/main" id="{00000000-0008-0000-0000-000008340000}"/>
            </a:ext>
          </a:extLst>
        </xdr:cNvPr>
        <xdr:cNvSpPr>
          <a:spLocks noChangeShapeType="1"/>
        </xdr:cNvSpPr>
      </xdr:nvSpPr>
      <xdr:spPr bwMode="auto">
        <a:xfrm>
          <a:off x="1800225" y="8115300"/>
          <a:ext cx="0" cy="390525"/>
        </a:xfrm>
        <a:prstGeom prst="line">
          <a:avLst/>
        </a:prstGeom>
        <a:noFill/>
        <a:ln w="9525">
          <a:solidFill>
            <a:srgbClr val="000000"/>
          </a:solidFill>
          <a:round/>
          <a:headEnd/>
          <a:tailEnd/>
        </a:ln>
      </xdr:spPr>
    </xdr:sp>
    <xdr:clientData/>
  </xdr:twoCellAnchor>
  <xdr:twoCellAnchor>
    <xdr:from>
      <xdr:col>1</xdr:col>
      <xdr:colOff>2371725</xdr:colOff>
      <xdr:row>50</xdr:row>
      <xdr:rowOff>0</xdr:rowOff>
    </xdr:from>
    <xdr:to>
      <xdr:col>4</xdr:col>
      <xdr:colOff>19050</xdr:colOff>
      <xdr:row>50</xdr:row>
      <xdr:rowOff>0</xdr:rowOff>
    </xdr:to>
    <xdr:sp macro="" textlink="">
      <xdr:nvSpPr>
        <xdr:cNvPr id="13321" name="Line 9">
          <a:extLst>
            <a:ext uri="{FF2B5EF4-FFF2-40B4-BE49-F238E27FC236}">
              <a16:creationId xmlns:a16="http://schemas.microsoft.com/office/drawing/2014/main" id="{00000000-0008-0000-0000-000009340000}"/>
            </a:ext>
          </a:extLst>
        </xdr:cNvPr>
        <xdr:cNvSpPr>
          <a:spLocks noChangeShapeType="1"/>
        </xdr:cNvSpPr>
      </xdr:nvSpPr>
      <xdr:spPr bwMode="auto">
        <a:xfrm>
          <a:off x="1790700" y="8420100"/>
          <a:ext cx="4152900" cy="0"/>
        </a:xfrm>
        <a:prstGeom prst="line">
          <a:avLst/>
        </a:prstGeom>
        <a:noFill/>
        <a:ln w="9525">
          <a:solidFill>
            <a:srgbClr val="000000"/>
          </a:solidFill>
          <a:round/>
          <a:headEnd/>
          <a:tailEnd/>
        </a:ln>
      </xdr:spPr>
    </xdr:sp>
    <xdr:clientData/>
  </xdr:twoCellAnchor>
  <xdr:twoCellAnchor>
    <xdr:from>
      <xdr:col>2</xdr:col>
      <xdr:colOff>9525</xdr:colOff>
      <xdr:row>73</xdr:row>
      <xdr:rowOff>0</xdr:rowOff>
    </xdr:from>
    <xdr:to>
      <xdr:col>2</xdr:col>
      <xdr:colOff>9525</xdr:colOff>
      <xdr:row>75</xdr:row>
      <xdr:rowOff>85725</xdr:rowOff>
    </xdr:to>
    <xdr:sp macro="" textlink="">
      <xdr:nvSpPr>
        <xdr:cNvPr id="13323" name="Line 11">
          <a:extLst>
            <a:ext uri="{FF2B5EF4-FFF2-40B4-BE49-F238E27FC236}">
              <a16:creationId xmlns:a16="http://schemas.microsoft.com/office/drawing/2014/main" id="{00000000-0008-0000-0000-00000B340000}"/>
            </a:ext>
          </a:extLst>
        </xdr:cNvPr>
        <xdr:cNvSpPr>
          <a:spLocks noChangeShapeType="1"/>
        </xdr:cNvSpPr>
      </xdr:nvSpPr>
      <xdr:spPr bwMode="auto">
        <a:xfrm>
          <a:off x="1800225" y="16583025"/>
          <a:ext cx="0" cy="390525"/>
        </a:xfrm>
        <a:prstGeom prst="line">
          <a:avLst/>
        </a:prstGeom>
        <a:noFill/>
        <a:ln w="9525">
          <a:solidFill>
            <a:srgbClr val="000000"/>
          </a:solidFill>
          <a:round/>
          <a:headEnd/>
          <a:tailEnd/>
        </a:ln>
      </xdr:spPr>
    </xdr:sp>
    <xdr:clientData/>
  </xdr:twoCellAnchor>
  <xdr:twoCellAnchor>
    <xdr:from>
      <xdr:col>1</xdr:col>
      <xdr:colOff>2371725</xdr:colOff>
      <xdr:row>75</xdr:row>
      <xdr:rowOff>0</xdr:rowOff>
    </xdr:from>
    <xdr:to>
      <xdr:col>4</xdr:col>
      <xdr:colOff>19050</xdr:colOff>
      <xdr:row>75</xdr:row>
      <xdr:rowOff>0</xdr:rowOff>
    </xdr:to>
    <xdr:sp macro="" textlink="">
      <xdr:nvSpPr>
        <xdr:cNvPr id="13324" name="Line 12">
          <a:extLst>
            <a:ext uri="{FF2B5EF4-FFF2-40B4-BE49-F238E27FC236}">
              <a16:creationId xmlns:a16="http://schemas.microsoft.com/office/drawing/2014/main" id="{00000000-0008-0000-0000-00000C340000}"/>
            </a:ext>
          </a:extLst>
        </xdr:cNvPr>
        <xdr:cNvSpPr>
          <a:spLocks noChangeShapeType="1"/>
        </xdr:cNvSpPr>
      </xdr:nvSpPr>
      <xdr:spPr bwMode="auto">
        <a:xfrm>
          <a:off x="1790700" y="16887825"/>
          <a:ext cx="4152900" cy="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100965</xdr:colOff>
      <xdr:row>38</xdr:row>
      <xdr:rowOff>104775</xdr:rowOff>
    </xdr:to>
    <xdr:pic>
      <xdr:nvPicPr>
        <xdr:cNvPr id="2" name="Picture 1">
          <a:extLst>
            <a:ext uri="{FF2B5EF4-FFF2-40B4-BE49-F238E27FC236}">
              <a16:creationId xmlns:a16="http://schemas.microsoft.com/office/drawing/2014/main" id="{00000000-0008-0000-04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8645" cy="5895975"/>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4" name="Picture 1">
          <a:extLst>
            <a:ext uri="{FF2B5EF4-FFF2-40B4-BE49-F238E27FC236}">
              <a16:creationId xmlns:a16="http://schemas.microsoft.com/office/drawing/2014/main" id="{13A01168-94A8-406C-967E-B38789E4C2D8}"/>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100965</xdr:colOff>
      <xdr:row>38</xdr:row>
      <xdr:rowOff>104775</xdr:rowOff>
    </xdr:to>
    <xdr:pic>
      <xdr:nvPicPr>
        <xdr:cNvPr id="2" name="Picture 2">
          <a:extLst>
            <a:ext uri="{FF2B5EF4-FFF2-40B4-BE49-F238E27FC236}">
              <a16:creationId xmlns:a16="http://schemas.microsoft.com/office/drawing/2014/main" id="{00000000-0008-0000-06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8645" cy="58959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5" name="Picture 1">
          <a:extLst>
            <a:ext uri="{FF2B5EF4-FFF2-40B4-BE49-F238E27FC236}">
              <a16:creationId xmlns:a16="http://schemas.microsoft.com/office/drawing/2014/main" id="{45A4BC83-55E7-4B8D-8EFF-2355BEC06022}"/>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97155</xdr:colOff>
      <xdr:row>38</xdr:row>
      <xdr:rowOff>102870</xdr:rowOff>
    </xdr:to>
    <xdr:pic>
      <xdr:nvPicPr>
        <xdr:cNvPr id="2" name="Picture 3">
          <a:extLst>
            <a:ext uri="{FF2B5EF4-FFF2-40B4-BE49-F238E27FC236}">
              <a16:creationId xmlns:a16="http://schemas.microsoft.com/office/drawing/2014/main" id="{00000000-0008-0000-08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4835" cy="5894070"/>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3" name="Picture 3">
          <a:extLst>
            <a:ext uri="{FF2B5EF4-FFF2-40B4-BE49-F238E27FC236}">
              <a16:creationId xmlns:a16="http://schemas.microsoft.com/office/drawing/2014/main" id="{C0565E42-8423-49CC-BDD5-B0782DBC74EF}"/>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97155</xdr:colOff>
      <xdr:row>38</xdr:row>
      <xdr:rowOff>102870</xdr:rowOff>
    </xdr:to>
    <xdr:pic>
      <xdr:nvPicPr>
        <xdr:cNvPr id="2" name="Picture 5">
          <a:extLst>
            <a:ext uri="{FF2B5EF4-FFF2-40B4-BE49-F238E27FC236}">
              <a16:creationId xmlns:a16="http://schemas.microsoft.com/office/drawing/2014/main" id="{00000000-0008-0000-0A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4835" cy="5894070"/>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3" name="Picture 4">
          <a:extLst>
            <a:ext uri="{FF2B5EF4-FFF2-40B4-BE49-F238E27FC236}">
              <a16:creationId xmlns:a16="http://schemas.microsoft.com/office/drawing/2014/main" id="{C550F6BC-5629-463F-A742-3B14775370D4}"/>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97155</xdr:colOff>
      <xdr:row>38</xdr:row>
      <xdr:rowOff>102870</xdr:rowOff>
    </xdr:to>
    <xdr:pic>
      <xdr:nvPicPr>
        <xdr:cNvPr id="2" name="Picture 6">
          <a:extLst>
            <a:ext uri="{FF2B5EF4-FFF2-40B4-BE49-F238E27FC236}">
              <a16:creationId xmlns:a16="http://schemas.microsoft.com/office/drawing/2014/main" id="{00000000-0008-0000-0C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4835" cy="5894070"/>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3" name="Picture 5">
          <a:extLst>
            <a:ext uri="{FF2B5EF4-FFF2-40B4-BE49-F238E27FC236}">
              <a16:creationId xmlns:a16="http://schemas.microsoft.com/office/drawing/2014/main" id="{12EFF4B7-D770-47CD-8E2E-7E164E646DD7}"/>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97155</xdr:colOff>
      <xdr:row>38</xdr:row>
      <xdr:rowOff>102870</xdr:rowOff>
    </xdr:to>
    <xdr:pic>
      <xdr:nvPicPr>
        <xdr:cNvPr id="2" name="Picture 7">
          <a:extLst>
            <a:ext uri="{FF2B5EF4-FFF2-40B4-BE49-F238E27FC236}">
              <a16:creationId xmlns:a16="http://schemas.microsoft.com/office/drawing/2014/main" id="{00000000-0008-0000-0E00-000002000000}"/>
            </a:ext>
          </a:extLst>
        </xdr:cNvPr>
        <xdr:cNvPicPr>
          <a:picLocks noChangeArrowheads="1"/>
        </xdr:cNvPicPr>
      </xdr:nvPicPr>
      <xdr:blipFill>
        <a:blip xmlns:r="http://schemas.openxmlformats.org/officeDocument/2006/relationships" r:embed="rId1" cstate="print"/>
        <a:srcRect/>
        <a:stretch>
          <a:fillRect/>
        </a:stretch>
      </xdr:blipFill>
      <xdr:spPr bwMode="auto">
        <a:xfrm>
          <a:off x="0" y="0"/>
          <a:ext cx="8204835" cy="5894070"/>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474346</xdr:colOff>
      <xdr:row>38</xdr:row>
      <xdr:rowOff>95250</xdr:rowOff>
    </xdr:to>
    <xdr:pic>
      <xdr:nvPicPr>
        <xdr:cNvPr id="3" name="Picture 6">
          <a:extLst>
            <a:ext uri="{FF2B5EF4-FFF2-40B4-BE49-F238E27FC236}">
              <a16:creationId xmlns:a16="http://schemas.microsoft.com/office/drawing/2014/main" id="{D90288C1-6E1C-4488-9C3F-158E912BA15C}"/>
            </a:ext>
          </a:extLst>
        </xdr:cNvPr>
        <xdr:cNvPicPr>
          <a:picLocks noChangeArrowheads="1"/>
        </xdr:cNvPicPr>
      </xdr:nvPicPr>
      <xdr:blipFill>
        <a:blip xmlns:r="http://schemas.openxmlformats.org/officeDocument/2006/relationships" r:embed="rId1" cstate="print"/>
        <a:srcRect/>
        <a:stretch>
          <a:fillRect/>
        </a:stretch>
      </xdr:blipFill>
      <xdr:spPr bwMode="auto">
        <a:xfrm>
          <a:off x="1" y="0"/>
          <a:ext cx="8201025" cy="5886450"/>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dimension ref="A1:Q77"/>
  <sheetViews>
    <sheetView zoomScaleNormal="100" zoomScaleSheetLayoutView="100" workbookViewId="0">
      <selection activeCell="D6" sqref="D6"/>
    </sheetView>
  </sheetViews>
  <sheetFormatPr baseColWidth="10" defaultColWidth="8.83203125" defaultRowHeight="13" x14ac:dyDescent="0.15"/>
  <cols>
    <col min="1" max="1" width="3.33203125" customWidth="1"/>
    <col min="2" max="2" width="23.5" style="16" customWidth="1"/>
    <col min="3" max="3" width="30.6640625" style="16" customWidth="1"/>
    <col min="4" max="4" width="31.33203125" customWidth="1"/>
  </cols>
  <sheetData>
    <row r="1" spans="1:17" x14ac:dyDescent="0.15">
      <c r="B1" s="98" t="s">
        <v>127</v>
      </c>
      <c r="C1" s="98"/>
      <c r="D1" s="98"/>
    </row>
    <row r="2" spans="1:17" x14ac:dyDescent="0.15">
      <c r="B2" s="98" t="s">
        <v>128</v>
      </c>
      <c r="C2" s="98"/>
      <c r="D2" s="98"/>
    </row>
    <row r="3" spans="1:17" ht="16" x14ac:dyDescent="0.2">
      <c r="A3" s="87" t="s">
        <v>27</v>
      </c>
      <c r="B3" s="87"/>
      <c r="C3" s="87"/>
      <c r="D3" s="88"/>
    </row>
    <row r="5" spans="1:17" x14ac:dyDescent="0.15">
      <c r="B5" s="19" t="s">
        <v>29</v>
      </c>
      <c r="C5" s="92" t="s">
        <v>94</v>
      </c>
      <c r="D5" s="88"/>
    </row>
    <row r="6" spans="1:17" x14ac:dyDescent="0.15">
      <c r="B6" s="19"/>
      <c r="C6" s="34"/>
    </row>
    <row r="7" spans="1:17" ht="14" x14ac:dyDescent="0.15">
      <c r="B7" s="19" t="s">
        <v>30</v>
      </c>
      <c r="C7" s="34" t="s">
        <v>122</v>
      </c>
    </row>
    <row r="8" spans="1:17" x14ac:dyDescent="0.15">
      <c r="B8" s="19"/>
      <c r="C8" s="34"/>
      <c r="E8" s="71"/>
    </row>
    <row r="9" spans="1:17" x14ac:dyDescent="0.15">
      <c r="B9" s="19" t="s">
        <v>75</v>
      </c>
      <c r="C9" s="35">
        <v>44628</v>
      </c>
      <c r="E9" s="71"/>
    </row>
    <row r="10" spans="1:17" x14ac:dyDescent="0.15">
      <c r="B10" s="19"/>
      <c r="C10" s="34"/>
      <c r="E10" s="71"/>
    </row>
    <row r="11" spans="1:17" x14ac:dyDescent="0.15">
      <c r="B11" s="19" t="s">
        <v>76</v>
      </c>
      <c r="C11" s="35">
        <v>44654</v>
      </c>
      <c r="E11" s="71"/>
    </row>
    <row r="12" spans="1:17" x14ac:dyDescent="0.15">
      <c r="B12" s="19"/>
      <c r="C12" s="34"/>
    </row>
    <row r="13" spans="1:17" x14ac:dyDescent="0.15">
      <c r="B13" s="19" t="s">
        <v>10</v>
      </c>
      <c r="C13" s="35">
        <v>44687</v>
      </c>
    </row>
    <row r="14" spans="1:17" x14ac:dyDescent="0.15">
      <c r="A14" s="54"/>
      <c r="B14" s="55"/>
      <c r="C14" s="56"/>
      <c r="D14" s="54"/>
    </row>
    <row r="15" spans="1:17" x14ac:dyDescent="0.15">
      <c r="B15"/>
      <c r="M15" s="4"/>
      <c r="N15" s="4"/>
      <c r="O15" s="5"/>
      <c r="P15" s="2"/>
      <c r="Q15" s="2"/>
    </row>
    <row r="16" spans="1:17" ht="14" customHeight="1" x14ac:dyDescent="0.15">
      <c r="B16" s="14" t="s">
        <v>14</v>
      </c>
      <c r="C16" s="94" t="s">
        <v>15</v>
      </c>
      <c r="D16" s="88"/>
      <c r="M16" s="4"/>
      <c r="N16" s="4"/>
      <c r="O16" s="5"/>
      <c r="P16" s="2"/>
      <c r="Q16" s="2"/>
    </row>
    <row r="17" spans="1:17" ht="14" customHeight="1" x14ac:dyDescent="0.15">
      <c r="B17" s="14"/>
      <c r="C17" s="31"/>
      <c r="M17" s="4"/>
      <c r="N17" s="4"/>
      <c r="O17" s="5"/>
      <c r="P17" s="2"/>
      <c r="Q17" s="2"/>
    </row>
    <row r="18" spans="1:17" ht="14" customHeight="1" x14ac:dyDescent="0.15">
      <c r="B18" s="14" t="s">
        <v>33</v>
      </c>
      <c r="C18" s="95" t="s">
        <v>87</v>
      </c>
      <c r="D18" s="88"/>
      <c r="M18" s="4"/>
      <c r="N18" s="4"/>
      <c r="O18" s="5"/>
      <c r="P18" s="2"/>
      <c r="Q18" s="2"/>
    </row>
    <row r="19" spans="1:17" ht="14" customHeight="1" x14ac:dyDescent="0.15">
      <c r="B19"/>
      <c r="C19" s="96" t="s">
        <v>86</v>
      </c>
      <c r="D19" s="88"/>
      <c r="M19" s="4"/>
      <c r="N19" s="4"/>
      <c r="O19" s="5"/>
      <c r="P19" s="2"/>
      <c r="Q19" s="2"/>
    </row>
    <row r="20" spans="1:17" ht="14" customHeight="1" x14ac:dyDescent="0.15">
      <c r="B20"/>
      <c r="C20" s="96"/>
      <c r="D20" s="88"/>
      <c r="M20" s="4"/>
      <c r="N20" s="5"/>
      <c r="O20" s="5"/>
      <c r="P20" s="2"/>
      <c r="Q20" s="2"/>
    </row>
    <row r="21" spans="1:17" ht="14" customHeight="1" x14ac:dyDescent="0.15">
      <c r="B21"/>
      <c r="C21" s="31"/>
      <c r="M21" s="4"/>
      <c r="N21" s="5"/>
      <c r="O21" s="5"/>
      <c r="P21" s="2"/>
      <c r="Q21" s="2"/>
    </row>
    <row r="22" spans="1:17" ht="14" customHeight="1" x14ac:dyDescent="0.15">
      <c r="B22" s="15" t="s">
        <v>16</v>
      </c>
      <c r="C22" s="90" t="s">
        <v>64</v>
      </c>
      <c r="D22" s="91"/>
      <c r="M22" s="4"/>
      <c r="N22" s="5"/>
      <c r="O22" s="5"/>
      <c r="P22" s="2"/>
      <c r="Q22" s="2"/>
    </row>
    <row r="23" spans="1:17" ht="14" customHeight="1" x14ac:dyDescent="0.15">
      <c r="B23" s="15"/>
      <c r="C23" s="91"/>
      <c r="D23" s="91"/>
      <c r="M23" s="4"/>
      <c r="N23" s="5"/>
      <c r="O23" s="5"/>
      <c r="P23" s="2"/>
      <c r="Q23" s="2"/>
    </row>
    <row r="24" spans="1:17" ht="14" customHeight="1" x14ac:dyDescent="0.15">
      <c r="B24" s="15"/>
      <c r="C24" s="52"/>
      <c r="M24" s="4"/>
      <c r="N24" s="5"/>
      <c r="O24" s="5"/>
      <c r="P24" s="2"/>
      <c r="Q24" s="2"/>
    </row>
    <row r="25" spans="1:17" ht="14" customHeight="1" x14ac:dyDescent="0.15">
      <c r="B25" s="14" t="s">
        <v>17</v>
      </c>
      <c r="C25" s="52" t="s">
        <v>18</v>
      </c>
      <c r="M25" s="4"/>
      <c r="N25" s="5"/>
      <c r="O25" s="5"/>
      <c r="P25" s="2"/>
      <c r="Q25" s="2"/>
    </row>
    <row r="26" spans="1:17" ht="14" customHeight="1" x14ac:dyDescent="0.15">
      <c r="A26" s="54"/>
      <c r="B26" s="57"/>
      <c r="C26" s="53"/>
      <c r="D26" s="54"/>
      <c r="M26" s="4"/>
      <c r="N26" s="5"/>
      <c r="O26" s="5"/>
      <c r="P26" s="2"/>
      <c r="Q26" s="2"/>
    </row>
    <row r="27" spans="1:17" ht="14" customHeight="1" x14ac:dyDescent="0.15">
      <c r="M27" s="4"/>
      <c r="N27" s="5"/>
      <c r="O27" s="5"/>
      <c r="P27" s="2"/>
      <c r="Q27" s="2"/>
    </row>
    <row r="28" spans="1:17" ht="14" customHeight="1" x14ac:dyDescent="0.15">
      <c r="B28" s="19" t="s">
        <v>23</v>
      </c>
      <c r="C28" s="16" t="s">
        <v>34</v>
      </c>
      <c r="M28" s="4"/>
      <c r="N28" s="5"/>
      <c r="O28" s="5"/>
      <c r="P28" s="2"/>
      <c r="Q28" s="2"/>
    </row>
    <row r="29" spans="1:17" ht="14" customHeight="1" x14ac:dyDescent="0.15">
      <c r="B29"/>
      <c r="C29" s="31" t="s">
        <v>25</v>
      </c>
      <c r="M29" s="4"/>
      <c r="N29" s="5"/>
      <c r="O29" s="5"/>
      <c r="P29" s="2"/>
      <c r="Q29" s="2"/>
    </row>
    <row r="30" spans="1:17" ht="14" customHeight="1" x14ac:dyDescent="0.15">
      <c r="B30"/>
      <c r="C30" s="31" t="s">
        <v>35</v>
      </c>
      <c r="M30" s="4"/>
      <c r="N30" s="5"/>
      <c r="O30" s="5"/>
      <c r="P30" s="2"/>
      <c r="Q30" s="2"/>
    </row>
    <row r="31" spans="1:17" ht="14" x14ac:dyDescent="0.15">
      <c r="A31" s="14"/>
      <c r="B31"/>
      <c r="C31" s="16" t="s">
        <v>36</v>
      </c>
      <c r="M31" s="4"/>
      <c r="N31" s="5"/>
      <c r="O31" s="5"/>
      <c r="P31" s="2"/>
      <c r="Q31" s="2"/>
    </row>
    <row r="32" spans="1:17" ht="14" x14ac:dyDescent="0.15">
      <c r="A32" s="14"/>
      <c r="B32" s="31"/>
      <c r="C32" s="31" t="s">
        <v>37</v>
      </c>
      <c r="M32" s="4"/>
      <c r="N32" s="5"/>
      <c r="O32" s="5"/>
      <c r="P32" s="2"/>
      <c r="Q32" s="2"/>
    </row>
    <row r="33" spans="1:17" x14ac:dyDescent="0.15">
      <c r="A33" s="14"/>
      <c r="M33" s="4"/>
      <c r="N33" s="5"/>
      <c r="O33" s="5"/>
      <c r="P33" s="2"/>
      <c r="Q33" s="2"/>
    </row>
    <row r="34" spans="1:17" x14ac:dyDescent="0.15">
      <c r="A34" s="51"/>
      <c r="M34" s="4"/>
      <c r="N34" s="5"/>
      <c r="O34" s="5"/>
      <c r="P34" s="2"/>
      <c r="Q34" s="2"/>
    </row>
    <row r="35" spans="1:17" x14ac:dyDescent="0.15">
      <c r="M35" s="4"/>
      <c r="N35" s="5"/>
      <c r="O35" s="5"/>
      <c r="P35" s="2"/>
      <c r="Q35" s="2"/>
    </row>
    <row r="36" spans="1:17" x14ac:dyDescent="0.15">
      <c r="A36" s="14"/>
      <c r="B36" s="31"/>
      <c r="C36" s="31"/>
      <c r="M36" s="4"/>
      <c r="N36" s="5"/>
      <c r="O36" s="5"/>
      <c r="P36" s="2"/>
      <c r="Q36" s="2"/>
    </row>
    <row r="37" spans="1:17" x14ac:dyDescent="0.15">
      <c r="A37" s="14"/>
      <c r="B37" s="31"/>
      <c r="C37" s="31"/>
      <c r="M37" s="4"/>
      <c r="N37" s="5"/>
      <c r="O37" s="5"/>
      <c r="P37" s="2"/>
      <c r="Q37" s="2"/>
    </row>
    <row r="38" spans="1:17" x14ac:dyDescent="0.15">
      <c r="A38" s="14"/>
      <c r="B38" s="31"/>
      <c r="C38" s="31"/>
      <c r="M38" s="4"/>
      <c r="N38" s="5"/>
      <c r="O38" s="5"/>
      <c r="P38" s="2"/>
      <c r="Q38" s="2"/>
    </row>
    <row r="39" spans="1:17" x14ac:dyDescent="0.15">
      <c r="A39" s="14"/>
      <c r="B39" s="31"/>
      <c r="C39" s="31"/>
      <c r="M39" s="4"/>
      <c r="N39" s="5"/>
      <c r="O39" s="5"/>
      <c r="P39" s="2"/>
      <c r="Q39" s="2"/>
    </row>
    <row r="40" spans="1:17" x14ac:dyDescent="0.15">
      <c r="A40" s="14"/>
      <c r="B40" s="53"/>
      <c r="C40" s="31"/>
      <c r="D40" s="54"/>
      <c r="M40" s="4"/>
      <c r="N40" s="5"/>
      <c r="O40" s="5"/>
      <c r="P40" s="2"/>
      <c r="Q40" s="2"/>
    </row>
    <row r="41" spans="1:17" x14ac:dyDescent="0.15">
      <c r="A41" s="14"/>
      <c r="B41" s="1" t="s">
        <v>82</v>
      </c>
      <c r="C41" s="31"/>
      <c r="D41" s="40" t="s">
        <v>71</v>
      </c>
      <c r="M41" s="4"/>
      <c r="N41" s="5"/>
      <c r="O41" s="5"/>
      <c r="P41" s="2"/>
      <c r="Q41" s="2"/>
    </row>
    <row r="42" spans="1:17" x14ac:dyDescent="0.15">
      <c r="A42" s="14"/>
      <c r="B42" s="1" t="s">
        <v>80</v>
      </c>
      <c r="C42" s="31"/>
      <c r="D42" s="40" t="s">
        <v>11</v>
      </c>
      <c r="M42" s="4"/>
      <c r="N42" s="5"/>
      <c r="O42" s="5"/>
      <c r="P42" s="2"/>
      <c r="Q42" s="2"/>
    </row>
    <row r="43" spans="1:17" x14ac:dyDescent="0.15">
      <c r="A43" s="14"/>
      <c r="B43" s="31"/>
      <c r="C43" s="31"/>
      <c r="M43" s="4"/>
      <c r="N43" s="5"/>
      <c r="O43" s="5"/>
      <c r="P43" s="2"/>
      <c r="Q43" s="2"/>
    </row>
    <row r="44" spans="1:17" x14ac:dyDescent="0.15">
      <c r="B44"/>
      <c r="C44"/>
      <c r="M44" s="4"/>
      <c r="N44" s="5"/>
      <c r="O44" s="5"/>
      <c r="P44" s="2"/>
      <c r="Q44" s="2"/>
    </row>
    <row r="45" spans="1:17" x14ac:dyDescent="0.15">
      <c r="C45" s="11"/>
      <c r="M45" s="4"/>
      <c r="N45" s="5"/>
      <c r="O45" s="5"/>
      <c r="P45" s="2"/>
      <c r="Q45" s="2"/>
    </row>
    <row r="46" spans="1:17" ht="46.5" customHeight="1" x14ac:dyDescent="0.15">
      <c r="A46" s="86" t="s">
        <v>85</v>
      </c>
      <c r="B46" s="86"/>
      <c r="C46" s="86"/>
      <c r="D46" s="86"/>
      <c r="M46" s="4"/>
      <c r="N46" s="5"/>
      <c r="O46" s="5"/>
      <c r="P46" s="2"/>
      <c r="Q46" s="2"/>
    </row>
    <row r="47" spans="1:17" x14ac:dyDescent="0.15">
      <c r="A47" s="14"/>
      <c r="B47" s="31"/>
      <c r="C47" s="31"/>
      <c r="M47" s="4"/>
      <c r="N47" s="5"/>
      <c r="O47" s="5"/>
      <c r="P47" s="2"/>
      <c r="Q47" s="2"/>
    </row>
    <row r="48" spans="1:17" x14ac:dyDescent="0.15">
      <c r="A48" s="14"/>
      <c r="B48" s="31"/>
      <c r="C48" s="31"/>
      <c r="M48" s="4"/>
      <c r="N48" s="5"/>
      <c r="O48" s="5"/>
      <c r="P48" s="2"/>
      <c r="Q48" s="2"/>
    </row>
    <row r="49" spans="1:17" ht="12" customHeight="1" x14ac:dyDescent="0.15">
      <c r="B49" s="73" t="s">
        <v>83</v>
      </c>
      <c r="C49" s="18" t="s">
        <v>19</v>
      </c>
      <c r="D49" s="18"/>
      <c r="M49" s="4"/>
      <c r="N49" s="5"/>
      <c r="O49" s="5"/>
      <c r="P49" s="2"/>
      <c r="Q49" s="2"/>
    </row>
    <row r="50" spans="1:17" ht="12" customHeight="1" x14ac:dyDescent="0.15">
      <c r="B50" s="17" t="s">
        <v>22</v>
      </c>
      <c r="C50" s="18" t="s">
        <v>20</v>
      </c>
      <c r="D50" s="18"/>
      <c r="M50" s="4"/>
      <c r="N50" s="5"/>
      <c r="O50" s="5"/>
      <c r="P50" s="2"/>
      <c r="Q50" s="2"/>
    </row>
    <row r="51" spans="1:17" ht="12" customHeight="1" x14ac:dyDescent="0.15">
      <c r="B51" s="18"/>
      <c r="C51" s="18" t="s">
        <v>21</v>
      </c>
      <c r="D51" s="18"/>
      <c r="M51" s="4"/>
      <c r="N51" s="5"/>
      <c r="O51" s="5"/>
      <c r="P51" s="2"/>
      <c r="Q51" s="2"/>
    </row>
    <row r="52" spans="1:17" x14ac:dyDescent="0.15">
      <c r="A52" s="14"/>
      <c r="B52" s="31"/>
      <c r="C52" s="31"/>
      <c r="M52" s="4"/>
      <c r="N52" s="5"/>
      <c r="O52" s="5"/>
      <c r="P52" s="2"/>
      <c r="Q52" s="2"/>
    </row>
    <row r="53" spans="1:17" ht="16" x14ac:dyDescent="0.15">
      <c r="A53" s="97" t="s">
        <v>62</v>
      </c>
      <c r="B53" s="88"/>
      <c r="C53" s="88"/>
      <c r="D53" s="88"/>
      <c r="M53" s="4"/>
      <c r="N53" s="5"/>
      <c r="O53" s="5"/>
      <c r="P53" s="2"/>
      <c r="Q53" s="2"/>
    </row>
    <row r="54" spans="1:17" x14ac:dyDescent="0.15">
      <c r="A54" s="14"/>
      <c r="B54" s="31"/>
      <c r="C54" s="31"/>
      <c r="M54" s="4"/>
      <c r="N54" s="5"/>
      <c r="O54" s="5"/>
      <c r="P54" s="2"/>
      <c r="Q54" s="2"/>
    </row>
    <row r="55" spans="1:17" ht="25.5" customHeight="1" x14ac:dyDescent="0.15">
      <c r="A55" s="93" t="s">
        <v>84</v>
      </c>
      <c r="B55" s="93"/>
      <c r="C55" s="93"/>
      <c r="D55" s="93"/>
      <c r="E55" s="71"/>
      <c r="M55" s="4"/>
      <c r="N55" s="5"/>
      <c r="O55" s="5"/>
      <c r="P55" s="2"/>
      <c r="Q55" s="2"/>
    </row>
    <row r="56" spans="1:17" x14ac:dyDescent="0.15">
      <c r="A56" s="72"/>
      <c r="B56" s="72"/>
      <c r="C56" s="72"/>
      <c r="D56" s="72"/>
      <c r="E56" s="71"/>
      <c r="M56" s="4"/>
      <c r="N56" s="5"/>
      <c r="O56" s="5"/>
      <c r="P56" s="2"/>
      <c r="Q56" s="2"/>
    </row>
    <row r="57" spans="1:17" x14ac:dyDescent="0.15">
      <c r="A57" s="14" t="s">
        <v>31</v>
      </c>
      <c r="B57" s="31"/>
      <c r="C57" s="31"/>
      <c r="M57" s="4"/>
      <c r="N57" s="5"/>
      <c r="O57" s="5"/>
      <c r="P57" s="2"/>
      <c r="Q57" s="2"/>
    </row>
    <row r="58" spans="1:17" x14ac:dyDescent="0.15">
      <c r="A58" s="14"/>
      <c r="B58" s="31"/>
      <c r="C58" s="31"/>
      <c r="M58" s="4"/>
      <c r="N58" s="5"/>
      <c r="O58" s="5"/>
      <c r="P58" s="2"/>
      <c r="Q58" s="2"/>
    </row>
    <row r="59" spans="1:17" ht="53.25" customHeight="1" x14ac:dyDescent="0.15">
      <c r="A59" s="89" t="s">
        <v>70</v>
      </c>
      <c r="B59" s="88"/>
      <c r="C59" s="88"/>
      <c r="D59" s="88"/>
    </row>
    <row r="60" spans="1:17" ht="68.25" customHeight="1" x14ac:dyDescent="0.15">
      <c r="A60" s="89" t="s">
        <v>65</v>
      </c>
      <c r="B60" s="88"/>
      <c r="C60" s="88"/>
      <c r="D60" s="88"/>
    </row>
    <row r="61" spans="1:17" ht="13.5" customHeight="1" x14ac:dyDescent="0.15">
      <c r="A61" s="32"/>
      <c r="B61"/>
      <c r="C61"/>
    </row>
    <row r="62" spans="1:17" x14ac:dyDescent="0.15">
      <c r="A62" s="39" t="s">
        <v>26</v>
      </c>
      <c r="B62" s="32"/>
      <c r="C62" s="32"/>
    </row>
    <row r="63" spans="1:17" x14ac:dyDescent="0.15">
      <c r="A63" s="39"/>
      <c r="B63" s="32"/>
      <c r="C63" s="32"/>
    </row>
    <row r="64" spans="1:17" ht="64.5" customHeight="1" x14ac:dyDescent="0.15">
      <c r="A64" s="89" t="s">
        <v>2</v>
      </c>
      <c r="B64" s="88"/>
      <c r="C64" s="88"/>
      <c r="D64" s="88"/>
    </row>
    <row r="65" spans="1:5" ht="15" customHeight="1" x14ac:dyDescent="0.15">
      <c r="A65" s="32"/>
      <c r="B65"/>
      <c r="C65"/>
    </row>
    <row r="66" spans="1:5" x14ac:dyDescent="0.15">
      <c r="A66" s="15" t="s">
        <v>24</v>
      </c>
      <c r="B66" s="32"/>
      <c r="C66" s="32"/>
    </row>
    <row r="67" spans="1:5" x14ac:dyDescent="0.15">
      <c r="A67" s="15"/>
      <c r="B67" s="32"/>
      <c r="C67" s="32"/>
    </row>
    <row r="68" spans="1:5" ht="89.25" customHeight="1" x14ac:dyDescent="0.15">
      <c r="A68" s="89" t="s">
        <v>63</v>
      </c>
      <c r="B68" s="88"/>
      <c r="C68" s="88"/>
      <c r="D68" s="88"/>
    </row>
    <row r="69" spans="1:5" x14ac:dyDescent="0.15">
      <c r="A69" s="32"/>
      <c r="B69"/>
      <c r="C69"/>
    </row>
    <row r="70" spans="1:5" ht="83.25" customHeight="1" x14ac:dyDescent="0.15">
      <c r="A70" s="86" t="s">
        <v>77</v>
      </c>
      <c r="B70" s="86"/>
      <c r="C70" s="86"/>
      <c r="D70" s="86"/>
      <c r="E70" s="71"/>
    </row>
    <row r="71" spans="1:5" ht="13.5" customHeight="1" x14ac:dyDescent="0.15">
      <c r="A71" s="32"/>
      <c r="B71"/>
      <c r="C71"/>
      <c r="E71" s="71"/>
    </row>
    <row r="72" spans="1:5" ht="53.25" customHeight="1" x14ac:dyDescent="0.15">
      <c r="A72" s="86" t="s">
        <v>78</v>
      </c>
      <c r="B72" s="86"/>
      <c r="C72" s="86"/>
      <c r="D72" s="86"/>
      <c r="E72" s="71"/>
    </row>
    <row r="73" spans="1:5" ht="14" customHeight="1" x14ac:dyDescent="0.15">
      <c r="A73" s="32"/>
      <c r="B73"/>
      <c r="C73"/>
    </row>
    <row r="74" spans="1:5" ht="12" customHeight="1" x14ac:dyDescent="0.15">
      <c r="B74" s="73" t="s">
        <v>83</v>
      </c>
      <c r="C74" s="18" t="s">
        <v>19</v>
      </c>
      <c r="D74" s="18"/>
    </row>
    <row r="75" spans="1:5" ht="12" customHeight="1" x14ac:dyDescent="0.15">
      <c r="A75" s="17"/>
      <c r="B75" s="17" t="s">
        <v>22</v>
      </c>
      <c r="C75" s="18" t="s">
        <v>20</v>
      </c>
      <c r="D75" s="18"/>
    </row>
    <row r="76" spans="1:5" ht="12" customHeight="1" x14ac:dyDescent="0.15">
      <c r="A76" s="17"/>
      <c r="B76" s="18"/>
      <c r="C76" s="18" t="s">
        <v>21</v>
      </c>
      <c r="D76" s="18"/>
    </row>
    <row r="77" spans="1:5" ht="11.25" customHeight="1" x14ac:dyDescent="0.15">
      <c r="A77" s="18"/>
      <c r="B77" s="18"/>
      <c r="C77" s="18"/>
    </row>
  </sheetData>
  <mergeCells count="18">
    <mergeCell ref="B1:D1"/>
    <mergeCell ref="B2:D2"/>
    <mergeCell ref="A70:D70"/>
    <mergeCell ref="A72:D72"/>
    <mergeCell ref="A3:D3"/>
    <mergeCell ref="A59:D59"/>
    <mergeCell ref="A60:D60"/>
    <mergeCell ref="A64:D64"/>
    <mergeCell ref="C22:D23"/>
    <mergeCell ref="C5:D5"/>
    <mergeCell ref="A46:D46"/>
    <mergeCell ref="A55:D55"/>
    <mergeCell ref="A68:D68"/>
    <mergeCell ref="C16:D16"/>
    <mergeCell ref="C18:D18"/>
    <mergeCell ref="C19:D19"/>
    <mergeCell ref="C20:D20"/>
    <mergeCell ref="A53:D53"/>
  </mergeCells>
  <phoneticPr fontId="9" type="noConversion"/>
  <dataValidations count="2">
    <dataValidation type="list" allowBlank="1" showInputMessage="1" showErrorMessage="1" sqref="B41" xr:uid="{00000000-0002-0000-0000-000000000000}">
      <formula1>Techs</formula1>
    </dataValidation>
    <dataValidation type="list" allowBlank="1" showInputMessage="1" showErrorMessage="1" sqref="D41" xr:uid="{00000000-0002-0000-0000-000001000000}">
      <formula1>Supervisors</formula1>
    </dataValidation>
  </dataValidations>
  <pageMargins left="0.75" right="0.75" top="1.32" bottom="0.32" header="0.5" footer="0.33"/>
  <pageSetup orientation="portrait" r:id="rId1"/>
  <headerFooter alignWithMargins="0">
    <oddHeader>&amp;L&amp;G</oddHeader>
  </headerFooter>
  <rowBreaks count="1" manualBreakCount="1">
    <brk id="51" max="3" man="1"/>
  </row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1:E24"/>
  <sheetViews>
    <sheetView showGridLines="0" zoomScaleNormal="100" zoomScaleSheetLayoutView="100" workbookViewId="0">
      <selection activeCell="A23" sqref="A23:A24"/>
    </sheetView>
  </sheetViews>
  <sheetFormatPr baseColWidth="10" defaultColWidth="9.1640625" defaultRowHeight="14" customHeight="1" x14ac:dyDescent="0.15"/>
  <cols>
    <col min="1" max="1" width="21.6640625" style="11" customWidth="1"/>
    <col min="2" max="2" width="21" style="11" customWidth="1"/>
    <col min="3" max="3" width="20.5" style="11" customWidth="1"/>
    <col min="4" max="4" width="19" style="11" customWidth="1"/>
    <col min="5" max="5" width="1.5" style="10" customWidth="1"/>
    <col min="6" max="16384" width="9.1640625" style="11"/>
  </cols>
  <sheetData>
    <row r="1" spans="1:4" ht="14" customHeight="1" x14ac:dyDescent="0.15">
      <c r="A1" s="8" t="s">
        <v>123</v>
      </c>
      <c r="B1" s="9"/>
      <c r="C1" s="9"/>
      <c r="D1" s="9"/>
    </row>
    <row r="2" spans="1:4" ht="14" customHeight="1" x14ac:dyDescent="0.15">
      <c r="A2" s="12"/>
      <c r="B2" s="9"/>
      <c r="C2" s="9"/>
      <c r="D2" s="9"/>
    </row>
    <row r="3" spans="1:4" ht="14" customHeight="1" thickBot="1" x14ac:dyDescent="0.2">
      <c r="A3" s="74"/>
      <c r="B3" s="74"/>
      <c r="C3" s="74"/>
      <c r="D3" s="74"/>
    </row>
    <row r="4" spans="1:4" ht="14" customHeight="1" x14ac:dyDescent="0.15">
      <c r="A4" s="33" t="s">
        <v>9</v>
      </c>
      <c r="B4" s="46" t="s">
        <v>32</v>
      </c>
      <c r="C4" s="47"/>
      <c r="D4" s="74"/>
    </row>
    <row r="5" spans="1:4" ht="14.5" customHeight="1" x14ac:dyDescent="0.15">
      <c r="A5" s="38" t="s">
        <v>13</v>
      </c>
      <c r="B5" s="48" t="s">
        <v>7</v>
      </c>
      <c r="C5" s="45"/>
      <c r="D5" s="74"/>
    </row>
    <row r="6" spans="1:4" ht="14.5" customHeight="1" x14ac:dyDescent="0.15">
      <c r="A6" s="38" t="s">
        <v>41</v>
      </c>
      <c r="B6" s="48" t="s">
        <v>56</v>
      </c>
      <c r="C6" s="45"/>
      <c r="D6" s="74"/>
    </row>
    <row r="7" spans="1:4" ht="14.5" customHeight="1" x14ac:dyDescent="0.15">
      <c r="A7" s="38" t="s">
        <v>50</v>
      </c>
      <c r="B7" s="48" t="s">
        <v>1</v>
      </c>
      <c r="C7" s="45"/>
      <c r="D7" s="74"/>
    </row>
    <row r="8" spans="1:4" ht="14.5" customHeight="1" x14ac:dyDescent="0.15">
      <c r="A8" s="38" t="s">
        <v>47</v>
      </c>
      <c r="B8" s="48" t="s">
        <v>38</v>
      </c>
      <c r="C8" s="45"/>
      <c r="D8" s="74"/>
    </row>
    <row r="9" spans="1:4" ht="14.5" customHeight="1" x14ac:dyDescent="0.15">
      <c r="A9" s="38" t="s">
        <v>52</v>
      </c>
      <c r="B9" s="48" t="s">
        <v>0</v>
      </c>
      <c r="C9" s="45"/>
      <c r="D9" s="74"/>
    </row>
    <row r="10" spans="1:4" ht="14.5" customHeight="1" x14ac:dyDescent="0.15">
      <c r="A10" s="38" t="s">
        <v>42</v>
      </c>
      <c r="B10" s="48" t="s">
        <v>59</v>
      </c>
      <c r="C10" s="45"/>
      <c r="D10" s="74"/>
    </row>
    <row r="11" spans="1:4" ht="14.5" customHeight="1" x14ac:dyDescent="0.15">
      <c r="A11" s="38" t="s">
        <v>12</v>
      </c>
      <c r="B11" s="48" t="s">
        <v>6</v>
      </c>
      <c r="C11" s="45"/>
      <c r="D11" s="74"/>
    </row>
    <row r="12" spans="1:4" ht="14.5" customHeight="1" x14ac:dyDescent="0.15">
      <c r="A12" s="38" t="s">
        <v>48</v>
      </c>
      <c r="B12" s="48" t="s">
        <v>125</v>
      </c>
      <c r="C12" s="45"/>
      <c r="D12" s="74"/>
    </row>
    <row r="13" spans="1:4" ht="14.5" customHeight="1" x14ac:dyDescent="0.15">
      <c r="A13" s="38" t="s">
        <v>40</v>
      </c>
      <c r="B13" s="48" t="s">
        <v>58</v>
      </c>
      <c r="C13" s="45"/>
      <c r="D13" s="74"/>
    </row>
    <row r="14" spans="1:4" ht="14.5" customHeight="1" x14ac:dyDescent="0.15">
      <c r="A14" s="38" t="s">
        <v>54</v>
      </c>
      <c r="B14" s="48" t="s">
        <v>55</v>
      </c>
      <c r="C14" s="45"/>
      <c r="D14" s="74"/>
    </row>
    <row r="15" spans="1:4" ht="14.5" customHeight="1" x14ac:dyDescent="0.15">
      <c r="A15" s="38" t="s">
        <v>43</v>
      </c>
      <c r="B15" s="48" t="s">
        <v>60</v>
      </c>
      <c r="C15" s="45"/>
      <c r="D15" s="74"/>
    </row>
    <row r="16" spans="1:4" ht="14.5" customHeight="1" x14ac:dyDescent="0.15">
      <c r="A16" s="38" t="s">
        <v>44</v>
      </c>
      <c r="B16" s="48" t="s">
        <v>61</v>
      </c>
      <c r="C16" s="45"/>
      <c r="D16" s="74"/>
    </row>
    <row r="17" spans="1:4" ht="14.5" customHeight="1" x14ac:dyDescent="0.15">
      <c r="A17" s="38" t="s">
        <v>51</v>
      </c>
      <c r="B17" s="48" t="s">
        <v>81</v>
      </c>
      <c r="C17" s="45"/>
      <c r="D17" s="74"/>
    </row>
    <row r="18" spans="1:4" ht="14.5" customHeight="1" x14ac:dyDescent="0.15">
      <c r="A18" s="38" t="s">
        <v>45</v>
      </c>
      <c r="B18" s="48" t="s">
        <v>46</v>
      </c>
      <c r="C18" s="45"/>
      <c r="D18" s="74"/>
    </row>
    <row r="19" spans="1:4" ht="14.5" customHeight="1" x14ac:dyDescent="0.15">
      <c r="A19" s="38" t="s">
        <v>53</v>
      </c>
      <c r="B19" s="48" t="s">
        <v>8</v>
      </c>
      <c r="C19" s="45"/>
      <c r="D19" s="74"/>
    </row>
    <row r="20" spans="1:4" ht="14.5" customHeight="1" x14ac:dyDescent="0.15">
      <c r="A20" s="38" t="s">
        <v>39</v>
      </c>
      <c r="B20" s="48" t="s">
        <v>57</v>
      </c>
      <c r="C20" s="45"/>
      <c r="D20" s="74"/>
    </row>
    <row r="21" spans="1:4" ht="14.5" customHeight="1" thickBot="1" x14ac:dyDescent="0.2">
      <c r="A21" s="44" t="s">
        <v>49</v>
      </c>
      <c r="B21" s="49" t="s">
        <v>126</v>
      </c>
      <c r="C21" s="50"/>
      <c r="D21" s="74"/>
    </row>
    <row r="22" spans="1:4" ht="14" customHeight="1" x14ac:dyDescent="0.15">
      <c r="D22" s="74"/>
    </row>
    <row r="23" spans="1:4" ht="14" customHeight="1" x14ac:dyDescent="0.15">
      <c r="A23" s="11" t="s">
        <v>127</v>
      </c>
    </row>
    <row r="24" spans="1:4" ht="14" customHeight="1" x14ac:dyDescent="0.15">
      <c r="A24" s="11" t="s">
        <v>128</v>
      </c>
    </row>
  </sheetData>
  <phoneticPr fontId="0" type="noConversion"/>
  <printOptions horizontalCentered="1"/>
  <pageMargins left="0.511811023622047" right="0.511811023622047" top="1.02362204724409" bottom="0.74803149606299202" header="0.27559055118110198" footer="0.23622047244094499"/>
  <pageSetup orientation="portrait"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H38"/>
  <sheetViews>
    <sheetView showGridLines="0" zoomScale="115" zoomScaleNormal="90" zoomScaleSheetLayoutView="100" workbookViewId="0">
      <selection sqref="A1:A2"/>
    </sheetView>
  </sheetViews>
  <sheetFormatPr baseColWidth="10" defaultColWidth="9.1640625" defaultRowHeight="14" customHeight="1" x14ac:dyDescent="0.15"/>
  <cols>
    <col min="1" max="1" width="10.83203125" style="11" customWidth="1"/>
    <col min="2" max="7" width="12.6640625" style="11" customWidth="1"/>
    <col min="8" max="8" width="2.6640625" style="11" customWidth="1"/>
    <col min="9" max="16384" width="9.1640625" style="11"/>
  </cols>
  <sheetData>
    <row r="1" spans="1:8" ht="14" customHeight="1" x14ac:dyDescent="0.15">
      <c r="A1" s="11" t="s">
        <v>127</v>
      </c>
    </row>
    <row r="2" spans="1:8" ht="14" customHeight="1" x14ac:dyDescent="0.15">
      <c r="A2" s="11" t="s">
        <v>128</v>
      </c>
    </row>
    <row r="3" spans="1:8" ht="14" customHeight="1" x14ac:dyDescent="0.15">
      <c r="A3" s="8" t="s">
        <v>72</v>
      </c>
      <c r="B3" s="8"/>
      <c r="C3" s="8"/>
      <c r="D3" s="8"/>
      <c r="E3" s="8"/>
      <c r="F3" s="8"/>
      <c r="G3" s="8"/>
      <c r="H3" s="10"/>
    </row>
    <row r="4" spans="1:8" ht="14" customHeight="1" x14ac:dyDescent="0.15">
      <c r="A4" s="12"/>
      <c r="B4" s="12"/>
      <c r="C4" s="12"/>
      <c r="D4" s="12"/>
      <c r="E4" s="12"/>
      <c r="F4" s="12"/>
      <c r="G4" s="12"/>
      <c r="H4" s="10"/>
    </row>
    <row r="5" spans="1:8" ht="14" customHeight="1" thickBot="1" x14ac:dyDescent="0.2">
      <c r="A5" s="13"/>
      <c r="B5" s="13"/>
      <c r="C5" s="13"/>
      <c r="D5" s="13"/>
      <c r="E5" s="13"/>
      <c r="F5" s="13"/>
      <c r="G5" s="13"/>
      <c r="H5" s="10"/>
    </row>
    <row r="6" spans="1:8" ht="14" customHeight="1" x14ac:dyDescent="0.15">
      <c r="A6" s="41" t="s">
        <v>9</v>
      </c>
      <c r="B6" s="42" t="s">
        <v>88</v>
      </c>
      <c r="C6" s="42" t="s">
        <v>89</v>
      </c>
      <c r="D6" s="42" t="s">
        <v>90</v>
      </c>
      <c r="E6" s="42" t="s">
        <v>91</v>
      </c>
      <c r="F6" s="42" t="s">
        <v>92</v>
      </c>
      <c r="G6" s="42" t="s">
        <v>93</v>
      </c>
      <c r="H6" s="10"/>
    </row>
    <row r="7" spans="1:8" ht="14" customHeight="1" x14ac:dyDescent="0.15">
      <c r="A7" s="65"/>
      <c r="B7" s="66" t="s">
        <v>73</v>
      </c>
      <c r="C7" s="66" t="s">
        <v>73</v>
      </c>
      <c r="D7" s="66" t="s">
        <v>73</v>
      </c>
      <c r="E7" s="66" t="s">
        <v>73</v>
      </c>
      <c r="F7" s="66" t="s">
        <v>73</v>
      </c>
      <c r="G7" s="66" t="s">
        <v>73</v>
      </c>
      <c r="H7" s="10"/>
    </row>
    <row r="8" spans="1:8" ht="14" customHeight="1" x14ac:dyDescent="0.15">
      <c r="A8" s="82" t="s">
        <v>13</v>
      </c>
      <c r="B8" s="75">
        <v>77</v>
      </c>
      <c r="C8" s="37">
        <v>78.400000000000006</v>
      </c>
      <c r="D8" s="37">
        <v>90.8</v>
      </c>
      <c r="E8" s="37">
        <v>81.5</v>
      </c>
      <c r="F8" s="37">
        <v>73.400000000000006</v>
      </c>
      <c r="G8" s="37">
        <v>2.5</v>
      </c>
      <c r="H8" s="10"/>
    </row>
    <row r="9" spans="1:8" ht="14" customHeight="1" x14ac:dyDescent="0.15">
      <c r="A9" s="82" t="s">
        <v>41</v>
      </c>
      <c r="B9" s="36">
        <v>0.8</v>
      </c>
      <c r="C9" s="37">
        <v>2.5</v>
      </c>
      <c r="D9" s="37" t="s">
        <v>95</v>
      </c>
      <c r="E9" s="37" t="s">
        <v>95</v>
      </c>
      <c r="F9" s="37" t="s">
        <v>95</v>
      </c>
      <c r="G9" s="37">
        <v>90.2</v>
      </c>
      <c r="H9" s="10"/>
    </row>
    <row r="10" spans="1:8" ht="14" customHeight="1" x14ac:dyDescent="0.15">
      <c r="A10" s="82" t="s">
        <v>50</v>
      </c>
      <c r="B10" s="36">
        <v>5.6</v>
      </c>
      <c r="C10" s="37">
        <v>4.5999999999999996</v>
      </c>
      <c r="D10" s="37">
        <v>2.8</v>
      </c>
      <c r="E10" s="37">
        <v>3.9</v>
      </c>
      <c r="F10" s="37">
        <v>20.7</v>
      </c>
      <c r="G10" s="37" t="s">
        <v>95</v>
      </c>
      <c r="H10" s="10"/>
    </row>
    <row r="11" spans="1:8" ht="14" customHeight="1" x14ac:dyDescent="0.15">
      <c r="A11" s="82" t="s">
        <v>47</v>
      </c>
      <c r="B11" s="36">
        <v>9.3000000000000007</v>
      </c>
      <c r="C11" s="37">
        <v>8</v>
      </c>
      <c r="D11" s="37">
        <v>3.6</v>
      </c>
      <c r="E11" s="37">
        <v>10.3</v>
      </c>
      <c r="F11" s="37">
        <v>1</v>
      </c>
      <c r="G11" s="37" t="s">
        <v>95</v>
      </c>
      <c r="H11" s="10"/>
    </row>
    <row r="12" spans="1:8" ht="14" customHeight="1" x14ac:dyDescent="0.15">
      <c r="A12" s="82" t="s">
        <v>52</v>
      </c>
      <c r="B12" s="36">
        <v>1.4</v>
      </c>
      <c r="C12" s="37">
        <v>1</v>
      </c>
      <c r="D12" s="37">
        <v>0.2</v>
      </c>
      <c r="E12" s="37">
        <v>0.9</v>
      </c>
      <c r="F12" s="37" t="s">
        <v>95</v>
      </c>
      <c r="G12" s="37">
        <v>0.1</v>
      </c>
      <c r="H12" s="10"/>
    </row>
    <row r="13" spans="1:8" ht="14" customHeight="1" x14ac:dyDescent="0.15">
      <c r="A13" s="82" t="s">
        <v>42</v>
      </c>
      <c r="B13" s="36">
        <v>0.8</v>
      </c>
      <c r="C13" s="37">
        <v>0.6</v>
      </c>
      <c r="D13" s="37" t="s">
        <v>95</v>
      </c>
      <c r="E13" s="37" t="s">
        <v>95</v>
      </c>
      <c r="F13" s="37">
        <v>0.4</v>
      </c>
      <c r="G13" s="37">
        <v>1.5</v>
      </c>
      <c r="H13" s="10"/>
    </row>
    <row r="14" spans="1:8" ht="14" customHeight="1" x14ac:dyDescent="0.15">
      <c r="A14" s="82" t="s">
        <v>12</v>
      </c>
      <c r="B14" s="36" t="s">
        <v>95</v>
      </c>
      <c r="C14" s="37" t="s">
        <v>95</v>
      </c>
      <c r="D14" s="37" t="s">
        <v>95</v>
      </c>
      <c r="E14" s="37" t="s">
        <v>95</v>
      </c>
      <c r="F14" s="37" t="s">
        <v>95</v>
      </c>
      <c r="G14" s="37">
        <v>3.2</v>
      </c>
      <c r="H14" s="10"/>
    </row>
    <row r="15" spans="1:8" ht="14" customHeight="1" x14ac:dyDescent="0.15">
      <c r="A15" s="82" t="s">
        <v>48</v>
      </c>
      <c r="B15" s="36">
        <v>1</v>
      </c>
      <c r="C15" s="37">
        <v>1</v>
      </c>
      <c r="D15" s="37">
        <v>0.3</v>
      </c>
      <c r="E15" s="37">
        <v>0.4</v>
      </c>
      <c r="F15" s="37" t="s">
        <v>95</v>
      </c>
      <c r="G15" s="37">
        <v>0.3</v>
      </c>
      <c r="H15" s="10"/>
    </row>
    <row r="16" spans="1:8" ht="14" customHeight="1" x14ac:dyDescent="0.15">
      <c r="A16" s="82" t="s">
        <v>40</v>
      </c>
      <c r="B16" s="36">
        <v>0.8</v>
      </c>
      <c r="C16" s="37">
        <v>0.3</v>
      </c>
      <c r="D16" s="37">
        <v>0.5</v>
      </c>
      <c r="E16" s="37">
        <v>1</v>
      </c>
      <c r="F16" s="37" t="s">
        <v>95</v>
      </c>
      <c r="G16" s="37" t="s">
        <v>95</v>
      </c>
      <c r="H16" s="10"/>
    </row>
    <row r="17" spans="1:8" ht="14" customHeight="1" x14ac:dyDescent="0.15">
      <c r="A17" s="82" t="s">
        <v>54</v>
      </c>
      <c r="B17" s="36">
        <v>1.2</v>
      </c>
      <c r="C17" s="37">
        <v>1.1000000000000001</v>
      </c>
      <c r="D17" s="37">
        <v>0.1</v>
      </c>
      <c r="E17" s="37" t="s">
        <v>95</v>
      </c>
      <c r="F17" s="37" t="s">
        <v>95</v>
      </c>
      <c r="G17" s="37" t="s">
        <v>95</v>
      </c>
      <c r="H17" s="10"/>
    </row>
    <row r="18" spans="1:8" ht="14" customHeight="1" x14ac:dyDescent="0.15">
      <c r="A18" s="82" t="s">
        <v>43</v>
      </c>
      <c r="B18" s="36">
        <v>0.5</v>
      </c>
      <c r="C18" s="37">
        <v>0.6</v>
      </c>
      <c r="D18" s="37" t="s">
        <v>95</v>
      </c>
      <c r="E18" s="37">
        <v>0.5</v>
      </c>
      <c r="F18" s="37" t="s">
        <v>95</v>
      </c>
      <c r="G18" s="37">
        <v>0.3</v>
      </c>
      <c r="H18" s="10"/>
    </row>
    <row r="19" spans="1:8" ht="14" customHeight="1" x14ac:dyDescent="0.15">
      <c r="A19" s="82" t="s">
        <v>44</v>
      </c>
      <c r="B19" s="36" t="s">
        <v>95</v>
      </c>
      <c r="C19" s="37" t="s">
        <v>95</v>
      </c>
      <c r="D19" s="37" t="s">
        <v>95</v>
      </c>
      <c r="E19" s="37" t="s">
        <v>95</v>
      </c>
      <c r="F19" s="37">
        <v>1.6</v>
      </c>
      <c r="G19" s="37">
        <v>0.2</v>
      </c>
      <c r="H19" s="10"/>
    </row>
    <row r="20" spans="1:8" ht="14" customHeight="1" x14ac:dyDescent="0.15">
      <c r="A20" s="82" t="s">
        <v>51</v>
      </c>
      <c r="B20" s="36" t="s">
        <v>95</v>
      </c>
      <c r="C20" s="37" t="s">
        <v>95</v>
      </c>
      <c r="D20" s="37" t="s">
        <v>95</v>
      </c>
      <c r="E20" s="37" t="s">
        <v>95</v>
      </c>
      <c r="F20" s="37">
        <v>0.1</v>
      </c>
      <c r="G20" s="37">
        <v>1.2</v>
      </c>
      <c r="H20" s="10"/>
    </row>
    <row r="21" spans="1:8" s="68" customFormat="1" ht="14" customHeight="1" x14ac:dyDescent="0.15">
      <c r="A21" s="82" t="s">
        <v>45</v>
      </c>
      <c r="B21" s="36" t="s">
        <v>95</v>
      </c>
      <c r="C21" s="37">
        <v>0.1</v>
      </c>
      <c r="D21" s="37">
        <v>0.2</v>
      </c>
      <c r="E21" s="37" t="s">
        <v>95</v>
      </c>
      <c r="F21" s="37" t="s">
        <v>95</v>
      </c>
      <c r="G21" s="37">
        <v>0.3</v>
      </c>
      <c r="H21" s="67"/>
    </row>
    <row r="22" spans="1:8" ht="14" customHeight="1" x14ac:dyDescent="0.15">
      <c r="A22" s="83" t="s">
        <v>53</v>
      </c>
      <c r="B22" s="36" t="s">
        <v>95</v>
      </c>
      <c r="C22" s="37" t="s">
        <v>95</v>
      </c>
      <c r="D22" s="37" t="s">
        <v>95</v>
      </c>
      <c r="E22" s="37" t="s">
        <v>95</v>
      </c>
      <c r="F22" s="37">
        <v>0.5</v>
      </c>
      <c r="G22" s="37" t="s">
        <v>95</v>
      </c>
      <c r="H22" s="10"/>
    </row>
    <row r="23" spans="1:8" ht="14" customHeight="1" x14ac:dyDescent="0.15">
      <c r="A23" s="84" t="s">
        <v>39</v>
      </c>
      <c r="B23" s="76" t="s">
        <v>95</v>
      </c>
      <c r="C23" s="77" t="s">
        <v>95</v>
      </c>
      <c r="D23" s="77" t="s">
        <v>95</v>
      </c>
      <c r="E23" s="77" t="s">
        <v>95</v>
      </c>
      <c r="F23" s="77">
        <v>0.3</v>
      </c>
      <c r="G23" s="77" t="s">
        <v>95</v>
      </c>
      <c r="H23" s="10"/>
    </row>
    <row r="24" spans="1:8" ht="14" customHeight="1" x14ac:dyDescent="0.15">
      <c r="A24" s="78" t="s">
        <v>124</v>
      </c>
      <c r="B24" s="79"/>
      <c r="C24" s="79"/>
      <c r="D24" s="79"/>
      <c r="E24" s="79"/>
      <c r="F24" s="79"/>
      <c r="G24" s="79"/>
      <c r="H24" s="10"/>
    </row>
    <row r="25" spans="1:8" ht="14" customHeight="1" x14ac:dyDescent="0.15">
      <c r="A25" s="85" t="s">
        <v>49</v>
      </c>
      <c r="B25" s="76">
        <v>1.7</v>
      </c>
      <c r="C25" s="77">
        <v>1.7</v>
      </c>
      <c r="D25" s="77">
        <v>1.5</v>
      </c>
      <c r="E25" s="77">
        <v>1.6</v>
      </c>
      <c r="F25" s="77">
        <v>2.1</v>
      </c>
      <c r="G25" s="77">
        <v>0.1</v>
      </c>
      <c r="H25" s="10"/>
    </row>
    <row r="26" spans="1:8" ht="14" customHeight="1" thickBot="1" x14ac:dyDescent="0.2">
      <c r="A26" s="44" t="s">
        <v>74</v>
      </c>
      <c r="B26" s="80">
        <f>SUM(B8:B25)</f>
        <v>100.1</v>
      </c>
      <c r="C26" s="80">
        <f t="shared" ref="C26:G26" si="0">SUM(C8:C25)</f>
        <v>99.899999999999977</v>
      </c>
      <c r="D26" s="80">
        <f t="shared" si="0"/>
        <v>99.999999999999986</v>
      </c>
      <c r="E26" s="80">
        <f t="shared" si="0"/>
        <v>100.10000000000001</v>
      </c>
      <c r="F26" s="80">
        <f t="shared" si="0"/>
        <v>100.1</v>
      </c>
      <c r="G26" s="80">
        <f t="shared" si="0"/>
        <v>99.899999999999991</v>
      </c>
      <c r="H26" s="69"/>
    </row>
    <row r="27" spans="1:8" ht="14" customHeight="1" x14ac:dyDescent="0.15">
      <c r="A27" s="70"/>
      <c r="B27" s="70"/>
      <c r="C27" s="70"/>
      <c r="D27" s="70"/>
      <c r="E27" s="70"/>
      <c r="F27" s="70"/>
      <c r="G27" s="70"/>
      <c r="H27" s="10"/>
    </row>
    <row r="28" spans="1:8" ht="14" customHeight="1" x14ac:dyDescent="0.15">
      <c r="A28" s="70"/>
      <c r="B28" s="70"/>
      <c r="C28" s="70"/>
      <c r="D28" s="70"/>
      <c r="E28" s="70"/>
      <c r="F28" s="70"/>
      <c r="G28" s="70"/>
      <c r="H28" s="10"/>
    </row>
    <row r="29" spans="1:8" ht="14" customHeight="1" x14ac:dyDescent="0.15">
      <c r="A29" s="70"/>
      <c r="B29" s="70"/>
      <c r="C29" s="70"/>
      <c r="D29" s="70"/>
      <c r="E29" s="70"/>
      <c r="F29" s="70"/>
      <c r="G29" s="70"/>
      <c r="H29" s="10"/>
    </row>
    <row r="30" spans="1:8" ht="14" customHeight="1" x14ac:dyDescent="0.15">
      <c r="A30" s="70"/>
      <c r="B30" s="70"/>
      <c r="C30" s="70"/>
      <c r="D30" s="70"/>
      <c r="E30" s="70"/>
      <c r="F30" s="70"/>
      <c r="G30" s="70"/>
      <c r="H30" s="10"/>
    </row>
    <row r="31" spans="1:8" ht="14" customHeight="1" x14ac:dyDescent="0.15">
      <c r="H31" s="10"/>
    </row>
    <row r="32" spans="1:8" ht="14" customHeight="1" x14ac:dyDescent="0.15">
      <c r="H32" s="10"/>
    </row>
    <row r="33" spans="8:8" ht="14" customHeight="1" x14ac:dyDescent="0.15">
      <c r="H33" s="10"/>
    </row>
    <row r="34" spans="8:8" ht="14" customHeight="1" x14ac:dyDescent="0.15">
      <c r="H34" s="10"/>
    </row>
    <row r="35" spans="8:8" ht="14" customHeight="1" x14ac:dyDescent="0.15">
      <c r="H35" s="10"/>
    </row>
    <row r="36" spans="8:8" ht="14" customHeight="1" x14ac:dyDescent="0.15">
      <c r="H36" s="10"/>
    </row>
    <row r="37" spans="8:8" ht="14" customHeight="1" x14ac:dyDescent="0.15">
      <c r="H37" s="10"/>
    </row>
    <row r="38" spans="8:8" ht="14" customHeight="1" x14ac:dyDescent="0.15">
      <c r="H38" s="10"/>
    </row>
  </sheetData>
  <phoneticPr fontId="0" type="noConversion"/>
  <dataValidations disablePrompts="1" count="1">
    <dataValidation type="list" allowBlank="1" showInputMessage="1" showErrorMessage="1" sqref="A42:G42" xr:uid="{00000000-0002-0000-0200-000000000000}">
      <formula1>Analysts</formula1>
    </dataValidation>
  </dataValidations>
  <printOptions horizontalCentered="1"/>
  <pageMargins left="0.511811023622047" right="0.511811023622047" top="1.02362204724409" bottom="0.74803149606299202" header="0.27559055118110198" footer="0.23622047244094499"/>
  <pageSetup orientation="portrait"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L136"/>
  <sheetViews>
    <sheetView showGridLines="0" zoomScaleNormal="100" workbookViewId="0">
      <selection sqref="A1:A2"/>
    </sheetView>
  </sheetViews>
  <sheetFormatPr baseColWidth="10" defaultColWidth="9.1640625" defaultRowHeight="13" customHeight="1" x14ac:dyDescent="0.15"/>
  <cols>
    <col min="1" max="1" width="22.5" style="7" customWidth="1"/>
    <col min="2" max="2" width="14.33203125" style="7" customWidth="1"/>
    <col min="3" max="3" width="16" style="7" customWidth="1"/>
    <col min="4" max="4" width="17.1640625" style="7" customWidth="1"/>
    <col min="5" max="5" width="16.83203125" style="7" customWidth="1"/>
    <col min="6" max="6" width="2.6640625" style="22" customWidth="1"/>
    <col min="7" max="16384" width="9.1640625" style="7"/>
  </cols>
  <sheetData>
    <row r="1" spans="1:5" ht="13" customHeight="1" x14ac:dyDescent="0.15">
      <c r="A1" s="7" t="s">
        <v>127</v>
      </c>
    </row>
    <row r="2" spans="1:5" ht="13" customHeight="1" x14ac:dyDescent="0.15">
      <c r="A2" s="7" t="s">
        <v>128</v>
      </c>
    </row>
    <row r="3" spans="1:5" ht="14.25" customHeight="1" x14ac:dyDescent="0.2">
      <c r="A3" s="20" t="s">
        <v>3</v>
      </c>
      <c r="B3" s="21"/>
      <c r="C3" s="21"/>
      <c r="D3" s="21"/>
      <c r="E3" s="21"/>
    </row>
    <row r="4" spans="1:5" ht="13" customHeight="1" x14ac:dyDescent="0.15">
      <c r="A4" s="23"/>
      <c r="B4" s="21"/>
      <c r="C4" s="21"/>
      <c r="D4" s="21"/>
      <c r="E4" s="21"/>
    </row>
    <row r="5" spans="1:5" ht="13" customHeight="1" x14ac:dyDescent="0.15">
      <c r="A5" s="24" t="s">
        <v>88</v>
      </c>
      <c r="B5" s="21"/>
      <c r="C5" s="21"/>
      <c r="D5" s="21"/>
      <c r="E5" s="21"/>
    </row>
    <row r="6" spans="1:5" ht="15" customHeight="1" x14ac:dyDescent="0.15">
      <c r="A6" s="25" t="s">
        <v>28</v>
      </c>
      <c r="B6" s="26" t="s">
        <v>67</v>
      </c>
      <c r="C6" s="26" t="s">
        <v>68</v>
      </c>
      <c r="D6" s="26" t="s">
        <v>4</v>
      </c>
      <c r="E6" s="26" t="s">
        <v>5</v>
      </c>
    </row>
    <row r="7" spans="1:5" ht="13" customHeight="1" x14ac:dyDescent="0.15">
      <c r="A7" s="58" t="s">
        <v>96</v>
      </c>
      <c r="B7" s="59" t="s">
        <v>95</v>
      </c>
      <c r="C7" s="59">
        <v>46.3</v>
      </c>
      <c r="D7" s="59" t="s">
        <v>95</v>
      </c>
      <c r="E7" s="43" t="s">
        <v>97</v>
      </c>
    </row>
    <row r="8" spans="1:5" ht="13" customHeight="1" x14ac:dyDescent="0.15">
      <c r="A8" s="58" t="s">
        <v>98</v>
      </c>
      <c r="B8" s="59">
        <v>37.299999999999997</v>
      </c>
      <c r="C8" s="59">
        <v>37.6</v>
      </c>
      <c r="D8" s="60">
        <v>-0.21299999999999999</v>
      </c>
      <c r="E8" s="43" t="s">
        <v>99</v>
      </c>
    </row>
    <row r="9" spans="1:5" ht="13" customHeight="1" x14ac:dyDescent="0.15">
      <c r="A9" s="58" t="s">
        <v>100</v>
      </c>
      <c r="B9" s="60">
        <v>9.5399999999999991</v>
      </c>
      <c r="C9" s="60">
        <v>9.5</v>
      </c>
      <c r="D9" s="60">
        <v>3.5299999999999998E-2</v>
      </c>
      <c r="E9" s="43" t="s">
        <v>99</v>
      </c>
    </row>
    <row r="10" spans="1:5" ht="13" customHeight="1" x14ac:dyDescent="0.15">
      <c r="A10" s="58" t="s">
        <v>101</v>
      </c>
      <c r="B10" s="60">
        <v>1.51</v>
      </c>
      <c r="C10" s="60">
        <v>1.51</v>
      </c>
      <c r="D10" s="60">
        <v>-1.2999999999999999E-3</v>
      </c>
      <c r="E10" s="43" t="s">
        <v>99</v>
      </c>
    </row>
    <row r="11" spans="1:5" ht="13" customHeight="1" x14ac:dyDescent="0.15">
      <c r="A11" s="58" t="s">
        <v>102</v>
      </c>
      <c r="B11" s="60">
        <v>1.42</v>
      </c>
      <c r="C11" s="60">
        <v>1.29</v>
      </c>
      <c r="D11" s="60">
        <v>0.126</v>
      </c>
      <c r="E11" s="43" t="s">
        <v>99</v>
      </c>
    </row>
    <row r="12" spans="1:5" ht="13" customHeight="1" x14ac:dyDescent="0.15">
      <c r="A12" s="58" t="s">
        <v>103</v>
      </c>
      <c r="B12" s="60">
        <v>0.93</v>
      </c>
      <c r="C12" s="60">
        <v>0.95099999999999996</v>
      </c>
      <c r="D12" s="60">
        <v>-2.1000000000000001E-2</v>
      </c>
      <c r="E12" s="43" t="s">
        <v>99</v>
      </c>
    </row>
    <row r="13" spans="1:5" ht="13" customHeight="1" x14ac:dyDescent="0.15">
      <c r="A13" s="58" t="s">
        <v>104</v>
      </c>
      <c r="B13" s="60">
        <v>0.83599999999999997</v>
      </c>
      <c r="C13" s="60">
        <v>0.9</v>
      </c>
      <c r="D13" s="60">
        <v>-6.3700000000000007E-2</v>
      </c>
      <c r="E13" s="43" t="s">
        <v>99</v>
      </c>
    </row>
    <row r="14" spans="1:5" ht="13" customHeight="1" x14ac:dyDescent="0.15">
      <c r="A14" s="58" t="s">
        <v>105</v>
      </c>
      <c r="B14" s="60">
        <v>0.72</v>
      </c>
      <c r="C14" s="60">
        <v>0.78100000000000003</v>
      </c>
      <c r="D14" s="60">
        <v>-6.0699999999999997E-2</v>
      </c>
      <c r="E14" s="43" t="s">
        <v>99</v>
      </c>
    </row>
    <row r="15" spans="1:5" ht="13" customHeight="1" x14ac:dyDescent="0.15">
      <c r="A15" s="58" t="s">
        <v>106</v>
      </c>
      <c r="B15" s="60">
        <v>0.64800000000000002</v>
      </c>
      <c r="C15" s="60">
        <v>0.69899999999999995</v>
      </c>
      <c r="D15" s="60">
        <v>-5.1400000000000001E-2</v>
      </c>
      <c r="E15" s="43" t="s">
        <v>99</v>
      </c>
    </row>
    <row r="16" spans="1:5" ht="13" customHeight="1" x14ac:dyDescent="0.15">
      <c r="A16" s="58" t="s">
        <v>107</v>
      </c>
      <c r="B16" s="60">
        <v>0.39</v>
      </c>
      <c r="C16" s="59" t="s">
        <v>95</v>
      </c>
      <c r="D16" s="59" t="s">
        <v>95</v>
      </c>
      <c r="E16" s="43" t="s">
        <v>108</v>
      </c>
    </row>
    <row r="17" spans="1:12" ht="13" customHeight="1" x14ac:dyDescent="0.15">
      <c r="A17" s="58" t="s">
        <v>109</v>
      </c>
      <c r="B17" s="60">
        <v>0.28899999999999998</v>
      </c>
      <c r="C17" s="60">
        <v>0.28799999999999998</v>
      </c>
      <c r="D17" s="60">
        <v>1.1999999999999999E-3</v>
      </c>
      <c r="E17" s="43" t="s">
        <v>99</v>
      </c>
    </row>
    <row r="18" spans="1:12" ht="13" customHeight="1" x14ac:dyDescent="0.15">
      <c r="A18" s="58" t="s">
        <v>110</v>
      </c>
      <c r="B18" s="60">
        <v>0.123</v>
      </c>
      <c r="C18" s="59" t="s">
        <v>95</v>
      </c>
      <c r="D18" s="59" t="s">
        <v>95</v>
      </c>
      <c r="E18" s="43" t="s">
        <v>108</v>
      </c>
    </row>
    <row r="19" spans="1:12" ht="13" customHeight="1" x14ac:dyDescent="0.15">
      <c r="A19" s="58" t="s">
        <v>111</v>
      </c>
      <c r="B19" s="60">
        <v>9.1700000000000004E-2</v>
      </c>
      <c r="C19" s="60">
        <v>8.6999999999999994E-2</v>
      </c>
      <c r="D19" s="60">
        <v>4.6600000000000001E-3</v>
      </c>
      <c r="E19" s="43" t="s">
        <v>99</v>
      </c>
    </row>
    <row r="20" spans="1:12" ht="13" customHeight="1" x14ac:dyDescent="0.15">
      <c r="A20" s="58" t="s">
        <v>112</v>
      </c>
      <c r="B20" s="60">
        <v>8.3900000000000002E-2</v>
      </c>
      <c r="C20" s="59" t="s">
        <v>95</v>
      </c>
      <c r="D20" s="59" t="s">
        <v>95</v>
      </c>
      <c r="E20" s="43" t="s">
        <v>108</v>
      </c>
      <c r="H20" s="28"/>
      <c r="I20" s="28"/>
      <c r="J20" s="28"/>
      <c r="K20" s="28"/>
      <c r="L20" s="28"/>
    </row>
    <row r="21" spans="1:12" s="28" customFormat="1" ht="13" customHeight="1" x14ac:dyDescent="0.15">
      <c r="A21" s="58" t="s">
        <v>113</v>
      </c>
      <c r="B21" s="60">
        <v>0.03</v>
      </c>
      <c r="C21" s="59" t="s">
        <v>95</v>
      </c>
      <c r="D21" s="59" t="s">
        <v>95</v>
      </c>
      <c r="E21" s="43" t="s">
        <v>108</v>
      </c>
      <c r="F21" s="27"/>
      <c r="H21" s="7"/>
      <c r="I21" s="7"/>
      <c r="J21" s="7"/>
      <c r="K21" s="7"/>
      <c r="L21" s="7"/>
    </row>
    <row r="22" spans="1:12" ht="13" customHeight="1" x14ac:dyDescent="0.15">
      <c r="A22" s="58" t="s">
        <v>114</v>
      </c>
      <c r="B22" s="60">
        <v>2.9700000000000001E-2</v>
      </c>
      <c r="C22" s="59" t="s">
        <v>95</v>
      </c>
      <c r="D22" s="59" t="s">
        <v>95</v>
      </c>
      <c r="E22" s="43" t="s">
        <v>108</v>
      </c>
    </row>
    <row r="23" spans="1:12" ht="13" customHeight="1" x14ac:dyDescent="0.15">
      <c r="A23" s="58" t="s">
        <v>115</v>
      </c>
      <c r="B23" s="60">
        <v>2.3699999999999999E-2</v>
      </c>
      <c r="C23" s="59" t="s">
        <v>95</v>
      </c>
      <c r="D23" s="59" t="s">
        <v>95</v>
      </c>
      <c r="E23" s="43" t="s">
        <v>108</v>
      </c>
      <c r="H23" s="29"/>
      <c r="I23" s="29"/>
      <c r="J23" s="29"/>
      <c r="K23" s="29"/>
      <c r="L23" s="29"/>
    </row>
    <row r="24" spans="1:12" s="29" customFormat="1" ht="13" customHeight="1" x14ac:dyDescent="0.15">
      <c r="A24" s="58" t="s">
        <v>116</v>
      </c>
      <c r="B24" s="59" t="s">
        <v>95</v>
      </c>
      <c r="C24" s="60">
        <v>6.2899999999999998E-2</v>
      </c>
      <c r="D24" s="59" t="s">
        <v>95</v>
      </c>
      <c r="E24" s="43" t="s">
        <v>117</v>
      </c>
      <c r="F24" s="30"/>
      <c r="H24" s="7"/>
      <c r="I24" s="7"/>
      <c r="J24" s="7"/>
      <c r="K24" s="7"/>
      <c r="L24" s="7"/>
    </row>
    <row r="25" spans="1:12" ht="13" customHeight="1" x14ac:dyDescent="0.15">
      <c r="A25" s="58" t="s">
        <v>118</v>
      </c>
      <c r="B25" s="59" t="s">
        <v>95</v>
      </c>
      <c r="C25" s="60">
        <v>1.67E-2</v>
      </c>
      <c r="D25" s="59" t="s">
        <v>95</v>
      </c>
      <c r="E25" s="43" t="s">
        <v>117</v>
      </c>
    </row>
    <row r="26" spans="1:12" ht="13" customHeight="1" x14ac:dyDescent="0.15">
      <c r="A26" s="58" t="s">
        <v>119</v>
      </c>
      <c r="B26" s="59" t="s">
        <v>95</v>
      </c>
      <c r="C26" s="60">
        <v>3.32E-3</v>
      </c>
      <c r="D26" s="59" t="s">
        <v>95</v>
      </c>
      <c r="E26" s="43" t="s">
        <v>117</v>
      </c>
    </row>
    <row r="27" spans="1:12" ht="13" customHeight="1" x14ac:dyDescent="0.15">
      <c r="A27" s="29"/>
      <c r="B27" s="29"/>
      <c r="C27" s="29"/>
      <c r="D27" s="29"/>
      <c r="E27" s="29"/>
    </row>
    <row r="28" spans="1:12" ht="13" customHeight="1" x14ac:dyDescent="0.15">
      <c r="A28" s="24" t="s">
        <v>89</v>
      </c>
      <c r="B28" s="21"/>
      <c r="C28" s="21"/>
      <c r="D28" s="21"/>
      <c r="E28" s="21"/>
    </row>
    <row r="29" spans="1:12" ht="15" customHeight="1" x14ac:dyDescent="0.15">
      <c r="A29" s="25" t="s">
        <v>28</v>
      </c>
      <c r="B29" s="81" t="s">
        <v>67</v>
      </c>
      <c r="C29" s="81" t="s">
        <v>68</v>
      </c>
      <c r="D29" s="81" t="s">
        <v>4</v>
      </c>
      <c r="E29" s="26" t="s">
        <v>5</v>
      </c>
    </row>
    <row r="30" spans="1:12" ht="13" customHeight="1" x14ac:dyDescent="0.15">
      <c r="A30" s="58" t="s">
        <v>96</v>
      </c>
      <c r="B30" s="59" t="s">
        <v>95</v>
      </c>
      <c r="C30" s="59">
        <v>47.2</v>
      </c>
      <c r="D30" s="59" t="s">
        <v>95</v>
      </c>
      <c r="E30" s="43" t="s">
        <v>117</v>
      </c>
    </row>
    <row r="31" spans="1:12" ht="13" customHeight="1" x14ac:dyDescent="0.15">
      <c r="A31" s="58" t="s">
        <v>98</v>
      </c>
      <c r="B31" s="59">
        <v>37.700000000000003</v>
      </c>
      <c r="C31" s="59">
        <v>37.9</v>
      </c>
      <c r="D31" s="60">
        <v>-0.183</v>
      </c>
      <c r="E31" s="43" t="s">
        <v>99</v>
      </c>
    </row>
    <row r="32" spans="1:12" ht="13" customHeight="1" x14ac:dyDescent="0.15">
      <c r="A32" s="58" t="s">
        <v>100</v>
      </c>
      <c r="B32" s="60">
        <v>8.5299999999999994</v>
      </c>
      <c r="C32" s="60">
        <v>8.39</v>
      </c>
      <c r="D32" s="60">
        <v>0.14099999999999999</v>
      </c>
      <c r="E32" s="43" t="s">
        <v>99</v>
      </c>
    </row>
    <row r="33" spans="1:5" ht="13" customHeight="1" x14ac:dyDescent="0.15">
      <c r="A33" s="58" t="s">
        <v>104</v>
      </c>
      <c r="B33" s="60">
        <v>1.51</v>
      </c>
      <c r="C33" s="60">
        <v>1.6</v>
      </c>
      <c r="D33" s="60">
        <v>-9.06E-2</v>
      </c>
      <c r="E33" s="43" t="s">
        <v>99</v>
      </c>
    </row>
    <row r="34" spans="1:5" ht="13" customHeight="1" x14ac:dyDescent="0.15">
      <c r="A34" s="58" t="s">
        <v>101</v>
      </c>
      <c r="B34" s="60">
        <v>1.19</v>
      </c>
      <c r="C34" s="60">
        <v>1.27</v>
      </c>
      <c r="D34" s="60">
        <v>-8.4599999999999995E-2</v>
      </c>
      <c r="E34" s="43" t="s">
        <v>99</v>
      </c>
    </row>
    <row r="35" spans="1:5" ht="13" customHeight="1" x14ac:dyDescent="0.15">
      <c r="A35" s="58" t="s">
        <v>102</v>
      </c>
      <c r="B35" s="60">
        <v>1.07</v>
      </c>
      <c r="C35" s="60">
        <v>1.1100000000000001</v>
      </c>
      <c r="D35" s="60">
        <v>-3.9E-2</v>
      </c>
      <c r="E35" s="43" t="s">
        <v>99</v>
      </c>
    </row>
    <row r="36" spans="1:5" ht="13" customHeight="1" x14ac:dyDescent="0.15">
      <c r="A36" s="58" t="s">
        <v>103</v>
      </c>
      <c r="B36" s="60">
        <v>0.81100000000000005</v>
      </c>
      <c r="C36" s="60">
        <v>0.80800000000000005</v>
      </c>
      <c r="D36" s="60">
        <v>3.1099999999999999E-3</v>
      </c>
      <c r="E36" s="43" t="s">
        <v>99</v>
      </c>
    </row>
    <row r="37" spans="1:5" ht="13" customHeight="1" x14ac:dyDescent="0.15">
      <c r="A37" s="58" t="s">
        <v>105</v>
      </c>
      <c r="B37" s="60">
        <v>0.79</v>
      </c>
      <c r="C37" s="60">
        <v>0.76900000000000002</v>
      </c>
      <c r="D37" s="60">
        <v>2.0899999999999998E-2</v>
      </c>
      <c r="E37" s="43" t="s">
        <v>99</v>
      </c>
    </row>
    <row r="38" spans="1:5" ht="13" customHeight="1" x14ac:dyDescent="0.15">
      <c r="A38" s="58" t="s">
        <v>106</v>
      </c>
      <c r="B38" s="60">
        <v>0.58099999999999996</v>
      </c>
      <c r="C38" s="60">
        <v>0.55400000000000005</v>
      </c>
      <c r="D38" s="60">
        <v>2.6800000000000001E-2</v>
      </c>
      <c r="E38" s="43" t="s">
        <v>99</v>
      </c>
    </row>
    <row r="39" spans="1:5" ht="13" customHeight="1" x14ac:dyDescent="0.15">
      <c r="A39" s="58" t="s">
        <v>107</v>
      </c>
      <c r="B39" s="60">
        <v>0.36</v>
      </c>
      <c r="C39" s="59" t="s">
        <v>95</v>
      </c>
      <c r="D39" s="59" t="s">
        <v>95</v>
      </c>
      <c r="E39" s="43" t="s">
        <v>108</v>
      </c>
    </row>
    <row r="40" spans="1:5" ht="13" customHeight="1" x14ac:dyDescent="0.15">
      <c r="A40" s="58" t="s">
        <v>109</v>
      </c>
      <c r="B40" s="60">
        <v>0.223</v>
      </c>
      <c r="C40" s="60">
        <v>0.21199999999999999</v>
      </c>
      <c r="D40" s="60">
        <v>1.12E-2</v>
      </c>
      <c r="E40" s="43" t="s">
        <v>99</v>
      </c>
    </row>
    <row r="41" spans="1:5" ht="13" customHeight="1" x14ac:dyDescent="0.15">
      <c r="A41" s="58" t="s">
        <v>111</v>
      </c>
      <c r="B41" s="60">
        <v>0.11799999999999999</v>
      </c>
      <c r="C41" s="60">
        <v>0.113</v>
      </c>
      <c r="D41" s="60">
        <v>4.64E-3</v>
      </c>
      <c r="E41" s="43" t="s">
        <v>99</v>
      </c>
    </row>
    <row r="42" spans="1:5" ht="13" customHeight="1" x14ac:dyDescent="0.15">
      <c r="A42" s="58" t="s">
        <v>110</v>
      </c>
      <c r="B42" s="60">
        <v>9.4799999999999995E-2</v>
      </c>
      <c r="C42" s="59" t="s">
        <v>95</v>
      </c>
      <c r="D42" s="59" t="s">
        <v>95</v>
      </c>
      <c r="E42" s="43" t="s">
        <v>108</v>
      </c>
    </row>
    <row r="43" spans="1:5" ht="13" customHeight="1" x14ac:dyDescent="0.15">
      <c r="A43" s="58" t="s">
        <v>112</v>
      </c>
      <c r="B43" s="60">
        <v>6.59E-2</v>
      </c>
      <c r="C43" s="59" t="s">
        <v>95</v>
      </c>
      <c r="D43" s="59" t="s">
        <v>95</v>
      </c>
      <c r="E43" s="43" t="s">
        <v>108</v>
      </c>
    </row>
    <row r="44" spans="1:5" ht="13" customHeight="1" x14ac:dyDescent="0.15">
      <c r="A44" s="58" t="s">
        <v>113</v>
      </c>
      <c r="B44" s="60">
        <v>0.03</v>
      </c>
      <c r="C44" s="59" t="s">
        <v>95</v>
      </c>
      <c r="D44" s="59" t="s">
        <v>95</v>
      </c>
      <c r="E44" s="43" t="s">
        <v>108</v>
      </c>
    </row>
    <row r="45" spans="1:5" ht="13" customHeight="1" x14ac:dyDescent="0.15">
      <c r="A45" s="58" t="s">
        <v>115</v>
      </c>
      <c r="B45" s="60">
        <v>2.3699999999999999E-2</v>
      </c>
      <c r="C45" s="59" t="s">
        <v>95</v>
      </c>
      <c r="D45" s="59" t="s">
        <v>95</v>
      </c>
      <c r="E45" s="43" t="s">
        <v>108</v>
      </c>
    </row>
    <row r="46" spans="1:5" ht="13" customHeight="1" x14ac:dyDescent="0.15">
      <c r="A46" s="58" t="s">
        <v>114</v>
      </c>
      <c r="B46" s="60">
        <v>2.23E-2</v>
      </c>
      <c r="C46" s="59" t="s">
        <v>95</v>
      </c>
      <c r="D46" s="59" t="s">
        <v>95</v>
      </c>
      <c r="E46" s="43" t="s">
        <v>108</v>
      </c>
    </row>
    <row r="47" spans="1:5" ht="13" customHeight="1" x14ac:dyDescent="0.15">
      <c r="A47" s="58" t="s">
        <v>120</v>
      </c>
      <c r="B47" s="60">
        <v>1.55E-2</v>
      </c>
      <c r="C47" s="59" t="s">
        <v>95</v>
      </c>
      <c r="D47" s="59" t="s">
        <v>95</v>
      </c>
      <c r="E47" s="43" t="s">
        <v>108</v>
      </c>
    </row>
    <row r="48" spans="1:5" ht="13" customHeight="1" x14ac:dyDescent="0.15">
      <c r="A48" s="58" t="s">
        <v>116</v>
      </c>
      <c r="B48" s="59" t="s">
        <v>95</v>
      </c>
      <c r="C48" s="60">
        <v>5.6599999999999998E-2</v>
      </c>
      <c r="D48" s="59" t="s">
        <v>95</v>
      </c>
      <c r="E48" s="43" t="s">
        <v>117</v>
      </c>
    </row>
    <row r="49" spans="1:5" ht="13" customHeight="1" x14ac:dyDescent="0.15">
      <c r="A49" s="58" t="s">
        <v>118</v>
      </c>
      <c r="B49" s="59" t="s">
        <v>95</v>
      </c>
      <c r="C49" s="60">
        <v>2.18E-2</v>
      </c>
      <c r="D49" s="59" t="s">
        <v>95</v>
      </c>
      <c r="E49" s="43" t="s">
        <v>117</v>
      </c>
    </row>
    <row r="50" spans="1:5" ht="13" customHeight="1" x14ac:dyDescent="0.15">
      <c r="A50" s="58" t="s">
        <v>119</v>
      </c>
      <c r="B50" s="59" t="s">
        <v>95</v>
      </c>
      <c r="C50" s="60">
        <v>4.3200000000000001E-3</v>
      </c>
      <c r="D50" s="59" t="s">
        <v>95</v>
      </c>
      <c r="E50" s="43" t="s">
        <v>117</v>
      </c>
    </row>
    <row r="51" spans="1:5" ht="13" customHeight="1" x14ac:dyDescent="0.15">
      <c r="A51" s="64" t="s">
        <v>66</v>
      </c>
      <c r="B51" s="61"/>
      <c r="C51" s="61"/>
      <c r="D51" s="62"/>
      <c r="E51" s="63"/>
    </row>
    <row r="52" spans="1:5" ht="13" customHeight="1" x14ac:dyDescent="0.15">
      <c r="A52" s="64" t="s">
        <v>69</v>
      </c>
      <c r="B52" s="61"/>
      <c r="C52" s="61"/>
      <c r="D52" s="62"/>
      <c r="E52" s="63"/>
    </row>
    <row r="54" spans="1:5" ht="13" customHeight="1" x14ac:dyDescent="0.15">
      <c r="A54" s="24" t="s">
        <v>90</v>
      </c>
      <c r="B54" s="21"/>
      <c r="C54" s="21"/>
      <c r="D54" s="21"/>
      <c r="E54" s="21"/>
    </row>
    <row r="55" spans="1:5" ht="15" customHeight="1" x14ac:dyDescent="0.15">
      <c r="A55" s="25" t="s">
        <v>28</v>
      </c>
      <c r="B55" s="81" t="s">
        <v>67</v>
      </c>
      <c r="C55" s="81" t="s">
        <v>68</v>
      </c>
      <c r="D55" s="81" t="s">
        <v>4</v>
      </c>
      <c r="E55" s="26" t="s">
        <v>5</v>
      </c>
    </row>
    <row r="56" spans="1:5" ht="13" customHeight="1" x14ac:dyDescent="0.15">
      <c r="A56" s="58" t="s">
        <v>96</v>
      </c>
      <c r="B56" s="59" t="s">
        <v>95</v>
      </c>
      <c r="C56" s="59">
        <v>50.9</v>
      </c>
      <c r="D56" s="59" t="s">
        <v>95</v>
      </c>
      <c r="E56" s="43" t="s">
        <v>117</v>
      </c>
    </row>
    <row r="57" spans="1:5" ht="13" customHeight="1" x14ac:dyDescent="0.15">
      <c r="A57" s="58" t="s">
        <v>98</v>
      </c>
      <c r="B57" s="59">
        <v>43.9</v>
      </c>
      <c r="C57" s="59">
        <v>43.3</v>
      </c>
      <c r="D57" s="60">
        <v>0.59</v>
      </c>
      <c r="E57" s="43" t="s">
        <v>99</v>
      </c>
    </row>
    <row r="58" spans="1:5" ht="13" customHeight="1" x14ac:dyDescent="0.15">
      <c r="A58" s="58" t="s">
        <v>100</v>
      </c>
      <c r="B58" s="60">
        <v>3.52</v>
      </c>
      <c r="C58" s="60">
        <v>3.6</v>
      </c>
      <c r="D58" s="60">
        <v>-8.4500000000000006E-2</v>
      </c>
      <c r="E58" s="43" t="s">
        <v>99</v>
      </c>
    </row>
    <row r="59" spans="1:5" ht="13" customHeight="1" x14ac:dyDescent="0.15">
      <c r="A59" s="58" t="s">
        <v>101</v>
      </c>
      <c r="B59" s="60">
        <v>0.80400000000000005</v>
      </c>
      <c r="C59" s="60">
        <v>0.89</v>
      </c>
      <c r="D59" s="60">
        <v>-8.5099999999999995E-2</v>
      </c>
      <c r="E59" s="43" t="s">
        <v>99</v>
      </c>
    </row>
    <row r="60" spans="1:5" ht="13" customHeight="1" x14ac:dyDescent="0.15">
      <c r="A60" s="58" t="s">
        <v>103</v>
      </c>
      <c r="B60" s="60">
        <v>0.45500000000000002</v>
      </c>
      <c r="C60" s="60">
        <v>0.46600000000000003</v>
      </c>
      <c r="D60" s="60">
        <v>-1.1299999999999999E-2</v>
      </c>
      <c r="E60" s="43" t="s">
        <v>99</v>
      </c>
    </row>
    <row r="61" spans="1:5" ht="13" customHeight="1" x14ac:dyDescent="0.15">
      <c r="A61" s="58" t="s">
        <v>106</v>
      </c>
      <c r="B61" s="60">
        <v>0.39</v>
      </c>
      <c r="C61" s="60">
        <v>0.39200000000000002</v>
      </c>
      <c r="D61" s="60">
        <v>-1.65E-3</v>
      </c>
      <c r="E61" s="43" t="s">
        <v>99</v>
      </c>
    </row>
    <row r="62" spans="1:5" ht="13" customHeight="1" x14ac:dyDescent="0.15">
      <c r="A62" s="58" t="s">
        <v>102</v>
      </c>
      <c r="B62" s="60">
        <v>0.16</v>
      </c>
      <c r="C62" s="60">
        <v>0.16500000000000001</v>
      </c>
      <c r="D62" s="60">
        <v>-4.6600000000000001E-3</v>
      </c>
      <c r="E62" s="43" t="s">
        <v>99</v>
      </c>
    </row>
    <row r="63" spans="1:5" ht="13" customHeight="1" x14ac:dyDescent="0.15">
      <c r="A63" s="58" t="s">
        <v>109</v>
      </c>
      <c r="B63" s="60">
        <v>0.14499999999999999</v>
      </c>
      <c r="C63" s="60">
        <v>0.14199999999999999</v>
      </c>
      <c r="D63" s="60">
        <v>2.3700000000000001E-3</v>
      </c>
      <c r="E63" s="43" t="s">
        <v>99</v>
      </c>
    </row>
    <row r="64" spans="1:5" ht="13" customHeight="1" x14ac:dyDescent="0.15">
      <c r="A64" s="58" t="s">
        <v>107</v>
      </c>
      <c r="B64" s="60">
        <v>0.14000000000000001</v>
      </c>
      <c r="C64" s="59" t="s">
        <v>95</v>
      </c>
      <c r="D64" s="59" t="s">
        <v>95</v>
      </c>
      <c r="E64" s="43" t="s">
        <v>108</v>
      </c>
    </row>
    <row r="65" spans="1:5" ht="13" customHeight="1" x14ac:dyDescent="0.15">
      <c r="A65" s="58" t="s">
        <v>104</v>
      </c>
      <c r="B65" s="60">
        <v>6.4299999999999996E-2</v>
      </c>
      <c r="C65" s="60">
        <v>6.4399999999999999E-2</v>
      </c>
      <c r="D65" s="60">
        <v>-5.1999999999999997E-5</v>
      </c>
      <c r="E65" s="43" t="s">
        <v>99</v>
      </c>
    </row>
    <row r="66" spans="1:5" ht="13" customHeight="1" x14ac:dyDescent="0.15">
      <c r="A66" s="58" t="s">
        <v>110</v>
      </c>
      <c r="B66" s="60">
        <v>5.6899999999999999E-2</v>
      </c>
      <c r="C66" s="59" t="s">
        <v>95</v>
      </c>
      <c r="D66" s="59" t="s">
        <v>95</v>
      </c>
      <c r="E66" s="43" t="s">
        <v>108</v>
      </c>
    </row>
    <row r="67" spans="1:5" ht="13" customHeight="1" x14ac:dyDescent="0.15">
      <c r="A67" s="58" t="s">
        <v>112</v>
      </c>
      <c r="B67" s="60">
        <v>4.8000000000000001E-2</v>
      </c>
      <c r="C67" s="59" t="s">
        <v>95</v>
      </c>
      <c r="D67" s="59" t="s">
        <v>95</v>
      </c>
      <c r="E67" s="43" t="s">
        <v>108</v>
      </c>
    </row>
    <row r="68" spans="1:5" ht="13" customHeight="1" x14ac:dyDescent="0.15">
      <c r="A68" s="58" t="s">
        <v>105</v>
      </c>
      <c r="B68" s="60">
        <v>0.04</v>
      </c>
      <c r="C68" s="60">
        <v>0.04</v>
      </c>
      <c r="D68" s="60">
        <v>3.7299999999999999E-5</v>
      </c>
      <c r="E68" s="43" t="s">
        <v>99</v>
      </c>
    </row>
    <row r="69" spans="1:5" ht="13" customHeight="1" x14ac:dyDescent="0.15">
      <c r="A69" s="58" t="s">
        <v>111</v>
      </c>
      <c r="B69" s="60">
        <v>1.7500000000000002E-2</v>
      </c>
      <c r="C69" s="59" t="s">
        <v>95</v>
      </c>
      <c r="D69" s="59" t="s">
        <v>95</v>
      </c>
      <c r="E69" s="43" t="s">
        <v>108</v>
      </c>
    </row>
    <row r="70" spans="1:5" ht="13" customHeight="1" x14ac:dyDescent="0.15">
      <c r="A70" s="58" t="s">
        <v>115</v>
      </c>
      <c r="B70" s="60">
        <v>1.6799999999999999E-2</v>
      </c>
      <c r="C70" s="59" t="s">
        <v>95</v>
      </c>
      <c r="D70" s="59" t="s">
        <v>95</v>
      </c>
      <c r="E70" s="43" t="s">
        <v>108</v>
      </c>
    </row>
    <row r="71" spans="1:5" ht="13" customHeight="1" x14ac:dyDescent="0.15">
      <c r="A71" s="58" t="s">
        <v>116</v>
      </c>
      <c r="B71" s="59" t="s">
        <v>95</v>
      </c>
      <c r="C71" s="60">
        <v>3.2399999999999998E-2</v>
      </c>
      <c r="D71" s="59" t="s">
        <v>95</v>
      </c>
      <c r="E71" s="43" t="s">
        <v>117</v>
      </c>
    </row>
    <row r="72" spans="1:5" ht="13" customHeight="1" x14ac:dyDescent="0.15">
      <c r="A72" s="23"/>
      <c r="B72" s="21"/>
      <c r="C72" s="21"/>
      <c r="D72" s="21"/>
      <c r="E72" s="21"/>
    </row>
    <row r="73" spans="1:5" ht="13" customHeight="1" x14ac:dyDescent="0.15">
      <c r="A73" s="24" t="s">
        <v>91</v>
      </c>
      <c r="B73" s="21"/>
      <c r="C73" s="21"/>
      <c r="D73" s="21"/>
      <c r="E73" s="21"/>
    </row>
    <row r="74" spans="1:5" ht="13" customHeight="1" x14ac:dyDescent="0.15">
      <c r="A74" s="25" t="s">
        <v>28</v>
      </c>
      <c r="B74" s="81" t="s">
        <v>67</v>
      </c>
      <c r="C74" s="81" t="s">
        <v>68</v>
      </c>
      <c r="D74" s="81" t="s">
        <v>4</v>
      </c>
      <c r="E74" s="26" t="s">
        <v>5</v>
      </c>
    </row>
    <row r="75" spans="1:5" ht="13" customHeight="1" x14ac:dyDescent="0.15">
      <c r="A75" s="58" t="s">
        <v>96</v>
      </c>
      <c r="B75" s="59" t="s">
        <v>95</v>
      </c>
      <c r="C75" s="59">
        <v>46.8</v>
      </c>
      <c r="D75" s="59" t="s">
        <v>95</v>
      </c>
      <c r="E75" s="43" t="s">
        <v>117</v>
      </c>
    </row>
    <row r="76" spans="1:5" ht="13" customHeight="1" x14ac:dyDescent="0.15">
      <c r="A76" s="58" t="s">
        <v>98</v>
      </c>
      <c r="B76" s="59">
        <v>37.6</v>
      </c>
      <c r="C76" s="59">
        <v>39.299999999999997</v>
      </c>
      <c r="D76" s="60">
        <v>-1.68</v>
      </c>
      <c r="E76" s="43" t="s">
        <v>99</v>
      </c>
    </row>
    <row r="77" spans="1:5" ht="13" customHeight="1" x14ac:dyDescent="0.15">
      <c r="A77" s="58" t="s">
        <v>100</v>
      </c>
      <c r="B77" s="59">
        <v>10.9</v>
      </c>
      <c r="C77" s="59">
        <v>10.3</v>
      </c>
      <c r="D77" s="60">
        <v>0.62</v>
      </c>
      <c r="E77" s="43" t="s">
        <v>99</v>
      </c>
    </row>
    <row r="78" spans="1:5" ht="13" customHeight="1" x14ac:dyDescent="0.15">
      <c r="A78" s="58" t="s">
        <v>101</v>
      </c>
      <c r="B78" s="60">
        <v>1.21</v>
      </c>
      <c r="C78" s="60">
        <v>1.1499999999999999</v>
      </c>
      <c r="D78" s="60">
        <v>5.9900000000000002E-2</v>
      </c>
      <c r="E78" s="43" t="s">
        <v>99</v>
      </c>
    </row>
    <row r="79" spans="1:5" ht="13" customHeight="1" x14ac:dyDescent="0.15">
      <c r="A79" s="58" t="s">
        <v>103</v>
      </c>
      <c r="B79" s="60">
        <v>0.74099999999999999</v>
      </c>
      <c r="C79" s="60">
        <v>0.72699999999999998</v>
      </c>
      <c r="D79" s="60">
        <v>1.44E-2</v>
      </c>
      <c r="E79" s="43" t="s">
        <v>99</v>
      </c>
    </row>
    <row r="80" spans="1:5" ht="13" customHeight="1" x14ac:dyDescent="0.15">
      <c r="A80" s="58" t="s">
        <v>102</v>
      </c>
      <c r="B80" s="60">
        <v>0.54</v>
      </c>
      <c r="C80" s="60">
        <v>0.52700000000000002</v>
      </c>
      <c r="D80" s="60">
        <v>1.2500000000000001E-2</v>
      </c>
      <c r="E80" s="43" t="s">
        <v>99</v>
      </c>
    </row>
    <row r="81" spans="1:12" ht="13" customHeight="1" x14ac:dyDescent="0.15">
      <c r="A81" s="58" t="s">
        <v>106</v>
      </c>
      <c r="B81" s="60">
        <v>0.51500000000000001</v>
      </c>
      <c r="C81" s="60">
        <v>0.53700000000000003</v>
      </c>
      <c r="D81" s="60">
        <v>-2.2700000000000001E-2</v>
      </c>
      <c r="E81" s="43" t="s">
        <v>99</v>
      </c>
    </row>
    <row r="82" spans="1:12" ht="13" customHeight="1" x14ac:dyDescent="0.15">
      <c r="A82" s="58" t="s">
        <v>107</v>
      </c>
      <c r="B82" s="60">
        <v>0.31</v>
      </c>
      <c r="C82" s="59" t="s">
        <v>95</v>
      </c>
      <c r="D82" s="59" t="s">
        <v>95</v>
      </c>
      <c r="E82" s="43" t="s">
        <v>108</v>
      </c>
    </row>
    <row r="83" spans="1:12" ht="13" customHeight="1" x14ac:dyDescent="0.15">
      <c r="A83" s="58" t="s">
        <v>104</v>
      </c>
      <c r="B83" s="60">
        <v>0.28599999999999998</v>
      </c>
      <c r="C83" s="60">
        <v>0.28499999999999998</v>
      </c>
      <c r="D83" s="60">
        <v>1.17E-3</v>
      </c>
      <c r="E83" s="43" t="s">
        <v>99</v>
      </c>
    </row>
    <row r="84" spans="1:12" ht="13" customHeight="1" x14ac:dyDescent="0.15">
      <c r="A84" s="58" t="s">
        <v>109</v>
      </c>
      <c r="B84" s="60">
        <v>0.21099999999999999</v>
      </c>
      <c r="C84" s="60">
        <v>0.193</v>
      </c>
      <c r="D84" s="60">
        <v>1.7999999999999999E-2</v>
      </c>
      <c r="E84" s="43" t="s">
        <v>99</v>
      </c>
    </row>
    <row r="85" spans="1:12" ht="13" customHeight="1" x14ac:dyDescent="0.15">
      <c r="A85" s="58" t="s">
        <v>111</v>
      </c>
      <c r="B85" s="60">
        <v>0.109</v>
      </c>
      <c r="C85" s="60">
        <v>9.4100000000000003E-2</v>
      </c>
      <c r="D85" s="60">
        <v>1.5100000000000001E-2</v>
      </c>
      <c r="E85" s="43" t="s">
        <v>99</v>
      </c>
    </row>
    <row r="86" spans="1:12" ht="13" customHeight="1" x14ac:dyDescent="0.15">
      <c r="A86" s="58" t="s">
        <v>110</v>
      </c>
      <c r="B86" s="60">
        <v>0.104</v>
      </c>
      <c r="C86" s="59" t="s">
        <v>95</v>
      </c>
      <c r="D86" s="59" t="s">
        <v>95</v>
      </c>
      <c r="E86" s="43" t="s">
        <v>108</v>
      </c>
      <c r="H86" s="28"/>
      <c r="I86" s="28"/>
      <c r="J86" s="28"/>
      <c r="K86" s="28"/>
      <c r="L86" s="28"/>
    </row>
    <row r="87" spans="1:12" s="28" customFormat="1" ht="13" customHeight="1" x14ac:dyDescent="0.15">
      <c r="A87" s="58" t="s">
        <v>112</v>
      </c>
      <c r="B87" s="60">
        <v>6.59E-2</v>
      </c>
      <c r="C87" s="59" t="s">
        <v>95</v>
      </c>
      <c r="D87" s="59" t="s">
        <v>95</v>
      </c>
      <c r="E87" s="43" t="s">
        <v>108</v>
      </c>
      <c r="F87" s="27"/>
      <c r="H87" s="7"/>
      <c r="I87" s="7"/>
      <c r="J87" s="7"/>
      <c r="K87" s="7"/>
      <c r="L87" s="7"/>
    </row>
    <row r="88" spans="1:12" ht="13" customHeight="1" x14ac:dyDescent="0.15">
      <c r="A88" s="58" t="s">
        <v>105</v>
      </c>
      <c r="B88" s="60">
        <v>0.03</v>
      </c>
      <c r="C88" s="59" t="s">
        <v>95</v>
      </c>
      <c r="D88" s="59" t="s">
        <v>95</v>
      </c>
      <c r="E88" s="43" t="s">
        <v>108</v>
      </c>
    </row>
    <row r="89" spans="1:12" ht="13" customHeight="1" x14ac:dyDescent="0.15">
      <c r="A89" s="58" t="s">
        <v>115</v>
      </c>
      <c r="B89" s="60">
        <v>1.6799999999999999E-2</v>
      </c>
      <c r="C89" s="59" t="s">
        <v>95</v>
      </c>
      <c r="D89" s="59" t="s">
        <v>95</v>
      </c>
      <c r="E89" s="43" t="s">
        <v>108</v>
      </c>
      <c r="H89" s="29"/>
      <c r="I89" s="29"/>
      <c r="J89" s="29"/>
      <c r="K89" s="29"/>
      <c r="L89" s="29"/>
    </row>
    <row r="90" spans="1:12" s="29" customFormat="1" ht="13" customHeight="1" x14ac:dyDescent="0.15">
      <c r="A90" s="58" t="s">
        <v>116</v>
      </c>
      <c r="B90" s="59" t="s">
        <v>95</v>
      </c>
      <c r="C90" s="60">
        <v>3.9699999999999999E-2</v>
      </c>
      <c r="D90" s="59" t="s">
        <v>95</v>
      </c>
      <c r="E90" s="43" t="s">
        <v>117</v>
      </c>
      <c r="F90" s="30"/>
      <c r="H90" s="7"/>
      <c r="I90" s="7"/>
      <c r="J90" s="7"/>
      <c r="K90" s="7"/>
      <c r="L90" s="7"/>
    </row>
    <row r="91" spans="1:12" ht="13" customHeight="1" x14ac:dyDescent="0.15">
      <c r="A91" s="58" t="s">
        <v>118</v>
      </c>
      <c r="B91" s="59" t="s">
        <v>95</v>
      </c>
      <c r="C91" s="60">
        <v>1.8100000000000002E-2</v>
      </c>
      <c r="D91" s="59" t="s">
        <v>95</v>
      </c>
      <c r="E91" s="43" t="s">
        <v>117</v>
      </c>
    </row>
    <row r="92" spans="1:12" ht="13" customHeight="1" x14ac:dyDescent="0.15">
      <c r="A92" s="58" t="s">
        <v>119</v>
      </c>
      <c r="B92" s="59" t="s">
        <v>95</v>
      </c>
      <c r="C92" s="60">
        <v>3.5899999999999999E-3</v>
      </c>
      <c r="D92" s="59" t="s">
        <v>95</v>
      </c>
      <c r="E92" s="43" t="s">
        <v>117</v>
      </c>
    </row>
    <row r="93" spans="1:12" ht="13" customHeight="1" x14ac:dyDescent="0.15">
      <c r="A93" s="64" t="s">
        <v>79</v>
      </c>
      <c r="B93" s="61"/>
      <c r="C93" s="61"/>
      <c r="D93" s="62"/>
      <c r="E93" s="63"/>
    </row>
    <row r="94" spans="1:12" ht="13" customHeight="1" x14ac:dyDescent="0.15">
      <c r="A94" s="64" t="s">
        <v>69</v>
      </c>
      <c r="B94" s="61"/>
      <c r="C94" s="61"/>
      <c r="D94" s="62"/>
      <c r="E94" s="63"/>
    </row>
    <row r="96" spans="1:12" ht="13" customHeight="1" x14ac:dyDescent="0.15">
      <c r="A96" s="24" t="s">
        <v>92</v>
      </c>
      <c r="B96" s="21"/>
      <c r="C96" s="21"/>
      <c r="D96" s="21"/>
      <c r="E96" s="21"/>
    </row>
    <row r="97" spans="1:5" ht="13" customHeight="1" x14ac:dyDescent="0.15">
      <c r="A97" s="25" t="s">
        <v>28</v>
      </c>
      <c r="B97" s="81" t="s">
        <v>67</v>
      </c>
      <c r="C97" s="81" t="s">
        <v>68</v>
      </c>
      <c r="D97" s="81" t="s">
        <v>4</v>
      </c>
      <c r="E97" s="26" t="s">
        <v>5</v>
      </c>
    </row>
    <row r="98" spans="1:5" ht="13" customHeight="1" x14ac:dyDescent="0.15">
      <c r="A98" s="58" t="s">
        <v>96</v>
      </c>
      <c r="B98" s="59" t="s">
        <v>95</v>
      </c>
      <c r="C98" s="59">
        <v>51.5</v>
      </c>
      <c r="D98" s="59" t="s">
        <v>95</v>
      </c>
      <c r="E98" s="43" t="s">
        <v>117</v>
      </c>
    </row>
    <row r="99" spans="1:5" ht="13" customHeight="1" x14ac:dyDescent="0.15">
      <c r="A99" s="58" t="s">
        <v>98</v>
      </c>
      <c r="B99" s="59">
        <v>38.5</v>
      </c>
      <c r="C99" s="59">
        <v>39</v>
      </c>
      <c r="D99" s="60">
        <v>-0.47699999999999998</v>
      </c>
      <c r="E99" s="43" t="s">
        <v>99</v>
      </c>
    </row>
    <row r="100" spans="1:5" ht="13" customHeight="1" x14ac:dyDescent="0.15">
      <c r="A100" s="58" t="s">
        <v>101</v>
      </c>
      <c r="B100" s="60">
        <v>5.58</v>
      </c>
      <c r="C100" s="60">
        <v>5.15</v>
      </c>
      <c r="D100" s="60">
        <v>0.432</v>
      </c>
      <c r="E100" s="43" t="s">
        <v>99</v>
      </c>
    </row>
    <row r="101" spans="1:5" ht="13" customHeight="1" x14ac:dyDescent="0.15">
      <c r="A101" s="58" t="s">
        <v>110</v>
      </c>
      <c r="B101" s="60">
        <v>2.08</v>
      </c>
      <c r="C101" s="60">
        <v>0.17699999999999999</v>
      </c>
      <c r="D101" s="60">
        <v>1.91</v>
      </c>
      <c r="E101" s="43" t="s">
        <v>99</v>
      </c>
    </row>
    <row r="102" spans="1:5" ht="13" customHeight="1" x14ac:dyDescent="0.15">
      <c r="A102" s="58" t="s">
        <v>106</v>
      </c>
      <c r="B102" s="60">
        <v>2.0299999999999998</v>
      </c>
      <c r="C102" s="60">
        <v>2.14</v>
      </c>
      <c r="D102" s="60">
        <v>-0.11</v>
      </c>
      <c r="E102" s="43" t="s">
        <v>99</v>
      </c>
    </row>
    <row r="103" spans="1:5" ht="13" customHeight="1" x14ac:dyDescent="0.15">
      <c r="A103" s="58" t="s">
        <v>100</v>
      </c>
      <c r="B103" s="60">
        <v>1.08</v>
      </c>
      <c r="C103" s="60">
        <v>1.01</v>
      </c>
      <c r="D103" s="60">
        <v>7.4899999999999994E-2</v>
      </c>
      <c r="E103" s="43" t="s">
        <v>99</v>
      </c>
    </row>
    <row r="104" spans="1:5" ht="13" customHeight="1" x14ac:dyDescent="0.15">
      <c r="A104" s="58" t="s">
        <v>112</v>
      </c>
      <c r="B104" s="60">
        <v>0.27600000000000002</v>
      </c>
      <c r="C104" s="60">
        <v>0.27100000000000002</v>
      </c>
      <c r="D104" s="60">
        <v>4.3299999999999996E-3</v>
      </c>
      <c r="E104" s="43" t="s">
        <v>99</v>
      </c>
    </row>
    <row r="105" spans="1:5" ht="13" customHeight="1" x14ac:dyDescent="0.15">
      <c r="A105" s="58" t="s">
        <v>103</v>
      </c>
      <c r="B105" s="60">
        <v>0.25900000000000001</v>
      </c>
      <c r="C105" s="60">
        <v>0.27600000000000002</v>
      </c>
      <c r="D105" s="60">
        <v>-1.7000000000000001E-2</v>
      </c>
      <c r="E105" s="43" t="s">
        <v>99</v>
      </c>
    </row>
    <row r="106" spans="1:5" ht="13" customHeight="1" x14ac:dyDescent="0.15">
      <c r="A106" s="58" t="s">
        <v>109</v>
      </c>
      <c r="B106" s="60">
        <v>0.19900000000000001</v>
      </c>
      <c r="C106" s="60">
        <v>0.191</v>
      </c>
      <c r="D106" s="60">
        <v>7.8499999999999993E-3</v>
      </c>
      <c r="E106" s="43" t="s">
        <v>99</v>
      </c>
    </row>
    <row r="107" spans="1:5" ht="13" customHeight="1" x14ac:dyDescent="0.15">
      <c r="A107" s="58" t="s">
        <v>104</v>
      </c>
      <c r="B107" s="60">
        <v>8.5800000000000001E-2</v>
      </c>
      <c r="C107" s="60">
        <v>8.2199999999999995E-2</v>
      </c>
      <c r="D107" s="60">
        <v>3.5400000000000002E-3</v>
      </c>
      <c r="E107" s="43" t="s">
        <v>99</v>
      </c>
    </row>
    <row r="108" spans="1:5" ht="13" customHeight="1" x14ac:dyDescent="0.15">
      <c r="A108" s="58" t="s">
        <v>114</v>
      </c>
      <c r="B108" s="60">
        <v>8.1600000000000006E-2</v>
      </c>
      <c r="C108" s="59" t="s">
        <v>95</v>
      </c>
      <c r="D108" s="59" t="s">
        <v>95</v>
      </c>
      <c r="E108" s="43" t="s">
        <v>108</v>
      </c>
    </row>
    <row r="109" spans="1:5" ht="13" customHeight="1" x14ac:dyDescent="0.15">
      <c r="A109" s="58" t="s">
        <v>107</v>
      </c>
      <c r="B109" s="60">
        <v>7.0000000000000007E-2</v>
      </c>
      <c r="C109" s="59" t="s">
        <v>95</v>
      </c>
      <c r="D109" s="59" t="s">
        <v>95</v>
      </c>
      <c r="E109" s="43" t="s">
        <v>108</v>
      </c>
    </row>
    <row r="110" spans="1:5" ht="13" customHeight="1" x14ac:dyDescent="0.15">
      <c r="A110" s="58" t="s">
        <v>102</v>
      </c>
      <c r="B110" s="60">
        <v>0.04</v>
      </c>
      <c r="C110" s="60">
        <v>4.1300000000000003E-2</v>
      </c>
      <c r="D110" s="60">
        <v>-1.31E-3</v>
      </c>
      <c r="E110" s="43" t="s">
        <v>99</v>
      </c>
    </row>
    <row r="111" spans="1:5" ht="13" customHeight="1" x14ac:dyDescent="0.15">
      <c r="A111" s="58" t="s">
        <v>115</v>
      </c>
      <c r="B111" s="60">
        <v>1.6799999999999999E-2</v>
      </c>
      <c r="C111" s="59" t="s">
        <v>95</v>
      </c>
      <c r="D111" s="59" t="s">
        <v>95</v>
      </c>
      <c r="E111" s="43" t="s">
        <v>108</v>
      </c>
    </row>
    <row r="112" spans="1:5" ht="13" customHeight="1" x14ac:dyDescent="0.15">
      <c r="A112" s="58" t="s">
        <v>116</v>
      </c>
      <c r="B112" s="59" t="s">
        <v>95</v>
      </c>
      <c r="C112" s="60">
        <v>0.17599999999999999</v>
      </c>
      <c r="D112" s="59" t="s">
        <v>95</v>
      </c>
      <c r="E112" s="43" t="s">
        <v>117</v>
      </c>
    </row>
    <row r="113" spans="1:5" ht="13" customHeight="1" x14ac:dyDescent="0.15">
      <c r="A113" s="58" t="s">
        <v>118</v>
      </c>
      <c r="B113" s="59" t="s">
        <v>95</v>
      </c>
      <c r="C113" s="60">
        <v>5.5399999999999998E-3</v>
      </c>
      <c r="D113" s="59" t="s">
        <v>95</v>
      </c>
      <c r="E113" s="43" t="s">
        <v>117</v>
      </c>
    </row>
    <row r="115" spans="1:5" ht="13" customHeight="1" x14ac:dyDescent="0.15">
      <c r="A115" s="24" t="s">
        <v>93</v>
      </c>
      <c r="B115" s="21"/>
      <c r="C115" s="21"/>
      <c r="D115" s="21"/>
      <c r="E115" s="21"/>
    </row>
    <row r="116" spans="1:5" ht="13" customHeight="1" x14ac:dyDescent="0.15">
      <c r="A116" s="25" t="s">
        <v>28</v>
      </c>
      <c r="B116" s="81" t="s">
        <v>67</v>
      </c>
      <c r="C116" s="81" t="s">
        <v>68</v>
      </c>
      <c r="D116" s="81" t="s">
        <v>4</v>
      </c>
      <c r="E116" s="26" t="s">
        <v>5</v>
      </c>
    </row>
    <row r="117" spans="1:5" ht="13" customHeight="1" x14ac:dyDescent="0.15">
      <c r="A117" s="58" t="s">
        <v>104</v>
      </c>
      <c r="B117" s="59">
        <v>35.200000000000003</v>
      </c>
      <c r="C117" s="59">
        <v>36.6</v>
      </c>
      <c r="D117" s="60">
        <v>-1.57</v>
      </c>
      <c r="E117" s="43" t="s">
        <v>99</v>
      </c>
    </row>
    <row r="118" spans="1:5" ht="13" customHeight="1" x14ac:dyDescent="0.15">
      <c r="A118" s="58" t="s">
        <v>96</v>
      </c>
      <c r="B118" s="59" t="s">
        <v>95</v>
      </c>
      <c r="C118" s="59">
        <v>48</v>
      </c>
      <c r="D118" s="59" t="s">
        <v>95</v>
      </c>
      <c r="E118" s="43" t="s">
        <v>117</v>
      </c>
    </row>
    <row r="119" spans="1:5" ht="13" customHeight="1" x14ac:dyDescent="0.15">
      <c r="A119" s="58" t="s">
        <v>100</v>
      </c>
      <c r="B119" s="59">
        <v>11.4</v>
      </c>
      <c r="C119" s="59">
        <v>11</v>
      </c>
      <c r="D119" s="60">
        <v>0.435</v>
      </c>
      <c r="E119" s="43" t="s">
        <v>99</v>
      </c>
    </row>
    <row r="120" spans="1:5" ht="13" customHeight="1" x14ac:dyDescent="0.15">
      <c r="A120" s="58" t="s">
        <v>98</v>
      </c>
      <c r="B120" s="60">
        <v>2.46</v>
      </c>
      <c r="C120" s="60">
        <v>2.46</v>
      </c>
      <c r="D120" s="60">
        <v>5.9199999999999999E-3</v>
      </c>
      <c r="E120" s="43" t="s">
        <v>99</v>
      </c>
    </row>
    <row r="121" spans="1:5" ht="13" customHeight="1" x14ac:dyDescent="0.15">
      <c r="A121" s="58" t="s">
        <v>101</v>
      </c>
      <c r="B121" s="60">
        <v>0.52400000000000002</v>
      </c>
      <c r="C121" s="60">
        <v>0.504</v>
      </c>
      <c r="D121" s="60">
        <v>1.9699999999999999E-2</v>
      </c>
      <c r="E121" s="43" t="s">
        <v>99</v>
      </c>
    </row>
    <row r="122" spans="1:5" ht="13" customHeight="1" x14ac:dyDescent="0.15">
      <c r="A122" s="58" t="s">
        <v>109</v>
      </c>
      <c r="B122" s="60">
        <v>0.40400000000000003</v>
      </c>
      <c r="C122" s="60">
        <v>0.40600000000000003</v>
      </c>
      <c r="D122" s="60">
        <v>-2.3900000000000002E-3</v>
      </c>
      <c r="E122" s="43" t="s">
        <v>99</v>
      </c>
    </row>
    <row r="123" spans="1:5" ht="13" customHeight="1" x14ac:dyDescent="0.15">
      <c r="A123" s="58" t="s">
        <v>114</v>
      </c>
      <c r="B123" s="60">
        <v>0.26700000000000002</v>
      </c>
      <c r="C123" s="60">
        <v>0.28399999999999997</v>
      </c>
      <c r="D123" s="60">
        <v>-1.6500000000000001E-2</v>
      </c>
      <c r="E123" s="43" t="s">
        <v>99</v>
      </c>
    </row>
    <row r="124" spans="1:5" ht="13" customHeight="1" x14ac:dyDescent="0.15">
      <c r="A124" s="58" t="s">
        <v>103</v>
      </c>
      <c r="B124" s="60">
        <v>0.26600000000000001</v>
      </c>
      <c r="C124" s="60">
        <v>0.26300000000000001</v>
      </c>
      <c r="D124" s="60">
        <v>2.4499999999999999E-3</v>
      </c>
      <c r="E124" s="43" t="s">
        <v>99</v>
      </c>
    </row>
    <row r="125" spans="1:5" ht="13" customHeight="1" x14ac:dyDescent="0.15">
      <c r="A125" s="58" t="s">
        <v>110</v>
      </c>
      <c r="B125" s="60">
        <v>0.23599999999999999</v>
      </c>
      <c r="C125" s="59" t="s">
        <v>95</v>
      </c>
      <c r="D125" s="59" t="s">
        <v>95</v>
      </c>
      <c r="E125" s="43" t="s">
        <v>108</v>
      </c>
    </row>
    <row r="126" spans="1:5" ht="13" customHeight="1" x14ac:dyDescent="0.15">
      <c r="A126" s="58" t="s">
        <v>121</v>
      </c>
      <c r="B126" s="60">
        <v>0.156</v>
      </c>
      <c r="C126" s="59" t="s">
        <v>95</v>
      </c>
      <c r="D126" s="59" t="s">
        <v>95</v>
      </c>
      <c r="E126" s="43" t="s">
        <v>108</v>
      </c>
    </row>
    <row r="127" spans="1:5" ht="13" customHeight="1" x14ac:dyDescent="0.15">
      <c r="A127" s="58" t="s">
        <v>102</v>
      </c>
      <c r="B127" s="60">
        <v>0.12</v>
      </c>
      <c r="C127" s="60">
        <v>0.127</v>
      </c>
      <c r="D127" s="60">
        <v>7.3600000000000002E-3</v>
      </c>
      <c r="E127" s="43" t="s">
        <v>99</v>
      </c>
    </row>
    <row r="128" spans="1:5" ht="13" customHeight="1" x14ac:dyDescent="0.15">
      <c r="A128" s="58" t="s">
        <v>106</v>
      </c>
      <c r="B128" s="60">
        <v>7.4700000000000003E-2</v>
      </c>
      <c r="C128" s="60">
        <v>0.11600000000000001</v>
      </c>
      <c r="D128" s="60">
        <v>4.1399999999999999E-2</v>
      </c>
      <c r="E128" s="43" t="s">
        <v>99</v>
      </c>
    </row>
    <row r="129" spans="1:5" ht="13" customHeight="1" x14ac:dyDescent="0.15">
      <c r="A129" s="58" t="s">
        <v>120</v>
      </c>
      <c r="B129" s="60">
        <v>5.4199999999999998E-2</v>
      </c>
      <c r="C129" s="59" t="s">
        <v>95</v>
      </c>
      <c r="D129" s="59" t="s">
        <v>95</v>
      </c>
      <c r="E129" s="43" t="s">
        <v>108</v>
      </c>
    </row>
    <row r="130" spans="1:5" ht="13" customHeight="1" x14ac:dyDescent="0.15">
      <c r="A130" s="58" t="s">
        <v>111</v>
      </c>
      <c r="B130" s="60">
        <v>5.2400000000000002E-2</v>
      </c>
      <c r="C130" s="60">
        <v>5.6800000000000003E-2</v>
      </c>
      <c r="D130" s="60">
        <v>4.3800000000000002E-3</v>
      </c>
      <c r="E130" s="43" t="s">
        <v>99</v>
      </c>
    </row>
    <row r="131" spans="1:5" ht="13" customHeight="1" x14ac:dyDescent="0.15">
      <c r="A131" s="58" t="s">
        <v>112</v>
      </c>
      <c r="B131" s="60">
        <v>2.4E-2</v>
      </c>
      <c r="C131" s="59" t="s">
        <v>95</v>
      </c>
      <c r="D131" s="59" t="s">
        <v>95</v>
      </c>
      <c r="E131" s="43" t="s">
        <v>108</v>
      </c>
    </row>
    <row r="132" spans="1:5" ht="13" customHeight="1" x14ac:dyDescent="0.15">
      <c r="A132" s="58" t="s">
        <v>116</v>
      </c>
      <c r="B132" s="59" t="s">
        <v>95</v>
      </c>
      <c r="C132" s="60">
        <v>2.4E-2</v>
      </c>
      <c r="D132" s="59" t="s">
        <v>95</v>
      </c>
      <c r="E132" s="43" t="s">
        <v>117</v>
      </c>
    </row>
    <row r="133" spans="1:5" ht="13" customHeight="1" x14ac:dyDescent="0.15">
      <c r="A133" s="58" t="s">
        <v>118</v>
      </c>
      <c r="B133" s="59" t="s">
        <v>95</v>
      </c>
      <c r="C133" s="60">
        <v>6.6000000000000003E-2</v>
      </c>
      <c r="D133" s="59" t="s">
        <v>95</v>
      </c>
      <c r="E133" s="43" t="s">
        <v>117</v>
      </c>
    </row>
    <row r="134" spans="1:5" ht="13" customHeight="1" x14ac:dyDescent="0.15">
      <c r="A134" s="58" t="s">
        <v>119</v>
      </c>
      <c r="B134" s="59" t="s">
        <v>95</v>
      </c>
      <c r="C134" s="60">
        <v>2.1700000000000001E-3</v>
      </c>
      <c r="D134" s="59" t="s">
        <v>95</v>
      </c>
      <c r="E134" s="43" t="s">
        <v>117</v>
      </c>
    </row>
    <row r="135" spans="1:5" ht="13" customHeight="1" x14ac:dyDescent="0.15">
      <c r="A135" s="64" t="s">
        <v>79</v>
      </c>
      <c r="B135" s="61"/>
      <c r="C135" s="61"/>
      <c r="D135" s="62"/>
      <c r="E135" s="63"/>
    </row>
    <row r="136" spans="1:5" ht="13" customHeight="1" x14ac:dyDescent="0.15">
      <c r="A136" s="64" t="s">
        <v>69</v>
      </c>
      <c r="B136" s="61"/>
      <c r="C136" s="61"/>
      <c r="D136" s="62"/>
      <c r="E136" s="63"/>
    </row>
  </sheetData>
  <phoneticPr fontId="9" type="noConversion"/>
  <printOptions horizontalCentered="1"/>
  <pageMargins left="0.511811023622047" right="0.511811023622047" top="1.02362204724409" bottom="0.74803149606299202" header="0.27559055118110198" footer="0.23622047244094499"/>
  <pageSetup orientation="portrait"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rowBreaks count="2" manualBreakCount="2">
    <brk id="53" max="4" man="1"/>
    <brk id="95" max="4"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dimension ref="A1:Q42"/>
  <sheetViews>
    <sheetView showGridLines="0" zoomScale="75" zoomScaleNormal="75" zoomScaleSheetLayoutView="100" workbookViewId="0">
      <selection activeCell="B40" sqref="B40:B41"/>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2:15" ht="12" customHeight="1" x14ac:dyDescent="0.15">
      <c r="O33" s="3"/>
    </row>
    <row r="34" spans="2:15" ht="12" customHeight="1" x14ac:dyDescent="0.15">
      <c r="O34" s="3"/>
    </row>
    <row r="35" spans="2:15" ht="12" customHeight="1" x14ac:dyDescent="0.15">
      <c r="O35" s="3"/>
    </row>
    <row r="36" spans="2:15" ht="12" customHeight="1" x14ac:dyDescent="0.15">
      <c r="O36" s="3"/>
    </row>
    <row r="37" spans="2:15" ht="12" customHeight="1" x14ac:dyDescent="0.15">
      <c r="O37" s="3"/>
    </row>
    <row r="38" spans="2:15" ht="12" customHeight="1" x14ac:dyDescent="0.15">
      <c r="O38" s="3"/>
    </row>
    <row r="39" spans="2:15" ht="12" customHeight="1" x14ac:dyDescent="0.15">
      <c r="O39" s="3"/>
    </row>
    <row r="40" spans="2:15" ht="12" customHeight="1" x14ac:dyDescent="0.15">
      <c r="B40" t="s">
        <v>127</v>
      </c>
      <c r="O40" s="3"/>
    </row>
    <row r="41" spans="2:15" ht="12" customHeight="1" x14ac:dyDescent="0.15">
      <c r="B41" t="s">
        <v>128</v>
      </c>
      <c r="O41" s="3"/>
    </row>
    <row r="42" spans="2:15" ht="12" customHeight="1" x14ac:dyDescent="0.15">
      <c r="O42" s="6"/>
    </row>
  </sheetData>
  <phoneticPr fontId="0" type="noConversion"/>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Q42"/>
  <sheetViews>
    <sheetView showGridLines="0" zoomScale="75" zoomScaleNormal="100" zoomScaleSheetLayoutView="100" workbookViewId="0">
      <selection activeCell="B40" sqref="B40:B41"/>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2:15" ht="12" customHeight="1" x14ac:dyDescent="0.15">
      <c r="O33" s="3"/>
    </row>
    <row r="34" spans="2:15" ht="12" customHeight="1" x14ac:dyDescent="0.15">
      <c r="O34" s="3"/>
    </row>
    <row r="35" spans="2:15" ht="12" customHeight="1" x14ac:dyDescent="0.15">
      <c r="O35" s="3"/>
    </row>
    <row r="36" spans="2:15" ht="12" customHeight="1" x14ac:dyDescent="0.15">
      <c r="O36" s="3"/>
    </row>
    <row r="37" spans="2:15" ht="12" customHeight="1" x14ac:dyDescent="0.15">
      <c r="O37" s="3"/>
    </row>
    <row r="38" spans="2:15" ht="12" customHeight="1" x14ac:dyDescent="0.15">
      <c r="O38" s="3"/>
    </row>
    <row r="39" spans="2:15" ht="12" customHeight="1" x14ac:dyDescent="0.15">
      <c r="O39" s="3"/>
    </row>
    <row r="40" spans="2:15" ht="12" customHeight="1" x14ac:dyDescent="0.15">
      <c r="B40" t="s">
        <v>127</v>
      </c>
      <c r="O40" s="3"/>
    </row>
    <row r="41" spans="2:15" ht="12" customHeight="1" x14ac:dyDescent="0.15">
      <c r="B41" t="s">
        <v>128</v>
      </c>
      <c r="O41" s="3"/>
    </row>
    <row r="42" spans="2:15" ht="12" customHeight="1" x14ac:dyDescent="0.15">
      <c r="O42" s="6"/>
    </row>
  </sheetData>
  <phoneticPr fontId="0" type="noConversion"/>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0AC7D-FD16-4674-B1CC-647DB8C0EEAE}">
  <sheetPr codeName="Sheet8"/>
  <dimension ref="A1:Q42"/>
  <sheetViews>
    <sheetView showGridLines="0" zoomScale="75" zoomScaleNormal="75" zoomScaleSheetLayoutView="100" workbookViewId="0">
      <selection activeCell="C41" sqref="C41:C42"/>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3:15" ht="12" customHeight="1" x14ac:dyDescent="0.15">
      <c r="O33" s="3"/>
    </row>
    <row r="34" spans="3:15" ht="12" customHeight="1" x14ac:dyDescent="0.15">
      <c r="O34" s="3"/>
    </row>
    <row r="35" spans="3:15" ht="12" customHeight="1" x14ac:dyDescent="0.15">
      <c r="O35" s="3"/>
    </row>
    <row r="36" spans="3:15" ht="12" customHeight="1" x14ac:dyDescent="0.15">
      <c r="O36" s="3"/>
    </row>
    <row r="37" spans="3:15" ht="12" customHeight="1" x14ac:dyDescent="0.15">
      <c r="O37" s="3"/>
    </row>
    <row r="38" spans="3:15" ht="12" customHeight="1" x14ac:dyDescent="0.15">
      <c r="O38" s="3"/>
    </row>
    <row r="39" spans="3:15" ht="12" customHeight="1" x14ac:dyDescent="0.15">
      <c r="O39" s="3"/>
    </row>
    <row r="40" spans="3:15" ht="12" customHeight="1" x14ac:dyDescent="0.15">
      <c r="O40" s="3"/>
    </row>
    <row r="41" spans="3:15" ht="12" customHeight="1" x14ac:dyDescent="0.15">
      <c r="C41" t="s">
        <v>127</v>
      </c>
      <c r="O41" s="3"/>
    </row>
    <row r="42" spans="3:15" ht="12" customHeight="1" x14ac:dyDescent="0.15">
      <c r="C42" t="s">
        <v>128</v>
      </c>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367D6-BB31-4A9A-9182-A7DE597422D9}">
  <sheetPr codeName="Sheet9"/>
  <dimension ref="A1:Q42"/>
  <sheetViews>
    <sheetView showGridLines="0" zoomScale="75" zoomScaleNormal="100" zoomScaleSheetLayoutView="100" workbookViewId="0">
      <selection activeCell="B40" sqref="B40:B41"/>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2:15" ht="12" customHeight="1" x14ac:dyDescent="0.15">
      <c r="O33" s="3"/>
    </row>
    <row r="34" spans="2:15" ht="12" customHeight="1" x14ac:dyDescent="0.15">
      <c r="O34" s="3"/>
    </row>
    <row r="35" spans="2:15" ht="12" customHeight="1" x14ac:dyDescent="0.15">
      <c r="O35" s="3"/>
    </row>
    <row r="36" spans="2:15" ht="12" customHeight="1" x14ac:dyDescent="0.15">
      <c r="O36" s="3"/>
    </row>
    <row r="37" spans="2:15" ht="12" customHeight="1" x14ac:dyDescent="0.15">
      <c r="O37" s="3"/>
    </row>
    <row r="38" spans="2:15" ht="12" customHeight="1" x14ac:dyDescent="0.15">
      <c r="O38" s="3"/>
    </row>
    <row r="39" spans="2:15" ht="12" customHeight="1" x14ac:dyDescent="0.15">
      <c r="O39" s="3"/>
    </row>
    <row r="40" spans="2:15" ht="12" customHeight="1" x14ac:dyDescent="0.15">
      <c r="B40" t="s">
        <v>127</v>
      </c>
      <c r="O40" s="3"/>
    </row>
    <row r="41" spans="2:15" ht="12" customHeight="1" x14ac:dyDescent="0.15">
      <c r="B41" t="s">
        <v>128</v>
      </c>
      <c r="O41" s="3"/>
    </row>
    <row r="42" spans="2: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D1F30-BBD1-4246-AA63-BF3644C966E7}">
  <sheetPr codeName="Sheet10"/>
  <dimension ref="A1:Q42"/>
  <sheetViews>
    <sheetView showGridLines="0" zoomScale="75" zoomScaleNormal="75" zoomScaleSheetLayoutView="100" workbookViewId="0">
      <selection activeCell="C40" sqref="C40:C41"/>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3:15" ht="12" customHeight="1" x14ac:dyDescent="0.15">
      <c r="O33" s="3"/>
    </row>
    <row r="34" spans="3:15" ht="12" customHeight="1" x14ac:dyDescent="0.15">
      <c r="O34" s="3"/>
    </row>
    <row r="35" spans="3:15" ht="12" customHeight="1" x14ac:dyDescent="0.15">
      <c r="O35" s="3"/>
    </row>
    <row r="36" spans="3:15" ht="12" customHeight="1" x14ac:dyDescent="0.15">
      <c r="O36" s="3"/>
    </row>
    <row r="37" spans="3:15" ht="12" customHeight="1" x14ac:dyDescent="0.15">
      <c r="O37" s="3"/>
    </row>
    <row r="38" spans="3:15" ht="12" customHeight="1" x14ac:dyDescent="0.15">
      <c r="O38" s="3"/>
    </row>
    <row r="39" spans="3:15" ht="12" customHeight="1" x14ac:dyDescent="0.15">
      <c r="O39" s="3"/>
    </row>
    <row r="40" spans="3:15" ht="12" customHeight="1" x14ac:dyDescent="0.15">
      <c r="C40" t="s">
        <v>127</v>
      </c>
      <c r="O40" s="3"/>
    </row>
    <row r="41" spans="3:15" ht="12" customHeight="1" x14ac:dyDescent="0.15">
      <c r="C41" t="s">
        <v>128</v>
      </c>
      <c r="O41" s="3"/>
    </row>
    <row r="42" spans="3: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C5D7B-F0D1-4F15-A926-B23167DDBA12}">
  <sheetPr codeName="Sheet11"/>
  <dimension ref="A1:Q42"/>
  <sheetViews>
    <sheetView showGridLines="0" zoomScale="75" zoomScaleNormal="100" zoomScaleSheetLayoutView="100" workbookViewId="0">
      <selection activeCell="D39" sqref="D39:D40"/>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4:15" ht="12" customHeight="1" x14ac:dyDescent="0.15">
      <c r="O33" s="3"/>
    </row>
    <row r="34" spans="4:15" ht="12" customHeight="1" x14ac:dyDescent="0.15">
      <c r="O34" s="3"/>
    </row>
    <row r="35" spans="4:15" ht="12" customHeight="1" x14ac:dyDescent="0.15">
      <c r="O35" s="3"/>
    </row>
    <row r="36" spans="4:15" ht="12" customHeight="1" x14ac:dyDescent="0.15">
      <c r="O36" s="3"/>
    </row>
    <row r="37" spans="4:15" ht="12" customHeight="1" x14ac:dyDescent="0.15">
      <c r="O37" s="3"/>
    </row>
    <row r="38" spans="4:15" ht="12" customHeight="1" x14ac:dyDescent="0.15">
      <c r="O38" s="3"/>
    </row>
    <row r="39" spans="4:15" ht="12" customHeight="1" x14ac:dyDescent="0.15">
      <c r="D39" t="s">
        <v>127</v>
      </c>
      <c r="O39" s="3"/>
    </row>
    <row r="40" spans="4:15" ht="12" customHeight="1" x14ac:dyDescent="0.15">
      <c r="D40" t="s">
        <v>128</v>
      </c>
      <c r="O40" s="3"/>
    </row>
    <row r="41" spans="4:15" ht="12" customHeight="1" x14ac:dyDescent="0.15">
      <c r="O41" s="3"/>
    </row>
    <row r="42" spans="4: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6DA40-07A4-4D52-8B91-AD61DCE7A005}">
  <sheetPr codeName="Sheet12"/>
  <dimension ref="A1:Q42"/>
  <sheetViews>
    <sheetView showGridLines="0" zoomScale="75" zoomScaleNormal="75" zoomScaleSheetLayoutView="100" workbookViewId="0">
      <selection activeCell="C40" sqref="C40:C41"/>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3:15" ht="12" customHeight="1" x14ac:dyDescent="0.15">
      <c r="O33" s="3"/>
    </row>
    <row r="34" spans="3:15" ht="12" customHeight="1" x14ac:dyDescent="0.15">
      <c r="O34" s="3"/>
    </row>
    <row r="35" spans="3:15" ht="12" customHeight="1" x14ac:dyDescent="0.15">
      <c r="O35" s="3"/>
    </row>
    <row r="36" spans="3:15" ht="12" customHeight="1" x14ac:dyDescent="0.15">
      <c r="O36" s="3"/>
    </row>
    <row r="37" spans="3:15" ht="12" customHeight="1" x14ac:dyDescent="0.15">
      <c r="O37" s="3"/>
    </row>
    <row r="38" spans="3:15" ht="12" customHeight="1" x14ac:dyDescent="0.15">
      <c r="O38" s="3"/>
    </row>
    <row r="39" spans="3:15" ht="12" customHeight="1" x14ac:dyDescent="0.15">
      <c r="O39" s="3"/>
    </row>
    <row r="40" spans="3:15" ht="12" customHeight="1" x14ac:dyDescent="0.15">
      <c r="C40" t="s">
        <v>127</v>
      </c>
      <c r="O40" s="3"/>
    </row>
    <row r="41" spans="3:15" ht="12" customHeight="1" x14ac:dyDescent="0.15">
      <c r="C41" t="s">
        <v>128</v>
      </c>
      <c r="O41" s="3"/>
    </row>
    <row r="42" spans="3: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6361B-B01E-4CD9-B041-1918991B0955}">
  <sheetPr codeName="Sheet13"/>
  <dimension ref="A1:Q42"/>
  <sheetViews>
    <sheetView showGridLines="0" zoomScale="75" zoomScaleNormal="100" zoomScaleSheetLayoutView="100" workbookViewId="0">
      <selection activeCell="D39" sqref="D39:D40"/>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4:15" ht="12" customHeight="1" x14ac:dyDescent="0.15">
      <c r="O33" s="3"/>
    </row>
    <row r="34" spans="4:15" ht="12" customHeight="1" x14ac:dyDescent="0.15">
      <c r="O34" s="3"/>
    </row>
    <row r="35" spans="4:15" ht="12" customHeight="1" x14ac:dyDescent="0.15">
      <c r="O35" s="3"/>
    </row>
    <row r="36" spans="4:15" ht="12" customHeight="1" x14ac:dyDescent="0.15">
      <c r="O36" s="3"/>
    </row>
    <row r="37" spans="4:15" ht="12" customHeight="1" x14ac:dyDescent="0.15">
      <c r="O37" s="3"/>
    </row>
    <row r="38" spans="4:15" ht="12" customHeight="1" x14ac:dyDescent="0.15">
      <c r="O38" s="3"/>
    </row>
    <row r="39" spans="4:15" ht="12" customHeight="1" x14ac:dyDescent="0.15">
      <c r="D39" t="s">
        <v>127</v>
      </c>
      <c r="O39" s="3"/>
    </row>
    <row r="40" spans="4:15" ht="12" customHeight="1" x14ac:dyDescent="0.15">
      <c r="D40" t="s">
        <v>128</v>
      </c>
      <c r="O40" s="3"/>
    </row>
    <row r="41" spans="4:15" ht="12" customHeight="1" x14ac:dyDescent="0.15">
      <c r="O41" s="3"/>
    </row>
    <row r="42" spans="4: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737A9-55E8-47EA-B261-37285801FDF1}">
  <sheetPr codeName="Sheet14"/>
  <dimension ref="A1:Q42"/>
  <sheetViews>
    <sheetView showGridLines="0" zoomScale="75" zoomScaleNormal="75" zoomScaleSheetLayoutView="100" workbookViewId="0">
      <selection activeCell="C41" sqref="C41:C42"/>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3:15" ht="12" customHeight="1" x14ac:dyDescent="0.15">
      <c r="O33" s="3"/>
    </row>
    <row r="34" spans="3:15" ht="12" customHeight="1" x14ac:dyDescent="0.15">
      <c r="O34" s="3"/>
    </row>
    <row r="35" spans="3:15" ht="12" customHeight="1" x14ac:dyDescent="0.15">
      <c r="O35" s="3"/>
    </row>
    <row r="36" spans="3:15" ht="12" customHeight="1" x14ac:dyDescent="0.15">
      <c r="O36" s="3"/>
    </row>
    <row r="37" spans="3:15" ht="12" customHeight="1" x14ac:dyDescent="0.15">
      <c r="O37" s="3"/>
    </row>
    <row r="38" spans="3:15" ht="12" customHeight="1" x14ac:dyDescent="0.15">
      <c r="O38" s="3"/>
    </row>
    <row r="39" spans="3:15" ht="12" customHeight="1" x14ac:dyDescent="0.15">
      <c r="O39" s="3"/>
    </row>
    <row r="40" spans="3:15" ht="12" customHeight="1" x14ac:dyDescent="0.15">
      <c r="O40" s="3"/>
    </row>
    <row r="41" spans="3:15" ht="12" customHeight="1" x14ac:dyDescent="0.15">
      <c r="C41" t="s">
        <v>127</v>
      </c>
      <c r="O41" s="3"/>
    </row>
    <row r="42" spans="3:15" ht="12" customHeight="1" x14ac:dyDescent="0.15">
      <c r="C42" t="s">
        <v>128</v>
      </c>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02B7B-67A4-430D-9825-0EAE9B847D8E}">
  <sheetPr codeName="Sheet15"/>
  <dimension ref="A1:Q42"/>
  <sheetViews>
    <sheetView showGridLines="0" zoomScale="75" zoomScaleNormal="100" zoomScaleSheetLayoutView="100" workbookViewId="0">
      <selection activeCell="D39" sqref="D39:D40"/>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4:15" ht="12" customHeight="1" x14ac:dyDescent="0.15">
      <c r="O33" s="3"/>
    </row>
    <row r="34" spans="4:15" ht="12" customHeight="1" x14ac:dyDescent="0.15">
      <c r="O34" s="3"/>
    </row>
    <row r="35" spans="4:15" ht="12" customHeight="1" x14ac:dyDescent="0.15">
      <c r="O35" s="3"/>
    </row>
    <row r="36" spans="4:15" ht="12" customHeight="1" x14ac:dyDescent="0.15">
      <c r="O36" s="3"/>
    </row>
    <row r="37" spans="4:15" ht="12" customHeight="1" x14ac:dyDescent="0.15">
      <c r="O37" s="3"/>
    </row>
    <row r="38" spans="4:15" ht="12" customHeight="1" x14ac:dyDescent="0.15">
      <c r="O38" s="3"/>
    </row>
    <row r="39" spans="4:15" ht="12" customHeight="1" x14ac:dyDescent="0.15">
      <c r="D39" t="s">
        <v>127</v>
      </c>
      <c r="O39" s="3"/>
    </row>
    <row r="40" spans="4:15" ht="12" customHeight="1" x14ac:dyDescent="0.15">
      <c r="D40" t="s">
        <v>128</v>
      </c>
      <c r="O40" s="3"/>
    </row>
    <row r="41" spans="4:15" ht="12" customHeight="1" x14ac:dyDescent="0.15">
      <c r="O41" s="3"/>
    </row>
    <row r="42" spans="4: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EDCB9-D8EF-4097-8D06-D1761DA246C3}">
  <sheetPr codeName="Sheet16"/>
  <dimension ref="A1:Q42"/>
  <sheetViews>
    <sheetView showGridLines="0" zoomScale="75" zoomScaleNormal="75" zoomScaleSheetLayoutView="100" workbookViewId="0">
      <selection activeCell="C41" sqref="C41:C42"/>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3:15" ht="12" customHeight="1" x14ac:dyDescent="0.15">
      <c r="O33" s="3"/>
    </row>
    <row r="34" spans="3:15" ht="12" customHeight="1" x14ac:dyDescent="0.15">
      <c r="O34" s="3"/>
    </row>
    <row r="35" spans="3:15" ht="12" customHeight="1" x14ac:dyDescent="0.15">
      <c r="O35" s="3"/>
    </row>
    <row r="36" spans="3:15" ht="12" customHeight="1" x14ac:dyDescent="0.15">
      <c r="O36" s="3"/>
    </row>
    <row r="37" spans="3:15" ht="12" customHeight="1" x14ac:dyDescent="0.15">
      <c r="O37" s="3"/>
    </row>
    <row r="38" spans="3:15" ht="12" customHeight="1" x14ac:dyDescent="0.15">
      <c r="O38" s="3"/>
    </row>
    <row r="39" spans="3:15" ht="12" customHeight="1" x14ac:dyDescent="0.15">
      <c r="O39" s="3"/>
    </row>
    <row r="40" spans="3:15" ht="12" customHeight="1" x14ac:dyDescent="0.15">
      <c r="O40" s="3"/>
    </row>
    <row r="41" spans="3:15" ht="12" customHeight="1" x14ac:dyDescent="0.15">
      <c r="C41" t="s">
        <v>127</v>
      </c>
      <c r="O41" s="3"/>
    </row>
    <row r="42" spans="3:15" ht="12" customHeight="1" x14ac:dyDescent="0.15">
      <c r="C42" t="s">
        <v>128</v>
      </c>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AB927-AE3E-4058-9E58-438A3D72105B}">
  <sheetPr codeName="Sheet17"/>
  <dimension ref="A1:Q42"/>
  <sheetViews>
    <sheetView showGridLines="0" tabSelected="1" zoomScale="75" zoomScaleNormal="100" zoomScaleSheetLayoutView="100" workbookViewId="0">
      <selection activeCell="D39" sqref="D39:D40"/>
    </sheetView>
  </sheetViews>
  <sheetFormatPr baseColWidth="10" defaultColWidth="9.1640625" defaultRowHeight="12" customHeight="1" x14ac:dyDescent="0.15"/>
  <cols>
    <col min="1" max="6" width="8.6640625" customWidth="1"/>
    <col min="7" max="15" width="8.6640625" style="1" customWidth="1"/>
    <col min="16" max="16384" width="9.1640625" style="1"/>
  </cols>
  <sheetData>
    <row r="1" spans="15:17" ht="12" customHeight="1" x14ac:dyDescent="0.15">
      <c r="O1" s="3"/>
    </row>
    <row r="2" spans="15:17" ht="12" customHeight="1" x14ac:dyDescent="0.15">
      <c r="O2" s="3"/>
    </row>
    <row r="3" spans="15:17" ht="12" customHeight="1" x14ac:dyDescent="0.15">
      <c r="O3" s="3"/>
    </row>
    <row r="4" spans="15:17" ht="12" customHeight="1" x14ac:dyDescent="0.15">
      <c r="O4" s="3"/>
    </row>
    <row r="5" spans="15:17" ht="12" customHeight="1" x14ac:dyDescent="0.15">
      <c r="O5" s="3"/>
    </row>
    <row r="6" spans="15:17" ht="12" customHeight="1" x14ac:dyDescent="0.15">
      <c r="O6" s="3"/>
      <c r="Q6" s="7"/>
    </row>
    <row r="7" spans="15:17" ht="12" customHeight="1" x14ac:dyDescent="0.15">
      <c r="O7" s="3"/>
    </row>
    <row r="8" spans="15:17" ht="12" customHeight="1" x14ac:dyDescent="0.15">
      <c r="O8" s="3"/>
    </row>
    <row r="9" spans="15:17" ht="12" customHeight="1" x14ac:dyDescent="0.15">
      <c r="O9" s="3"/>
    </row>
    <row r="10" spans="15:17" ht="12" customHeight="1" x14ac:dyDescent="0.15">
      <c r="O10" s="3"/>
    </row>
    <row r="11" spans="15:17" ht="12" customHeight="1" x14ac:dyDescent="0.15">
      <c r="O11" s="3"/>
    </row>
    <row r="12" spans="15:17" ht="12" customHeight="1" x14ac:dyDescent="0.15">
      <c r="O12" s="3"/>
    </row>
    <row r="13" spans="15:17" ht="12" customHeight="1" x14ac:dyDescent="0.15">
      <c r="O13" s="3"/>
    </row>
    <row r="14" spans="15:17" ht="12" customHeight="1" x14ac:dyDescent="0.15">
      <c r="O14" s="3"/>
    </row>
    <row r="15" spans="15:17" ht="12" customHeight="1" x14ac:dyDescent="0.15">
      <c r="O15" s="3"/>
    </row>
    <row r="16" spans="15:17" ht="12" customHeight="1" x14ac:dyDescent="0.15">
      <c r="O16" s="3"/>
    </row>
    <row r="17" spans="15:15" ht="12" customHeight="1" x14ac:dyDescent="0.15">
      <c r="O17" s="3"/>
    </row>
    <row r="18" spans="15:15" ht="12" customHeight="1" x14ac:dyDescent="0.15">
      <c r="O18" s="3"/>
    </row>
    <row r="19" spans="15:15" ht="12" customHeight="1" x14ac:dyDescent="0.15">
      <c r="O19" s="3"/>
    </row>
    <row r="20" spans="15:15" ht="12" customHeight="1" x14ac:dyDescent="0.15">
      <c r="O20" s="3"/>
    </row>
    <row r="21" spans="15:15" ht="12" customHeight="1" x14ac:dyDescent="0.15">
      <c r="O21" s="3"/>
    </row>
    <row r="22" spans="15:15" ht="12" customHeight="1" x14ac:dyDescent="0.15">
      <c r="O22" s="3"/>
    </row>
    <row r="23" spans="15:15" ht="12" customHeight="1" x14ac:dyDescent="0.15">
      <c r="O23" s="3"/>
    </row>
    <row r="24" spans="15:15" ht="12" customHeight="1" x14ac:dyDescent="0.15">
      <c r="O24" s="3"/>
    </row>
    <row r="25" spans="15:15" ht="12" customHeight="1" x14ac:dyDescent="0.15">
      <c r="O25" s="3"/>
    </row>
    <row r="26" spans="15:15" ht="12" customHeight="1" x14ac:dyDescent="0.15">
      <c r="O26" s="3"/>
    </row>
    <row r="27" spans="15:15" ht="12" customHeight="1" x14ac:dyDescent="0.15">
      <c r="O27" s="3"/>
    </row>
    <row r="28" spans="15:15" ht="12" customHeight="1" x14ac:dyDescent="0.15">
      <c r="O28" s="3"/>
    </row>
    <row r="29" spans="15:15" ht="12" customHeight="1" x14ac:dyDescent="0.15">
      <c r="O29" s="3"/>
    </row>
    <row r="30" spans="15:15" ht="12" customHeight="1" x14ac:dyDescent="0.15">
      <c r="O30" s="3"/>
    </row>
    <row r="31" spans="15:15" ht="12" customHeight="1" x14ac:dyDescent="0.15">
      <c r="O31" s="3"/>
    </row>
    <row r="32" spans="15:15" ht="12" customHeight="1" x14ac:dyDescent="0.15">
      <c r="O32" s="3"/>
    </row>
    <row r="33" spans="4:15" ht="12" customHeight="1" x14ac:dyDescent="0.15">
      <c r="O33" s="3"/>
    </row>
    <row r="34" spans="4:15" ht="12" customHeight="1" x14ac:dyDescent="0.15">
      <c r="O34" s="3"/>
    </row>
    <row r="35" spans="4:15" ht="12" customHeight="1" x14ac:dyDescent="0.15">
      <c r="O35" s="3"/>
    </row>
    <row r="36" spans="4:15" ht="12" customHeight="1" x14ac:dyDescent="0.15">
      <c r="O36" s="3"/>
    </row>
    <row r="37" spans="4:15" ht="12" customHeight="1" x14ac:dyDescent="0.15">
      <c r="O37" s="3"/>
    </row>
    <row r="38" spans="4:15" ht="12" customHeight="1" x14ac:dyDescent="0.15">
      <c r="O38" s="3"/>
    </row>
    <row r="39" spans="4:15" ht="12" customHeight="1" x14ac:dyDescent="0.15">
      <c r="D39" t="s">
        <v>127</v>
      </c>
      <c r="O39" s="3"/>
    </row>
    <row r="40" spans="4:15" ht="12" customHeight="1" x14ac:dyDescent="0.15">
      <c r="D40" t="s">
        <v>128</v>
      </c>
      <c r="O40" s="3"/>
    </row>
    <row r="41" spans="4:15" ht="12" customHeight="1" x14ac:dyDescent="0.15">
      <c r="O41" s="3"/>
    </row>
    <row r="42" spans="4:15" ht="12" customHeight="1" x14ac:dyDescent="0.15">
      <c r="O42" s="6"/>
    </row>
  </sheetData>
  <printOptions horizontalCentered="1" verticalCentered="1"/>
  <pageMargins left="0.5" right="0.5" top="1.04" bottom="0.75" header="0.26" footer="0.25"/>
  <pageSetup orientation="landscape" r:id="rId1"/>
  <headerFooter alignWithMargins="0">
    <oddHeader>&amp;L&amp;"Times New Roman,Regular"&amp;9&amp;G&amp;R&amp;"Arial,Regular"&amp;9University of Manitoba
18343-03/MI4509-MAR22
05/06/2022</oddHeader>
    <oddFooter>&amp;C&amp;"Arial,Italic"&amp;8SGS Natural Resources, P.O. Box 4300, 185 Concession Street, Lakefield, Ontario, Canada K0L 2H0</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16</vt:i4>
      </vt:variant>
      <vt:variant>
        <vt:lpstr>Named Ranges</vt:lpstr>
      </vt:variant>
      <vt:variant>
        <vt:i4>17</vt:i4>
      </vt:variant>
    </vt:vector>
  </HeadingPairs>
  <TitlesOfParts>
    <vt:vector size="33" baseType="lpstr">
      <vt:lpstr>Method Summary</vt:lpstr>
      <vt:lpstr>Summary</vt:lpstr>
      <vt:lpstr>Semi-Quant</vt:lpstr>
      <vt:lpstr>Chemical Balance</vt:lpstr>
      <vt:lpstr>Pattern</vt:lpstr>
      <vt:lpstr>Clay Pattern</vt:lpstr>
      <vt:lpstr>Pattern (2)</vt:lpstr>
      <vt:lpstr>Clay Pattern (2)</vt:lpstr>
      <vt:lpstr>Pattern (3)</vt:lpstr>
      <vt:lpstr>Clay Pattern (3)</vt:lpstr>
      <vt:lpstr>Pattern (4)</vt:lpstr>
      <vt:lpstr>Clay Pattern (4)</vt:lpstr>
      <vt:lpstr>Pattern (5)</vt:lpstr>
      <vt:lpstr>Clay Pattern (5)</vt:lpstr>
      <vt:lpstr>Pattern (6)</vt:lpstr>
      <vt:lpstr>Clay Pattern (6)</vt:lpstr>
      <vt:lpstr>'Chemical Balance'!Print_Area</vt:lpstr>
      <vt:lpstr>'Clay Pattern'!Print_Area</vt:lpstr>
      <vt:lpstr>'Clay Pattern (2)'!Print_Area</vt:lpstr>
      <vt:lpstr>'Clay Pattern (3)'!Print_Area</vt:lpstr>
      <vt:lpstr>'Clay Pattern (4)'!Print_Area</vt:lpstr>
      <vt:lpstr>'Clay Pattern (5)'!Print_Area</vt:lpstr>
      <vt:lpstr>'Clay Pattern (6)'!Print_Area</vt:lpstr>
      <vt:lpstr>'Method Summary'!Print_Area</vt:lpstr>
      <vt:lpstr>Pattern!Print_Area</vt:lpstr>
      <vt:lpstr>'Pattern (2)'!Print_Area</vt:lpstr>
      <vt:lpstr>'Pattern (3)'!Print_Area</vt:lpstr>
      <vt:lpstr>'Pattern (4)'!Print_Area</vt:lpstr>
      <vt:lpstr>'Pattern (5)'!Print_Area</vt:lpstr>
      <vt:lpstr>'Pattern (6)'!Print_Area</vt:lpstr>
      <vt:lpstr>'Semi-Quant'!Print_Area</vt:lpstr>
      <vt:lpstr>Summary!Print_Area</vt:lpstr>
      <vt:lpstr>'Chemical Balance'!Print_Titles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 Zhang</dc:creator>
  <cp:lastModifiedBy>Christine Elrod</cp:lastModifiedBy>
  <cp:lastPrinted>2022-05-06T13:17:29Z</cp:lastPrinted>
  <dcterms:created xsi:type="dcterms:W3CDTF">1999-01-21T13:09:53Z</dcterms:created>
  <dcterms:modified xsi:type="dcterms:W3CDTF">2025-02-15T00:44:58Z</dcterms:modified>
</cp:coreProperties>
</file>